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66925"/>
  <mc:AlternateContent xmlns:mc="http://schemas.openxmlformats.org/markup-compatibility/2006">
    <mc:Choice Requires="x15">
      <x15ac:absPath xmlns:x15ac="http://schemas.microsoft.com/office/spreadsheetml/2010/11/ac" url="C:\Users\kpochanatsrichai\Music\Selic\2025\Q3'25\PMC\FS\File ตลาด\"/>
    </mc:Choice>
  </mc:AlternateContent>
  <xr:revisionPtr revIDLastSave="0" documentId="13_ncr:1_{40973BC1-4EBF-4248-8DD0-9825A853D66C}" xr6:coauthVersionLast="47" xr6:coauthVersionMax="47" xr10:uidLastSave="{00000000-0000-0000-0000-000000000000}"/>
  <bookViews>
    <workbookView xWindow="28690" yWindow="-110" windowWidth="29020" windowHeight="15700" tabRatio="812" firstSheet="2" activeTab="2" xr2:uid="{AC5D6088-1BAA-440E-9444-A1EE0E7D270C}"/>
  </bookViews>
  <sheets>
    <sheet name="PL 3M" sheetId="13" state="hidden" r:id="rId1"/>
    <sheet name="PL 6M" sheetId="24" state="hidden" r:id="rId2"/>
    <sheet name="BS 2-4" sheetId="1" r:id="rId3"/>
    <sheet name="PL 5-6" sheetId="7" r:id="rId4"/>
    <sheet name="PL 7-8" sheetId="37" r:id="rId5"/>
    <sheet name="SH 9" sheetId="38" r:id="rId6"/>
    <sheet name="SH 10" sheetId="26" r:id="rId7"/>
    <sheet name="SH 11-12 con" sheetId="3" state="hidden" r:id="rId8"/>
    <sheet name="SH 11" sheetId="36" r:id="rId9"/>
    <sheet name="SH 12" sheetId="33" r:id="rId10"/>
    <sheet name="CF 13-15" sheetId="34"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s>
  <definedNames>
    <definedName name="\_" localSheetId="10">#REF!</definedName>
    <definedName name="\_" localSheetId="8">#REF!</definedName>
    <definedName name="\_">#REF!</definedName>
    <definedName name="\0" localSheetId="10">#REF!</definedName>
    <definedName name="\0" localSheetId="4">[1]Program!#REF!</definedName>
    <definedName name="\0" localSheetId="8">#REF!</definedName>
    <definedName name="\0" localSheetId="5">[1]Program!#REF!</definedName>
    <definedName name="\0">#REF!</definedName>
    <definedName name="\12313">#N/A</definedName>
    <definedName name="\a" localSheetId="4">'[2]WORKING TB Q3'!#REF!</definedName>
    <definedName name="\a" localSheetId="8">#REF!</definedName>
    <definedName name="\a" localSheetId="9">#REF!</definedName>
    <definedName name="\a" localSheetId="5">'[2]WORKING TB Q3'!#REF!</definedName>
    <definedName name="\a">#REF!</definedName>
    <definedName name="\b" localSheetId="4">'[3]ลูกหนี้(เก่า)'!#REF!</definedName>
    <definedName name="\b" localSheetId="8">#REF!</definedName>
    <definedName name="\b" localSheetId="9">#REF!</definedName>
    <definedName name="\b" localSheetId="5">'[3]ลูกหนี้(เก่า)'!#REF!</definedName>
    <definedName name="\b">#REF!</definedName>
    <definedName name="\c" localSheetId="4">'[2]WORKING TB Q3'!#REF!</definedName>
    <definedName name="\c" localSheetId="8">#REF!</definedName>
    <definedName name="\c" localSheetId="9">#REF!</definedName>
    <definedName name="\c" localSheetId="5">'[2]WORKING TB Q3'!#REF!</definedName>
    <definedName name="\c">#REF!</definedName>
    <definedName name="\d" localSheetId="4">'[2]WORKING TB Q3'!#REF!</definedName>
    <definedName name="\d" localSheetId="8">#REF!</definedName>
    <definedName name="\d" localSheetId="9">#REF!</definedName>
    <definedName name="\d" localSheetId="5">'[2]WORKING TB Q3'!#REF!</definedName>
    <definedName name="\d">#REF!</definedName>
    <definedName name="\e" localSheetId="4">'[3]ลูกหนี้(เก่า)'!#REF!</definedName>
    <definedName name="\e" localSheetId="8">#REF!</definedName>
    <definedName name="\e" localSheetId="9">#REF!</definedName>
    <definedName name="\e" localSheetId="5">'[3]ลูกหนี้(เก่า)'!#REF!</definedName>
    <definedName name="\e">#REF!</definedName>
    <definedName name="\f" localSheetId="10">#REF!</definedName>
    <definedName name="\f" localSheetId="8">#REF!</definedName>
    <definedName name="\f" localSheetId="9">#REF!</definedName>
    <definedName name="\f">#REF!</definedName>
    <definedName name="\g" localSheetId="10">#REF!</definedName>
    <definedName name="\g" localSheetId="8">#REF!</definedName>
    <definedName name="\g" localSheetId="9">#REF!</definedName>
    <definedName name="\g">#REF!</definedName>
    <definedName name="\h" localSheetId="10">#REF!</definedName>
    <definedName name="\h" localSheetId="8">#REF!</definedName>
    <definedName name="\h" localSheetId="9">#REF!</definedName>
    <definedName name="\h">#REF!</definedName>
    <definedName name="\i" localSheetId="4">'[3]ลูกหนี้(เก่า)'!#REF!</definedName>
    <definedName name="\i" localSheetId="8">#REF!</definedName>
    <definedName name="\i" localSheetId="9">#REF!</definedName>
    <definedName name="\i" localSheetId="5">'[3]ลูกหนี้(เก่า)'!#REF!</definedName>
    <definedName name="\i">#REF!</definedName>
    <definedName name="\j" localSheetId="10">#REF!</definedName>
    <definedName name="\j" localSheetId="8">#REF!</definedName>
    <definedName name="\j" localSheetId="9">#REF!</definedName>
    <definedName name="\j">#REF!</definedName>
    <definedName name="\k" localSheetId="10">#REF!</definedName>
    <definedName name="\k">#REF!</definedName>
    <definedName name="\l" localSheetId="10">#REF!</definedName>
    <definedName name="\l">#REF!</definedName>
    <definedName name="\m" localSheetId="10">#REF!</definedName>
    <definedName name="\m" localSheetId="8">#REF!</definedName>
    <definedName name="\m" localSheetId="9">#REF!</definedName>
    <definedName name="\m">#REF!</definedName>
    <definedName name="\n">#N/A</definedName>
    <definedName name="\o" localSheetId="10">#REF!</definedName>
    <definedName name="\o">#REF!</definedName>
    <definedName name="\orkje" localSheetId="10" hidden="1">{"'Eng (page2)'!$A$1:$D$52"}</definedName>
    <definedName name="\orkje" localSheetId="4" hidden="1">{"'Eng (page2)'!$A$1:$D$52"}</definedName>
    <definedName name="\orkje" localSheetId="8" hidden="1">{"'Eng (page2)'!$A$1:$D$52"}</definedName>
    <definedName name="\orkje" localSheetId="9" hidden="1">{"'Eng (page2)'!$A$1:$D$52"}</definedName>
    <definedName name="\orkje" localSheetId="5" hidden="1">{"'Eng (page2)'!$A$1:$D$52"}</definedName>
    <definedName name="\orkje" hidden="1">{"'Eng (page2)'!$A$1:$D$52"}</definedName>
    <definedName name="\p" localSheetId="10">#REF!</definedName>
    <definedName name="\p" localSheetId="8">#REF!</definedName>
    <definedName name="\p" localSheetId="9">#REF!</definedName>
    <definedName name="\p">#REF!</definedName>
    <definedName name="\q" localSheetId="10">#REF!</definedName>
    <definedName name="\q">#REF!</definedName>
    <definedName name="\r" localSheetId="10">#REF!</definedName>
    <definedName name="\r">#REF!</definedName>
    <definedName name="\s" localSheetId="10">#REF!</definedName>
    <definedName name="\s">#REF!</definedName>
    <definedName name="\t" localSheetId="4">[4]BAL!#REF!</definedName>
    <definedName name="\t" localSheetId="5">[4]BAL!#REF!</definedName>
    <definedName name="\t">#REF!</definedName>
    <definedName name="\u" localSheetId="4">'[3]ลูกหนี้(เก่า)'!#REF!</definedName>
    <definedName name="\u" localSheetId="8">#REF!</definedName>
    <definedName name="\u" localSheetId="9">#REF!</definedName>
    <definedName name="\u" localSheetId="5">'[3]ลูกหนี้(เก่า)'!#REF!</definedName>
    <definedName name="\u">#REF!</definedName>
    <definedName name="\v" localSheetId="10">#REF!</definedName>
    <definedName name="\v" localSheetId="8">#REF!</definedName>
    <definedName name="\v">#REF!</definedName>
    <definedName name="\w" localSheetId="10">#REF!</definedName>
    <definedName name="\w">#REF!</definedName>
    <definedName name="\x" localSheetId="4">[5]PL!#REF!</definedName>
    <definedName name="\x" localSheetId="5">[5]PL!#REF!</definedName>
    <definedName name="\x">#REF!</definedName>
    <definedName name="\y" localSheetId="10">#REF!</definedName>
    <definedName name="\y" localSheetId="8">#REF!</definedName>
    <definedName name="\y">#REF!</definedName>
    <definedName name="\z" localSheetId="4">[6]JJDHT!#REF!</definedName>
    <definedName name="\z" localSheetId="8">#REF!</definedName>
    <definedName name="\z" localSheetId="5">[6]JJDHT!#REF!</definedName>
    <definedName name="\z">#REF!</definedName>
    <definedName name="_" localSheetId="10" hidden="1">#REF!</definedName>
    <definedName name="_" localSheetId="8" hidden="1">#REF!</definedName>
    <definedName name="_" localSheetId="9" hidden="1">#REF!</definedName>
    <definedName name="_" hidden="1">#REF!</definedName>
    <definedName name="_______________________________________________________________DAT1" localSheetId="4">'[7]เงินประกันสัญญาระยะสั้น-ยาว3'!#REF!</definedName>
    <definedName name="_______________________________________________________________DAT1" localSheetId="5">'[7]เงินประกันสัญญาระยะสั้น-ยาว3'!#REF!</definedName>
    <definedName name="_______________________________________________________________DAT1">#REF!</definedName>
    <definedName name="_______________________________________________________________DAT5" localSheetId="4">'[7]เงินประกันสัญญาระยะสั้น-ยาว3'!#REF!</definedName>
    <definedName name="_______________________________________________________________DAT5" localSheetId="5">'[7]เงินประกันสัญญาระยะสั้น-ยาว3'!#REF!</definedName>
    <definedName name="_______________________________________________________________DAT5">#REF!</definedName>
    <definedName name="_______________________________________________________________DAT6" localSheetId="4">'[7]เงินประกันสัญญาระยะสั้น-ยาว3'!#REF!</definedName>
    <definedName name="_______________________________________________________________DAT6" localSheetId="5">'[7]เงินประกันสัญญาระยะสั้น-ยาว3'!#REF!</definedName>
    <definedName name="_______________________________________________________________DAT6">#REF!</definedName>
    <definedName name="_______________________________________________________________DAT7" localSheetId="4">'[7]เงินประกันสัญญาระยะสั้น-ยาว3'!#REF!</definedName>
    <definedName name="_______________________________________________________________DAT7" localSheetId="5">'[7]เงินประกันสัญญาระยะสั้น-ยาว3'!#REF!</definedName>
    <definedName name="_______________________________________________________________DAT7">#REF!</definedName>
    <definedName name="______________________________________________________________DAT1" localSheetId="4">'[7]เงินประกันสัญญาระยะสั้น-ยาว3'!#REF!</definedName>
    <definedName name="______________________________________________________________DAT1" localSheetId="5">'[7]เงินประกันสัญญาระยะสั้น-ยาว3'!#REF!</definedName>
    <definedName name="______________________________________________________________DAT1">#REF!</definedName>
    <definedName name="______________________________________________________________DAT5" localSheetId="4">'[7]เงินประกันสัญญาระยะสั้น-ยาว3'!#REF!</definedName>
    <definedName name="______________________________________________________________DAT5" localSheetId="5">'[7]เงินประกันสัญญาระยะสั้น-ยาว3'!#REF!</definedName>
    <definedName name="______________________________________________________________DAT5">#REF!</definedName>
    <definedName name="______________________________________________________________DAT6" localSheetId="4">'[7]เงินประกันสัญญาระยะสั้น-ยาว3'!#REF!</definedName>
    <definedName name="______________________________________________________________DAT6" localSheetId="5">'[7]เงินประกันสัญญาระยะสั้น-ยาว3'!#REF!</definedName>
    <definedName name="______________________________________________________________DAT6">#REF!</definedName>
    <definedName name="______________________________________________________________DAT7" localSheetId="4">'[7]เงินประกันสัญญาระยะสั้น-ยาว3'!#REF!</definedName>
    <definedName name="______________________________________________________________DAT7" localSheetId="5">'[7]เงินประกันสัญญาระยะสั้น-ยาว3'!#REF!</definedName>
    <definedName name="______________________________________________________________DAT7">#REF!</definedName>
    <definedName name="_____________________________________________________________DAT1" localSheetId="4">[8]โตโยไทย!#REF!</definedName>
    <definedName name="_____________________________________________________________DAT1" localSheetId="5">[8]โตโยไทย!#REF!</definedName>
    <definedName name="_____________________________________________________________DAT1">#REF!</definedName>
    <definedName name="____________________________________________________________DAT1" localSheetId="4">'[9]เงินประกันสัญญาระยะสั้น-ยาว3'!#REF!</definedName>
    <definedName name="____________________________________________________________DAT1" localSheetId="5">'[9]เงินประกันสัญญาระยะสั้น-ยาว3'!#REF!</definedName>
    <definedName name="____________________________________________________________DAT1">#REF!</definedName>
    <definedName name="____________________________________________________________DAT5" localSheetId="4">'[9]เงินประกันสัญญาระยะสั้น-ยาว3'!#REF!</definedName>
    <definedName name="____________________________________________________________DAT5" localSheetId="5">'[9]เงินประกันสัญญาระยะสั้น-ยาว3'!#REF!</definedName>
    <definedName name="____________________________________________________________DAT5">#REF!</definedName>
    <definedName name="____________________________________________________________DAT6" localSheetId="4">'[9]เงินประกันสัญญาระยะสั้น-ยาว3'!#REF!</definedName>
    <definedName name="____________________________________________________________DAT6" localSheetId="5">'[9]เงินประกันสัญญาระยะสั้น-ยาว3'!#REF!</definedName>
    <definedName name="____________________________________________________________DAT6">#REF!</definedName>
    <definedName name="____________________________________________________________DAT7" localSheetId="4">'[9]เงินประกันสัญญาระยะสั้น-ยาว3'!#REF!</definedName>
    <definedName name="____________________________________________________________DAT7" localSheetId="5">'[9]เงินประกันสัญญาระยะสั้น-ยาว3'!#REF!</definedName>
    <definedName name="____________________________________________________________DAT7">#REF!</definedName>
    <definedName name="___________________________________________________________DAT1" localSheetId="4">'[10]เงินประกันสัญญาระยะสั้น-ยาว3'!#REF!</definedName>
    <definedName name="___________________________________________________________DAT1" localSheetId="5">'[10]เงินประกันสัญญาระยะสั้น-ยาว3'!#REF!</definedName>
    <definedName name="___________________________________________________________DAT1">#REF!</definedName>
    <definedName name="___________________________________________________________DAT5" localSheetId="4">[11]ค่าจ้างทำความสะอาด!#REF!</definedName>
    <definedName name="___________________________________________________________DAT5" localSheetId="5">[11]ค่าจ้างทำความสะอาด!#REF!</definedName>
    <definedName name="___________________________________________________________DAT5">#REF!</definedName>
    <definedName name="___________________________________________________________DAT6" localSheetId="4">'[10]เงินประกันสัญญาระยะสั้น-ยาว3'!#REF!</definedName>
    <definedName name="___________________________________________________________DAT6" localSheetId="5">'[10]เงินประกันสัญญาระยะสั้น-ยาว3'!#REF!</definedName>
    <definedName name="___________________________________________________________DAT6">#REF!</definedName>
    <definedName name="___________________________________________________________DAT7" localSheetId="4">[11]ค่าจ้างทำความสะอาด!#REF!</definedName>
    <definedName name="___________________________________________________________DAT7" localSheetId="5">[11]ค่าจ้างทำความสะอาด!#REF!</definedName>
    <definedName name="___________________________________________________________DAT7">#REF!</definedName>
    <definedName name="__________________________________________________________DAT1" localSheetId="4">'[9]เงินประกันสัญญาระยะสั้น-ยาว3'!#REF!</definedName>
    <definedName name="__________________________________________________________DAT1" localSheetId="5">'[9]เงินประกันสัญญาระยะสั้น-ยาว3'!#REF!</definedName>
    <definedName name="__________________________________________________________DAT1">#REF!</definedName>
    <definedName name="__________________________________________________________DAT5" localSheetId="4">'[9]เงินประกันสัญญาระยะสั้น-ยาว3'!#REF!</definedName>
    <definedName name="__________________________________________________________DAT5" localSheetId="5">'[9]เงินประกันสัญญาระยะสั้น-ยาว3'!#REF!</definedName>
    <definedName name="__________________________________________________________DAT5">#REF!</definedName>
    <definedName name="__________________________________________________________DAT6" localSheetId="4">'[9]เงินประกันสัญญาระยะสั้น-ยาว3'!#REF!</definedName>
    <definedName name="__________________________________________________________DAT6" localSheetId="5">'[9]เงินประกันสัญญาระยะสั้น-ยาว3'!#REF!</definedName>
    <definedName name="__________________________________________________________DAT6">#REF!</definedName>
    <definedName name="__________________________________________________________DAT7" localSheetId="4">'[9]เงินประกันสัญญาระยะสั้น-ยาว3'!#REF!</definedName>
    <definedName name="__________________________________________________________DAT7" localSheetId="5">'[9]เงินประกันสัญญาระยะสั้น-ยาว3'!#REF!</definedName>
    <definedName name="__________________________________________________________DAT7">#REF!</definedName>
    <definedName name="_________________________________________________________DAT1" localSheetId="4">'[9]เงินประกันสัญญาระยะสั้น-ยาว3'!#REF!</definedName>
    <definedName name="_________________________________________________________DAT1" localSheetId="5">'[9]เงินประกันสัญญาระยะสั้น-ยาว3'!#REF!</definedName>
    <definedName name="_________________________________________________________DAT1">#REF!</definedName>
    <definedName name="_________________________________________________________DAT5" localSheetId="4">'[9]เงินประกันสัญญาระยะสั้น-ยาว3'!#REF!</definedName>
    <definedName name="_________________________________________________________DAT5" localSheetId="5">'[9]เงินประกันสัญญาระยะสั้น-ยาว3'!#REF!</definedName>
    <definedName name="_________________________________________________________DAT5">#REF!</definedName>
    <definedName name="_________________________________________________________DAT6" localSheetId="4">'[9]เงินประกันสัญญาระยะสั้น-ยาว3'!#REF!</definedName>
    <definedName name="_________________________________________________________DAT6" localSheetId="5">'[9]เงินประกันสัญญาระยะสั้น-ยาว3'!#REF!</definedName>
    <definedName name="_________________________________________________________DAT6">#REF!</definedName>
    <definedName name="_________________________________________________________DAT7" localSheetId="4">'[9]เงินประกันสัญญาระยะสั้น-ยาว3'!#REF!</definedName>
    <definedName name="_________________________________________________________DAT7" localSheetId="5">'[9]เงินประกันสัญญาระยะสั้น-ยาว3'!#REF!</definedName>
    <definedName name="_________________________________________________________DAT7">#REF!</definedName>
    <definedName name="_______________________________________________________DAT1" localSheetId="4">'[12]เงินประกันสัญญาระยะสั้น-ยาว3'!#REF!</definedName>
    <definedName name="_______________________________________________________DAT1" localSheetId="5">'[12]เงินประกันสัญญาระยะสั้น-ยาว3'!#REF!</definedName>
    <definedName name="_______________________________________________________DAT1">#REF!</definedName>
    <definedName name="_______________________________________________________DAT5" localSheetId="4">'[12]เงินประกันสัญญาระยะสั้น-ยาว3'!#REF!</definedName>
    <definedName name="_______________________________________________________DAT5" localSheetId="5">'[12]เงินประกันสัญญาระยะสั้น-ยาว3'!#REF!</definedName>
    <definedName name="_______________________________________________________DAT5">#REF!</definedName>
    <definedName name="_______________________________________________________DAT6" localSheetId="4">'[12]เงินประกันสัญญาระยะสั้น-ยาว3'!#REF!</definedName>
    <definedName name="_______________________________________________________DAT6" localSheetId="5">'[12]เงินประกันสัญญาระยะสั้น-ยาว3'!#REF!</definedName>
    <definedName name="_______________________________________________________DAT6">#REF!</definedName>
    <definedName name="_______________________________________________________DAT7" localSheetId="4">'[12]เงินประกันสัญญาระยะสั้น-ยาว3'!#REF!</definedName>
    <definedName name="_______________________________________________________DAT7" localSheetId="5">'[12]เงินประกันสัญญาระยะสั้น-ยาว3'!#REF!</definedName>
    <definedName name="_______________________________________________________DAT7">#REF!</definedName>
    <definedName name="______________________________________________________DAT1" localSheetId="4">'[13]เงินประกันสัญญาระยะสั้น-ยาว3'!#REF!</definedName>
    <definedName name="______________________________________________________DAT1" localSheetId="5">'[13]เงินประกันสัญญาระยะสั้น-ยาว3'!#REF!</definedName>
    <definedName name="______________________________________________________DAT1">#REF!</definedName>
    <definedName name="______________________________________________________DAT5" localSheetId="4">'[13]เงินประกันสัญญาระยะสั้น-ยาว3'!#REF!</definedName>
    <definedName name="______________________________________________________DAT5" localSheetId="5">'[13]เงินประกันสัญญาระยะสั้น-ยาว3'!#REF!</definedName>
    <definedName name="______________________________________________________DAT5">#REF!</definedName>
    <definedName name="______________________________________________________DAT6" localSheetId="4">'[13]เงินประกันสัญญาระยะสั้น-ยาว3'!#REF!</definedName>
    <definedName name="______________________________________________________DAT6" localSheetId="5">'[13]เงินประกันสัญญาระยะสั้น-ยาว3'!#REF!</definedName>
    <definedName name="______________________________________________________DAT6">#REF!</definedName>
    <definedName name="______________________________________________________DAT7" localSheetId="4">'[13]เงินประกันสัญญาระยะสั้น-ยาว3'!#REF!</definedName>
    <definedName name="______________________________________________________DAT7" localSheetId="5">'[13]เงินประกันสัญญาระยะสั้น-ยาว3'!#REF!</definedName>
    <definedName name="______________________________________________________DAT7">#REF!</definedName>
    <definedName name="_____________________________________________________DAT1" localSheetId="4">[14]NR!#REF!</definedName>
    <definedName name="_____________________________________________________DAT1" localSheetId="5">[14]NR!#REF!</definedName>
    <definedName name="_____________________________________________________DAT1">#REF!</definedName>
    <definedName name="_____________________________________________________DAT5" localSheetId="4">[14]NR!#REF!</definedName>
    <definedName name="_____________________________________________________DAT5" localSheetId="5">[14]NR!#REF!</definedName>
    <definedName name="_____________________________________________________DAT5">#REF!</definedName>
    <definedName name="_____________________________________________________DAT6" localSheetId="4">[14]NR!#REF!</definedName>
    <definedName name="_____________________________________________________DAT6" localSheetId="5">[14]NR!#REF!</definedName>
    <definedName name="_____________________________________________________DAT6">#REF!</definedName>
    <definedName name="_____________________________________________________DAT7" localSheetId="4">[14]NR!#REF!</definedName>
    <definedName name="_____________________________________________________DAT7" localSheetId="5">[14]NR!#REF!</definedName>
    <definedName name="_____________________________________________________DAT7">#REF!</definedName>
    <definedName name="____________________________________________________DAT1" localSheetId="4">'[13]เงินประกันสัญญาระยะสั้น-ยาว3'!#REF!</definedName>
    <definedName name="____________________________________________________DAT1" localSheetId="5">'[13]เงินประกันสัญญาระยะสั้น-ยาว3'!#REF!</definedName>
    <definedName name="____________________________________________________DAT1">#REF!</definedName>
    <definedName name="____________________________________________________DAT5" localSheetId="4">'[13]เงินประกันสัญญาระยะสั้น-ยาว3'!#REF!</definedName>
    <definedName name="____________________________________________________DAT5" localSheetId="5">'[13]เงินประกันสัญญาระยะสั้น-ยาว3'!#REF!</definedName>
    <definedName name="____________________________________________________DAT5">#REF!</definedName>
    <definedName name="____________________________________________________DAT6" localSheetId="4">'[13]เงินประกันสัญญาระยะสั้น-ยาว3'!#REF!</definedName>
    <definedName name="____________________________________________________DAT6" localSheetId="5">'[13]เงินประกันสัญญาระยะสั้น-ยาว3'!#REF!</definedName>
    <definedName name="____________________________________________________DAT6">#REF!</definedName>
    <definedName name="____________________________________________________DAT7" localSheetId="4">'[13]เงินประกันสัญญาระยะสั้น-ยาว3'!#REF!</definedName>
    <definedName name="____________________________________________________DAT7" localSheetId="5">'[13]เงินประกันสัญญาระยะสั้น-ยาว3'!#REF!</definedName>
    <definedName name="____________________________________________________DAT7">#REF!</definedName>
    <definedName name="___________________________________________________DAT1" localSheetId="4">'[15]เงินประกันสัญญาระยะสั้น-ยาว3'!#REF!</definedName>
    <definedName name="___________________________________________________DAT1" localSheetId="5">'[15]เงินประกันสัญญาระยะสั้น-ยาว3'!#REF!</definedName>
    <definedName name="___________________________________________________DAT1">#REF!</definedName>
    <definedName name="___________________________________________________DAT5" localSheetId="4">'[15]เงินประกันสัญญาระยะสั้น-ยาว3'!#REF!</definedName>
    <definedName name="___________________________________________________DAT5" localSheetId="5">'[15]เงินประกันสัญญาระยะสั้น-ยาว3'!#REF!</definedName>
    <definedName name="___________________________________________________DAT5">#REF!</definedName>
    <definedName name="___________________________________________________DAT6" localSheetId="4">'[15]เงินประกันสัญญาระยะสั้น-ยาว3'!#REF!</definedName>
    <definedName name="___________________________________________________DAT6" localSheetId="5">'[15]เงินประกันสัญญาระยะสั้น-ยาว3'!#REF!</definedName>
    <definedName name="___________________________________________________DAT6">#REF!</definedName>
    <definedName name="___________________________________________________DAT7" localSheetId="4">'[15]เงินประกันสัญญาระยะสั้น-ยาว3'!#REF!</definedName>
    <definedName name="___________________________________________________DAT7" localSheetId="5">'[15]เงินประกันสัญญาระยะสั้น-ยาว3'!#REF!</definedName>
    <definedName name="___________________________________________________DAT7">#REF!</definedName>
    <definedName name="__________________________________________________DAT1" localSheetId="4">'[10]เงินประกันสัญญาระยะสั้น-ยาว3'!#REF!</definedName>
    <definedName name="__________________________________________________DAT1" localSheetId="5">'[10]เงินประกันสัญญาระยะสั้น-ยาว3'!#REF!</definedName>
    <definedName name="__________________________________________________DAT1">#REF!</definedName>
    <definedName name="__________________________________________________DAT5" localSheetId="4">'[10]เงินประกันสัญญาระยะสั้น-ยาว3'!#REF!</definedName>
    <definedName name="__________________________________________________DAT5" localSheetId="5">'[10]เงินประกันสัญญาระยะสั้น-ยาว3'!#REF!</definedName>
    <definedName name="__________________________________________________DAT5">#REF!</definedName>
    <definedName name="__________________________________________________DAT6" localSheetId="4">'[10]เงินประกันสัญญาระยะสั้น-ยาว3'!#REF!</definedName>
    <definedName name="__________________________________________________DAT6" localSheetId="5">'[10]เงินประกันสัญญาระยะสั้น-ยาว3'!#REF!</definedName>
    <definedName name="__________________________________________________DAT6">#REF!</definedName>
    <definedName name="__________________________________________________DAT7" localSheetId="4">'[10]เงินประกันสัญญาระยะสั้น-ยาว3'!#REF!</definedName>
    <definedName name="__________________________________________________DAT7" localSheetId="5">'[10]เงินประกันสัญญาระยะสั้น-ยาว3'!#REF!</definedName>
    <definedName name="__________________________________________________DAT7">#REF!</definedName>
    <definedName name="_________________________________________________DAT1" localSheetId="4">'[16]เงินประกันสัญญาระยะสั้น-ยาว3'!#REF!</definedName>
    <definedName name="_________________________________________________DAT1" localSheetId="5">'[16]เงินประกันสัญญาระยะสั้น-ยาว3'!#REF!</definedName>
    <definedName name="_________________________________________________DAT1">#REF!</definedName>
    <definedName name="_________________________________________________DAT5" localSheetId="4">'[16]เงินประกันสัญญาระยะสั้น-ยาว3'!#REF!</definedName>
    <definedName name="_________________________________________________DAT5" localSheetId="5">'[16]เงินประกันสัญญาระยะสั้น-ยาว3'!#REF!</definedName>
    <definedName name="_________________________________________________DAT5">#REF!</definedName>
    <definedName name="_________________________________________________DAT6" localSheetId="4">'[16]เงินประกันสัญญาระยะสั้น-ยาว3'!#REF!</definedName>
    <definedName name="_________________________________________________DAT6" localSheetId="5">'[16]เงินประกันสัญญาระยะสั้น-ยาว3'!#REF!</definedName>
    <definedName name="_________________________________________________DAT6">#REF!</definedName>
    <definedName name="_________________________________________________DAT7" localSheetId="4">'[16]เงินประกันสัญญาระยะสั้น-ยาว3'!#REF!</definedName>
    <definedName name="_________________________________________________DAT7" localSheetId="5">'[16]เงินประกันสัญญาระยะสั้น-ยาว3'!#REF!</definedName>
    <definedName name="_________________________________________________DAT7">#REF!</definedName>
    <definedName name="________________________________________________DAT1" localSheetId="4">'[16]เงินประกันสัญญาระยะสั้น-ยาว3'!#REF!</definedName>
    <definedName name="________________________________________________DAT1" localSheetId="5">'[16]เงินประกันสัญญาระยะสั้น-ยาว3'!#REF!</definedName>
    <definedName name="________________________________________________DAT1">#REF!</definedName>
    <definedName name="________________________________________________DAT5" localSheetId="4">'[16]เงินประกันสัญญาระยะสั้น-ยาว3'!#REF!</definedName>
    <definedName name="________________________________________________DAT5" localSheetId="5">'[16]เงินประกันสัญญาระยะสั้น-ยาว3'!#REF!</definedName>
    <definedName name="________________________________________________DAT5">#REF!</definedName>
    <definedName name="________________________________________________DAT6" localSheetId="4">'[16]เงินประกันสัญญาระยะสั้น-ยาว3'!#REF!</definedName>
    <definedName name="________________________________________________DAT6" localSheetId="5">'[16]เงินประกันสัญญาระยะสั้น-ยาว3'!#REF!</definedName>
    <definedName name="________________________________________________DAT6">#REF!</definedName>
    <definedName name="________________________________________________DAT7" localSheetId="4">'[16]เงินประกันสัญญาระยะสั้น-ยาว3'!#REF!</definedName>
    <definedName name="________________________________________________DAT7" localSheetId="5">'[16]เงินประกันสัญญาระยะสั้น-ยาว3'!#REF!</definedName>
    <definedName name="________________________________________________DAT7">#REF!</definedName>
    <definedName name="_______________________________________________DAT1" localSheetId="4">'[9]เงินประกันสัญญาระยะสั้น-ยาว3'!#REF!</definedName>
    <definedName name="_______________________________________________DAT1" localSheetId="5">'[9]เงินประกันสัญญาระยะสั้น-ยาว3'!#REF!</definedName>
    <definedName name="_______________________________________________DAT1">#REF!</definedName>
    <definedName name="_______________________________________________DAT5" localSheetId="4">'[9]เงินประกันสัญญาระยะสั้น-ยาว3'!#REF!</definedName>
    <definedName name="_______________________________________________DAT5" localSheetId="5">'[9]เงินประกันสัญญาระยะสั้น-ยาว3'!#REF!</definedName>
    <definedName name="_______________________________________________DAT5">#REF!</definedName>
    <definedName name="_______________________________________________DAT6" localSheetId="4">'[9]เงินประกันสัญญาระยะสั้น-ยาว3'!#REF!</definedName>
    <definedName name="_______________________________________________DAT6" localSheetId="5">'[9]เงินประกันสัญญาระยะสั้น-ยาว3'!#REF!</definedName>
    <definedName name="_______________________________________________DAT6">#REF!</definedName>
    <definedName name="_______________________________________________DAT7" localSheetId="4">'[9]เงินประกันสัญญาระยะสั้น-ยาว3'!#REF!</definedName>
    <definedName name="_______________________________________________DAT7" localSheetId="5">'[9]เงินประกันสัญญาระยะสั้น-ยาว3'!#REF!</definedName>
    <definedName name="_______________________________________________DAT7">#REF!</definedName>
    <definedName name="______________________________________________DAT1" localSheetId="4">'[16]เงินประกันสัญญาระยะสั้น-ยาว3'!#REF!</definedName>
    <definedName name="______________________________________________DAT1" localSheetId="5">'[16]เงินประกันสัญญาระยะสั้น-ยาว3'!#REF!</definedName>
    <definedName name="______________________________________________DAT1">#REF!</definedName>
    <definedName name="______________________________________________DAT5" localSheetId="4">'[16]เงินประกันสัญญาระยะสั้น-ยาว3'!#REF!</definedName>
    <definedName name="______________________________________________DAT5" localSheetId="5">'[16]เงินประกันสัญญาระยะสั้น-ยาว3'!#REF!</definedName>
    <definedName name="______________________________________________DAT5">#REF!</definedName>
    <definedName name="______________________________________________DAT6" localSheetId="4">'[16]เงินประกันสัญญาระยะสั้น-ยาว3'!#REF!</definedName>
    <definedName name="______________________________________________DAT6" localSheetId="5">'[16]เงินประกันสัญญาระยะสั้น-ยาว3'!#REF!</definedName>
    <definedName name="______________________________________________DAT6">#REF!</definedName>
    <definedName name="______________________________________________DAT7" localSheetId="4">'[16]เงินประกันสัญญาระยะสั้น-ยาว3'!#REF!</definedName>
    <definedName name="______________________________________________DAT7" localSheetId="5">'[16]เงินประกันสัญญาระยะสั้น-ยาว3'!#REF!</definedName>
    <definedName name="______________________________________________DAT7">#REF!</definedName>
    <definedName name="_____________________________________________DAT1" localSheetId="4">'[16]เงินประกันสัญญาระยะสั้น-ยาว3'!#REF!</definedName>
    <definedName name="_____________________________________________DAT1" localSheetId="5">'[16]เงินประกันสัญญาระยะสั้น-ยาว3'!#REF!</definedName>
    <definedName name="_____________________________________________DAT1">#REF!</definedName>
    <definedName name="_____________________________________________DAT5" localSheetId="4">'[16]เงินประกันสัญญาระยะสั้น-ยาว3'!#REF!</definedName>
    <definedName name="_____________________________________________DAT5" localSheetId="5">'[16]เงินประกันสัญญาระยะสั้น-ยาว3'!#REF!</definedName>
    <definedName name="_____________________________________________DAT5">#REF!</definedName>
    <definedName name="_____________________________________________DAT6" localSheetId="4">'[16]เงินประกันสัญญาระยะสั้น-ยาว3'!#REF!</definedName>
    <definedName name="_____________________________________________DAT6" localSheetId="5">'[16]เงินประกันสัญญาระยะสั้น-ยาว3'!#REF!</definedName>
    <definedName name="_____________________________________________DAT6">#REF!</definedName>
    <definedName name="_____________________________________________DAT7" localSheetId="4">'[16]เงินประกันสัญญาระยะสั้น-ยาว3'!#REF!</definedName>
    <definedName name="_____________________________________________DAT7" localSheetId="5">'[16]เงินประกันสัญญาระยะสั้น-ยาว3'!#REF!</definedName>
    <definedName name="_____________________________________________DAT7">#REF!</definedName>
    <definedName name="____________________________________________DAT1" localSheetId="10">#REF!</definedName>
    <definedName name="____________________________________________DAT1" localSheetId="8">#REF!</definedName>
    <definedName name="____________________________________________DAT1" localSheetId="9">#REF!</definedName>
    <definedName name="____________________________________________DAT1">#REF!</definedName>
    <definedName name="____________________________________________DAT5" localSheetId="10">#REF!</definedName>
    <definedName name="____________________________________________DAT5" localSheetId="8">#REF!</definedName>
    <definedName name="____________________________________________DAT5" localSheetId="9">#REF!</definedName>
    <definedName name="____________________________________________DAT5">#REF!</definedName>
    <definedName name="____________________________________________DAT6" localSheetId="10">#REF!</definedName>
    <definedName name="____________________________________________DAT6" localSheetId="8">#REF!</definedName>
    <definedName name="____________________________________________DAT6" localSheetId="9">#REF!</definedName>
    <definedName name="____________________________________________DAT6">#REF!</definedName>
    <definedName name="____________________________________________DAT7" localSheetId="10">#REF!</definedName>
    <definedName name="____________________________________________DAT7" localSheetId="8">#REF!</definedName>
    <definedName name="____________________________________________DAT7" localSheetId="9">#REF!</definedName>
    <definedName name="____________________________________________DAT7">#REF!</definedName>
    <definedName name="___________________________________________DAT1" localSheetId="4">'[17]เงินประกันสัญญาระยะสั้น-ยาว3'!#REF!</definedName>
    <definedName name="___________________________________________DAT1" localSheetId="8">#REF!</definedName>
    <definedName name="___________________________________________DAT1" localSheetId="9">#REF!</definedName>
    <definedName name="___________________________________________DAT1" localSheetId="5">'[17]เงินประกันสัญญาระยะสั้น-ยาว3'!#REF!</definedName>
    <definedName name="___________________________________________DAT1">#REF!</definedName>
    <definedName name="___________________________________________DAT5" localSheetId="4">'[17]เงินประกันสัญญาระยะสั้น-ยาว3'!#REF!</definedName>
    <definedName name="___________________________________________DAT5" localSheetId="8">#REF!</definedName>
    <definedName name="___________________________________________DAT5" localSheetId="9">#REF!</definedName>
    <definedName name="___________________________________________DAT5" localSheetId="5">'[17]เงินประกันสัญญาระยะสั้น-ยาว3'!#REF!</definedName>
    <definedName name="___________________________________________DAT5">#REF!</definedName>
    <definedName name="___________________________________________DAT6" localSheetId="4">'[17]เงินประกันสัญญาระยะสั้น-ยาว3'!#REF!</definedName>
    <definedName name="___________________________________________DAT6" localSheetId="8">#REF!</definedName>
    <definedName name="___________________________________________DAT6" localSheetId="9">#REF!</definedName>
    <definedName name="___________________________________________DAT6" localSheetId="5">'[17]เงินประกันสัญญาระยะสั้น-ยาว3'!#REF!</definedName>
    <definedName name="___________________________________________DAT6">#REF!</definedName>
    <definedName name="___________________________________________DAT7" localSheetId="4">'[17]เงินประกันสัญญาระยะสั้น-ยาว3'!#REF!</definedName>
    <definedName name="___________________________________________DAT7" localSheetId="8">#REF!</definedName>
    <definedName name="___________________________________________DAT7" localSheetId="9">#REF!</definedName>
    <definedName name="___________________________________________DAT7" localSheetId="5">'[17]เงินประกันสัญญาระยะสั้น-ยาว3'!#REF!</definedName>
    <definedName name="___________________________________________DAT7">#REF!</definedName>
    <definedName name="__________________________________________A99999" localSheetId="10">#REF!</definedName>
    <definedName name="__________________________________________A99999" localSheetId="8">#REF!</definedName>
    <definedName name="__________________________________________A99999">#REF!</definedName>
    <definedName name="__________________________________________DAT1" localSheetId="4">'[17]เงินประกันสัญญาระยะสั้น-ยาว3'!#REF!</definedName>
    <definedName name="__________________________________________DAT1" localSheetId="8">#REF!</definedName>
    <definedName name="__________________________________________DAT1" localSheetId="9">#REF!</definedName>
    <definedName name="__________________________________________DAT1" localSheetId="5">'[17]เงินประกันสัญญาระยะสั้น-ยาว3'!#REF!</definedName>
    <definedName name="__________________________________________DAT1">#REF!</definedName>
    <definedName name="__________________________________________DAT5" localSheetId="4">'[17]เงินประกันสัญญาระยะสั้น-ยาว3'!#REF!</definedName>
    <definedName name="__________________________________________DAT5" localSheetId="8">#REF!</definedName>
    <definedName name="__________________________________________DAT5" localSheetId="9">#REF!</definedName>
    <definedName name="__________________________________________DAT5" localSheetId="5">'[17]เงินประกันสัญญาระยะสั้น-ยาว3'!#REF!</definedName>
    <definedName name="__________________________________________DAT5">#REF!</definedName>
    <definedName name="__________________________________________DAT6" localSheetId="4">'[17]เงินประกันสัญญาระยะสั้น-ยาว3'!#REF!</definedName>
    <definedName name="__________________________________________DAT6" localSheetId="8">#REF!</definedName>
    <definedName name="__________________________________________DAT6" localSheetId="9">#REF!</definedName>
    <definedName name="__________________________________________DAT6" localSheetId="5">'[17]เงินประกันสัญญาระยะสั้น-ยาว3'!#REF!</definedName>
    <definedName name="__________________________________________DAT6">#REF!</definedName>
    <definedName name="__________________________________________DAT7" localSheetId="4">'[17]เงินประกันสัญญาระยะสั้น-ยาว3'!#REF!</definedName>
    <definedName name="__________________________________________DAT7" localSheetId="8">#REF!</definedName>
    <definedName name="__________________________________________DAT7" localSheetId="9">#REF!</definedName>
    <definedName name="__________________________________________DAT7" localSheetId="5">'[17]เงินประกันสัญญาระยะสั้น-ยาว3'!#REF!</definedName>
    <definedName name="__________________________________________DAT7">#REF!</definedName>
    <definedName name="__________________________________________dkk1" localSheetId="10">#REF!</definedName>
    <definedName name="__________________________________________dkk1" localSheetId="8">#REF!</definedName>
    <definedName name="__________________________________________dkk1">#REF!</definedName>
    <definedName name="__________________________________________dkk2" localSheetId="10">#REF!</definedName>
    <definedName name="__________________________________________dkk2">#REF!</definedName>
    <definedName name="__________________________________________exp10" localSheetId="10">#REF!</definedName>
    <definedName name="__________________________________________exp10">#REF!</definedName>
    <definedName name="__________________________________________exp11" localSheetId="10">#REF!</definedName>
    <definedName name="__________________________________________exp11">#REF!</definedName>
    <definedName name="__________________________________________exp12" localSheetId="10">#REF!</definedName>
    <definedName name="__________________________________________exp12">#REF!</definedName>
    <definedName name="__________________________________________EXP22" localSheetId="10">#REF!</definedName>
    <definedName name="__________________________________________EXP22">#REF!</definedName>
    <definedName name="__________________________________________exp5" localSheetId="10">#REF!</definedName>
    <definedName name="__________________________________________exp5">#REF!</definedName>
    <definedName name="__________________________________________exp7" localSheetId="10">#REF!</definedName>
    <definedName name="__________________________________________exp7">#REF!</definedName>
    <definedName name="__________________________________________exp8" localSheetId="10">#REF!</definedName>
    <definedName name="__________________________________________exp8">#REF!</definedName>
    <definedName name="__________________________________________exp9" localSheetId="10">#REF!</definedName>
    <definedName name="__________________________________________exp9">#REF!</definedName>
    <definedName name="__________________________________________IZ1" localSheetId="10">#REF!</definedName>
    <definedName name="__________________________________________IZ1">#REF!</definedName>
    <definedName name="__________________________________________JJ1" localSheetId="10">#REF!</definedName>
    <definedName name="__________________________________________JJ1">#REF!</definedName>
    <definedName name="__________________________________________lit1" localSheetId="10">#REF!</definedName>
    <definedName name="__________________________________________lit1">#REF!</definedName>
    <definedName name="__________________________________________lit2" localSheetId="10">#REF!</definedName>
    <definedName name="__________________________________________lit2">#REF!</definedName>
    <definedName name="__________________________________________LL1" localSheetId="10">#REF!</definedName>
    <definedName name="__________________________________________LL1">#REF!</definedName>
    <definedName name="__________________________________________MM1" localSheetId="10">#REF!</definedName>
    <definedName name="__________________________________________MM1">#REF!</definedName>
    <definedName name="__________________________________________MZ1" localSheetId="10">#REF!</definedName>
    <definedName name="__________________________________________MZ1">#REF!</definedName>
    <definedName name="__________________________________________PM2" localSheetId="4">[18]CIPA!$B$10</definedName>
    <definedName name="__________________________________________PM2" localSheetId="8">#REF!</definedName>
    <definedName name="__________________________________________PM2" localSheetId="5">[18]CIPA!$B$10</definedName>
    <definedName name="__________________________________________PM2">#REF!</definedName>
    <definedName name="__________________________________________SCB1" localSheetId="4">'[19]SCB 1 - Current'!$F$10</definedName>
    <definedName name="__________________________________________SCB1" localSheetId="8">#REF!</definedName>
    <definedName name="__________________________________________SCB1" localSheetId="5">'[19]SCB 1 - Current'!$F$10</definedName>
    <definedName name="__________________________________________SCB1">#REF!</definedName>
    <definedName name="__________________________________________SCB2" localSheetId="4">'[19]SCB 2 - Current'!$F$11</definedName>
    <definedName name="__________________________________________SCB2" localSheetId="8">#REF!</definedName>
    <definedName name="__________________________________________SCB2" localSheetId="5">'[19]SCB 2 - Current'!$F$11</definedName>
    <definedName name="__________________________________________SCB2">#REF!</definedName>
    <definedName name="__________________________________________TCD1" localSheetId="10">#REF!</definedName>
    <definedName name="__________________________________________TCD1" localSheetId="8">#REF!</definedName>
    <definedName name="__________________________________________TCD1">#REF!</definedName>
    <definedName name="__________________________________________TCD2" localSheetId="10">#REF!</definedName>
    <definedName name="__________________________________________TCD2">#REF!</definedName>
    <definedName name="__________________________________________TCD3" localSheetId="10">#REF!</definedName>
    <definedName name="__________________________________________TCD3">#REF!</definedName>
    <definedName name="__________________________________________TCD4" localSheetId="10">#REF!</definedName>
    <definedName name="__________________________________________TCD4">#REF!</definedName>
    <definedName name="__________________________________________TCD5" localSheetId="10">#REF!</definedName>
    <definedName name="__________________________________________TCD5">#REF!</definedName>
    <definedName name="__________________________________________TCD6" localSheetId="10">#REF!</definedName>
    <definedName name="__________________________________________TCD6">#REF!</definedName>
    <definedName name="__________________________________________TCD7" localSheetId="10">#REF!</definedName>
    <definedName name="__________________________________________TCD7">#REF!</definedName>
    <definedName name="__________________________________________TCD8" localSheetId="10">#REF!</definedName>
    <definedName name="__________________________________________TCD8">#REF!</definedName>
    <definedName name="__________________________________________TCD9" localSheetId="10">#REF!</definedName>
    <definedName name="__________________________________________TCD9">#REF!</definedName>
    <definedName name="__________________________________________Us1" localSheetId="10">#REF!</definedName>
    <definedName name="__________________________________________Us1">#REF!</definedName>
    <definedName name="__________________________________________Us2" localSheetId="10">#REF!</definedName>
    <definedName name="__________________________________________Us2">#REF!</definedName>
    <definedName name="__________________________________________xx6666" localSheetId="10">#REF!</definedName>
    <definedName name="__________________________________________xx6666">#REF!</definedName>
    <definedName name="__________________________________________ZA1" localSheetId="10">#REF!</definedName>
    <definedName name="__________________________________________ZA1">#REF!</definedName>
    <definedName name="__________________________________________zz9999" localSheetId="10">#REF!</definedName>
    <definedName name="__________________________________________zz9999">#REF!</definedName>
    <definedName name="_________________________________________A99999" localSheetId="10">#REF!</definedName>
    <definedName name="_________________________________________A99999">#REF!</definedName>
    <definedName name="_________________________________________DAT1" localSheetId="4">'[20]เงินประกันสัญญาระยะสั้น-ยาว3'!#REF!</definedName>
    <definedName name="_________________________________________DAT1" localSheetId="8">#REF!</definedName>
    <definedName name="_________________________________________DAT1" localSheetId="9">#REF!</definedName>
    <definedName name="_________________________________________DAT1" localSheetId="5">'[20]เงินประกันสัญญาระยะสั้น-ยาว3'!#REF!</definedName>
    <definedName name="_________________________________________DAT1">#REF!</definedName>
    <definedName name="_________________________________________DAT5" localSheetId="4">'[20]เงินประกันสัญญาระยะสั้น-ยาว3'!#REF!</definedName>
    <definedName name="_________________________________________DAT5" localSheetId="8">#REF!</definedName>
    <definedName name="_________________________________________DAT5" localSheetId="9">#REF!</definedName>
    <definedName name="_________________________________________DAT5" localSheetId="5">'[20]เงินประกันสัญญาระยะสั้น-ยาว3'!#REF!</definedName>
    <definedName name="_________________________________________DAT5">#REF!</definedName>
    <definedName name="_________________________________________DAT6" localSheetId="4">'[20]เงินประกันสัญญาระยะสั้น-ยาว3'!#REF!</definedName>
    <definedName name="_________________________________________DAT6" localSheetId="8">#REF!</definedName>
    <definedName name="_________________________________________DAT6" localSheetId="9">#REF!</definedName>
    <definedName name="_________________________________________DAT6" localSheetId="5">'[20]เงินประกันสัญญาระยะสั้น-ยาว3'!#REF!</definedName>
    <definedName name="_________________________________________DAT6">#REF!</definedName>
    <definedName name="_________________________________________DAT7" localSheetId="4">'[20]เงินประกันสัญญาระยะสั้น-ยาว3'!#REF!</definedName>
    <definedName name="_________________________________________DAT7" localSheetId="8">#REF!</definedName>
    <definedName name="_________________________________________DAT7" localSheetId="9">#REF!</definedName>
    <definedName name="_________________________________________DAT7" localSheetId="5">'[20]เงินประกันสัญญาระยะสั้น-ยาว3'!#REF!</definedName>
    <definedName name="_________________________________________DAT7">#REF!</definedName>
    <definedName name="_________________________________________dkk1" localSheetId="10">#REF!</definedName>
    <definedName name="_________________________________________dkk1" localSheetId="8">#REF!</definedName>
    <definedName name="_________________________________________dkk1">#REF!</definedName>
    <definedName name="_________________________________________dkk2" localSheetId="10">#REF!</definedName>
    <definedName name="_________________________________________dkk2">#REF!</definedName>
    <definedName name="_________________________________________exp10" localSheetId="10">#REF!</definedName>
    <definedName name="_________________________________________exp10">#REF!</definedName>
    <definedName name="_________________________________________exp11" localSheetId="10">#REF!</definedName>
    <definedName name="_________________________________________exp11">#REF!</definedName>
    <definedName name="_________________________________________exp12" localSheetId="10">#REF!</definedName>
    <definedName name="_________________________________________exp12">#REF!</definedName>
    <definedName name="_________________________________________EXP22" localSheetId="10">#REF!</definedName>
    <definedName name="_________________________________________EXP22">#REF!</definedName>
    <definedName name="_________________________________________exp5" localSheetId="10">#REF!</definedName>
    <definedName name="_________________________________________exp5">#REF!</definedName>
    <definedName name="_________________________________________exp7" localSheetId="10">#REF!</definedName>
    <definedName name="_________________________________________exp7">#REF!</definedName>
    <definedName name="_________________________________________exp8" localSheetId="10">#REF!</definedName>
    <definedName name="_________________________________________exp8">#REF!</definedName>
    <definedName name="_________________________________________exp9" localSheetId="10">#REF!</definedName>
    <definedName name="_________________________________________exp9">#REF!</definedName>
    <definedName name="_________________________________________IZ1" localSheetId="10">#REF!</definedName>
    <definedName name="_________________________________________IZ1">#REF!</definedName>
    <definedName name="_________________________________________JJ1" localSheetId="10">#REF!</definedName>
    <definedName name="_________________________________________JJ1">#REF!</definedName>
    <definedName name="_________________________________________lit1" localSheetId="10">#REF!</definedName>
    <definedName name="_________________________________________lit1">#REF!</definedName>
    <definedName name="_________________________________________lit2" localSheetId="10">#REF!</definedName>
    <definedName name="_________________________________________lit2">#REF!</definedName>
    <definedName name="_________________________________________LL1" localSheetId="10">#REF!</definedName>
    <definedName name="_________________________________________LL1">#REF!</definedName>
    <definedName name="_________________________________________MM1" localSheetId="10">#REF!</definedName>
    <definedName name="_________________________________________MM1">#REF!</definedName>
    <definedName name="_________________________________________MZ1" localSheetId="10">#REF!</definedName>
    <definedName name="_________________________________________MZ1">#REF!</definedName>
    <definedName name="_________________________________________PM2" localSheetId="4">[18]CIPA!$B$10</definedName>
    <definedName name="_________________________________________PM2" localSheetId="8">#REF!</definedName>
    <definedName name="_________________________________________PM2" localSheetId="5">[18]CIPA!$B$10</definedName>
    <definedName name="_________________________________________PM2">#REF!</definedName>
    <definedName name="_________________________________________SCB1" localSheetId="4">'[19]SCB 1 - Current'!$F$10</definedName>
    <definedName name="_________________________________________SCB1" localSheetId="8">#REF!</definedName>
    <definedName name="_________________________________________SCB1" localSheetId="5">'[19]SCB 1 - Current'!$F$10</definedName>
    <definedName name="_________________________________________SCB1">#REF!</definedName>
    <definedName name="_________________________________________SCB2" localSheetId="4">'[19]SCB 2 - Current'!$F$11</definedName>
    <definedName name="_________________________________________SCB2" localSheetId="8">#REF!</definedName>
    <definedName name="_________________________________________SCB2" localSheetId="5">'[19]SCB 2 - Current'!$F$11</definedName>
    <definedName name="_________________________________________SCB2">#REF!</definedName>
    <definedName name="_________________________________________TCD1" localSheetId="10">#REF!</definedName>
    <definedName name="_________________________________________TCD1" localSheetId="8">#REF!</definedName>
    <definedName name="_________________________________________TCD1">#REF!</definedName>
    <definedName name="_________________________________________TCD2" localSheetId="10">#REF!</definedName>
    <definedName name="_________________________________________TCD2">#REF!</definedName>
    <definedName name="_________________________________________TCD3" localSheetId="10">#REF!</definedName>
    <definedName name="_________________________________________TCD3">#REF!</definedName>
    <definedName name="_________________________________________TCD4" localSheetId="10">#REF!</definedName>
    <definedName name="_________________________________________TCD4">#REF!</definedName>
    <definedName name="_________________________________________TCD5" localSheetId="10">#REF!</definedName>
    <definedName name="_________________________________________TCD5">#REF!</definedName>
    <definedName name="_________________________________________TCD6" localSheetId="10">#REF!</definedName>
    <definedName name="_________________________________________TCD6">#REF!</definedName>
    <definedName name="_________________________________________TCD7" localSheetId="10">#REF!</definedName>
    <definedName name="_________________________________________TCD7">#REF!</definedName>
    <definedName name="_________________________________________TCD8" localSheetId="10">#REF!</definedName>
    <definedName name="_________________________________________TCD8">#REF!</definedName>
    <definedName name="_________________________________________TCD9" localSheetId="10">#REF!</definedName>
    <definedName name="_________________________________________TCD9">#REF!</definedName>
    <definedName name="_________________________________________Us1" localSheetId="10">#REF!</definedName>
    <definedName name="_________________________________________Us1">#REF!</definedName>
    <definedName name="_________________________________________Us2" localSheetId="10">#REF!</definedName>
    <definedName name="_________________________________________Us2">#REF!</definedName>
    <definedName name="_________________________________________xx6666" localSheetId="10">#REF!</definedName>
    <definedName name="_________________________________________xx6666">#REF!</definedName>
    <definedName name="_________________________________________ZA1" localSheetId="10">#REF!</definedName>
    <definedName name="_________________________________________ZA1">#REF!</definedName>
    <definedName name="_________________________________________zz9999" localSheetId="10">#REF!</definedName>
    <definedName name="_________________________________________zz9999">#REF!</definedName>
    <definedName name="________________________________________A99999" localSheetId="10">#REF!</definedName>
    <definedName name="________________________________________A99999">#REF!</definedName>
    <definedName name="________________________________________DAT1" localSheetId="4">[21]โตโยไทย!#REF!</definedName>
    <definedName name="________________________________________DAT1" localSheetId="5">[21]โตโยไทย!#REF!</definedName>
    <definedName name="________________________________________DAT1">#REF!</definedName>
    <definedName name="________________________________________dkk1" localSheetId="10">#REF!</definedName>
    <definedName name="________________________________________dkk1" localSheetId="8">#REF!</definedName>
    <definedName name="________________________________________dkk1">#REF!</definedName>
    <definedName name="________________________________________dkk2" localSheetId="10">#REF!</definedName>
    <definedName name="________________________________________dkk2">#REF!</definedName>
    <definedName name="________________________________________exp10" localSheetId="10">#REF!</definedName>
    <definedName name="________________________________________exp10">#REF!</definedName>
    <definedName name="________________________________________exp11" localSheetId="10">#REF!</definedName>
    <definedName name="________________________________________exp11">#REF!</definedName>
    <definedName name="________________________________________exp12" localSheetId="10">#REF!</definedName>
    <definedName name="________________________________________exp12">#REF!</definedName>
    <definedName name="________________________________________EXP22" localSheetId="10">#REF!</definedName>
    <definedName name="________________________________________EXP22">#REF!</definedName>
    <definedName name="________________________________________exp5" localSheetId="10">#REF!</definedName>
    <definedName name="________________________________________exp5">#REF!</definedName>
    <definedName name="________________________________________exp7" localSheetId="10">#REF!</definedName>
    <definedName name="________________________________________exp7">#REF!</definedName>
    <definedName name="________________________________________exp8" localSheetId="10">#REF!</definedName>
    <definedName name="________________________________________exp8">#REF!</definedName>
    <definedName name="________________________________________exp9" localSheetId="10">#REF!</definedName>
    <definedName name="________________________________________exp9">#REF!</definedName>
    <definedName name="________________________________________IZ1" localSheetId="10">#REF!</definedName>
    <definedName name="________________________________________IZ1">#REF!</definedName>
    <definedName name="________________________________________JJ1" localSheetId="10">#REF!</definedName>
    <definedName name="________________________________________JJ1">#REF!</definedName>
    <definedName name="________________________________________lit1" localSheetId="10">#REF!</definedName>
    <definedName name="________________________________________lit1">#REF!</definedName>
    <definedName name="________________________________________lit2" localSheetId="10">#REF!</definedName>
    <definedName name="________________________________________lit2">#REF!</definedName>
    <definedName name="________________________________________LL1" localSheetId="10">#REF!</definedName>
    <definedName name="________________________________________LL1">#REF!</definedName>
    <definedName name="________________________________________MM1" localSheetId="10">#REF!</definedName>
    <definedName name="________________________________________MM1">#REF!</definedName>
    <definedName name="________________________________________MZ1" localSheetId="10">#REF!</definedName>
    <definedName name="________________________________________MZ1">#REF!</definedName>
    <definedName name="________________________________________PM2" localSheetId="4">[18]CIPA!$B$10</definedName>
    <definedName name="________________________________________PM2" localSheetId="8">#REF!</definedName>
    <definedName name="________________________________________PM2" localSheetId="5">[18]CIPA!$B$10</definedName>
    <definedName name="________________________________________PM2">#REF!</definedName>
    <definedName name="________________________________________SCB1" localSheetId="4">'[19]SCB 1 - Current'!$F$10</definedName>
    <definedName name="________________________________________SCB1" localSheetId="8">#REF!</definedName>
    <definedName name="________________________________________SCB1" localSheetId="5">'[19]SCB 1 - Current'!$F$10</definedName>
    <definedName name="________________________________________SCB1">#REF!</definedName>
    <definedName name="________________________________________SCB2" localSheetId="4">'[19]SCB 2 - Current'!$F$11</definedName>
    <definedName name="________________________________________SCB2" localSheetId="8">#REF!</definedName>
    <definedName name="________________________________________SCB2" localSheetId="5">'[19]SCB 2 - Current'!$F$11</definedName>
    <definedName name="________________________________________SCB2">#REF!</definedName>
    <definedName name="________________________________________TCD1" localSheetId="10">#REF!</definedName>
    <definedName name="________________________________________TCD1" localSheetId="8">#REF!</definedName>
    <definedName name="________________________________________TCD1">#REF!</definedName>
    <definedName name="________________________________________TCD2" localSheetId="10">#REF!</definedName>
    <definedName name="________________________________________TCD2">#REF!</definedName>
    <definedName name="________________________________________TCD3" localSheetId="10">#REF!</definedName>
    <definedName name="________________________________________TCD3">#REF!</definedName>
    <definedName name="________________________________________TCD4" localSheetId="10">#REF!</definedName>
    <definedName name="________________________________________TCD4">#REF!</definedName>
    <definedName name="________________________________________TCD5" localSheetId="10">#REF!</definedName>
    <definedName name="________________________________________TCD5">#REF!</definedName>
    <definedName name="________________________________________TCD6" localSheetId="10">#REF!</definedName>
    <definedName name="________________________________________TCD6">#REF!</definedName>
    <definedName name="________________________________________TCD7" localSheetId="10">#REF!</definedName>
    <definedName name="________________________________________TCD7">#REF!</definedName>
    <definedName name="________________________________________TCD8" localSheetId="10">#REF!</definedName>
    <definedName name="________________________________________TCD8">#REF!</definedName>
    <definedName name="________________________________________TCD9" localSheetId="10">#REF!</definedName>
    <definedName name="________________________________________TCD9">#REF!</definedName>
    <definedName name="________________________________________Us1" localSheetId="10">#REF!</definedName>
    <definedName name="________________________________________Us1">#REF!</definedName>
    <definedName name="________________________________________Us2" localSheetId="10">#REF!</definedName>
    <definedName name="________________________________________Us2">#REF!</definedName>
    <definedName name="________________________________________xx6666" localSheetId="10">#REF!</definedName>
    <definedName name="________________________________________xx6666">#REF!</definedName>
    <definedName name="________________________________________ZA1" localSheetId="10">#REF!</definedName>
    <definedName name="________________________________________ZA1">#REF!</definedName>
    <definedName name="________________________________________zz9999" localSheetId="10">#REF!</definedName>
    <definedName name="________________________________________zz9999">#REF!</definedName>
    <definedName name="_______________________________________A99999" localSheetId="10">#REF!</definedName>
    <definedName name="_______________________________________A99999">#REF!</definedName>
    <definedName name="_______________________________________DAT1" localSheetId="4">'[20]เงินประกันสัญญาระยะสั้น-ยาว3'!#REF!</definedName>
    <definedName name="_______________________________________DAT1" localSheetId="8">#REF!</definedName>
    <definedName name="_______________________________________DAT1" localSheetId="9">#REF!</definedName>
    <definedName name="_______________________________________DAT1" localSheetId="5">'[20]เงินประกันสัญญาระยะสั้น-ยาว3'!#REF!</definedName>
    <definedName name="_______________________________________DAT1">#REF!</definedName>
    <definedName name="_______________________________________DAT5" localSheetId="4">'[20]เงินประกันสัญญาระยะสั้น-ยาว3'!#REF!</definedName>
    <definedName name="_______________________________________DAT5" localSheetId="8">#REF!</definedName>
    <definedName name="_______________________________________DAT5" localSheetId="9">#REF!</definedName>
    <definedName name="_______________________________________DAT5" localSheetId="5">'[20]เงินประกันสัญญาระยะสั้น-ยาว3'!#REF!</definedName>
    <definedName name="_______________________________________DAT5">#REF!</definedName>
    <definedName name="_______________________________________DAT6" localSheetId="4">'[20]เงินประกันสัญญาระยะสั้น-ยาว3'!#REF!</definedName>
    <definedName name="_______________________________________DAT6" localSheetId="8">#REF!</definedName>
    <definedName name="_______________________________________DAT6" localSheetId="9">#REF!</definedName>
    <definedName name="_______________________________________DAT6" localSheetId="5">'[20]เงินประกันสัญญาระยะสั้น-ยาว3'!#REF!</definedName>
    <definedName name="_______________________________________DAT6">#REF!</definedName>
    <definedName name="_______________________________________DAT7" localSheetId="4">'[20]เงินประกันสัญญาระยะสั้น-ยาว3'!#REF!</definedName>
    <definedName name="_______________________________________DAT7" localSheetId="8">#REF!</definedName>
    <definedName name="_______________________________________DAT7" localSheetId="9">#REF!</definedName>
    <definedName name="_______________________________________DAT7" localSheetId="5">'[20]เงินประกันสัญญาระยะสั้น-ยาว3'!#REF!</definedName>
    <definedName name="_______________________________________DAT7">#REF!</definedName>
    <definedName name="_______________________________________dkk1" localSheetId="10">#REF!</definedName>
    <definedName name="_______________________________________dkk1" localSheetId="8">#REF!</definedName>
    <definedName name="_______________________________________dkk1">#REF!</definedName>
    <definedName name="_______________________________________dkk2" localSheetId="10">#REF!</definedName>
    <definedName name="_______________________________________dkk2">#REF!</definedName>
    <definedName name="_______________________________________exp10" localSheetId="10">#REF!</definedName>
    <definedName name="_______________________________________exp10">#REF!</definedName>
    <definedName name="_______________________________________exp11" localSheetId="10">#REF!</definedName>
    <definedName name="_______________________________________exp11">#REF!</definedName>
    <definedName name="_______________________________________exp12" localSheetId="10">#REF!</definedName>
    <definedName name="_______________________________________exp12">#REF!</definedName>
    <definedName name="_______________________________________EXP22" localSheetId="10">#REF!</definedName>
    <definedName name="_______________________________________EXP22">#REF!</definedName>
    <definedName name="_______________________________________exp5" localSheetId="10">#REF!</definedName>
    <definedName name="_______________________________________exp5">#REF!</definedName>
    <definedName name="_______________________________________exp7" localSheetId="10">#REF!</definedName>
    <definedName name="_______________________________________exp7">#REF!</definedName>
    <definedName name="_______________________________________exp8" localSheetId="10">#REF!</definedName>
    <definedName name="_______________________________________exp8">#REF!</definedName>
    <definedName name="_______________________________________exp9" localSheetId="10">#REF!</definedName>
    <definedName name="_______________________________________exp9">#REF!</definedName>
    <definedName name="_______________________________________IZ1" localSheetId="10">#REF!</definedName>
    <definedName name="_______________________________________IZ1">#REF!</definedName>
    <definedName name="_______________________________________JJ1" localSheetId="10">#REF!</definedName>
    <definedName name="_______________________________________JJ1">#REF!</definedName>
    <definedName name="_______________________________________lit1" localSheetId="10">#REF!</definedName>
    <definedName name="_______________________________________lit1">#REF!</definedName>
    <definedName name="_______________________________________lit2" localSheetId="10">#REF!</definedName>
    <definedName name="_______________________________________lit2">#REF!</definedName>
    <definedName name="_______________________________________LL1" localSheetId="10">#REF!</definedName>
    <definedName name="_______________________________________LL1">#REF!</definedName>
    <definedName name="_______________________________________MM1" localSheetId="10">#REF!</definedName>
    <definedName name="_______________________________________MM1">#REF!</definedName>
    <definedName name="_______________________________________MZ1" localSheetId="10">#REF!</definedName>
    <definedName name="_______________________________________MZ1">#REF!</definedName>
    <definedName name="_______________________________________PM2" localSheetId="4">[18]CIPA!$B$10</definedName>
    <definedName name="_______________________________________PM2" localSheetId="8">#REF!</definedName>
    <definedName name="_______________________________________PM2" localSheetId="5">[18]CIPA!$B$10</definedName>
    <definedName name="_______________________________________PM2">#REF!</definedName>
    <definedName name="_______________________________________SCB1" localSheetId="4">'[19]SCB 1 - Current'!$F$10</definedName>
    <definedName name="_______________________________________SCB1" localSheetId="8">#REF!</definedName>
    <definedName name="_______________________________________SCB1" localSheetId="5">'[19]SCB 1 - Current'!$F$10</definedName>
    <definedName name="_______________________________________SCB1">#REF!</definedName>
    <definedName name="_______________________________________SCB2" localSheetId="4">'[19]SCB 2 - Current'!$F$11</definedName>
    <definedName name="_______________________________________SCB2" localSheetId="8">#REF!</definedName>
    <definedName name="_______________________________________SCB2" localSheetId="5">'[19]SCB 2 - Current'!$F$11</definedName>
    <definedName name="_______________________________________SCB2">#REF!</definedName>
    <definedName name="_______________________________________TCD1" localSheetId="10">#REF!</definedName>
    <definedName name="_______________________________________TCD1" localSheetId="8">#REF!</definedName>
    <definedName name="_______________________________________TCD1">#REF!</definedName>
    <definedName name="_______________________________________TCD2" localSheetId="10">#REF!</definedName>
    <definedName name="_______________________________________TCD2">#REF!</definedName>
    <definedName name="_______________________________________TCD3" localSheetId="10">#REF!</definedName>
    <definedName name="_______________________________________TCD3">#REF!</definedName>
    <definedName name="_______________________________________TCD4" localSheetId="10">#REF!</definedName>
    <definedName name="_______________________________________TCD4">#REF!</definedName>
    <definedName name="_______________________________________TCD5" localSheetId="10">#REF!</definedName>
    <definedName name="_______________________________________TCD5">#REF!</definedName>
    <definedName name="_______________________________________TCD6" localSheetId="10">#REF!</definedName>
    <definedName name="_______________________________________TCD6">#REF!</definedName>
    <definedName name="_______________________________________TCD7" localSheetId="10">#REF!</definedName>
    <definedName name="_______________________________________TCD7">#REF!</definedName>
    <definedName name="_______________________________________TCD8" localSheetId="10">#REF!</definedName>
    <definedName name="_______________________________________TCD8">#REF!</definedName>
    <definedName name="_______________________________________TCD9" localSheetId="10">#REF!</definedName>
    <definedName name="_______________________________________TCD9">#REF!</definedName>
    <definedName name="_______________________________________Us1" localSheetId="10">#REF!</definedName>
    <definedName name="_______________________________________Us1">#REF!</definedName>
    <definedName name="_______________________________________Us2" localSheetId="10">#REF!</definedName>
    <definedName name="_______________________________________Us2">#REF!</definedName>
    <definedName name="_______________________________________xx6666" localSheetId="10">#REF!</definedName>
    <definedName name="_______________________________________xx6666">#REF!</definedName>
    <definedName name="_______________________________________ZA1" localSheetId="10">#REF!</definedName>
    <definedName name="_______________________________________ZA1">#REF!</definedName>
    <definedName name="_______________________________________zz9999" localSheetId="10">#REF!</definedName>
    <definedName name="_______________________________________zz9999">#REF!</definedName>
    <definedName name="______________________________________A99999" localSheetId="10">#REF!</definedName>
    <definedName name="______________________________________A99999">#REF!</definedName>
    <definedName name="______________________________________DAT1" localSheetId="4">'[20]เงินประกันสัญญาระยะสั้น-ยาว3'!#REF!</definedName>
    <definedName name="______________________________________DAT1" localSheetId="8">#REF!</definedName>
    <definedName name="______________________________________DAT1" localSheetId="9">#REF!</definedName>
    <definedName name="______________________________________DAT1" localSheetId="5">'[20]เงินประกันสัญญาระยะสั้น-ยาว3'!#REF!</definedName>
    <definedName name="______________________________________DAT1">#REF!</definedName>
    <definedName name="______________________________________DAT5" localSheetId="4">'[20]เงินประกันสัญญาระยะสั้น-ยาว3'!#REF!</definedName>
    <definedName name="______________________________________DAT5" localSheetId="8">#REF!</definedName>
    <definedName name="______________________________________DAT5" localSheetId="9">#REF!</definedName>
    <definedName name="______________________________________DAT5" localSheetId="5">'[20]เงินประกันสัญญาระยะสั้น-ยาว3'!#REF!</definedName>
    <definedName name="______________________________________DAT5">#REF!</definedName>
    <definedName name="______________________________________DAT6" localSheetId="4">'[20]เงินประกันสัญญาระยะสั้น-ยาว3'!#REF!</definedName>
    <definedName name="______________________________________DAT6" localSheetId="8">#REF!</definedName>
    <definedName name="______________________________________DAT6" localSheetId="9">#REF!</definedName>
    <definedName name="______________________________________DAT6" localSheetId="5">'[20]เงินประกันสัญญาระยะสั้น-ยาว3'!#REF!</definedName>
    <definedName name="______________________________________DAT6">#REF!</definedName>
    <definedName name="______________________________________DAT7" localSheetId="4">'[20]เงินประกันสัญญาระยะสั้น-ยาว3'!#REF!</definedName>
    <definedName name="______________________________________DAT7" localSheetId="8">#REF!</definedName>
    <definedName name="______________________________________DAT7" localSheetId="9">#REF!</definedName>
    <definedName name="______________________________________DAT7" localSheetId="5">'[20]เงินประกันสัญญาระยะสั้น-ยาว3'!#REF!</definedName>
    <definedName name="______________________________________DAT7">#REF!</definedName>
    <definedName name="______________________________________dkk1" localSheetId="10">#REF!</definedName>
    <definedName name="______________________________________dkk1" localSheetId="8">#REF!</definedName>
    <definedName name="______________________________________dkk1">#REF!</definedName>
    <definedName name="______________________________________dkk2" localSheetId="10">#REF!</definedName>
    <definedName name="______________________________________dkk2">#REF!</definedName>
    <definedName name="______________________________________exp10" localSheetId="10">#REF!</definedName>
    <definedName name="______________________________________exp10">#REF!</definedName>
    <definedName name="______________________________________exp11" localSheetId="10">#REF!</definedName>
    <definedName name="______________________________________exp11">#REF!</definedName>
    <definedName name="______________________________________exp12" localSheetId="10">#REF!</definedName>
    <definedName name="______________________________________exp12">#REF!</definedName>
    <definedName name="______________________________________EXP22" localSheetId="10">#REF!</definedName>
    <definedName name="______________________________________EXP22">#REF!</definedName>
    <definedName name="______________________________________exp5" localSheetId="10">#REF!</definedName>
    <definedName name="______________________________________exp5">#REF!</definedName>
    <definedName name="______________________________________exp7" localSheetId="10">#REF!</definedName>
    <definedName name="______________________________________exp7">#REF!</definedName>
    <definedName name="______________________________________exp8" localSheetId="10">#REF!</definedName>
    <definedName name="______________________________________exp8">#REF!</definedName>
    <definedName name="______________________________________exp9" localSheetId="10">#REF!</definedName>
    <definedName name="______________________________________exp9">#REF!</definedName>
    <definedName name="______________________________________IZ1" localSheetId="10">#REF!</definedName>
    <definedName name="______________________________________IZ1">#REF!</definedName>
    <definedName name="______________________________________JJ1" localSheetId="10">#REF!</definedName>
    <definedName name="______________________________________JJ1">#REF!</definedName>
    <definedName name="______________________________________lit1" localSheetId="10">#REF!</definedName>
    <definedName name="______________________________________lit1">#REF!</definedName>
    <definedName name="______________________________________lit2" localSheetId="10">#REF!</definedName>
    <definedName name="______________________________________lit2">#REF!</definedName>
    <definedName name="______________________________________LL1" localSheetId="10">#REF!</definedName>
    <definedName name="______________________________________LL1">#REF!</definedName>
    <definedName name="______________________________________MM1" localSheetId="10">#REF!</definedName>
    <definedName name="______________________________________MM1">#REF!</definedName>
    <definedName name="______________________________________MZ1" localSheetId="10">#REF!</definedName>
    <definedName name="______________________________________MZ1">#REF!</definedName>
    <definedName name="______________________________________PM2" localSheetId="4">[18]CIPA!$B$10</definedName>
    <definedName name="______________________________________PM2" localSheetId="8">#REF!</definedName>
    <definedName name="______________________________________PM2" localSheetId="5">[18]CIPA!$B$10</definedName>
    <definedName name="______________________________________PM2">#REF!</definedName>
    <definedName name="______________________________________SCB1" localSheetId="4">'[19]SCB 1 - Current'!$F$10</definedName>
    <definedName name="______________________________________SCB1" localSheetId="8">#REF!</definedName>
    <definedName name="______________________________________SCB1" localSheetId="5">'[19]SCB 1 - Current'!$F$10</definedName>
    <definedName name="______________________________________SCB1">#REF!</definedName>
    <definedName name="______________________________________SCB2" localSheetId="4">'[19]SCB 2 - Current'!$F$11</definedName>
    <definedName name="______________________________________SCB2" localSheetId="8">#REF!</definedName>
    <definedName name="______________________________________SCB2" localSheetId="5">'[19]SCB 2 - Current'!$F$11</definedName>
    <definedName name="______________________________________SCB2">#REF!</definedName>
    <definedName name="______________________________________TCD1" localSheetId="10">#REF!</definedName>
    <definedName name="______________________________________TCD1" localSheetId="8">#REF!</definedName>
    <definedName name="______________________________________TCD1">#REF!</definedName>
    <definedName name="______________________________________TCD2" localSheetId="10">#REF!</definedName>
    <definedName name="______________________________________TCD2">#REF!</definedName>
    <definedName name="______________________________________TCD3" localSheetId="10">#REF!</definedName>
    <definedName name="______________________________________TCD3">#REF!</definedName>
    <definedName name="______________________________________TCD4" localSheetId="10">#REF!</definedName>
    <definedName name="______________________________________TCD4">#REF!</definedName>
    <definedName name="______________________________________TCD5" localSheetId="10">#REF!</definedName>
    <definedName name="______________________________________TCD5">#REF!</definedName>
    <definedName name="______________________________________TCD6" localSheetId="10">#REF!</definedName>
    <definedName name="______________________________________TCD6">#REF!</definedName>
    <definedName name="______________________________________TCD7" localSheetId="10">#REF!</definedName>
    <definedName name="______________________________________TCD7">#REF!</definedName>
    <definedName name="______________________________________TCD8" localSheetId="10">#REF!</definedName>
    <definedName name="______________________________________TCD8">#REF!</definedName>
    <definedName name="______________________________________TCD9" localSheetId="10">#REF!</definedName>
    <definedName name="______________________________________TCD9">#REF!</definedName>
    <definedName name="______________________________________Us1" localSheetId="10">#REF!</definedName>
    <definedName name="______________________________________Us1">#REF!</definedName>
    <definedName name="______________________________________Us2" localSheetId="10">#REF!</definedName>
    <definedName name="______________________________________Us2">#REF!</definedName>
    <definedName name="______________________________________xx6666" localSheetId="10">#REF!</definedName>
    <definedName name="______________________________________xx6666">#REF!</definedName>
    <definedName name="______________________________________ZA1" localSheetId="10">#REF!</definedName>
    <definedName name="______________________________________ZA1">#REF!</definedName>
    <definedName name="______________________________________zz9999" localSheetId="10">#REF!</definedName>
    <definedName name="______________________________________zz9999">#REF!</definedName>
    <definedName name="_____________________________________A99999" localSheetId="10">#REF!</definedName>
    <definedName name="_____________________________________A99999">#REF!</definedName>
    <definedName name="_____________________________________DAT1" localSheetId="4">'[22]เงินประกันสัญญาระยะสั้น-ยาว3'!#REF!</definedName>
    <definedName name="_____________________________________DAT1" localSheetId="8">#REF!</definedName>
    <definedName name="_____________________________________DAT1" localSheetId="9">#REF!</definedName>
    <definedName name="_____________________________________DAT1" localSheetId="5">'[22]เงินประกันสัญญาระยะสั้น-ยาว3'!#REF!</definedName>
    <definedName name="_____________________________________DAT1">#REF!</definedName>
    <definedName name="_____________________________________DAT5" localSheetId="4">'[22]เงินประกันสัญญาระยะสั้น-ยาว3'!#REF!</definedName>
    <definedName name="_____________________________________DAT5" localSheetId="8">#REF!</definedName>
    <definedName name="_____________________________________DAT5" localSheetId="9">#REF!</definedName>
    <definedName name="_____________________________________DAT5" localSheetId="5">'[22]เงินประกันสัญญาระยะสั้น-ยาว3'!#REF!</definedName>
    <definedName name="_____________________________________DAT5">#REF!</definedName>
    <definedName name="_____________________________________DAT6" localSheetId="4">'[22]เงินประกันสัญญาระยะสั้น-ยาว3'!#REF!</definedName>
    <definedName name="_____________________________________DAT6" localSheetId="8">#REF!</definedName>
    <definedName name="_____________________________________DAT6" localSheetId="9">#REF!</definedName>
    <definedName name="_____________________________________DAT6" localSheetId="5">'[22]เงินประกันสัญญาระยะสั้น-ยาว3'!#REF!</definedName>
    <definedName name="_____________________________________DAT6">#REF!</definedName>
    <definedName name="_____________________________________DAT7" localSheetId="4">'[22]เงินประกันสัญญาระยะสั้น-ยาว3'!#REF!</definedName>
    <definedName name="_____________________________________DAT7" localSheetId="8">#REF!</definedName>
    <definedName name="_____________________________________DAT7" localSheetId="9">#REF!</definedName>
    <definedName name="_____________________________________DAT7" localSheetId="5">'[22]เงินประกันสัญญาระยะสั้น-ยาว3'!#REF!</definedName>
    <definedName name="_____________________________________DAT7">#REF!</definedName>
    <definedName name="_____________________________________dkk1" localSheetId="10">#REF!</definedName>
    <definedName name="_____________________________________dkk1" localSheetId="8">#REF!</definedName>
    <definedName name="_____________________________________dkk1">#REF!</definedName>
    <definedName name="_____________________________________dkk2" localSheetId="10">#REF!</definedName>
    <definedName name="_____________________________________dkk2">#REF!</definedName>
    <definedName name="_____________________________________exp10" localSheetId="10">#REF!</definedName>
    <definedName name="_____________________________________exp10">#REF!</definedName>
    <definedName name="_____________________________________exp11" localSheetId="10">#REF!</definedName>
    <definedName name="_____________________________________exp11">#REF!</definedName>
    <definedName name="_____________________________________exp12" localSheetId="10">#REF!</definedName>
    <definedName name="_____________________________________exp12">#REF!</definedName>
    <definedName name="_____________________________________EXP22" localSheetId="10">#REF!</definedName>
    <definedName name="_____________________________________EXP22">#REF!</definedName>
    <definedName name="_____________________________________exp5" localSheetId="10">#REF!</definedName>
    <definedName name="_____________________________________exp5">#REF!</definedName>
    <definedName name="_____________________________________exp7" localSheetId="10">#REF!</definedName>
    <definedName name="_____________________________________exp7">#REF!</definedName>
    <definedName name="_____________________________________exp8" localSheetId="10">#REF!</definedName>
    <definedName name="_____________________________________exp8">#REF!</definedName>
    <definedName name="_____________________________________exp9" localSheetId="10">#REF!</definedName>
    <definedName name="_____________________________________exp9">#REF!</definedName>
    <definedName name="_____________________________________IZ1" localSheetId="10">#REF!</definedName>
    <definedName name="_____________________________________IZ1">#REF!</definedName>
    <definedName name="_____________________________________JJ1" localSheetId="10">#REF!</definedName>
    <definedName name="_____________________________________JJ1">#REF!</definedName>
    <definedName name="_____________________________________lit1" localSheetId="10">#REF!</definedName>
    <definedName name="_____________________________________lit1">#REF!</definedName>
    <definedName name="_____________________________________lit2" localSheetId="10">#REF!</definedName>
    <definedName name="_____________________________________lit2">#REF!</definedName>
    <definedName name="_____________________________________LL1" localSheetId="10">#REF!</definedName>
    <definedName name="_____________________________________LL1">#REF!</definedName>
    <definedName name="_____________________________________MM1" localSheetId="10">#REF!</definedName>
    <definedName name="_____________________________________MM1">#REF!</definedName>
    <definedName name="_____________________________________MZ1" localSheetId="10">#REF!</definedName>
    <definedName name="_____________________________________MZ1">#REF!</definedName>
    <definedName name="_____________________________________PM2" localSheetId="4">[18]CIPA!$B$10</definedName>
    <definedName name="_____________________________________PM2" localSheetId="8">#REF!</definedName>
    <definedName name="_____________________________________PM2" localSheetId="5">[18]CIPA!$B$10</definedName>
    <definedName name="_____________________________________PM2">#REF!</definedName>
    <definedName name="_____________________________________SCB1" localSheetId="4">'[19]SCB 1 - Current'!$F$10</definedName>
    <definedName name="_____________________________________SCB1" localSheetId="8">#REF!</definedName>
    <definedName name="_____________________________________SCB1" localSheetId="5">'[19]SCB 1 - Current'!$F$10</definedName>
    <definedName name="_____________________________________SCB1">#REF!</definedName>
    <definedName name="_____________________________________SCB2" localSheetId="4">'[19]SCB 2 - Current'!$F$11</definedName>
    <definedName name="_____________________________________SCB2" localSheetId="8">#REF!</definedName>
    <definedName name="_____________________________________SCB2" localSheetId="5">'[19]SCB 2 - Current'!$F$11</definedName>
    <definedName name="_____________________________________SCB2">#REF!</definedName>
    <definedName name="_____________________________________TCD1" localSheetId="10">#REF!</definedName>
    <definedName name="_____________________________________TCD1" localSheetId="8">#REF!</definedName>
    <definedName name="_____________________________________TCD1">#REF!</definedName>
    <definedName name="_____________________________________TCD2" localSheetId="10">#REF!</definedName>
    <definedName name="_____________________________________TCD2">#REF!</definedName>
    <definedName name="_____________________________________TCD3" localSheetId="10">#REF!</definedName>
    <definedName name="_____________________________________TCD3">#REF!</definedName>
    <definedName name="_____________________________________TCD4" localSheetId="10">#REF!</definedName>
    <definedName name="_____________________________________TCD4">#REF!</definedName>
    <definedName name="_____________________________________TCD5" localSheetId="10">#REF!</definedName>
    <definedName name="_____________________________________TCD5">#REF!</definedName>
    <definedName name="_____________________________________TCD6" localSheetId="10">#REF!</definedName>
    <definedName name="_____________________________________TCD6">#REF!</definedName>
    <definedName name="_____________________________________TCD7" localSheetId="10">#REF!</definedName>
    <definedName name="_____________________________________TCD7">#REF!</definedName>
    <definedName name="_____________________________________TCD8" localSheetId="10">#REF!</definedName>
    <definedName name="_____________________________________TCD8">#REF!</definedName>
    <definedName name="_____________________________________TCD9" localSheetId="10">#REF!</definedName>
    <definedName name="_____________________________________TCD9">#REF!</definedName>
    <definedName name="_____________________________________Us1" localSheetId="10">#REF!</definedName>
    <definedName name="_____________________________________Us1">#REF!</definedName>
    <definedName name="_____________________________________Us2" localSheetId="10">#REF!</definedName>
    <definedName name="_____________________________________Us2">#REF!</definedName>
    <definedName name="_____________________________________xx6666" localSheetId="10">#REF!</definedName>
    <definedName name="_____________________________________xx6666">#REF!</definedName>
    <definedName name="_____________________________________ZA1" localSheetId="10">#REF!</definedName>
    <definedName name="_____________________________________ZA1">#REF!</definedName>
    <definedName name="_____________________________________zz9999" localSheetId="10">#REF!</definedName>
    <definedName name="_____________________________________zz9999">#REF!</definedName>
    <definedName name="____________________________________A99999" localSheetId="10">#REF!</definedName>
    <definedName name="____________________________________A99999">#REF!</definedName>
    <definedName name="____________________________________DAT1" localSheetId="4">'[22]เงินประกันสัญญาระยะสั้น-ยาว3'!#REF!</definedName>
    <definedName name="____________________________________DAT1" localSheetId="8">#REF!</definedName>
    <definedName name="____________________________________DAT1" localSheetId="9">#REF!</definedName>
    <definedName name="____________________________________DAT1" localSheetId="5">'[22]เงินประกันสัญญาระยะสั้น-ยาว3'!#REF!</definedName>
    <definedName name="____________________________________DAT1">#REF!</definedName>
    <definedName name="____________________________________DAT5" localSheetId="4">'[22]เงินประกันสัญญาระยะสั้น-ยาว3'!#REF!</definedName>
    <definedName name="____________________________________DAT5" localSheetId="8">#REF!</definedName>
    <definedName name="____________________________________DAT5" localSheetId="9">#REF!</definedName>
    <definedName name="____________________________________DAT5" localSheetId="5">'[22]เงินประกันสัญญาระยะสั้น-ยาว3'!#REF!</definedName>
    <definedName name="____________________________________DAT5">#REF!</definedName>
    <definedName name="____________________________________DAT6" localSheetId="4">'[22]เงินประกันสัญญาระยะสั้น-ยาว3'!#REF!</definedName>
    <definedName name="____________________________________DAT6" localSheetId="8">#REF!</definedName>
    <definedName name="____________________________________DAT6" localSheetId="9">#REF!</definedName>
    <definedName name="____________________________________DAT6" localSheetId="5">'[22]เงินประกันสัญญาระยะสั้น-ยาว3'!#REF!</definedName>
    <definedName name="____________________________________DAT6">#REF!</definedName>
    <definedName name="____________________________________DAT7" localSheetId="4">'[22]เงินประกันสัญญาระยะสั้น-ยาว3'!#REF!</definedName>
    <definedName name="____________________________________DAT7" localSheetId="8">#REF!</definedName>
    <definedName name="____________________________________DAT7" localSheetId="9">#REF!</definedName>
    <definedName name="____________________________________DAT7" localSheetId="5">'[22]เงินประกันสัญญาระยะสั้น-ยาว3'!#REF!</definedName>
    <definedName name="____________________________________DAT7">#REF!</definedName>
    <definedName name="____________________________________dkk1" localSheetId="10">#REF!</definedName>
    <definedName name="____________________________________dkk1" localSheetId="8">#REF!</definedName>
    <definedName name="____________________________________dkk1">#REF!</definedName>
    <definedName name="____________________________________dkk2" localSheetId="10">#REF!</definedName>
    <definedName name="____________________________________dkk2">#REF!</definedName>
    <definedName name="____________________________________exp10" localSheetId="10">#REF!</definedName>
    <definedName name="____________________________________exp10">#REF!</definedName>
    <definedName name="____________________________________exp11" localSheetId="10">#REF!</definedName>
    <definedName name="____________________________________exp11">#REF!</definedName>
    <definedName name="____________________________________exp12" localSheetId="10">#REF!</definedName>
    <definedName name="____________________________________exp12">#REF!</definedName>
    <definedName name="____________________________________EXP22" localSheetId="10">#REF!</definedName>
    <definedName name="____________________________________EXP22">#REF!</definedName>
    <definedName name="____________________________________exp5" localSheetId="10">#REF!</definedName>
    <definedName name="____________________________________exp5">#REF!</definedName>
    <definedName name="____________________________________exp7" localSheetId="10">#REF!</definedName>
    <definedName name="____________________________________exp7">#REF!</definedName>
    <definedName name="____________________________________exp8" localSheetId="10">#REF!</definedName>
    <definedName name="____________________________________exp8">#REF!</definedName>
    <definedName name="____________________________________exp9" localSheetId="10">#REF!</definedName>
    <definedName name="____________________________________exp9">#REF!</definedName>
    <definedName name="____________________________________IZ1" localSheetId="10">#REF!</definedName>
    <definedName name="____________________________________IZ1">#REF!</definedName>
    <definedName name="____________________________________JJ1" localSheetId="10">#REF!</definedName>
    <definedName name="____________________________________JJ1">#REF!</definedName>
    <definedName name="____________________________________lit1" localSheetId="10">#REF!</definedName>
    <definedName name="____________________________________lit1">#REF!</definedName>
    <definedName name="____________________________________lit2" localSheetId="10">#REF!</definedName>
    <definedName name="____________________________________lit2">#REF!</definedName>
    <definedName name="____________________________________LL1" localSheetId="10">#REF!</definedName>
    <definedName name="____________________________________LL1">#REF!</definedName>
    <definedName name="____________________________________MM1" localSheetId="10">#REF!</definedName>
    <definedName name="____________________________________MM1">#REF!</definedName>
    <definedName name="____________________________________MZ1" localSheetId="10">#REF!</definedName>
    <definedName name="____________________________________MZ1">#REF!</definedName>
    <definedName name="____________________________________PM2" localSheetId="4">[18]CIPA!$B$10</definedName>
    <definedName name="____________________________________PM2" localSheetId="8">#REF!</definedName>
    <definedName name="____________________________________PM2" localSheetId="5">[18]CIPA!$B$10</definedName>
    <definedName name="____________________________________PM2">#REF!</definedName>
    <definedName name="____________________________________SCB1" localSheetId="4">'[19]SCB 1 - Current'!$F$10</definedName>
    <definedName name="____________________________________SCB1" localSheetId="8">#REF!</definedName>
    <definedName name="____________________________________SCB1" localSheetId="5">'[19]SCB 1 - Current'!$F$10</definedName>
    <definedName name="____________________________________SCB1">#REF!</definedName>
    <definedName name="____________________________________SCB2" localSheetId="4">'[19]SCB 2 - Current'!$F$11</definedName>
    <definedName name="____________________________________SCB2" localSheetId="8">#REF!</definedName>
    <definedName name="____________________________________SCB2" localSheetId="5">'[19]SCB 2 - Current'!$F$11</definedName>
    <definedName name="____________________________________SCB2">#REF!</definedName>
    <definedName name="____________________________________TCD1" localSheetId="10">#REF!</definedName>
    <definedName name="____________________________________TCD1" localSheetId="8">#REF!</definedName>
    <definedName name="____________________________________TCD1">#REF!</definedName>
    <definedName name="____________________________________TCD2" localSheetId="10">#REF!</definedName>
    <definedName name="____________________________________TCD2">#REF!</definedName>
    <definedName name="____________________________________TCD3" localSheetId="10">#REF!</definedName>
    <definedName name="____________________________________TCD3">#REF!</definedName>
    <definedName name="____________________________________TCD4" localSheetId="10">#REF!</definedName>
    <definedName name="____________________________________TCD4">#REF!</definedName>
    <definedName name="____________________________________TCD5" localSheetId="10">#REF!</definedName>
    <definedName name="____________________________________TCD5">#REF!</definedName>
    <definedName name="____________________________________TCD6" localSheetId="10">#REF!</definedName>
    <definedName name="____________________________________TCD6">#REF!</definedName>
    <definedName name="____________________________________TCD7" localSheetId="10">#REF!</definedName>
    <definedName name="____________________________________TCD7">#REF!</definedName>
    <definedName name="____________________________________TCD8" localSheetId="10">#REF!</definedName>
    <definedName name="____________________________________TCD8">#REF!</definedName>
    <definedName name="____________________________________TCD9" localSheetId="10">#REF!</definedName>
    <definedName name="____________________________________TCD9">#REF!</definedName>
    <definedName name="____________________________________Us1" localSheetId="10">#REF!</definedName>
    <definedName name="____________________________________Us1">#REF!</definedName>
    <definedName name="____________________________________Us2" localSheetId="10">#REF!</definedName>
    <definedName name="____________________________________Us2">#REF!</definedName>
    <definedName name="____________________________________xx6666" localSheetId="10">#REF!</definedName>
    <definedName name="____________________________________xx6666">#REF!</definedName>
    <definedName name="____________________________________ZA1" localSheetId="10">#REF!</definedName>
    <definedName name="____________________________________ZA1">#REF!</definedName>
    <definedName name="____________________________________zz9999" localSheetId="10">#REF!</definedName>
    <definedName name="____________________________________zz9999">#REF!</definedName>
    <definedName name="___________________________________A99999" localSheetId="10">#REF!</definedName>
    <definedName name="___________________________________A99999">#REF!</definedName>
    <definedName name="___________________________________DAT1" localSheetId="4">'[22]เงินประกันสัญญาระยะสั้น-ยาว3'!#REF!</definedName>
    <definedName name="___________________________________DAT1" localSheetId="8">#REF!</definedName>
    <definedName name="___________________________________DAT1" localSheetId="9">#REF!</definedName>
    <definedName name="___________________________________DAT1" localSheetId="5">'[22]เงินประกันสัญญาระยะสั้น-ยาว3'!#REF!</definedName>
    <definedName name="___________________________________DAT1">#REF!</definedName>
    <definedName name="___________________________________DAT5" localSheetId="4">'[22]เงินประกันสัญญาระยะสั้น-ยาว3'!#REF!</definedName>
    <definedName name="___________________________________DAT5" localSheetId="8">#REF!</definedName>
    <definedName name="___________________________________DAT5" localSheetId="9">#REF!</definedName>
    <definedName name="___________________________________DAT5" localSheetId="5">'[22]เงินประกันสัญญาระยะสั้น-ยาว3'!#REF!</definedName>
    <definedName name="___________________________________DAT5">#REF!</definedName>
    <definedName name="___________________________________DAT6" localSheetId="4">'[22]เงินประกันสัญญาระยะสั้น-ยาว3'!#REF!</definedName>
    <definedName name="___________________________________DAT6" localSheetId="8">#REF!</definedName>
    <definedName name="___________________________________DAT6" localSheetId="9">#REF!</definedName>
    <definedName name="___________________________________DAT6" localSheetId="5">'[22]เงินประกันสัญญาระยะสั้น-ยาว3'!#REF!</definedName>
    <definedName name="___________________________________DAT6">#REF!</definedName>
    <definedName name="___________________________________DAT7" localSheetId="4">'[22]เงินประกันสัญญาระยะสั้น-ยาว3'!#REF!</definedName>
    <definedName name="___________________________________DAT7" localSheetId="8">#REF!</definedName>
    <definedName name="___________________________________DAT7" localSheetId="9">#REF!</definedName>
    <definedName name="___________________________________DAT7" localSheetId="5">'[22]เงินประกันสัญญาระยะสั้น-ยาว3'!#REF!</definedName>
    <definedName name="___________________________________DAT7">#REF!</definedName>
    <definedName name="___________________________________dkk1" localSheetId="10">#REF!</definedName>
    <definedName name="___________________________________dkk1" localSheetId="8">#REF!</definedName>
    <definedName name="___________________________________dkk1">#REF!</definedName>
    <definedName name="___________________________________dkk2" localSheetId="10">#REF!</definedName>
    <definedName name="___________________________________dkk2">#REF!</definedName>
    <definedName name="___________________________________exp10" localSheetId="10">#REF!</definedName>
    <definedName name="___________________________________exp10">#REF!</definedName>
    <definedName name="___________________________________exp11" localSheetId="10">#REF!</definedName>
    <definedName name="___________________________________exp11">#REF!</definedName>
    <definedName name="___________________________________exp12" localSheetId="10">#REF!</definedName>
    <definedName name="___________________________________exp12">#REF!</definedName>
    <definedName name="___________________________________EXP22" localSheetId="10">#REF!</definedName>
    <definedName name="___________________________________EXP22">#REF!</definedName>
    <definedName name="___________________________________exp5" localSheetId="10">#REF!</definedName>
    <definedName name="___________________________________exp5">#REF!</definedName>
    <definedName name="___________________________________exp7" localSheetId="10">#REF!</definedName>
    <definedName name="___________________________________exp7">#REF!</definedName>
    <definedName name="___________________________________exp8" localSheetId="10">#REF!</definedName>
    <definedName name="___________________________________exp8">#REF!</definedName>
    <definedName name="___________________________________exp9" localSheetId="10">#REF!</definedName>
    <definedName name="___________________________________exp9">#REF!</definedName>
    <definedName name="___________________________________IZ1" localSheetId="10">#REF!</definedName>
    <definedName name="___________________________________IZ1">#REF!</definedName>
    <definedName name="___________________________________JJ1" localSheetId="10">#REF!</definedName>
    <definedName name="___________________________________JJ1">#REF!</definedName>
    <definedName name="___________________________________lit1" localSheetId="10">#REF!</definedName>
    <definedName name="___________________________________lit1">#REF!</definedName>
    <definedName name="___________________________________lit2" localSheetId="10">#REF!</definedName>
    <definedName name="___________________________________lit2">#REF!</definedName>
    <definedName name="___________________________________LL1" localSheetId="10">#REF!</definedName>
    <definedName name="___________________________________LL1">#REF!</definedName>
    <definedName name="___________________________________MM1" localSheetId="10">#REF!</definedName>
    <definedName name="___________________________________MM1">#REF!</definedName>
    <definedName name="___________________________________MZ1" localSheetId="10">#REF!</definedName>
    <definedName name="___________________________________MZ1">#REF!</definedName>
    <definedName name="___________________________________PM2" localSheetId="4">[18]CIPA!$B$10</definedName>
    <definedName name="___________________________________PM2" localSheetId="8">#REF!</definedName>
    <definedName name="___________________________________PM2" localSheetId="5">[18]CIPA!$B$10</definedName>
    <definedName name="___________________________________PM2">#REF!</definedName>
    <definedName name="___________________________________SCB1" localSheetId="4">'[19]SCB 1 - Current'!$F$10</definedName>
    <definedName name="___________________________________SCB1" localSheetId="8">#REF!</definedName>
    <definedName name="___________________________________SCB1" localSheetId="5">'[19]SCB 1 - Current'!$F$10</definedName>
    <definedName name="___________________________________SCB1">#REF!</definedName>
    <definedName name="___________________________________SCB2" localSheetId="4">'[19]SCB 2 - Current'!$F$11</definedName>
    <definedName name="___________________________________SCB2" localSheetId="8">#REF!</definedName>
    <definedName name="___________________________________SCB2" localSheetId="5">'[19]SCB 2 - Current'!$F$11</definedName>
    <definedName name="___________________________________SCB2">#REF!</definedName>
    <definedName name="___________________________________TCD1" localSheetId="10">#REF!</definedName>
    <definedName name="___________________________________TCD1" localSheetId="8">#REF!</definedName>
    <definedName name="___________________________________TCD1">#REF!</definedName>
    <definedName name="___________________________________TCD2" localSheetId="10">#REF!</definedName>
    <definedName name="___________________________________TCD2">#REF!</definedName>
    <definedName name="___________________________________TCD3" localSheetId="10">#REF!</definedName>
    <definedName name="___________________________________TCD3">#REF!</definedName>
    <definedName name="___________________________________TCD4" localSheetId="10">#REF!</definedName>
    <definedName name="___________________________________TCD4">#REF!</definedName>
    <definedName name="___________________________________TCD5" localSheetId="10">#REF!</definedName>
    <definedName name="___________________________________TCD5">#REF!</definedName>
    <definedName name="___________________________________TCD6" localSheetId="10">#REF!</definedName>
    <definedName name="___________________________________TCD6">#REF!</definedName>
    <definedName name="___________________________________TCD7" localSheetId="10">#REF!</definedName>
    <definedName name="___________________________________TCD7">#REF!</definedName>
    <definedName name="___________________________________TCD8" localSheetId="10">#REF!</definedName>
    <definedName name="___________________________________TCD8">#REF!</definedName>
    <definedName name="___________________________________TCD9" localSheetId="10">#REF!</definedName>
    <definedName name="___________________________________TCD9">#REF!</definedName>
    <definedName name="___________________________________Us1" localSheetId="10">#REF!</definedName>
    <definedName name="___________________________________Us1">#REF!</definedName>
    <definedName name="___________________________________Us2" localSheetId="10">#REF!</definedName>
    <definedName name="___________________________________Us2">#REF!</definedName>
    <definedName name="___________________________________xx6666" localSheetId="10">#REF!</definedName>
    <definedName name="___________________________________xx6666">#REF!</definedName>
    <definedName name="___________________________________ZA1" localSheetId="10">#REF!</definedName>
    <definedName name="___________________________________ZA1">#REF!</definedName>
    <definedName name="___________________________________zz9999" localSheetId="10">#REF!</definedName>
    <definedName name="___________________________________zz9999">#REF!</definedName>
    <definedName name="__________________________________A99999" localSheetId="10">#REF!</definedName>
    <definedName name="__________________________________A99999">#REF!</definedName>
    <definedName name="__________________________________DAT1" localSheetId="4">'[23]เงินประกันสัญญาระยะสั้น-ยาว3'!#REF!</definedName>
    <definedName name="__________________________________DAT1" localSheetId="8">#REF!</definedName>
    <definedName name="__________________________________DAT1" localSheetId="9">#REF!</definedName>
    <definedName name="__________________________________DAT1" localSheetId="5">'[23]เงินประกันสัญญาระยะสั้น-ยาว3'!#REF!</definedName>
    <definedName name="__________________________________DAT1">#REF!</definedName>
    <definedName name="__________________________________DAT5" localSheetId="4">'[23]เงินประกันสัญญาระยะสั้น-ยาว3'!#REF!</definedName>
    <definedName name="__________________________________DAT5" localSheetId="8">#REF!</definedName>
    <definedName name="__________________________________DAT5" localSheetId="9">#REF!</definedName>
    <definedName name="__________________________________DAT5" localSheetId="5">'[23]เงินประกันสัญญาระยะสั้น-ยาว3'!#REF!</definedName>
    <definedName name="__________________________________DAT5">#REF!</definedName>
    <definedName name="__________________________________DAT6" localSheetId="4">'[23]เงินประกันสัญญาระยะสั้น-ยาว3'!#REF!</definedName>
    <definedName name="__________________________________DAT6" localSheetId="8">#REF!</definedName>
    <definedName name="__________________________________DAT6" localSheetId="9">#REF!</definedName>
    <definedName name="__________________________________DAT6" localSheetId="5">'[23]เงินประกันสัญญาระยะสั้น-ยาว3'!#REF!</definedName>
    <definedName name="__________________________________DAT6">#REF!</definedName>
    <definedName name="__________________________________DAT7" localSheetId="4">'[23]เงินประกันสัญญาระยะสั้น-ยาว3'!#REF!</definedName>
    <definedName name="__________________________________DAT7" localSheetId="8">#REF!</definedName>
    <definedName name="__________________________________DAT7" localSheetId="9">#REF!</definedName>
    <definedName name="__________________________________DAT7" localSheetId="5">'[23]เงินประกันสัญญาระยะสั้น-ยาว3'!#REF!</definedName>
    <definedName name="__________________________________DAT7">#REF!</definedName>
    <definedName name="__________________________________dkk1" localSheetId="10">#REF!</definedName>
    <definedName name="__________________________________dkk1" localSheetId="8">#REF!</definedName>
    <definedName name="__________________________________dkk1">#REF!</definedName>
    <definedName name="__________________________________dkk2" localSheetId="10">#REF!</definedName>
    <definedName name="__________________________________dkk2">#REF!</definedName>
    <definedName name="__________________________________exp10" localSheetId="10">#REF!</definedName>
    <definedName name="__________________________________exp10">#REF!</definedName>
    <definedName name="__________________________________exp11" localSheetId="10">#REF!</definedName>
    <definedName name="__________________________________exp11">#REF!</definedName>
    <definedName name="__________________________________exp12" localSheetId="10">#REF!</definedName>
    <definedName name="__________________________________exp12">#REF!</definedName>
    <definedName name="__________________________________EXP22" localSheetId="10">#REF!</definedName>
    <definedName name="__________________________________EXP22">#REF!</definedName>
    <definedName name="__________________________________exp5" localSheetId="10">#REF!</definedName>
    <definedName name="__________________________________exp5">#REF!</definedName>
    <definedName name="__________________________________exp7" localSheetId="10">#REF!</definedName>
    <definedName name="__________________________________exp7">#REF!</definedName>
    <definedName name="__________________________________exp8" localSheetId="10">#REF!</definedName>
    <definedName name="__________________________________exp8">#REF!</definedName>
    <definedName name="__________________________________exp9" localSheetId="10">#REF!</definedName>
    <definedName name="__________________________________exp9">#REF!</definedName>
    <definedName name="__________________________________IZ1" localSheetId="10">#REF!</definedName>
    <definedName name="__________________________________IZ1">#REF!</definedName>
    <definedName name="__________________________________JJ1" localSheetId="10">#REF!</definedName>
    <definedName name="__________________________________JJ1">#REF!</definedName>
    <definedName name="__________________________________lit1" localSheetId="10">#REF!</definedName>
    <definedName name="__________________________________lit1">#REF!</definedName>
    <definedName name="__________________________________lit2" localSheetId="10">#REF!</definedName>
    <definedName name="__________________________________lit2">#REF!</definedName>
    <definedName name="__________________________________LL1" localSheetId="10">#REF!</definedName>
    <definedName name="__________________________________LL1">#REF!</definedName>
    <definedName name="__________________________________MM1" localSheetId="10">#REF!</definedName>
    <definedName name="__________________________________MM1">#REF!</definedName>
    <definedName name="__________________________________MZ1" localSheetId="10">#REF!</definedName>
    <definedName name="__________________________________MZ1">#REF!</definedName>
    <definedName name="__________________________________PM2" localSheetId="4">[18]CIPA!$B$10</definedName>
    <definedName name="__________________________________PM2" localSheetId="8">#REF!</definedName>
    <definedName name="__________________________________PM2" localSheetId="5">[18]CIPA!$B$10</definedName>
    <definedName name="__________________________________PM2">#REF!</definedName>
    <definedName name="__________________________________SCB1" localSheetId="4">'[19]SCB 1 - Current'!$F$10</definedName>
    <definedName name="__________________________________SCB1" localSheetId="8">#REF!</definedName>
    <definedName name="__________________________________SCB1" localSheetId="5">'[19]SCB 1 - Current'!$F$10</definedName>
    <definedName name="__________________________________SCB1">#REF!</definedName>
    <definedName name="__________________________________SCB2" localSheetId="4">'[19]SCB 2 - Current'!$F$11</definedName>
    <definedName name="__________________________________SCB2" localSheetId="8">#REF!</definedName>
    <definedName name="__________________________________SCB2" localSheetId="5">'[19]SCB 2 - Current'!$F$11</definedName>
    <definedName name="__________________________________SCB2">#REF!</definedName>
    <definedName name="__________________________________TCD1" localSheetId="10">#REF!</definedName>
    <definedName name="__________________________________TCD1" localSheetId="8">#REF!</definedName>
    <definedName name="__________________________________TCD1">#REF!</definedName>
    <definedName name="__________________________________TCD2" localSheetId="10">#REF!</definedName>
    <definedName name="__________________________________TCD2">#REF!</definedName>
    <definedName name="__________________________________TCD3" localSheetId="10">#REF!</definedName>
    <definedName name="__________________________________TCD3">#REF!</definedName>
    <definedName name="__________________________________TCD4" localSheetId="10">#REF!</definedName>
    <definedName name="__________________________________TCD4">#REF!</definedName>
    <definedName name="__________________________________TCD5" localSheetId="10">#REF!</definedName>
    <definedName name="__________________________________TCD5">#REF!</definedName>
    <definedName name="__________________________________TCD6" localSheetId="10">#REF!</definedName>
    <definedName name="__________________________________TCD6">#REF!</definedName>
    <definedName name="__________________________________TCD7" localSheetId="10">#REF!</definedName>
    <definedName name="__________________________________TCD7">#REF!</definedName>
    <definedName name="__________________________________TCD8" localSheetId="10">#REF!</definedName>
    <definedName name="__________________________________TCD8">#REF!</definedName>
    <definedName name="__________________________________TCD9" localSheetId="10">#REF!</definedName>
    <definedName name="__________________________________TCD9">#REF!</definedName>
    <definedName name="__________________________________Us1" localSheetId="10">#REF!</definedName>
    <definedName name="__________________________________Us1">#REF!</definedName>
    <definedName name="__________________________________Us2" localSheetId="10">#REF!</definedName>
    <definedName name="__________________________________Us2">#REF!</definedName>
    <definedName name="__________________________________xx6666" localSheetId="10">#REF!</definedName>
    <definedName name="__________________________________xx6666">#REF!</definedName>
    <definedName name="__________________________________ZA1" localSheetId="10">#REF!</definedName>
    <definedName name="__________________________________ZA1">#REF!</definedName>
    <definedName name="__________________________________zz9999" localSheetId="10">#REF!</definedName>
    <definedName name="__________________________________zz9999">#REF!</definedName>
    <definedName name="_________________________________A99999" localSheetId="10">#REF!</definedName>
    <definedName name="_________________________________A99999">#REF!</definedName>
    <definedName name="_________________________________DAT1" localSheetId="4">'[24]เงินประกันสัญญาระยะสั้น-ยาว3'!#REF!</definedName>
    <definedName name="_________________________________DAT1" localSheetId="5">'[24]เงินประกันสัญญาระยะสั้น-ยาว3'!#REF!</definedName>
    <definedName name="_________________________________DAT1">#REF!</definedName>
    <definedName name="_________________________________DAT5" localSheetId="4">'[24]เงินประกันสัญญาระยะสั้น-ยาว3'!#REF!</definedName>
    <definedName name="_________________________________DAT5" localSheetId="5">'[24]เงินประกันสัญญาระยะสั้น-ยาว3'!#REF!</definedName>
    <definedName name="_________________________________DAT5">#REF!</definedName>
    <definedName name="_________________________________DAT6" localSheetId="4">'[24]เงินประกันสัญญาระยะสั้น-ยาว3'!#REF!</definedName>
    <definedName name="_________________________________DAT6" localSheetId="5">'[24]เงินประกันสัญญาระยะสั้น-ยาว3'!#REF!</definedName>
    <definedName name="_________________________________DAT6">#REF!</definedName>
    <definedName name="_________________________________DAT7" localSheetId="4">'[24]เงินประกันสัญญาระยะสั้น-ยาว3'!#REF!</definedName>
    <definedName name="_________________________________DAT7" localSheetId="5">'[24]เงินประกันสัญญาระยะสั้น-ยาว3'!#REF!</definedName>
    <definedName name="_________________________________DAT7">#REF!</definedName>
    <definedName name="_________________________________dkk1" localSheetId="10">#REF!</definedName>
    <definedName name="_________________________________dkk1" localSheetId="8">#REF!</definedName>
    <definedName name="_________________________________dkk1">#REF!</definedName>
    <definedName name="_________________________________dkk2" localSheetId="10">#REF!</definedName>
    <definedName name="_________________________________dkk2">#REF!</definedName>
    <definedName name="_________________________________exp10" localSheetId="10">#REF!</definedName>
    <definedName name="_________________________________exp10">#REF!</definedName>
    <definedName name="_________________________________exp11" localSheetId="10">#REF!</definedName>
    <definedName name="_________________________________exp11">#REF!</definedName>
    <definedName name="_________________________________exp12" localSheetId="10">#REF!</definedName>
    <definedName name="_________________________________exp12">#REF!</definedName>
    <definedName name="_________________________________EXP22" localSheetId="10">#REF!</definedName>
    <definedName name="_________________________________EXP22">#REF!</definedName>
    <definedName name="_________________________________exp5" localSheetId="10">#REF!</definedName>
    <definedName name="_________________________________exp5">#REF!</definedName>
    <definedName name="_________________________________exp7" localSheetId="10">#REF!</definedName>
    <definedName name="_________________________________exp7">#REF!</definedName>
    <definedName name="_________________________________exp8" localSheetId="10">#REF!</definedName>
    <definedName name="_________________________________exp8">#REF!</definedName>
    <definedName name="_________________________________exp9" localSheetId="10">#REF!</definedName>
    <definedName name="_________________________________exp9">#REF!</definedName>
    <definedName name="_________________________________IZ1" localSheetId="10">#REF!</definedName>
    <definedName name="_________________________________IZ1">#REF!</definedName>
    <definedName name="_________________________________JJ1" localSheetId="10">#REF!</definedName>
    <definedName name="_________________________________JJ1">#REF!</definedName>
    <definedName name="_________________________________lit1" localSheetId="10">#REF!</definedName>
    <definedName name="_________________________________lit1">#REF!</definedName>
    <definedName name="_________________________________lit2" localSheetId="10">#REF!</definedName>
    <definedName name="_________________________________lit2">#REF!</definedName>
    <definedName name="_________________________________LL1" localSheetId="10">#REF!</definedName>
    <definedName name="_________________________________LL1">#REF!</definedName>
    <definedName name="_________________________________MM1" localSheetId="10">#REF!</definedName>
    <definedName name="_________________________________MM1">#REF!</definedName>
    <definedName name="_________________________________MZ1" localSheetId="10">#REF!</definedName>
    <definedName name="_________________________________MZ1">#REF!</definedName>
    <definedName name="_________________________________PM2" localSheetId="4">[18]CIPA!$B$10</definedName>
    <definedName name="_________________________________PM2" localSheetId="8">#REF!</definedName>
    <definedName name="_________________________________PM2" localSheetId="5">[18]CIPA!$B$10</definedName>
    <definedName name="_________________________________PM2">#REF!</definedName>
    <definedName name="_________________________________SCB1" localSheetId="4">'[19]SCB 1 - Current'!$F$10</definedName>
    <definedName name="_________________________________SCB1" localSheetId="8">#REF!</definedName>
    <definedName name="_________________________________SCB1" localSheetId="5">'[19]SCB 1 - Current'!$F$10</definedName>
    <definedName name="_________________________________SCB1">#REF!</definedName>
    <definedName name="_________________________________SCB2" localSheetId="4">'[19]SCB 2 - Current'!$F$11</definedName>
    <definedName name="_________________________________SCB2" localSheetId="8">#REF!</definedName>
    <definedName name="_________________________________SCB2" localSheetId="5">'[19]SCB 2 - Current'!$F$11</definedName>
    <definedName name="_________________________________SCB2">#REF!</definedName>
    <definedName name="_________________________________TCD1" localSheetId="10">#REF!</definedName>
    <definedName name="_________________________________TCD1" localSheetId="8">#REF!</definedName>
    <definedName name="_________________________________TCD1">#REF!</definedName>
    <definedName name="_________________________________TCD2" localSheetId="10">#REF!</definedName>
    <definedName name="_________________________________TCD2">#REF!</definedName>
    <definedName name="_________________________________TCD3" localSheetId="10">#REF!</definedName>
    <definedName name="_________________________________TCD3">#REF!</definedName>
    <definedName name="_________________________________TCD4" localSheetId="10">#REF!</definedName>
    <definedName name="_________________________________TCD4">#REF!</definedName>
    <definedName name="_________________________________TCD5" localSheetId="10">#REF!</definedName>
    <definedName name="_________________________________TCD5">#REF!</definedName>
    <definedName name="_________________________________TCD6" localSheetId="10">#REF!</definedName>
    <definedName name="_________________________________TCD6">#REF!</definedName>
    <definedName name="_________________________________TCD7" localSheetId="10">#REF!</definedName>
    <definedName name="_________________________________TCD7">#REF!</definedName>
    <definedName name="_________________________________TCD8" localSheetId="10">#REF!</definedName>
    <definedName name="_________________________________TCD8">#REF!</definedName>
    <definedName name="_________________________________TCD9" localSheetId="10">#REF!</definedName>
    <definedName name="_________________________________TCD9">#REF!</definedName>
    <definedName name="_________________________________Us1" localSheetId="10">#REF!</definedName>
    <definedName name="_________________________________Us1">#REF!</definedName>
    <definedName name="_________________________________Us2" localSheetId="10">#REF!</definedName>
    <definedName name="_________________________________Us2">#REF!</definedName>
    <definedName name="_________________________________xx6666" localSheetId="10">#REF!</definedName>
    <definedName name="_________________________________xx6666">#REF!</definedName>
    <definedName name="_________________________________ZA1" localSheetId="10">#REF!</definedName>
    <definedName name="_________________________________ZA1">#REF!</definedName>
    <definedName name="_________________________________zz9999" localSheetId="10">#REF!</definedName>
    <definedName name="_________________________________zz9999">#REF!</definedName>
    <definedName name="________________________________A99999" localSheetId="10">#REF!</definedName>
    <definedName name="________________________________A99999">#REF!</definedName>
    <definedName name="________________________________DAT1" localSheetId="4">'[23]เงินประกันสัญญาระยะสั้น-ยาว3'!#REF!</definedName>
    <definedName name="________________________________DAT1" localSheetId="8">#REF!</definedName>
    <definedName name="________________________________DAT1" localSheetId="9">#REF!</definedName>
    <definedName name="________________________________DAT1" localSheetId="5">'[23]เงินประกันสัญญาระยะสั้น-ยาว3'!#REF!</definedName>
    <definedName name="________________________________DAT1">#REF!</definedName>
    <definedName name="________________________________DAT5" localSheetId="4">'[23]เงินประกันสัญญาระยะสั้น-ยาว3'!#REF!</definedName>
    <definedName name="________________________________DAT5" localSheetId="8">#REF!</definedName>
    <definedName name="________________________________DAT5" localSheetId="9">#REF!</definedName>
    <definedName name="________________________________DAT5" localSheetId="5">'[23]เงินประกันสัญญาระยะสั้น-ยาว3'!#REF!</definedName>
    <definedName name="________________________________DAT5">#REF!</definedName>
    <definedName name="________________________________DAT6" localSheetId="4">'[23]เงินประกันสัญญาระยะสั้น-ยาว3'!#REF!</definedName>
    <definedName name="________________________________DAT6" localSheetId="8">#REF!</definedName>
    <definedName name="________________________________DAT6" localSheetId="9">#REF!</definedName>
    <definedName name="________________________________DAT6" localSheetId="5">'[23]เงินประกันสัญญาระยะสั้น-ยาว3'!#REF!</definedName>
    <definedName name="________________________________DAT6">#REF!</definedName>
    <definedName name="________________________________DAT7" localSheetId="4">'[23]เงินประกันสัญญาระยะสั้น-ยาว3'!#REF!</definedName>
    <definedName name="________________________________DAT7" localSheetId="8">#REF!</definedName>
    <definedName name="________________________________DAT7" localSheetId="9">#REF!</definedName>
    <definedName name="________________________________DAT7" localSheetId="5">'[23]เงินประกันสัญญาระยะสั้น-ยาว3'!#REF!</definedName>
    <definedName name="________________________________DAT7">#REF!</definedName>
    <definedName name="________________________________dkk1" localSheetId="10">#REF!</definedName>
    <definedName name="________________________________dkk1" localSheetId="8">#REF!</definedName>
    <definedName name="________________________________dkk1">#REF!</definedName>
    <definedName name="________________________________dkk2" localSheetId="10">#REF!</definedName>
    <definedName name="________________________________dkk2">#REF!</definedName>
    <definedName name="________________________________exp10" localSheetId="10">#REF!</definedName>
    <definedName name="________________________________exp10">#REF!</definedName>
    <definedName name="________________________________exp11" localSheetId="10">#REF!</definedName>
    <definedName name="________________________________exp11">#REF!</definedName>
    <definedName name="________________________________exp12" localSheetId="10">#REF!</definedName>
    <definedName name="________________________________exp12">#REF!</definedName>
    <definedName name="________________________________EXP22" localSheetId="10">#REF!</definedName>
    <definedName name="________________________________EXP22">#REF!</definedName>
    <definedName name="________________________________exp5" localSheetId="10">#REF!</definedName>
    <definedName name="________________________________exp5">#REF!</definedName>
    <definedName name="________________________________exp7" localSheetId="10">#REF!</definedName>
    <definedName name="________________________________exp7">#REF!</definedName>
    <definedName name="________________________________exp8" localSheetId="10">#REF!</definedName>
    <definedName name="________________________________exp8">#REF!</definedName>
    <definedName name="________________________________exp9" localSheetId="10">#REF!</definedName>
    <definedName name="________________________________exp9">#REF!</definedName>
    <definedName name="________________________________IZ1" localSheetId="10">#REF!</definedName>
    <definedName name="________________________________IZ1">#REF!</definedName>
    <definedName name="________________________________JJ1" localSheetId="10">#REF!</definedName>
    <definedName name="________________________________JJ1">#REF!</definedName>
    <definedName name="________________________________lit1" localSheetId="10">#REF!</definedName>
    <definedName name="________________________________lit1">#REF!</definedName>
    <definedName name="________________________________lit2" localSheetId="10">#REF!</definedName>
    <definedName name="________________________________lit2">#REF!</definedName>
    <definedName name="________________________________LL1" localSheetId="10">#REF!</definedName>
    <definedName name="________________________________LL1">#REF!</definedName>
    <definedName name="________________________________MM1" localSheetId="10">#REF!</definedName>
    <definedName name="________________________________MM1">#REF!</definedName>
    <definedName name="________________________________MZ1" localSheetId="10">#REF!</definedName>
    <definedName name="________________________________MZ1">#REF!</definedName>
    <definedName name="________________________________PM2" localSheetId="4">[18]CIPA!$B$10</definedName>
    <definedName name="________________________________PM2" localSheetId="8">#REF!</definedName>
    <definedName name="________________________________PM2" localSheetId="5">[18]CIPA!$B$10</definedName>
    <definedName name="________________________________PM2">#REF!</definedName>
    <definedName name="________________________________SCB1" localSheetId="4">'[19]SCB 1 - Current'!$F$10</definedName>
    <definedName name="________________________________SCB1" localSheetId="8">#REF!</definedName>
    <definedName name="________________________________SCB1" localSheetId="5">'[19]SCB 1 - Current'!$F$10</definedName>
    <definedName name="________________________________SCB1">#REF!</definedName>
    <definedName name="________________________________SCB2" localSheetId="4">'[19]SCB 2 - Current'!$F$11</definedName>
    <definedName name="________________________________SCB2" localSheetId="8">#REF!</definedName>
    <definedName name="________________________________SCB2" localSheetId="5">'[19]SCB 2 - Current'!$F$11</definedName>
    <definedName name="________________________________SCB2">#REF!</definedName>
    <definedName name="________________________________TCD1" localSheetId="10">#REF!</definedName>
    <definedName name="________________________________TCD1" localSheetId="8">#REF!</definedName>
    <definedName name="________________________________TCD1">#REF!</definedName>
    <definedName name="________________________________TCD2" localSheetId="10">#REF!</definedName>
    <definedName name="________________________________TCD2">#REF!</definedName>
    <definedName name="________________________________TCD3" localSheetId="10">#REF!</definedName>
    <definedName name="________________________________TCD3">#REF!</definedName>
    <definedName name="________________________________TCD4" localSheetId="10">#REF!</definedName>
    <definedName name="________________________________TCD4">#REF!</definedName>
    <definedName name="________________________________TCD5" localSheetId="10">#REF!</definedName>
    <definedName name="________________________________TCD5">#REF!</definedName>
    <definedName name="________________________________TCD6" localSheetId="10">#REF!</definedName>
    <definedName name="________________________________TCD6">#REF!</definedName>
    <definedName name="________________________________TCD7" localSheetId="10">#REF!</definedName>
    <definedName name="________________________________TCD7">#REF!</definedName>
    <definedName name="________________________________TCD8" localSheetId="10">#REF!</definedName>
    <definedName name="________________________________TCD8">#REF!</definedName>
    <definedName name="________________________________TCD9" localSheetId="10">#REF!</definedName>
    <definedName name="________________________________TCD9">#REF!</definedName>
    <definedName name="________________________________Us1" localSheetId="10">#REF!</definedName>
    <definedName name="________________________________Us1">#REF!</definedName>
    <definedName name="________________________________Us2" localSheetId="10">#REF!</definedName>
    <definedName name="________________________________Us2">#REF!</definedName>
    <definedName name="________________________________xx6666" localSheetId="10">#REF!</definedName>
    <definedName name="________________________________xx6666">#REF!</definedName>
    <definedName name="________________________________ZA1" localSheetId="10">#REF!</definedName>
    <definedName name="________________________________ZA1">#REF!</definedName>
    <definedName name="________________________________zz9999" localSheetId="10">#REF!</definedName>
    <definedName name="________________________________zz9999">#REF!</definedName>
    <definedName name="_______________________________A99999" localSheetId="10">#REF!</definedName>
    <definedName name="_______________________________A99999">#REF!</definedName>
    <definedName name="_______________________________DAT1" localSheetId="4">'[23]เงินประกันสัญญาระยะสั้น-ยาว3'!#REF!</definedName>
    <definedName name="_______________________________DAT1" localSheetId="8">#REF!</definedName>
    <definedName name="_______________________________DAT1" localSheetId="9">#REF!</definedName>
    <definedName name="_______________________________DAT1" localSheetId="5">'[23]เงินประกันสัญญาระยะสั้น-ยาว3'!#REF!</definedName>
    <definedName name="_______________________________DAT1">#REF!</definedName>
    <definedName name="_______________________________DAT5" localSheetId="4">'[23]เงินประกันสัญญาระยะสั้น-ยาว3'!#REF!</definedName>
    <definedName name="_______________________________DAT5" localSheetId="8">#REF!</definedName>
    <definedName name="_______________________________DAT5" localSheetId="9">#REF!</definedName>
    <definedName name="_______________________________DAT5" localSheetId="5">'[23]เงินประกันสัญญาระยะสั้น-ยาว3'!#REF!</definedName>
    <definedName name="_______________________________DAT5">#REF!</definedName>
    <definedName name="_______________________________DAT6" localSheetId="4">'[23]เงินประกันสัญญาระยะสั้น-ยาว3'!#REF!</definedName>
    <definedName name="_______________________________DAT6" localSheetId="8">#REF!</definedName>
    <definedName name="_______________________________DAT6" localSheetId="9">#REF!</definedName>
    <definedName name="_______________________________DAT6" localSheetId="5">'[23]เงินประกันสัญญาระยะสั้น-ยาว3'!#REF!</definedName>
    <definedName name="_______________________________DAT6">#REF!</definedName>
    <definedName name="_______________________________DAT7" localSheetId="4">'[23]เงินประกันสัญญาระยะสั้น-ยาว3'!#REF!</definedName>
    <definedName name="_______________________________DAT7" localSheetId="8">#REF!</definedName>
    <definedName name="_______________________________DAT7" localSheetId="9">#REF!</definedName>
    <definedName name="_______________________________DAT7" localSheetId="5">'[23]เงินประกันสัญญาระยะสั้น-ยาว3'!#REF!</definedName>
    <definedName name="_______________________________DAT7">#REF!</definedName>
    <definedName name="_______________________________dkk1" localSheetId="10">#REF!</definedName>
    <definedName name="_______________________________dkk1" localSheetId="8">#REF!</definedName>
    <definedName name="_______________________________dkk1">#REF!</definedName>
    <definedName name="_______________________________dkk2" localSheetId="10">#REF!</definedName>
    <definedName name="_______________________________dkk2">#REF!</definedName>
    <definedName name="_______________________________exp10" localSheetId="10">#REF!</definedName>
    <definedName name="_______________________________exp10">#REF!</definedName>
    <definedName name="_______________________________exp11" localSheetId="10">#REF!</definedName>
    <definedName name="_______________________________exp11">#REF!</definedName>
    <definedName name="_______________________________exp12" localSheetId="10">#REF!</definedName>
    <definedName name="_______________________________exp12">#REF!</definedName>
    <definedName name="_______________________________EXP22" localSheetId="10">#REF!</definedName>
    <definedName name="_______________________________EXP22">#REF!</definedName>
    <definedName name="_______________________________exp5" localSheetId="10">#REF!</definedName>
    <definedName name="_______________________________exp5">#REF!</definedName>
    <definedName name="_______________________________exp7" localSheetId="10">#REF!</definedName>
    <definedName name="_______________________________exp7">#REF!</definedName>
    <definedName name="_______________________________exp8" localSheetId="10">#REF!</definedName>
    <definedName name="_______________________________exp8">#REF!</definedName>
    <definedName name="_______________________________exp9" localSheetId="10">#REF!</definedName>
    <definedName name="_______________________________exp9">#REF!</definedName>
    <definedName name="_______________________________IZ1" localSheetId="10">#REF!</definedName>
    <definedName name="_______________________________IZ1">#REF!</definedName>
    <definedName name="_______________________________JJ1" localSheetId="10">#REF!</definedName>
    <definedName name="_______________________________JJ1">#REF!</definedName>
    <definedName name="_______________________________lit1" localSheetId="10">#REF!</definedName>
    <definedName name="_______________________________lit1">#REF!</definedName>
    <definedName name="_______________________________lit2" localSheetId="10">#REF!</definedName>
    <definedName name="_______________________________lit2">#REF!</definedName>
    <definedName name="_______________________________LL1" localSheetId="10">#REF!</definedName>
    <definedName name="_______________________________LL1">#REF!</definedName>
    <definedName name="_______________________________MM1" localSheetId="10">#REF!</definedName>
    <definedName name="_______________________________MM1">#REF!</definedName>
    <definedName name="_______________________________MZ1" localSheetId="10">#REF!</definedName>
    <definedName name="_______________________________MZ1">#REF!</definedName>
    <definedName name="_______________________________PM2" localSheetId="4">[18]CIPA!$B$10</definedName>
    <definedName name="_______________________________PM2" localSheetId="8">#REF!</definedName>
    <definedName name="_______________________________PM2" localSheetId="5">[18]CIPA!$B$10</definedName>
    <definedName name="_______________________________PM2">#REF!</definedName>
    <definedName name="_______________________________SCB1" localSheetId="4">'[19]SCB 1 - Current'!$F$10</definedName>
    <definedName name="_______________________________SCB1" localSheetId="8">#REF!</definedName>
    <definedName name="_______________________________SCB1" localSheetId="5">'[19]SCB 1 - Current'!$F$10</definedName>
    <definedName name="_______________________________SCB1">#REF!</definedName>
    <definedName name="_______________________________SCB2" localSheetId="4">'[19]SCB 2 - Current'!$F$11</definedName>
    <definedName name="_______________________________SCB2" localSheetId="8">#REF!</definedName>
    <definedName name="_______________________________SCB2" localSheetId="5">'[19]SCB 2 - Current'!$F$11</definedName>
    <definedName name="_______________________________SCB2">#REF!</definedName>
    <definedName name="_______________________________TCD1" localSheetId="10">#REF!</definedName>
    <definedName name="_______________________________TCD1" localSheetId="8">#REF!</definedName>
    <definedName name="_______________________________TCD1">#REF!</definedName>
    <definedName name="_______________________________TCD2" localSheetId="10">#REF!</definedName>
    <definedName name="_______________________________TCD2">#REF!</definedName>
    <definedName name="_______________________________TCD3" localSheetId="10">#REF!</definedName>
    <definedName name="_______________________________TCD3">#REF!</definedName>
    <definedName name="_______________________________TCD4" localSheetId="10">#REF!</definedName>
    <definedName name="_______________________________TCD4">#REF!</definedName>
    <definedName name="_______________________________TCD5" localSheetId="10">#REF!</definedName>
    <definedName name="_______________________________TCD5">#REF!</definedName>
    <definedName name="_______________________________TCD6" localSheetId="10">#REF!</definedName>
    <definedName name="_______________________________TCD6">#REF!</definedName>
    <definedName name="_______________________________TCD7" localSheetId="10">#REF!</definedName>
    <definedName name="_______________________________TCD7">#REF!</definedName>
    <definedName name="_______________________________TCD8" localSheetId="10">#REF!</definedName>
    <definedName name="_______________________________TCD8">#REF!</definedName>
    <definedName name="_______________________________TCD9" localSheetId="10">#REF!</definedName>
    <definedName name="_______________________________TCD9">#REF!</definedName>
    <definedName name="_______________________________Us1" localSheetId="10">#REF!</definedName>
    <definedName name="_______________________________Us1">#REF!</definedName>
    <definedName name="_______________________________Us2" localSheetId="10">#REF!</definedName>
    <definedName name="_______________________________Us2">#REF!</definedName>
    <definedName name="_______________________________xx6666" localSheetId="10">#REF!</definedName>
    <definedName name="_______________________________xx6666">#REF!</definedName>
    <definedName name="_______________________________ZA1" localSheetId="10">#REF!</definedName>
    <definedName name="_______________________________ZA1">#REF!</definedName>
    <definedName name="_______________________________zz9999" localSheetId="10">#REF!</definedName>
    <definedName name="_______________________________zz9999">#REF!</definedName>
    <definedName name="______________________________A99999" localSheetId="10">#REF!</definedName>
    <definedName name="______________________________A99999">#REF!</definedName>
    <definedName name="______________________________DAT1" localSheetId="4">'[25]เงินประกันสัญญาระยะสั้น-ยาว3'!#REF!</definedName>
    <definedName name="______________________________DAT1" localSheetId="8">#REF!</definedName>
    <definedName name="______________________________DAT1" localSheetId="9">#REF!</definedName>
    <definedName name="______________________________DAT1" localSheetId="5">'[25]เงินประกันสัญญาระยะสั้น-ยาว3'!#REF!</definedName>
    <definedName name="______________________________DAT1">#REF!</definedName>
    <definedName name="______________________________DAT5" localSheetId="4">'[25]เงินประกันสัญญาระยะสั้น-ยาว3'!#REF!</definedName>
    <definedName name="______________________________DAT5" localSheetId="8">#REF!</definedName>
    <definedName name="______________________________DAT5" localSheetId="9">#REF!</definedName>
    <definedName name="______________________________DAT5" localSheetId="5">'[25]เงินประกันสัญญาระยะสั้น-ยาว3'!#REF!</definedName>
    <definedName name="______________________________DAT5">#REF!</definedName>
    <definedName name="______________________________DAT6" localSheetId="4">'[25]เงินประกันสัญญาระยะสั้น-ยาว3'!#REF!</definedName>
    <definedName name="______________________________DAT6" localSheetId="8">#REF!</definedName>
    <definedName name="______________________________DAT6" localSheetId="9">#REF!</definedName>
    <definedName name="______________________________DAT6" localSheetId="5">'[25]เงินประกันสัญญาระยะสั้น-ยาว3'!#REF!</definedName>
    <definedName name="______________________________DAT6">#REF!</definedName>
    <definedName name="______________________________DAT7" localSheetId="4">'[25]เงินประกันสัญญาระยะสั้น-ยาว3'!#REF!</definedName>
    <definedName name="______________________________DAT7" localSheetId="8">#REF!</definedName>
    <definedName name="______________________________DAT7" localSheetId="9">#REF!</definedName>
    <definedName name="______________________________DAT7" localSheetId="5">'[25]เงินประกันสัญญาระยะสั้น-ยาว3'!#REF!</definedName>
    <definedName name="______________________________DAT7">#REF!</definedName>
    <definedName name="______________________________dkk1" localSheetId="10">#REF!</definedName>
    <definedName name="______________________________dkk1" localSheetId="8">#REF!</definedName>
    <definedName name="______________________________dkk1">#REF!</definedName>
    <definedName name="______________________________dkk2" localSheetId="10">#REF!</definedName>
    <definedName name="______________________________dkk2">#REF!</definedName>
    <definedName name="______________________________exp10" localSheetId="10">#REF!</definedName>
    <definedName name="______________________________exp10">#REF!</definedName>
    <definedName name="______________________________exp11" localSheetId="10">#REF!</definedName>
    <definedName name="______________________________exp11">#REF!</definedName>
    <definedName name="______________________________exp12" localSheetId="10">#REF!</definedName>
    <definedName name="______________________________exp12">#REF!</definedName>
    <definedName name="______________________________EXP22" localSheetId="10">#REF!</definedName>
    <definedName name="______________________________EXP22">#REF!</definedName>
    <definedName name="______________________________exp5" localSheetId="10">#REF!</definedName>
    <definedName name="______________________________exp5">#REF!</definedName>
    <definedName name="______________________________exp7" localSheetId="10">#REF!</definedName>
    <definedName name="______________________________exp7">#REF!</definedName>
    <definedName name="______________________________exp8" localSheetId="10">#REF!</definedName>
    <definedName name="______________________________exp8">#REF!</definedName>
    <definedName name="______________________________exp9" localSheetId="10">#REF!</definedName>
    <definedName name="______________________________exp9">#REF!</definedName>
    <definedName name="______________________________IZ1" localSheetId="10">#REF!</definedName>
    <definedName name="______________________________IZ1">#REF!</definedName>
    <definedName name="______________________________JJ1" localSheetId="10">#REF!</definedName>
    <definedName name="______________________________JJ1">#REF!</definedName>
    <definedName name="______________________________lit1" localSheetId="10">#REF!</definedName>
    <definedName name="______________________________lit1">#REF!</definedName>
    <definedName name="______________________________lit2" localSheetId="10">#REF!</definedName>
    <definedName name="______________________________lit2">#REF!</definedName>
    <definedName name="______________________________LL1" localSheetId="10">#REF!</definedName>
    <definedName name="______________________________LL1">#REF!</definedName>
    <definedName name="______________________________MM1" localSheetId="10">#REF!</definedName>
    <definedName name="______________________________MM1">#REF!</definedName>
    <definedName name="______________________________MZ1" localSheetId="10">#REF!</definedName>
    <definedName name="______________________________MZ1">#REF!</definedName>
    <definedName name="______________________________PM2" localSheetId="4">[18]CIPA!$B$10</definedName>
    <definedName name="______________________________PM2" localSheetId="8">#REF!</definedName>
    <definedName name="______________________________PM2" localSheetId="5">[18]CIPA!$B$10</definedName>
    <definedName name="______________________________PM2">#REF!</definedName>
    <definedName name="______________________________SCB1" localSheetId="4">'[19]SCB 1 - Current'!$F$10</definedName>
    <definedName name="______________________________SCB1" localSheetId="8">#REF!</definedName>
    <definedName name="______________________________SCB1" localSheetId="5">'[19]SCB 1 - Current'!$F$10</definedName>
    <definedName name="______________________________SCB1">#REF!</definedName>
    <definedName name="______________________________SCB2" localSheetId="4">'[19]SCB 2 - Current'!$F$11</definedName>
    <definedName name="______________________________SCB2" localSheetId="8">#REF!</definedName>
    <definedName name="______________________________SCB2" localSheetId="5">'[19]SCB 2 - Current'!$F$11</definedName>
    <definedName name="______________________________SCB2">#REF!</definedName>
    <definedName name="______________________________TCD1" localSheetId="10">#REF!</definedName>
    <definedName name="______________________________TCD1" localSheetId="8">#REF!</definedName>
    <definedName name="______________________________TCD1">#REF!</definedName>
    <definedName name="______________________________TCD2" localSheetId="10">#REF!</definedName>
    <definedName name="______________________________TCD2">#REF!</definedName>
    <definedName name="______________________________TCD3" localSheetId="10">#REF!</definedName>
    <definedName name="______________________________TCD3">#REF!</definedName>
    <definedName name="______________________________TCD4" localSheetId="10">#REF!</definedName>
    <definedName name="______________________________TCD4">#REF!</definedName>
    <definedName name="______________________________TCD5" localSheetId="10">#REF!</definedName>
    <definedName name="______________________________TCD5">#REF!</definedName>
    <definedName name="______________________________TCD6" localSheetId="10">#REF!</definedName>
    <definedName name="______________________________TCD6">#REF!</definedName>
    <definedName name="______________________________TCD7" localSheetId="10">#REF!</definedName>
    <definedName name="______________________________TCD7">#REF!</definedName>
    <definedName name="______________________________TCD8" localSheetId="10">#REF!</definedName>
    <definedName name="______________________________TCD8">#REF!</definedName>
    <definedName name="______________________________TCD9" localSheetId="10">#REF!</definedName>
    <definedName name="______________________________TCD9">#REF!</definedName>
    <definedName name="______________________________Us1" localSheetId="10">#REF!</definedName>
    <definedName name="______________________________Us1">#REF!</definedName>
    <definedName name="______________________________Us2" localSheetId="10">#REF!</definedName>
    <definedName name="______________________________Us2">#REF!</definedName>
    <definedName name="______________________________xx6666" localSheetId="10">#REF!</definedName>
    <definedName name="______________________________xx6666">#REF!</definedName>
    <definedName name="______________________________ZA1" localSheetId="10">#REF!</definedName>
    <definedName name="______________________________ZA1">#REF!</definedName>
    <definedName name="______________________________zz9999" localSheetId="10">#REF!</definedName>
    <definedName name="______________________________zz9999">#REF!</definedName>
    <definedName name="_____________________________A99999" localSheetId="10">#REF!</definedName>
    <definedName name="_____________________________A99999">#REF!</definedName>
    <definedName name="_____________________________DAT1" localSheetId="4">'[25]เงินประกันสัญญาระยะสั้น-ยาว3'!#REF!</definedName>
    <definedName name="_____________________________DAT1" localSheetId="8">#REF!</definedName>
    <definedName name="_____________________________DAT1" localSheetId="9">#REF!</definedName>
    <definedName name="_____________________________DAT1" localSheetId="5">'[25]เงินประกันสัญญาระยะสั้น-ยาว3'!#REF!</definedName>
    <definedName name="_____________________________DAT1">#REF!</definedName>
    <definedName name="_____________________________DAT5" localSheetId="4">'[25]เงินประกันสัญญาระยะสั้น-ยาว3'!#REF!</definedName>
    <definedName name="_____________________________DAT5" localSheetId="8">#REF!</definedName>
    <definedName name="_____________________________DAT5" localSheetId="9">#REF!</definedName>
    <definedName name="_____________________________DAT5" localSheetId="5">'[25]เงินประกันสัญญาระยะสั้น-ยาว3'!#REF!</definedName>
    <definedName name="_____________________________DAT5">#REF!</definedName>
    <definedName name="_____________________________DAT6" localSheetId="4">'[25]เงินประกันสัญญาระยะสั้น-ยาว3'!#REF!</definedName>
    <definedName name="_____________________________DAT6" localSheetId="8">#REF!</definedName>
    <definedName name="_____________________________DAT6" localSheetId="9">#REF!</definedName>
    <definedName name="_____________________________DAT6" localSheetId="5">'[25]เงินประกันสัญญาระยะสั้น-ยาว3'!#REF!</definedName>
    <definedName name="_____________________________DAT6">#REF!</definedName>
    <definedName name="_____________________________DAT7" localSheetId="4">'[25]เงินประกันสัญญาระยะสั้น-ยาว3'!#REF!</definedName>
    <definedName name="_____________________________DAT7" localSheetId="8">#REF!</definedName>
    <definedName name="_____________________________DAT7" localSheetId="9">#REF!</definedName>
    <definedName name="_____________________________DAT7" localSheetId="5">'[25]เงินประกันสัญญาระยะสั้น-ยาว3'!#REF!</definedName>
    <definedName name="_____________________________DAT7">#REF!</definedName>
    <definedName name="_____________________________dkk1" localSheetId="10">#REF!</definedName>
    <definedName name="_____________________________dkk1" localSheetId="8">#REF!</definedName>
    <definedName name="_____________________________dkk1">#REF!</definedName>
    <definedName name="_____________________________dkk2" localSheetId="10">#REF!</definedName>
    <definedName name="_____________________________dkk2">#REF!</definedName>
    <definedName name="_____________________________exp10" localSheetId="10">#REF!</definedName>
    <definedName name="_____________________________exp10">#REF!</definedName>
    <definedName name="_____________________________exp11" localSheetId="10">#REF!</definedName>
    <definedName name="_____________________________exp11">#REF!</definedName>
    <definedName name="_____________________________exp12" localSheetId="10">#REF!</definedName>
    <definedName name="_____________________________exp12">#REF!</definedName>
    <definedName name="_____________________________EXP22" localSheetId="10">#REF!</definedName>
    <definedName name="_____________________________EXP22">#REF!</definedName>
    <definedName name="_____________________________exp5" localSheetId="10">#REF!</definedName>
    <definedName name="_____________________________exp5">#REF!</definedName>
    <definedName name="_____________________________exp7" localSheetId="10">#REF!</definedName>
    <definedName name="_____________________________exp7">#REF!</definedName>
    <definedName name="_____________________________exp8" localSheetId="10">#REF!</definedName>
    <definedName name="_____________________________exp8">#REF!</definedName>
    <definedName name="_____________________________exp9" localSheetId="10">#REF!</definedName>
    <definedName name="_____________________________exp9">#REF!</definedName>
    <definedName name="_____________________________IZ1" localSheetId="10">#REF!</definedName>
    <definedName name="_____________________________IZ1">#REF!</definedName>
    <definedName name="_____________________________JJ1" localSheetId="10">#REF!</definedName>
    <definedName name="_____________________________JJ1">#REF!</definedName>
    <definedName name="_____________________________lit1" localSheetId="10">#REF!</definedName>
    <definedName name="_____________________________lit1">#REF!</definedName>
    <definedName name="_____________________________lit2" localSheetId="10">#REF!</definedName>
    <definedName name="_____________________________lit2">#REF!</definedName>
    <definedName name="_____________________________LL1" localSheetId="10">#REF!</definedName>
    <definedName name="_____________________________LL1">#REF!</definedName>
    <definedName name="_____________________________MM1" localSheetId="10">#REF!</definedName>
    <definedName name="_____________________________MM1">#REF!</definedName>
    <definedName name="_____________________________MZ1" localSheetId="10">#REF!</definedName>
    <definedName name="_____________________________MZ1">#REF!</definedName>
    <definedName name="_____________________________PM2" localSheetId="4">[18]CIPA!$B$10</definedName>
    <definedName name="_____________________________PM2" localSheetId="8">#REF!</definedName>
    <definedName name="_____________________________PM2" localSheetId="5">[18]CIPA!$B$10</definedName>
    <definedName name="_____________________________PM2">#REF!</definedName>
    <definedName name="_____________________________SCB1" localSheetId="4">'[19]SCB 1 - Current'!$F$10</definedName>
    <definedName name="_____________________________SCB1" localSheetId="8">#REF!</definedName>
    <definedName name="_____________________________SCB1" localSheetId="5">'[19]SCB 1 - Current'!$F$10</definedName>
    <definedName name="_____________________________SCB1">#REF!</definedName>
    <definedName name="_____________________________SCB2" localSheetId="4">'[19]SCB 2 - Current'!$F$11</definedName>
    <definedName name="_____________________________SCB2" localSheetId="8">#REF!</definedName>
    <definedName name="_____________________________SCB2" localSheetId="5">'[19]SCB 2 - Current'!$F$11</definedName>
    <definedName name="_____________________________SCB2">#REF!</definedName>
    <definedName name="_____________________________TCD1" localSheetId="10">#REF!</definedName>
    <definedName name="_____________________________TCD1" localSheetId="8">#REF!</definedName>
    <definedName name="_____________________________TCD1">#REF!</definedName>
    <definedName name="_____________________________TCD2" localSheetId="10">#REF!</definedName>
    <definedName name="_____________________________TCD2">#REF!</definedName>
    <definedName name="_____________________________TCD3" localSheetId="10">#REF!</definedName>
    <definedName name="_____________________________TCD3">#REF!</definedName>
    <definedName name="_____________________________TCD4" localSheetId="10">#REF!</definedName>
    <definedName name="_____________________________TCD4">#REF!</definedName>
    <definedName name="_____________________________TCD5" localSheetId="10">#REF!</definedName>
    <definedName name="_____________________________TCD5">#REF!</definedName>
    <definedName name="_____________________________TCD6" localSheetId="10">#REF!</definedName>
    <definedName name="_____________________________TCD6">#REF!</definedName>
    <definedName name="_____________________________TCD7" localSheetId="10">#REF!</definedName>
    <definedName name="_____________________________TCD7">#REF!</definedName>
    <definedName name="_____________________________TCD8" localSheetId="10">#REF!</definedName>
    <definedName name="_____________________________TCD8">#REF!</definedName>
    <definedName name="_____________________________TCD9" localSheetId="10">#REF!</definedName>
    <definedName name="_____________________________TCD9">#REF!</definedName>
    <definedName name="_____________________________Us1" localSheetId="10">#REF!</definedName>
    <definedName name="_____________________________Us1">#REF!</definedName>
    <definedName name="_____________________________Us2" localSheetId="10">#REF!</definedName>
    <definedName name="_____________________________Us2">#REF!</definedName>
    <definedName name="_____________________________xx6666" localSheetId="10">#REF!</definedName>
    <definedName name="_____________________________xx6666">#REF!</definedName>
    <definedName name="_____________________________ZA1" localSheetId="10">#REF!</definedName>
    <definedName name="_____________________________ZA1">#REF!</definedName>
    <definedName name="_____________________________zz9999" localSheetId="10">#REF!</definedName>
    <definedName name="_____________________________zz9999">#REF!</definedName>
    <definedName name="____________________________A99999" localSheetId="10">#REF!</definedName>
    <definedName name="____________________________A99999">#REF!</definedName>
    <definedName name="____________________________DAT1" localSheetId="4">'[26]เงินประกันสัญญาระยะสั้น-ยาว3'!#REF!</definedName>
    <definedName name="____________________________DAT1" localSheetId="8">#REF!</definedName>
    <definedName name="____________________________DAT1" localSheetId="9">#REF!</definedName>
    <definedName name="____________________________DAT1" localSheetId="5">'[26]เงินประกันสัญญาระยะสั้น-ยาว3'!#REF!</definedName>
    <definedName name="____________________________DAT1">#REF!</definedName>
    <definedName name="____________________________DAT5" localSheetId="4">'[26]เงินประกันสัญญาระยะสั้น-ยาว3'!#REF!</definedName>
    <definedName name="____________________________DAT5" localSheetId="8">#REF!</definedName>
    <definedName name="____________________________DAT5" localSheetId="9">#REF!</definedName>
    <definedName name="____________________________DAT5" localSheetId="5">'[26]เงินประกันสัญญาระยะสั้น-ยาว3'!#REF!</definedName>
    <definedName name="____________________________DAT5">#REF!</definedName>
    <definedName name="____________________________DAT6" localSheetId="4">'[26]เงินประกันสัญญาระยะสั้น-ยาว3'!#REF!</definedName>
    <definedName name="____________________________DAT6" localSheetId="8">#REF!</definedName>
    <definedName name="____________________________DAT6" localSheetId="9">#REF!</definedName>
    <definedName name="____________________________DAT6" localSheetId="5">'[26]เงินประกันสัญญาระยะสั้น-ยาว3'!#REF!</definedName>
    <definedName name="____________________________DAT6">#REF!</definedName>
    <definedName name="____________________________DAT7" localSheetId="4">'[26]เงินประกันสัญญาระยะสั้น-ยาว3'!#REF!</definedName>
    <definedName name="____________________________DAT7" localSheetId="8">#REF!</definedName>
    <definedName name="____________________________DAT7" localSheetId="9">#REF!</definedName>
    <definedName name="____________________________DAT7" localSheetId="5">'[26]เงินประกันสัญญาระยะสั้น-ยาว3'!#REF!</definedName>
    <definedName name="____________________________DAT7">#REF!</definedName>
    <definedName name="____________________________dkk1" localSheetId="10">#REF!</definedName>
    <definedName name="____________________________dkk1" localSheetId="8">#REF!</definedName>
    <definedName name="____________________________dkk1">#REF!</definedName>
    <definedName name="____________________________dkk2" localSheetId="10">#REF!</definedName>
    <definedName name="____________________________dkk2">#REF!</definedName>
    <definedName name="____________________________exp10" localSheetId="10">#REF!</definedName>
    <definedName name="____________________________exp10">#REF!</definedName>
    <definedName name="____________________________exp11" localSheetId="10">#REF!</definedName>
    <definedName name="____________________________exp11">#REF!</definedName>
    <definedName name="____________________________exp12" localSheetId="10">#REF!</definedName>
    <definedName name="____________________________exp12">#REF!</definedName>
    <definedName name="____________________________EXP22" localSheetId="10">#REF!</definedName>
    <definedName name="____________________________EXP22">#REF!</definedName>
    <definedName name="____________________________exp5" localSheetId="10">#REF!</definedName>
    <definedName name="____________________________exp5">#REF!</definedName>
    <definedName name="____________________________exp7" localSheetId="10">#REF!</definedName>
    <definedName name="____________________________exp7">#REF!</definedName>
    <definedName name="____________________________exp8" localSheetId="10">#REF!</definedName>
    <definedName name="____________________________exp8">#REF!</definedName>
    <definedName name="____________________________exp9" localSheetId="10">#REF!</definedName>
    <definedName name="____________________________exp9">#REF!</definedName>
    <definedName name="____________________________IZ1" localSheetId="10">#REF!</definedName>
    <definedName name="____________________________IZ1">#REF!</definedName>
    <definedName name="____________________________JJ1" localSheetId="10">#REF!</definedName>
    <definedName name="____________________________JJ1">#REF!</definedName>
    <definedName name="____________________________lit1" localSheetId="10">#REF!</definedName>
    <definedName name="____________________________lit1">#REF!</definedName>
    <definedName name="____________________________lit2" localSheetId="10">#REF!</definedName>
    <definedName name="____________________________lit2">#REF!</definedName>
    <definedName name="____________________________LL1" localSheetId="10">#REF!</definedName>
    <definedName name="____________________________LL1">#REF!</definedName>
    <definedName name="____________________________MM1" localSheetId="10">#REF!</definedName>
    <definedName name="____________________________MM1">#REF!</definedName>
    <definedName name="____________________________MZ1" localSheetId="10">#REF!</definedName>
    <definedName name="____________________________MZ1">#REF!</definedName>
    <definedName name="____________________________PM2" localSheetId="4">[18]CIPA!$B$10</definedName>
    <definedName name="____________________________PM2" localSheetId="8">#REF!</definedName>
    <definedName name="____________________________PM2" localSheetId="5">[18]CIPA!$B$10</definedName>
    <definedName name="____________________________PM2">#REF!</definedName>
    <definedName name="____________________________SCB1" localSheetId="4">'[19]SCB 1 - Current'!$F$10</definedName>
    <definedName name="____________________________SCB1" localSheetId="8">#REF!</definedName>
    <definedName name="____________________________SCB1" localSheetId="5">'[19]SCB 1 - Current'!$F$10</definedName>
    <definedName name="____________________________SCB1">#REF!</definedName>
    <definedName name="____________________________SCB2" localSheetId="4">'[19]SCB 2 - Current'!$F$11</definedName>
    <definedName name="____________________________SCB2" localSheetId="8">#REF!</definedName>
    <definedName name="____________________________SCB2" localSheetId="5">'[19]SCB 2 - Current'!$F$11</definedName>
    <definedName name="____________________________SCB2">#REF!</definedName>
    <definedName name="____________________________TCD1" localSheetId="10">#REF!</definedName>
    <definedName name="____________________________TCD1" localSheetId="8">#REF!</definedName>
    <definedName name="____________________________TCD1">#REF!</definedName>
    <definedName name="____________________________TCD2" localSheetId="10">#REF!</definedName>
    <definedName name="____________________________TCD2">#REF!</definedName>
    <definedName name="____________________________TCD3" localSheetId="10">#REF!</definedName>
    <definedName name="____________________________TCD3">#REF!</definedName>
    <definedName name="____________________________TCD4" localSheetId="10">#REF!</definedName>
    <definedName name="____________________________TCD4">#REF!</definedName>
    <definedName name="____________________________TCD5" localSheetId="10">#REF!</definedName>
    <definedName name="____________________________TCD5">#REF!</definedName>
    <definedName name="____________________________TCD6" localSheetId="10">#REF!</definedName>
    <definedName name="____________________________TCD6">#REF!</definedName>
    <definedName name="____________________________TCD7" localSheetId="10">#REF!</definedName>
    <definedName name="____________________________TCD7">#REF!</definedName>
    <definedName name="____________________________TCD8" localSheetId="10">#REF!</definedName>
    <definedName name="____________________________TCD8">#REF!</definedName>
    <definedName name="____________________________TCD9" localSheetId="10">#REF!</definedName>
    <definedName name="____________________________TCD9">#REF!</definedName>
    <definedName name="____________________________Us1" localSheetId="10">#REF!</definedName>
    <definedName name="____________________________Us1">#REF!</definedName>
    <definedName name="____________________________Us2" localSheetId="10">#REF!</definedName>
    <definedName name="____________________________Us2">#REF!</definedName>
    <definedName name="____________________________xx6666" localSheetId="10">#REF!</definedName>
    <definedName name="____________________________xx6666">#REF!</definedName>
    <definedName name="____________________________ZA1" localSheetId="10">#REF!</definedName>
    <definedName name="____________________________ZA1">#REF!</definedName>
    <definedName name="____________________________zz9999" localSheetId="10">#REF!</definedName>
    <definedName name="____________________________zz9999">#REF!</definedName>
    <definedName name="___________________________A99999" localSheetId="10">#REF!</definedName>
    <definedName name="___________________________A99999">#REF!</definedName>
    <definedName name="___________________________AJE122003" localSheetId="10">#REF!</definedName>
    <definedName name="___________________________AJE122003">#REF!</definedName>
    <definedName name="___________________________DAT1" localSheetId="4">'[20]เงินประกันสัญญาระยะสั้น-ยาว3'!#REF!</definedName>
    <definedName name="___________________________DAT1" localSheetId="8">#REF!</definedName>
    <definedName name="___________________________DAT1" localSheetId="9">#REF!</definedName>
    <definedName name="___________________________DAT1" localSheetId="5">'[20]เงินประกันสัญญาระยะสั้น-ยาว3'!#REF!</definedName>
    <definedName name="___________________________DAT1">#REF!</definedName>
    <definedName name="___________________________DAT20" localSheetId="4">[27]BMCT2003!#REF!</definedName>
    <definedName name="___________________________DAT20" localSheetId="5">[27]BMCT2003!#REF!</definedName>
    <definedName name="___________________________DAT20">#REF!</definedName>
    <definedName name="___________________________DAT5" localSheetId="4">'[20]เงินประกันสัญญาระยะสั้น-ยาว3'!#REF!</definedName>
    <definedName name="___________________________DAT5" localSheetId="8">#REF!</definedName>
    <definedName name="___________________________DAT5" localSheetId="9">#REF!</definedName>
    <definedName name="___________________________DAT5" localSheetId="5">'[20]เงินประกันสัญญาระยะสั้น-ยาว3'!#REF!</definedName>
    <definedName name="___________________________DAT5">#REF!</definedName>
    <definedName name="___________________________DAT6" localSheetId="4">'[20]เงินประกันสัญญาระยะสั้น-ยาว3'!#REF!</definedName>
    <definedName name="___________________________DAT6" localSheetId="8">#REF!</definedName>
    <definedName name="___________________________DAT6" localSheetId="9">#REF!</definedName>
    <definedName name="___________________________DAT6" localSheetId="5">'[20]เงินประกันสัญญาระยะสั้น-ยาว3'!#REF!</definedName>
    <definedName name="___________________________DAT6">#REF!</definedName>
    <definedName name="___________________________DAT7" localSheetId="4">'[20]เงินประกันสัญญาระยะสั้น-ยาว3'!#REF!</definedName>
    <definedName name="___________________________DAT7" localSheetId="8">#REF!</definedName>
    <definedName name="___________________________DAT7" localSheetId="9">#REF!</definedName>
    <definedName name="___________________________DAT7" localSheetId="5">'[20]เงินประกันสัญญาระยะสั้น-ยาว3'!#REF!</definedName>
    <definedName name="___________________________DAT7">#REF!</definedName>
    <definedName name="___________________________dkk1" localSheetId="10">#REF!</definedName>
    <definedName name="___________________________dkk1" localSheetId="8">#REF!</definedName>
    <definedName name="___________________________dkk1">#REF!</definedName>
    <definedName name="___________________________dkk2" localSheetId="10">#REF!</definedName>
    <definedName name="___________________________dkk2">#REF!</definedName>
    <definedName name="___________________________exp10" localSheetId="10">#REF!</definedName>
    <definedName name="___________________________exp10">#REF!</definedName>
    <definedName name="___________________________exp11" localSheetId="10">#REF!</definedName>
    <definedName name="___________________________exp11">#REF!</definedName>
    <definedName name="___________________________exp111" localSheetId="10">#REF!</definedName>
    <definedName name="___________________________exp111">#REF!</definedName>
    <definedName name="___________________________exp12" localSheetId="10">#REF!</definedName>
    <definedName name="___________________________exp12">#REF!</definedName>
    <definedName name="___________________________EXP22" localSheetId="10">#REF!</definedName>
    <definedName name="___________________________EXP22">#REF!</definedName>
    <definedName name="___________________________exp5" localSheetId="10">#REF!</definedName>
    <definedName name="___________________________exp5">#REF!</definedName>
    <definedName name="___________________________exp7" localSheetId="10">#REF!</definedName>
    <definedName name="___________________________exp7">#REF!</definedName>
    <definedName name="___________________________exp8" localSheetId="10">#REF!</definedName>
    <definedName name="___________________________exp8">#REF!</definedName>
    <definedName name="___________________________exp9" localSheetId="10">#REF!</definedName>
    <definedName name="___________________________exp9">#REF!</definedName>
    <definedName name="___________________________h2" localSheetId="4">[28]เงินกู้ธนชาติ!$G$2</definedName>
    <definedName name="___________________________h2" localSheetId="8">#REF!</definedName>
    <definedName name="___________________________h2" localSheetId="5">[28]เงินกู้ธนชาติ!$G$2</definedName>
    <definedName name="___________________________h2">#REF!</definedName>
    <definedName name="___________________________IZ1" localSheetId="10">#REF!</definedName>
    <definedName name="___________________________IZ1" localSheetId="8">#REF!</definedName>
    <definedName name="___________________________IZ1">#REF!</definedName>
    <definedName name="___________________________JJ1" localSheetId="10">#REF!</definedName>
    <definedName name="___________________________JJ1">#REF!</definedName>
    <definedName name="___________________________lit1" localSheetId="10">#REF!</definedName>
    <definedName name="___________________________lit1">#REF!</definedName>
    <definedName name="___________________________lit2" localSheetId="10">#REF!</definedName>
    <definedName name="___________________________lit2">#REF!</definedName>
    <definedName name="___________________________LL1" localSheetId="10">#REF!</definedName>
    <definedName name="___________________________LL1">#REF!</definedName>
    <definedName name="___________________________MM1" localSheetId="10">#REF!</definedName>
    <definedName name="___________________________MM1">#REF!</definedName>
    <definedName name="___________________________MZ1" localSheetId="10">#REF!</definedName>
    <definedName name="___________________________MZ1">#REF!</definedName>
    <definedName name="___________________________PM2" localSheetId="4">[18]CIPA!$B$10</definedName>
    <definedName name="___________________________PM2" localSheetId="8">#REF!</definedName>
    <definedName name="___________________________PM2" localSheetId="5">[18]CIPA!$B$10</definedName>
    <definedName name="___________________________PM2">#REF!</definedName>
    <definedName name="___________________________prg1" localSheetId="10">#REF!</definedName>
    <definedName name="___________________________prg1" localSheetId="8">#REF!</definedName>
    <definedName name="___________________________prg1">#REF!</definedName>
    <definedName name="___________________________prg180" localSheetId="10">#REF!</definedName>
    <definedName name="___________________________prg180">#REF!</definedName>
    <definedName name="___________________________REC1" localSheetId="10">#REF!</definedName>
    <definedName name="___________________________REC1">#REF!</definedName>
    <definedName name="___________________________SCB1" localSheetId="4">'[19]SCB 1 - Current'!$F$10</definedName>
    <definedName name="___________________________SCB1" localSheetId="8">#REF!</definedName>
    <definedName name="___________________________SCB1" localSheetId="5">'[19]SCB 1 - Current'!$F$10</definedName>
    <definedName name="___________________________SCB1">#REF!</definedName>
    <definedName name="___________________________SCB2" localSheetId="4">'[19]SCB 2 - Current'!$F$11</definedName>
    <definedName name="___________________________SCB2" localSheetId="8">#REF!</definedName>
    <definedName name="___________________________SCB2" localSheetId="5">'[19]SCB 2 - Current'!$F$11</definedName>
    <definedName name="___________________________SCB2">#REF!</definedName>
    <definedName name="___________________________TCD1" localSheetId="10">#REF!</definedName>
    <definedName name="___________________________TCD1" localSheetId="8">#REF!</definedName>
    <definedName name="___________________________TCD1">#REF!</definedName>
    <definedName name="___________________________TCD2" localSheetId="10">#REF!</definedName>
    <definedName name="___________________________TCD2">#REF!</definedName>
    <definedName name="___________________________TCD3" localSheetId="10">#REF!</definedName>
    <definedName name="___________________________TCD3">#REF!</definedName>
    <definedName name="___________________________TCD4" localSheetId="10">#REF!</definedName>
    <definedName name="___________________________TCD4">#REF!</definedName>
    <definedName name="___________________________TCD5" localSheetId="10">#REF!</definedName>
    <definedName name="___________________________TCD5">#REF!</definedName>
    <definedName name="___________________________TCD6" localSheetId="10">#REF!</definedName>
    <definedName name="___________________________TCD6">#REF!</definedName>
    <definedName name="___________________________TCD7" localSheetId="10">#REF!</definedName>
    <definedName name="___________________________TCD7">#REF!</definedName>
    <definedName name="___________________________TCD8" localSheetId="10">#REF!</definedName>
    <definedName name="___________________________TCD8">#REF!</definedName>
    <definedName name="___________________________TCD9" localSheetId="10">#REF!</definedName>
    <definedName name="___________________________TCD9">#REF!</definedName>
    <definedName name="___________________________Us1" localSheetId="10">#REF!</definedName>
    <definedName name="___________________________Us1">#REF!</definedName>
    <definedName name="___________________________Us2" localSheetId="10">#REF!</definedName>
    <definedName name="___________________________Us2">#REF!</definedName>
    <definedName name="___________________________xx6666" localSheetId="10">#REF!</definedName>
    <definedName name="___________________________xx6666">#REF!</definedName>
    <definedName name="___________________________ZA1" localSheetId="10">#REF!</definedName>
    <definedName name="___________________________ZA1">#REF!</definedName>
    <definedName name="___________________________zz9999" localSheetId="10">#REF!</definedName>
    <definedName name="___________________________zz9999">#REF!</definedName>
    <definedName name="__________________________A99999" localSheetId="10">#REF!</definedName>
    <definedName name="__________________________A99999">#REF!</definedName>
    <definedName name="__________________________AJE122003" localSheetId="10">#REF!</definedName>
    <definedName name="__________________________AJE122003">#REF!</definedName>
    <definedName name="__________________________DAT1" localSheetId="4">'[26]เงินประกันสัญญาระยะสั้น-ยาว3'!#REF!</definedName>
    <definedName name="__________________________DAT1" localSheetId="8">#REF!</definedName>
    <definedName name="__________________________DAT1" localSheetId="9">#REF!</definedName>
    <definedName name="__________________________DAT1" localSheetId="5">'[26]เงินประกันสัญญาระยะสั้น-ยาว3'!#REF!</definedName>
    <definedName name="__________________________DAT1">#REF!</definedName>
    <definedName name="__________________________DAT20" localSheetId="4">[27]BMCT2003!#REF!</definedName>
    <definedName name="__________________________DAT20" localSheetId="5">[27]BMCT2003!#REF!</definedName>
    <definedName name="__________________________DAT20">#REF!</definedName>
    <definedName name="__________________________DAT5" localSheetId="4">'[26]เงินประกันสัญญาระยะสั้น-ยาว3'!#REF!</definedName>
    <definedName name="__________________________DAT5" localSheetId="8">#REF!</definedName>
    <definedName name="__________________________DAT5" localSheetId="9">#REF!</definedName>
    <definedName name="__________________________DAT5" localSheetId="5">'[26]เงินประกันสัญญาระยะสั้น-ยาว3'!#REF!</definedName>
    <definedName name="__________________________DAT5">#REF!</definedName>
    <definedName name="__________________________DAT6" localSheetId="4">'[26]เงินประกันสัญญาระยะสั้น-ยาว3'!#REF!</definedName>
    <definedName name="__________________________DAT6" localSheetId="8">#REF!</definedName>
    <definedName name="__________________________DAT6" localSheetId="9">#REF!</definedName>
    <definedName name="__________________________DAT6" localSheetId="5">'[26]เงินประกันสัญญาระยะสั้น-ยาว3'!#REF!</definedName>
    <definedName name="__________________________DAT6">#REF!</definedName>
    <definedName name="__________________________DAT7" localSheetId="4">'[26]เงินประกันสัญญาระยะสั้น-ยาว3'!#REF!</definedName>
    <definedName name="__________________________DAT7" localSheetId="8">#REF!</definedName>
    <definedName name="__________________________DAT7" localSheetId="9">#REF!</definedName>
    <definedName name="__________________________DAT7" localSheetId="5">'[26]เงินประกันสัญญาระยะสั้น-ยาว3'!#REF!</definedName>
    <definedName name="__________________________DAT7">#REF!</definedName>
    <definedName name="__________________________dkk1" localSheetId="10">#REF!</definedName>
    <definedName name="__________________________dkk1" localSheetId="8">#REF!</definedName>
    <definedName name="__________________________dkk1">#REF!</definedName>
    <definedName name="__________________________dkk2" localSheetId="10">#REF!</definedName>
    <definedName name="__________________________dkk2">#REF!</definedName>
    <definedName name="__________________________exp10" localSheetId="10">#REF!</definedName>
    <definedName name="__________________________exp10">#REF!</definedName>
    <definedName name="__________________________exp11" localSheetId="10">#REF!</definedName>
    <definedName name="__________________________exp11">#REF!</definedName>
    <definedName name="__________________________exp111" localSheetId="10">#REF!</definedName>
    <definedName name="__________________________exp111">#REF!</definedName>
    <definedName name="__________________________exp12" localSheetId="10">#REF!</definedName>
    <definedName name="__________________________exp12">#REF!</definedName>
    <definedName name="__________________________EXP22" localSheetId="10">#REF!</definedName>
    <definedName name="__________________________EXP22">#REF!</definedName>
    <definedName name="__________________________exp5" localSheetId="10">#REF!</definedName>
    <definedName name="__________________________exp5">#REF!</definedName>
    <definedName name="__________________________exp7" localSheetId="10">#REF!</definedName>
    <definedName name="__________________________exp7">#REF!</definedName>
    <definedName name="__________________________exp8" localSheetId="10">#REF!</definedName>
    <definedName name="__________________________exp8">#REF!</definedName>
    <definedName name="__________________________exp9" localSheetId="10">#REF!</definedName>
    <definedName name="__________________________exp9">#REF!</definedName>
    <definedName name="__________________________h2" localSheetId="4">[28]เงินกู้ธนชาติ!$G$2</definedName>
    <definedName name="__________________________h2" localSheetId="8">#REF!</definedName>
    <definedName name="__________________________h2" localSheetId="5">[28]เงินกู้ธนชาติ!$G$2</definedName>
    <definedName name="__________________________h2">#REF!</definedName>
    <definedName name="__________________________IZ1" localSheetId="10">#REF!</definedName>
    <definedName name="__________________________IZ1" localSheetId="8">#REF!</definedName>
    <definedName name="__________________________IZ1">#REF!</definedName>
    <definedName name="__________________________JJ1" localSheetId="10">#REF!</definedName>
    <definedName name="__________________________JJ1">#REF!</definedName>
    <definedName name="__________________________lit1" localSheetId="10">#REF!</definedName>
    <definedName name="__________________________lit1">#REF!</definedName>
    <definedName name="__________________________lit2" localSheetId="10">#REF!</definedName>
    <definedName name="__________________________lit2">#REF!</definedName>
    <definedName name="__________________________LL1" localSheetId="10">#REF!</definedName>
    <definedName name="__________________________LL1">#REF!</definedName>
    <definedName name="__________________________MM1" localSheetId="10">#REF!</definedName>
    <definedName name="__________________________MM1">#REF!</definedName>
    <definedName name="__________________________MZ1" localSheetId="10">#REF!</definedName>
    <definedName name="__________________________MZ1">#REF!</definedName>
    <definedName name="__________________________PM2" localSheetId="4">[18]CIPA!$B$10</definedName>
    <definedName name="__________________________PM2" localSheetId="8">#REF!</definedName>
    <definedName name="__________________________PM2" localSheetId="5">[18]CIPA!$B$10</definedName>
    <definedName name="__________________________PM2">#REF!</definedName>
    <definedName name="__________________________prg1" localSheetId="10">#REF!</definedName>
    <definedName name="__________________________prg1" localSheetId="8">#REF!</definedName>
    <definedName name="__________________________prg1">#REF!</definedName>
    <definedName name="__________________________prg180" localSheetId="10">#REF!</definedName>
    <definedName name="__________________________prg180">#REF!</definedName>
    <definedName name="__________________________REC1" localSheetId="10">#REF!</definedName>
    <definedName name="__________________________REC1">#REF!</definedName>
    <definedName name="__________________________SCB1" localSheetId="4">'[19]SCB 1 - Current'!$F$10</definedName>
    <definedName name="__________________________SCB1" localSheetId="8">#REF!</definedName>
    <definedName name="__________________________SCB1" localSheetId="5">'[19]SCB 1 - Current'!$F$10</definedName>
    <definedName name="__________________________SCB1">#REF!</definedName>
    <definedName name="__________________________SCB2" localSheetId="4">'[19]SCB 2 - Current'!$F$11</definedName>
    <definedName name="__________________________SCB2" localSheetId="8">#REF!</definedName>
    <definedName name="__________________________SCB2" localSheetId="5">'[19]SCB 2 - Current'!$F$11</definedName>
    <definedName name="__________________________SCB2">#REF!</definedName>
    <definedName name="__________________________TCD1" localSheetId="10">#REF!</definedName>
    <definedName name="__________________________TCD1" localSheetId="8">#REF!</definedName>
    <definedName name="__________________________TCD1">#REF!</definedName>
    <definedName name="__________________________TCD2" localSheetId="10">#REF!</definedName>
    <definedName name="__________________________TCD2">#REF!</definedName>
    <definedName name="__________________________TCD3" localSheetId="10">#REF!</definedName>
    <definedName name="__________________________TCD3">#REF!</definedName>
    <definedName name="__________________________TCD4" localSheetId="10">#REF!</definedName>
    <definedName name="__________________________TCD4">#REF!</definedName>
    <definedName name="__________________________TCD5" localSheetId="10">#REF!</definedName>
    <definedName name="__________________________TCD5">#REF!</definedName>
    <definedName name="__________________________TCD6" localSheetId="10">#REF!</definedName>
    <definedName name="__________________________TCD6">#REF!</definedName>
    <definedName name="__________________________TCD7" localSheetId="10">#REF!</definedName>
    <definedName name="__________________________TCD7">#REF!</definedName>
    <definedName name="__________________________TCD8" localSheetId="10">#REF!</definedName>
    <definedName name="__________________________TCD8">#REF!</definedName>
    <definedName name="__________________________TCD9" localSheetId="10">#REF!</definedName>
    <definedName name="__________________________TCD9">#REF!</definedName>
    <definedName name="__________________________Us1" localSheetId="10">#REF!</definedName>
    <definedName name="__________________________Us1">#REF!</definedName>
    <definedName name="__________________________Us2" localSheetId="10">#REF!</definedName>
    <definedName name="__________________________Us2">#REF!</definedName>
    <definedName name="__________________________xx6666" localSheetId="10">#REF!</definedName>
    <definedName name="__________________________xx6666">#REF!</definedName>
    <definedName name="__________________________ZA1" localSheetId="10">#REF!</definedName>
    <definedName name="__________________________ZA1">#REF!</definedName>
    <definedName name="__________________________zz9999" localSheetId="10">#REF!</definedName>
    <definedName name="__________________________zz9999">#REF!</definedName>
    <definedName name="_________________________A99999" localSheetId="10">#REF!</definedName>
    <definedName name="_________________________A99999">#REF!</definedName>
    <definedName name="_________________________AJE122003" localSheetId="10">#REF!</definedName>
    <definedName name="_________________________AJE122003">#REF!</definedName>
    <definedName name="_________________________DAT1" localSheetId="4">'[26]เงินประกันสัญญาระยะสั้น-ยาว3'!#REF!</definedName>
    <definedName name="_________________________DAT1" localSheetId="8">#REF!</definedName>
    <definedName name="_________________________DAT1" localSheetId="9">#REF!</definedName>
    <definedName name="_________________________DAT1" localSheetId="5">'[26]เงินประกันสัญญาระยะสั้น-ยาว3'!#REF!</definedName>
    <definedName name="_________________________DAT1">#REF!</definedName>
    <definedName name="_________________________DAT20" localSheetId="4">[27]BMCT2003!#REF!</definedName>
    <definedName name="_________________________DAT20" localSheetId="5">[27]BMCT2003!#REF!</definedName>
    <definedName name="_________________________DAT20">#REF!</definedName>
    <definedName name="_________________________DAT5" localSheetId="4">'[26]เงินประกันสัญญาระยะสั้น-ยาว3'!#REF!</definedName>
    <definedName name="_________________________DAT5" localSheetId="8">#REF!</definedName>
    <definedName name="_________________________DAT5" localSheetId="9">#REF!</definedName>
    <definedName name="_________________________DAT5" localSheetId="5">'[26]เงินประกันสัญญาระยะสั้น-ยาว3'!#REF!</definedName>
    <definedName name="_________________________DAT5">#REF!</definedName>
    <definedName name="_________________________DAT6" localSheetId="4">'[26]เงินประกันสัญญาระยะสั้น-ยาว3'!#REF!</definedName>
    <definedName name="_________________________DAT6" localSheetId="8">#REF!</definedName>
    <definedName name="_________________________DAT6" localSheetId="9">#REF!</definedName>
    <definedName name="_________________________DAT6" localSheetId="5">'[26]เงินประกันสัญญาระยะสั้น-ยาว3'!#REF!</definedName>
    <definedName name="_________________________DAT6">#REF!</definedName>
    <definedName name="_________________________DAT7" localSheetId="4">'[26]เงินประกันสัญญาระยะสั้น-ยาว3'!#REF!</definedName>
    <definedName name="_________________________DAT7" localSheetId="8">#REF!</definedName>
    <definedName name="_________________________DAT7" localSheetId="9">#REF!</definedName>
    <definedName name="_________________________DAT7" localSheetId="5">'[26]เงินประกันสัญญาระยะสั้น-ยาว3'!#REF!</definedName>
    <definedName name="_________________________DAT7">#REF!</definedName>
    <definedName name="_________________________dkk1" localSheetId="10">#REF!</definedName>
    <definedName name="_________________________dkk1" localSheetId="8">#REF!</definedName>
    <definedName name="_________________________dkk1">#REF!</definedName>
    <definedName name="_________________________dkk2" localSheetId="10">#REF!</definedName>
    <definedName name="_________________________dkk2">#REF!</definedName>
    <definedName name="_________________________exp10" localSheetId="10">#REF!</definedName>
    <definedName name="_________________________exp10">#REF!</definedName>
    <definedName name="_________________________exp11" localSheetId="10">#REF!</definedName>
    <definedName name="_________________________exp11">#REF!</definedName>
    <definedName name="_________________________exp111" localSheetId="10">#REF!</definedName>
    <definedName name="_________________________exp111">#REF!</definedName>
    <definedName name="_________________________exp12" localSheetId="10">#REF!</definedName>
    <definedName name="_________________________exp12">#REF!</definedName>
    <definedName name="_________________________EXP22" localSheetId="10">#REF!</definedName>
    <definedName name="_________________________EXP22">#REF!</definedName>
    <definedName name="_________________________exp5" localSheetId="10">#REF!</definedName>
    <definedName name="_________________________exp5">#REF!</definedName>
    <definedName name="_________________________exp7" localSheetId="10">#REF!</definedName>
    <definedName name="_________________________exp7">#REF!</definedName>
    <definedName name="_________________________exp8" localSheetId="10">#REF!</definedName>
    <definedName name="_________________________exp8">#REF!</definedName>
    <definedName name="_________________________exp9" localSheetId="10">#REF!</definedName>
    <definedName name="_________________________exp9">#REF!</definedName>
    <definedName name="_________________________h2" localSheetId="4">[28]เงินกู้ธนชาติ!$G$2</definedName>
    <definedName name="_________________________h2" localSheetId="8">#REF!</definedName>
    <definedName name="_________________________h2" localSheetId="5">[28]เงินกู้ธนชาติ!$G$2</definedName>
    <definedName name="_________________________h2">#REF!</definedName>
    <definedName name="_________________________IZ1" localSheetId="10">#REF!</definedName>
    <definedName name="_________________________IZ1" localSheetId="8">#REF!</definedName>
    <definedName name="_________________________IZ1">#REF!</definedName>
    <definedName name="_________________________JJ1" localSheetId="10">#REF!</definedName>
    <definedName name="_________________________JJ1">#REF!</definedName>
    <definedName name="_________________________lit1" localSheetId="10">#REF!</definedName>
    <definedName name="_________________________lit1">#REF!</definedName>
    <definedName name="_________________________lit2" localSheetId="10">#REF!</definedName>
    <definedName name="_________________________lit2">#REF!</definedName>
    <definedName name="_________________________LL1" localSheetId="10">#REF!</definedName>
    <definedName name="_________________________LL1">#REF!</definedName>
    <definedName name="_________________________MM1" localSheetId="10">#REF!</definedName>
    <definedName name="_________________________MM1">#REF!</definedName>
    <definedName name="_________________________MZ1" localSheetId="10">#REF!</definedName>
    <definedName name="_________________________MZ1">#REF!</definedName>
    <definedName name="_________________________PM2" localSheetId="4">[18]CIPA!$B$10</definedName>
    <definedName name="_________________________PM2" localSheetId="8">#REF!</definedName>
    <definedName name="_________________________PM2" localSheetId="5">[18]CIPA!$B$10</definedName>
    <definedName name="_________________________PM2">#REF!</definedName>
    <definedName name="_________________________prg1" localSheetId="10">#REF!</definedName>
    <definedName name="_________________________prg1" localSheetId="8">#REF!</definedName>
    <definedName name="_________________________prg1">#REF!</definedName>
    <definedName name="_________________________prg180" localSheetId="10">#REF!</definedName>
    <definedName name="_________________________prg180">#REF!</definedName>
    <definedName name="_________________________REC1" localSheetId="10">#REF!</definedName>
    <definedName name="_________________________REC1">#REF!</definedName>
    <definedName name="_________________________SCB1" localSheetId="4">'[19]SCB 1 - Current'!$F$10</definedName>
    <definedName name="_________________________SCB1" localSheetId="8">#REF!</definedName>
    <definedName name="_________________________SCB1" localSheetId="5">'[19]SCB 1 - Current'!$F$10</definedName>
    <definedName name="_________________________SCB1">#REF!</definedName>
    <definedName name="_________________________SCB2" localSheetId="4">'[19]SCB 2 - Current'!$F$11</definedName>
    <definedName name="_________________________SCB2" localSheetId="8">#REF!</definedName>
    <definedName name="_________________________SCB2" localSheetId="5">'[19]SCB 2 - Current'!$F$11</definedName>
    <definedName name="_________________________SCB2">#REF!</definedName>
    <definedName name="_________________________TCD1" localSheetId="10">#REF!</definedName>
    <definedName name="_________________________TCD1" localSheetId="8">#REF!</definedName>
    <definedName name="_________________________TCD1">#REF!</definedName>
    <definedName name="_________________________TCD2" localSheetId="10">#REF!</definedName>
    <definedName name="_________________________TCD2">#REF!</definedName>
    <definedName name="_________________________TCD3" localSheetId="10">#REF!</definedName>
    <definedName name="_________________________TCD3">#REF!</definedName>
    <definedName name="_________________________TCD4" localSheetId="10">#REF!</definedName>
    <definedName name="_________________________TCD4">#REF!</definedName>
    <definedName name="_________________________TCD5" localSheetId="10">#REF!</definedName>
    <definedName name="_________________________TCD5">#REF!</definedName>
    <definedName name="_________________________TCD6" localSheetId="10">#REF!</definedName>
    <definedName name="_________________________TCD6">#REF!</definedName>
    <definedName name="_________________________TCD7" localSheetId="10">#REF!</definedName>
    <definedName name="_________________________TCD7">#REF!</definedName>
    <definedName name="_________________________TCD8" localSheetId="10">#REF!</definedName>
    <definedName name="_________________________TCD8">#REF!</definedName>
    <definedName name="_________________________TCD9" localSheetId="10">#REF!</definedName>
    <definedName name="_________________________TCD9">#REF!</definedName>
    <definedName name="_________________________Us1" localSheetId="10">#REF!</definedName>
    <definedName name="_________________________Us1">#REF!</definedName>
    <definedName name="_________________________Us2" localSheetId="10">#REF!</definedName>
    <definedName name="_________________________Us2">#REF!</definedName>
    <definedName name="_________________________xx6666" localSheetId="10">#REF!</definedName>
    <definedName name="_________________________xx6666">#REF!</definedName>
    <definedName name="_________________________ZA1" localSheetId="10">#REF!</definedName>
    <definedName name="_________________________ZA1">#REF!</definedName>
    <definedName name="_________________________zz9999" localSheetId="10">#REF!</definedName>
    <definedName name="_________________________zz9999">#REF!</definedName>
    <definedName name="________________________A99999" localSheetId="10">#REF!</definedName>
    <definedName name="________________________A99999">#REF!</definedName>
    <definedName name="________________________AJE122003" localSheetId="10">#REF!</definedName>
    <definedName name="________________________AJE122003">#REF!</definedName>
    <definedName name="________________________DAT1" localSheetId="4">'[26]เงินประกันสัญญาระยะสั้น-ยาว3'!#REF!</definedName>
    <definedName name="________________________DAT1" localSheetId="8">#REF!</definedName>
    <definedName name="________________________DAT1" localSheetId="9">#REF!</definedName>
    <definedName name="________________________DAT1" localSheetId="5">'[26]เงินประกันสัญญาระยะสั้น-ยาว3'!#REF!</definedName>
    <definedName name="________________________DAT1">#REF!</definedName>
    <definedName name="________________________DAT20" localSheetId="4">[27]BMCT2003!#REF!</definedName>
    <definedName name="________________________DAT20" localSheetId="5">[27]BMCT2003!#REF!</definedName>
    <definedName name="________________________DAT20">#REF!</definedName>
    <definedName name="________________________DAT5" localSheetId="4">'[26]เงินประกันสัญญาระยะสั้น-ยาว3'!#REF!</definedName>
    <definedName name="________________________DAT5" localSheetId="8">#REF!</definedName>
    <definedName name="________________________DAT5" localSheetId="9">#REF!</definedName>
    <definedName name="________________________DAT5" localSheetId="5">'[26]เงินประกันสัญญาระยะสั้น-ยาว3'!#REF!</definedName>
    <definedName name="________________________DAT5">#REF!</definedName>
    <definedName name="________________________DAT6" localSheetId="4">'[26]เงินประกันสัญญาระยะสั้น-ยาว3'!#REF!</definedName>
    <definedName name="________________________DAT6" localSheetId="8">#REF!</definedName>
    <definedName name="________________________DAT6" localSheetId="9">#REF!</definedName>
    <definedName name="________________________DAT6" localSheetId="5">'[26]เงินประกันสัญญาระยะสั้น-ยาว3'!#REF!</definedName>
    <definedName name="________________________DAT6">#REF!</definedName>
    <definedName name="________________________DAT7" localSheetId="4">'[26]เงินประกันสัญญาระยะสั้น-ยาว3'!#REF!</definedName>
    <definedName name="________________________DAT7" localSheetId="8">#REF!</definedName>
    <definedName name="________________________DAT7" localSheetId="9">#REF!</definedName>
    <definedName name="________________________DAT7" localSheetId="5">'[26]เงินประกันสัญญาระยะสั้น-ยาว3'!#REF!</definedName>
    <definedName name="________________________DAT7">#REF!</definedName>
    <definedName name="________________________dkk1" localSheetId="10">#REF!</definedName>
    <definedName name="________________________dkk1" localSheetId="8">#REF!</definedName>
    <definedName name="________________________dkk1">#REF!</definedName>
    <definedName name="________________________dkk2" localSheetId="10">#REF!</definedName>
    <definedName name="________________________dkk2">#REF!</definedName>
    <definedName name="________________________exp10" localSheetId="10">#REF!</definedName>
    <definedName name="________________________exp10">#REF!</definedName>
    <definedName name="________________________exp11" localSheetId="10">#REF!</definedName>
    <definedName name="________________________exp11">#REF!</definedName>
    <definedName name="________________________exp111" localSheetId="10">#REF!</definedName>
    <definedName name="________________________exp111">#REF!</definedName>
    <definedName name="________________________exp12" localSheetId="10">#REF!</definedName>
    <definedName name="________________________exp12">#REF!</definedName>
    <definedName name="________________________EXP22" localSheetId="10">#REF!</definedName>
    <definedName name="________________________EXP22">#REF!</definedName>
    <definedName name="________________________exp5" localSheetId="10">#REF!</definedName>
    <definedName name="________________________exp5">#REF!</definedName>
    <definedName name="________________________exp7" localSheetId="10">#REF!</definedName>
    <definedName name="________________________exp7">#REF!</definedName>
    <definedName name="________________________exp8" localSheetId="10">#REF!</definedName>
    <definedName name="________________________exp8">#REF!</definedName>
    <definedName name="________________________exp9" localSheetId="10">#REF!</definedName>
    <definedName name="________________________exp9">#REF!</definedName>
    <definedName name="________________________h2" localSheetId="4">[28]เงินกู้ธนชาติ!$G$2</definedName>
    <definedName name="________________________h2" localSheetId="8">#REF!</definedName>
    <definedName name="________________________h2" localSheetId="5">[28]เงินกู้ธนชาติ!$G$2</definedName>
    <definedName name="________________________h2">#REF!</definedName>
    <definedName name="________________________IZ1" localSheetId="10">#REF!</definedName>
    <definedName name="________________________IZ1" localSheetId="8">#REF!</definedName>
    <definedName name="________________________IZ1">#REF!</definedName>
    <definedName name="________________________JJ1" localSheetId="10">#REF!</definedName>
    <definedName name="________________________JJ1">#REF!</definedName>
    <definedName name="________________________lit1" localSheetId="10">#REF!</definedName>
    <definedName name="________________________lit1">#REF!</definedName>
    <definedName name="________________________lit2" localSheetId="10">#REF!</definedName>
    <definedName name="________________________lit2">#REF!</definedName>
    <definedName name="________________________LL1" localSheetId="10">#REF!</definedName>
    <definedName name="________________________LL1">#REF!</definedName>
    <definedName name="________________________MM1" localSheetId="10">#REF!</definedName>
    <definedName name="________________________MM1">#REF!</definedName>
    <definedName name="________________________MZ1" localSheetId="10">#REF!</definedName>
    <definedName name="________________________MZ1">#REF!</definedName>
    <definedName name="________________________PM2" localSheetId="4">[18]CIPA!$B$10</definedName>
    <definedName name="________________________PM2" localSheetId="8">#REF!</definedName>
    <definedName name="________________________PM2" localSheetId="5">[18]CIPA!$B$10</definedName>
    <definedName name="________________________PM2">#REF!</definedName>
    <definedName name="________________________prg1" localSheetId="10">#REF!</definedName>
    <definedName name="________________________prg1" localSheetId="8">#REF!</definedName>
    <definedName name="________________________prg1">#REF!</definedName>
    <definedName name="________________________prg180" localSheetId="10">#REF!</definedName>
    <definedName name="________________________prg180">#REF!</definedName>
    <definedName name="________________________REC1" localSheetId="10">#REF!</definedName>
    <definedName name="________________________REC1">#REF!</definedName>
    <definedName name="________________________SCB1" localSheetId="4">'[19]SCB 1 - Current'!$F$10</definedName>
    <definedName name="________________________SCB1" localSheetId="8">#REF!</definedName>
    <definedName name="________________________SCB1" localSheetId="5">'[19]SCB 1 - Current'!$F$10</definedName>
    <definedName name="________________________SCB1">#REF!</definedName>
    <definedName name="________________________SCB2" localSheetId="4">'[19]SCB 2 - Current'!$F$11</definedName>
    <definedName name="________________________SCB2" localSheetId="8">#REF!</definedName>
    <definedName name="________________________SCB2" localSheetId="5">'[19]SCB 2 - Current'!$F$11</definedName>
    <definedName name="________________________SCB2">#REF!</definedName>
    <definedName name="________________________TCD1" localSheetId="10">#REF!</definedName>
    <definedName name="________________________TCD1" localSheetId="8">#REF!</definedName>
    <definedName name="________________________TCD1">#REF!</definedName>
    <definedName name="________________________TCD2" localSheetId="10">#REF!</definedName>
    <definedName name="________________________TCD2">#REF!</definedName>
    <definedName name="________________________TCD3" localSheetId="10">#REF!</definedName>
    <definedName name="________________________TCD3">#REF!</definedName>
    <definedName name="________________________TCD4" localSheetId="10">#REF!</definedName>
    <definedName name="________________________TCD4">#REF!</definedName>
    <definedName name="________________________TCD5" localSheetId="10">#REF!</definedName>
    <definedName name="________________________TCD5">#REF!</definedName>
    <definedName name="________________________TCD6" localSheetId="10">#REF!</definedName>
    <definedName name="________________________TCD6">#REF!</definedName>
    <definedName name="________________________TCD7" localSheetId="10">#REF!</definedName>
    <definedName name="________________________TCD7">#REF!</definedName>
    <definedName name="________________________TCD8" localSheetId="10">#REF!</definedName>
    <definedName name="________________________TCD8">#REF!</definedName>
    <definedName name="________________________TCD9" localSheetId="10">#REF!</definedName>
    <definedName name="________________________TCD9">#REF!</definedName>
    <definedName name="________________________Us1" localSheetId="10">#REF!</definedName>
    <definedName name="________________________Us1">#REF!</definedName>
    <definedName name="________________________Us2" localSheetId="10">#REF!</definedName>
    <definedName name="________________________Us2">#REF!</definedName>
    <definedName name="________________________xx6666" localSheetId="10">#REF!</definedName>
    <definedName name="________________________xx6666">#REF!</definedName>
    <definedName name="________________________ZA1" localSheetId="10">#REF!</definedName>
    <definedName name="________________________ZA1">#REF!</definedName>
    <definedName name="________________________zz9999" localSheetId="10">#REF!</definedName>
    <definedName name="________________________zz9999">#REF!</definedName>
    <definedName name="_______________________A99999" localSheetId="10">#REF!</definedName>
    <definedName name="_______________________A99999">#REF!</definedName>
    <definedName name="_______________________AJE122003" localSheetId="10">#REF!</definedName>
    <definedName name="_______________________AJE122003">#REF!</definedName>
    <definedName name="_______________________DAT1" localSheetId="4">'[29]เงินประกันสัญญาระยะสั้น-ยาว3'!#REF!</definedName>
    <definedName name="_______________________DAT1" localSheetId="8">#REF!</definedName>
    <definedName name="_______________________DAT1" localSheetId="9">#REF!</definedName>
    <definedName name="_______________________DAT1" localSheetId="5">'[29]เงินประกันสัญญาระยะสั้น-ยาว3'!#REF!</definedName>
    <definedName name="_______________________DAT1">#REF!</definedName>
    <definedName name="_______________________DAT20" localSheetId="4">[27]BMCT2003!#REF!</definedName>
    <definedName name="_______________________DAT20" localSheetId="5">[27]BMCT2003!#REF!</definedName>
    <definedName name="_______________________DAT20">#REF!</definedName>
    <definedName name="_______________________DAT5" localSheetId="4">'[29]เงินประกันสัญญาระยะสั้น-ยาว3'!#REF!</definedName>
    <definedName name="_______________________DAT5" localSheetId="8">#REF!</definedName>
    <definedName name="_______________________DAT5" localSheetId="9">#REF!</definedName>
    <definedName name="_______________________DAT5" localSheetId="5">'[29]เงินประกันสัญญาระยะสั้น-ยาว3'!#REF!</definedName>
    <definedName name="_______________________DAT5">#REF!</definedName>
    <definedName name="_______________________DAT6" localSheetId="4">'[29]เงินประกันสัญญาระยะสั้น-ยาว3'!#REF!</definedName>
    <definedName name="_______________________DAT6" localSheetId="8">#REF!</definedName>
    <definedName name="_______________________DAT6" localSheetId="9">#REF!</definedName>
    <definedName name="_______________________DAT6" localSheetId="5">'[29]เงินประกันสัญญาระยะสั้น-ยาว3'!#REF!</definedName>
    <definedName name="_______________________DAT6">#REF!</definedName>
    <definedName name="_______________________DAT7" localSheetId="4">'[29]เงินประกันสัญญาระยะสั้น-ยาว3'!#REF!</definedName>
    <definedName name="_______________________DAT7" localSheetId="8">#REF!</definedName>
    <definedName name="_______________________DAT7" localSheetId="9">#REF!</definedName>
    <definedName name="_______________________DAT7" localSheetId="5">'[29]เงินประกันสัญญาระยะสั้น-ยาว3'!#REF!</definedName>
    <definedName name="_______________________DAT7">#REF!</definedName>
    <definedName name="_______________________dkk1" localSheetId="10">#REF!</definedName>
    <definedName name="_______________________dkk1" localSheetId="8">#REF!</definedName>
    <definedName name="_______________________dkk1">#REF!</definedName>
    <definedName name="_______________________dkk2" localSheetId="10">#REF!</definedName>
    <definedName name="_______________________dkk2">#REF!</definedName>
    <definedName name="_______________________exp10" localSheetId="10">#REF!</definedName>
    <definedName name="_______________________exp10">#REF!</definedName>
    <definedName name="_______________________exp11" localSheetId="10">#REF!</definedName>
    <definedName name="_______________________exp11">#REF!</definedName>
    <definedName name="_______________________exp111" localSheetId="10">#REF!</definedName>
    <definedName name="_______________________exp111">#REF!</definedName>
    <definedName name="_______________________exp12" localSheetId="10">#REF!</definedName>
    <definedName name="_______________________exp12">#REF!</definedName>
    <definedName name="_______________________EXP22" localSheetId="10">#REF!</definedName>
    <definedName name="_______________________EXP22">#REF!</definedName>
    <definedName name="_______________________exp5" localSheetId="10">#REF!</definedName>
    <definedName name="_______________________exp5">#REF!</definedName>
    <definedName name="_______________________exp7" localSheetId="10">#REF!</definedName>
    <definedName name="_______________________exp7">#REF!</definedName>
    <definedName name="_______________________exp8" localSheetId="10">#REF!</definedName>
    <definedName name="_______________________exp8">#REF!</definedName>
    <definedName name="_______________________exp9" localSheetId="10">#REF!</definedName>
    <definedName name="_______________________exp9">#REF!</definedName>
    <definedName name="_______________________h2" localSheetId="4">[28]เงินกู้ธนชาติ!$G$2</definedName>
    <definedName name="_______________________h2" localSheetId="8">#REF!</definedName>
    <definedName name="_______________________h2" localSheetId="5">[28]เงินกู้ธนชาติ!$G$2</definedName>
    <definedName name="_______________________h2">#REF!</definedName>
    <definedName name="_______________________IZ1" localSheetId="10">#REF!</definedName>
    <definedName name="_______________________IZ1" localSheetId="8">#REF!</definedName>
    <definedName name="_______________________IZ1">#REF!</definedName>
    <definedName name="_______________________JJ1" localSheetId="10">#REF!</definedName>
    <definedName name="_______________________JJ1">#REF!</definedName>
    <definedName name="_______________________lit1" localSheetId="10">#REF!</definedName>
    <definedName name="_______________________lit1">#REF!</definedName>
    <definedName name="_______________________lit2" localSheetId="10">#REF!</definedName>
    <definedName name="_______________________lit2">#REF!</definedName>
    <definedName name="_______________________LL1" localSheetId="10">#REF!</definedName>
    <definedName name="_______________________LL1">#REF!</definedName>
    <definedName name="_______________________MM1" localSheetId="10">#REF!</definedName>
    <definedName name="_______________________MM1">#REF!</definedName>
    <definedName name="_______________________MZ1" localSheetId="10">#REF!</definedName>
    <definedName name="_______________________MZ1">#REF!</definedName>
    <definedName name="_______________________PM2" localSheetId="4">[18]CIPA!$B$10</definedName>
    <definedName name="_______________________PM2" localSheetId="8">#REF!</definedName>
    <definedName name="_______________________PM2" localSheetId="5">[18]CIPA!$B$10</definedName>
    <definedName name="_______________________PM2">#REF!</definedName>
    <definedName name="_______________________prg1" localSheetId="10">#REF!</definedName>
    <definedName name="_______________________prg1" localSheetId="8">#REF!</definedName>
    <definedName name="_______________________prg1">#REF!</definedName>
    <definedName name="_______________________prg180" localSheetId="10">#REF!</definedName>
    <definedName name="_______________________prg180">#REF!</definedName>
    <definedName name="_______________________REC1" localSheetId="10">#REF!</definedName>
    <definedName name="_______________________REC1">#REF!</definedName>
    <definedName name="_______________________SCB1" localSheetId="4">'[19]SCB 1 - Current'!$F$10</definedName>
    <definedName name="_______________________SCB1" localSheetId="8">#REF!</definedName>
    <definedName name="_______________________SCB1" localSheetId="5">'[19]SCB 1 - Current'!$F$10</definedName>
    <definedName name="_______________________SCB1">#REF!</definedName>
    <definedName name="_______________________SCB2" localSheetId="4">'[19]SCB 2 - Current'!$F$11</definedName>
    <definedName name="_______________________SCB2" localSheetId="8">#REF!</definedName>
    <definedName name="_______________________SCB2" localSheetId="5">'[19]SCB 2 - Current'!$F$11</definedName>
    <definedName name="_______________________SCB2">#REF!</definedName>
    <definedName name="_______________________TCD1" localSheetId="10">#REF!</definedName>
    <definedName name="_______________________TCD1" localSheetId="8">#REF!</definedName>
    <definedName name="_______________________TCD1">#REF!</definedName>
    <definedName name="_______________________TCD2" localSheetId="10">#REF!</definedName>
    <definedName name="_______________________TCD2">#REF!</definedName>
    <definedName name="_______________________TCD3" localSheetId="10">#REF!</definedName>
    <definedName name="_______________________TCD3">#REF!</definedName>
    <definedName name="_______________________TCD4" localSheetId="10">#REF!</definedName>
    <definedName name="_______________________TCD4">#REF!</definedName>
    <definedName name="_______________________TCD5" localSheetId="10">#REF!</definedName>
    <definedName name="_______________________TCD5">#REF!</definedName>
    <definedName name="_______________________TCD6" localSheetId="10">#REF!</definedName>
    <definedName name="_______________________TCD6">#REF!</definedName>
    <definedName name="_______________________TCD7" localSheetId="10">#REF!</definedName>
    <definedName name="_______________________TCD7">#REF!</definedName>
    <definedName name="_______________________TCD8" localSheetId="10">#REF!</definedName>
    <definedName name="_______________________TCD8">#REF!</definedName>
    <definedName name="_______________________TCD9" localSheetId="10">#REF!</definedName>
    <definedName name="_______________________TCD9">#REF!</definedName>
    <definedName name="_______________________Us1" localSheetId="10">#REF!</definedName>
    <definedName name="_______________________Us1">#REF!</definedName>
    <definedName name="_______________________Us2" localSheetId="10">#REF!</definedName>
    <definedName name="_______________________Us2">#REF!</definedName>
    <definedName name="_______________________xx6666" localSheetId="10">#REF!</definedName>
    <definedName name="_______________________xx6666">#REF!</definedName>
    <definedName name="_______________________ZA1" localSheetId="10">#REF!</definedName>
    <definedName name="_______________________ZA1">#REF!</definedName>
    <definedName name="_______________________zz9999" localSheetId="10">#REF!</definedName>
    <definedName name="_______________________zz9999">#REF!</definedName>
    <definedName name="______________________A99999" localSheetId="10">#REF!</definedName>
    <definedName name="______________________A99999">#REF!</definedName>
    <definedName name="______________________AJE122003" localSheetId="10">#REF!</definedName>
    <definedName name="______________________AJE122003">#REF!</definedName>
    <definedName name="______________________DAT1" localSheetId="10">#REF!</definedName>
    <definedName name="______________________DAT1" localSheetId="8">#REF!</definedName>
    <definedName name="______________________DAT1" localSheetId="9">#REF!</definedName>
    <definedName name="______________________DAT1">#REF!</definedName>
    <definedName name="______________________DAT20" localSheetId="4">[27]BMCT2003!#REF!</definedName>
    <definedName name="______________________DAT20" localSheetId="5">[27]BMCT2003!#REF!</definedName>
    <definedName name="______________________DAT20">#REF!</definedName>
    <definedName name="______________________DAT5" localSheetId="10">#REF!</definedName>
    <definedName name="______________________DAT5" localSheetId="8">#REF!</definedName>
    <definedName name="______________________DAT5" localSheetId="9">#REF!</definedName>
    <definedName name="______________________DAT5">#REF!</definedName>
    <definedName name="______________________DAT6" localSheetId="10">#REF!</definedName>
    <definedName name="______________________DAT6" localSheetId="8">#REF!</definedName>
    <definedName name="______________________DAT6" localSheetId="9">#REF!</definedName>
    <definedName name="______________________DAT6">#REF!</definedName>
    <definedName name="______________________DAT7" localSheetId="10">#REF!</definedName>
    <definedName name="______________________DAT7" localSheetId="8">#REF!</definedName>
    <definedName name="______________________DAT7" localSheetId="9">#REF!</definedName>
    <definedName name="______________________DAT7">#REF!</definedName>
    <definedName name="______________________dkk1" localSheetId="10">#REF!</definedName>
    <definedName name="______________________dkk1">#REF!</definedName>
    <definedName name="______________________dkk2" localSheetId="10">#REF!</definedName>
    <definedName name="______________________dkk2">#REF!</definedName>
    <definedName name="______________________exp10" localSheetId="10">#REF!</definedName>
    <definedName name="______________________exp10">#REF!</definedName>
    <definedName name="______________________exp11" localSheetId="10">#REF!</definedName>
    <definedName name="______________________exp11">#REF!</definedName>
    <definedName name="______________________exp111" localSheetId="10">#REF!</definedName>
    <definedName name="______________________exp111">#REF!</definedName>
    <definedName name="______________________exp12" localSheetId="10">#REF!</definedName>
    <definedName name="______________________exp12">#REF!</definedName>
    <definedName name="______________________EXP22" localSheetId="10">#REF!</definedName>
    <definedName name="______________________EXP22">#REF!</definedName>
    <definedName name="______________________exp5" localSheetId="10">#REF!</definedName>
    <definedName name="______________________exp5">#REF!</definedName>
    <definedName name="______________________exp7" localSheetId="10">#REF!</definedName>
    <definedName name="______________________exp7">#REF!</definedName>
    <definedName name="______________________exp8" localSheetId="10">#REF!</definedName>
    <definedName name="______________________exp8">#REF!</definedName>
    <definedName name="______________________exp9" localSheetId="10">#REF!</definedName>
    <definedName name="______________________exp9">#REF!</definedName>
    <definedName name="______________________h2" localSheetId="4">[28]เงินกู้ธนชาติ!$G$2</definedName>
    <definedName name="______________________h2" localSheetId="8">#REF!</definedName>
    <definedName name="______________________h2" localSheetId="5">[28]เงินกู้ธนชาติ!$G$2</definedName>
    <definedName name="______________________h2">#REF!</definedName>
    <definedName name="______________________IZ1" localSheetId="10">#REF!</definedName>
    <definedName name="______________________IZ1" localSheetId="8">#REF!</definedName>
    <definedName name="______________________IZ1">#REF!</definedName>
    <definedName name="______________________JJ1" localSheetId="10">#REF!</definedName>
    <definedName name="______________________JJ1">#REF!</definedName>
    <definedName name="______________________lit1" localSheetId="10">#REF!</definedName>
    <definedName name="______________________lit1">#REF!</definedName>
    <definedName name="______________________lit2" localSheetId="10">#REF!</definedName>
    <definedName name="______________________lit2">#REF!</definedName>
    <definedName name="______________________LL1" localSheetId="10">#REF!</definedName>
    <definedName name="______________________LL1">#REF!</definedName>
    <definedName name="______________________MM1" localSheetId="10">#REF!</definedName>
    <definedName name="______________________MM1">#REF!</definedName>
    <definedName name="______________________MZ1" localSheetId="10">#REF!</definedName>
    <definedName name="______________________MZ1">#REF!</definedName>
    <definedName name="______________________PM2" localSheetId="4">[18]CIPA!$B$10</definedName>
    <definedName name="______________________PM2" localSheetId="8">#REF!</definedName>
    <definedName name="______________________PM2" localSheetId="5">[18]CIPA!$B$10</definedName>
    <definedName name="______________________PM2">#REF!</definedName>
    <definedName name="______________________prg1" localSheetId="10">#REF!</definedName>
    <definedName name="______________________prg1" localSheetId="8">#REF!</definedName>
    <definedName name="______________________prg1">#REF!</definedName>
    <definedName name="______________________prg180" localSheetId="10">#REF!</definedName>
    <definedName name="______________________prg180">#REF!</definedName>
    <definedName name="______________________REC1" localSheetId="10">#REF!</definedName>
    <definedName name="______________________REC1">#REF!</definedName>
    <definedName name="______________________SCB1" localSheetId="4">'[19]SCB 1 - Current'!$F$10</definedName>
    <definedName name="______________________SCB1" localSheetId="8">#REF!</definedName>
    <definedName name="______________________SCB1" localSheetId="5">'[19]SCB 1 - Current'!$F$10</definedName>
    <definedName name="______________________SCB1">#REF!</definedName>
    <definedName name="______________________SCB2" localSheetId="4">'[19]SCB 2 - Current'!$F$11</definedName>
    <definedName name="______________________SCB2" localSheetId="8">#REF!</definedName>
    <definedName name="______________________SCB2" localSheetId="5">'[19]SCB 2 - Current'!$F$11</definedName>
    <definedName name="______________________SCB2">#REF!</definedName>
    <definedName name="______________________TCD1" localSheetId="10">#REF!</definedName>
    <definedName name="______________________TCD1" localSheetId="8">#REF!</definedName>
    <definedName name="______________________TCD1">#REF!</definedName>
    <definedName name="______________________TCD2" localSheetId="10">#REF!</definedName>
    <definedName name="______________________TCD2">#REF!</definedName>
    <definedName name="______________________TCD3" localSheetId="10">#REF!</definedName>
    <definedName name="______________________TCD3">#REF!</definedName>
    <definedName name="______________________TCD4" localSheetId="10">#REF!</definedName>
    <definedName name="______________________TCD4">#REF!</definedName>
    <definedName name="______________________TCD5" localSheetId="10">#REF!</definedName>
    <definedName name="______________________TCD5">#REF!</definedName>
    <definedName name="______________________TCD6" localSheetId="10">#REF!</definedName>
    <definedName name="______________________TCD6">#REF!</definedName>
    <definedName name="______________________TCD7" localSheetId="10">#REF!</definedName>
    <definedName name="______________________TCD7">#REF!</definedName>
    <definedName name="______________________TCD8" localSheetId="10">#REF!</definedName>
    <definedName name="______________________TCD8">#REF!</definedName>
    <definedName name="______________________TCD9" localSheetId="10">#REF!</definedName>
    <definedName name="______________________TCD9">#REF!</definedName>
    <definedName name="______________________Us1" localSheetId="10">#REF!</definedName>
    <definedName name="______________________Us1">#REF!</definedName>
    <definedName name="______________________Us2" localSheetId="10">#REF!</definedName>
    <definedName name="______________________Us2">#REF!</definedName>
    <definedName name="______________________xx6666" localSheetId="10">#REF!</definedName>
    <definedName name="______________________xx6666">#REF!</definedName>
    <definedName name="______________________ZA1" localSheetId="10">#REF!</definedName>
    <definedName name="______________________ZA1">#REF!</definedName>
    <definedName name="______________________zz9999" localSheetId="10">#REF!</definedName>
    <definedName name="______________________zz9999">#REF!</definedName>
    <definedName name="_____________________A99999" localSheetId="10">#REF!</definedName>
    <definedName name="_____________________A99999">#REF!</definedName>
    <definedName name="_____________________AJE122003" localSheetId="10">#REF!</definedName>
    <definedName name="_____________________AJE122003">#REF!</definedName>
    <definedName name="_____________________DAT1" localSheetId="4">'[30]เงินประกันสัญญาระยะสั้น-ยาว3'!#REF!</definedName>
    <definedName name="_____________________DAT1" localSheetId="8">#REF!</definedName>
    <definedName name="_____________________DAT1" localSheetId="9">#REF!</definedName>
    <definedName name="_____________________DAT1" localSheetId="5">'[30]เงินประกันสัญญาระยะสั้น-ยาว3'!#REF!</definedName>
    <definedName name="_____________________DAT1">#REF!</definedName>
    <definedName name="_____________________DAT20" localSheetId="4">[27]BMCT2003!#REF!</definedName>
    <definedName name="_____________________DAT20" localSheetId="5">[27]BMCT2003!#REF!</definedName>
    <definedName name="_____________________DAT20">#REF!</definedName>
    <definedName name="_____________________DAT5" localSheetId="4">'[30]เงินประกันสัญญาระยะสั้น-ยาว3'!#REF!</definedName>
    <definedName name="_____________________DAT5" localSheetId="8">#REF!</definedName>
    <definedName name="_____________________DAT5" localSheetId="9">#REF!</definedName>
    <definedName name="_____________________DAT5" localSheetId="5">'[30]เงินประกันสัญญาระยะสั้น-ยาว3'!#REF!</definedName>
    <definedName name="_____________________DAT5">#REF!</definedName>
    <definedName name="_____________________DAT6" localSheetId="4">'[30]เงินประกันสัญญาระยะสั้น-ยาว3'!#REF!</definedName>
    <definedName name="_____________________DAT6" localSheetId="8">#REF!</definedName>
    <definedName name="_____________________DAT6" localSheetId="9">#REF!</definedName>
    <definedName name="_____________________DAT6" localSheetId="5">'[30]เงินประกันสัญญาระยะสั้น-ยาว3'!#REF!</definedName>
    <definedName name="_____________________DAT6">#REF!</definedName>
    <definedName name="_____________________DAT7" localSheetId="4">'[30]เงินประกันสัญญาระยะสั้น-ยาว3'!#REF!</definedName>
    <definedName name="_____________________DAT7" localSheetId="8">#REF!</definedName>
    <definedName name="_____________________DAT7" localSheetId="9">#REF!</definedName>
    <definedName name="_____________________DAT7" localSheetId="5">'[30]เงินประกันสัญญาระยะสั้น-ยาว3'!#REF!</definedName>
    <definedName name="_____________________DAT7">#REF!</definedName>
    <definedName name="_____________________dkk1" localSheetId="10">#REF!</definedName>
    <definedName name="_____________________dkk1" localSheetId="8">#REF!</definedName>
    <definedName name="_____________________dkk1">#REF!</definedName>
    <definedName name="_____________________dkk2" localSheetId="10">#REF!</definedName>
    <definedName name="_____________________dkk2">#REF!</definedName>
    <definedName name="_____________________exp10" localSheetId="10">#REF!</definedName>
    <definedName name="_____________________exp10">#REF!</definedName>
    <definedName name="_____________________exp11" localSheetId="10">#REF!</definedName>
    <definedName name="_____________________exp11">#REF!</definedName>
    <definedName name="_____________________exp111" localSheetId="10">#REF!</definedName>
    <definedName name="_____________________exp111">#REF!</definedName>
    <definedName name="_____________________exp12" localSheetId="10">#REF!</definedName>
    <definedName name="_____________________exp12">#REF!</definedName>
    <definedName name="_____________________EXP22" localSheetId="10">#REF!</definedName>
    <definedName name="_____________________EXP22">#REF!</definedName>
    <definedName name="_____________________exp5" localSheetId="10">#REF!</definedName>
    <definedName name="_____________________exp5">#REF!</definedName>
    <definedName name="_____________________exp7" localSheetId="10">#REF!</definedName>
    <definedName name="_____________________exp7">#REF!</definedName>
    <definedName name="_____________________exp8" localSheetId="10">#REF!</definedName>
    <definedName name="_____________________exp8">#REF!</definedName>
    <definedName name="_____________________exp9" localSheetId="10">#REF!</definedName>
    <definedName name="_____________________exp9">#REF!</definedName>
    <definedName name="_____________________f1" localSheetId="10">#REF!</definedName>
    <definedName name="_____________________f1">#REF!</definedName>
    <definedName name="_____________________g1" localSheetId="10">#REF!</definedName>
    <definedName name="_____________________g1">#REF!</definedName>
    <definedName name="_____________________h2" localSheetId="4">[28]เงินกู้ธนชาติ!$G$2</definedName>
    <definedName name="_____________________h2" localSheetId="8">#REF!</definedName>
    <definedName name="_____________________h2" localSheetId="5">[28]เงินกู้ธนชาติ!$G$2</definedName>
    <definedName name="_____________________h2">#REF!</definedName>
    <definedName name="_____________________IZ1" localSheetId="10">#REF!</definedName>
    <definedName name="_____________________IZ1" localSheetId="8">#REF!</definedName>
    <definedName name="_____________________IZ1">#REF!</definedName>
    <definedName name="_____________________JJ1" localSheetId="10">#REF!</definedName>
    <definedName name="_____________________JJ1">#REF!</definedName>
    <definedName name="_____________________lit1" localSheetId="10">#REF!</definedName>
    <definedName name="_____________________lit1">#REF!</definedName>
    <definedName name="_____________________lit2" localSheetId="10">#REF!</definedName>
    <definedName name="_____________________lit2">#REF!</definedName>
    <definedName name="_____________________LL1" localSheetId="10">#REF!</definedName>
    <definedName name="_____________________LL1">#REF!</definedName>
    <definedName name="_____________________MM1" localSheetId="10">#REF!</definedName>
    <definedName name="_____________________MM1">#REF!</definedName>
    <definedName name="_____________________MZ1" localSheetId="10">#REF!</definedName>
    <definedName name="_____________________MZ1">#REF!</definedName>
    <definedName name="_____________________PM2" localSheetId="4">[18]CIPA!$B$10</definedName>
    <definedName name="_____________________PM2" localSheetId="8">#REF!</definedName>
    <definedName name="_____________________PM2" localSheetId="5">[18]CIPA!$B$10</definedName>
    <definedName name="_____________________PM2">#REF!</definedName>
    <definedName name="_____________________prg1" localSheetId="10">#REF!</definedName>
    <definedName name="_____________________prg1" localSheetId="8">#REF!</definedName>
    <definedName name="_____________________prg1">#REF!</definedName>
    <definedName name="_____________________prg180" localSheetId="10">#REF!</definedName>
    <definedName name="_____________________prg180">#REF!</definedName>
    <definedName name="_____________________REC1" localSheetId="10">#REF!</definedName>
    <definedName name="_____________________REC1">#REF!</definedName>
    <definedName name="_____________________SCB1" localSheetId="4">'[19]SCB 1 - Current'!$F$10</definedName>
    <definedName name="_____________________SCB1" localSheetId="8">#REF!</definedName>
    <definedName name="_____________________SCB1" localSheetId="5">'[19]SCB 1 - Current'!$F$10</definedName>
    <definedName name="_____________________SCB1">#REF!</definedName>
    <definedName name="_____________________SCB2" localSheetId="4">'[19]SCB 2 - Current'!$F$11</definedName>
    <definedName name="_____________________SCB2" localSheetId="8">#REF!</definedName>
    <definedName name="_____________________SCB2" localSheetId="5">'[19]SCB 2 - Current'!$F$11</definedName>
    <definedName name="_____________________SCB2">#REF!</definedName>
    <definedName name="_____________________TCD1" localSheetId="10">#REF!</definedName>
    <definedName name="_____________________TCD1" localSheetId="8">#REF!</definedName>
    <definedName name="_____________________TCD1">#REF!</definedName>
    <definedName name="_____________________TCD2" localSheetId="10">#REF!</definedName>
    <definedName name="_____________________TCD2">#REF!</definedName>
    <definedName name="_____________________TCD3" localSheetId="10">#REF!</definedName>
    <definedName name="_____________________TCD3">#REF!</definedName>
    <definedName name="_____________________TCD4" localSheetId="10">#REF!</definedName>
    <definedName name="_____________________TCD4">#REF!</definedName>
    <definedName name="_____________________TCD5" localSheetId="10">#REF!</definedName>
    <definedName name="_____________________TCD5">#REF!</definedName>
    <definedName name="_____________________TCD6" localSheetId="10">#REF!</definedName>
    <definedName name="_____________________TCD6">#REF!</definedName>
    <definedName name="_____________________TCD7" localSheetId="10">#REF!</definedName>
    <definedName name="_____________________TCD7">#REF!</definedName>
    <definedName name="_____________________TCD8" localSheetId="10">#REF!</definedName>
    <definedName name="_____________________TCD8">#REF!</definedName>
    <definedName name="_____________________TCD9" localSheetId="10">#REF!</definedName>
    <definedName name="_____________________TCD9">#REF!</definedName>
    <definedName name="_____________________Us1" localSheetId="10">#REF!</definedName>
    <definedName name="_____________________Us1">#REF!</definedName>
    <definedName name="_____________________Us2" localSheetId="10">#REF!</definedName>
    <definedName name="_____________________Us2">#REF!</definedName>
    <definedName name="_____________________xx6666" localSheetId="10">#REF!</definedName>
    <definedName name="_____________________xx6666">#REF!</definedName>
    <definedName name="_____________________ZA1" localSheetId="10">#REF!</definedName>
    <definedName name="_____________________ZA1">#REF!</definedName>
    <definedName name="_____________________zz9999" localSheetId="10">#REF!</definedName>
    <definedName name="_____________________zz9999">#REF!</definedName>
    <definedName name="____________________A99999" localSheetId="10">#REF!</definedName>
    <definedName name="____________________A99999">#REF!</definedName>
    <definedName name="____________________AJE122003" localSheetId="10">#REF!</definedName>
    <definedName name="____________________AJE122003">#REF!</definedName>
    <definedName name="____________________DAT1" localSheetId="4">'[25]เงินประกันสัญญาระยะสั้น-ยาว3'!#REF!</definedName>
    <definedName name="____________________DAT1" localSheetId="8">#REF!</definedName>
    <definedName name="____________________DAT1" localSheetId="9">#REF!</definedName>
    <definedName name="____________________DAT1" localSheetId="5">'[25]เงินประกันสัญญาระยะสั้น-ยาว3'!#REF!</definedName>
    <definedName name="____________________DAT1">#REF!</definedName>
    <definedName name="____________________DAT20" localSheetId="4">[27]BMCT2003!#REF!</definedName>
    <definedName name="____________________DAT20" localSheetId="5">[27]BMCT2003!#REF!</definedName>
    <definedName name="____________________DAT20">#REF!</definedName>
    <definedName name="____________________DAT5" localSheetId="10">#REF!</definedName>
    <definedName name="____________________DAT5" localSheetId="8">#REF!</definedName>
    <definedName name="____________________DAT5" localSheetId="9">#REF!</definedName>
    <definedName name="____________________DAT5">#REF!</definedName>
    <definedName name="____________________DAT6" localSheetId="10">#REF!</definedName>
    <definedName name="____________________DAT6" localSheetId="8">#REF!</definedName>
    <definedName name="____________________DAT6" localSheetId="9">#REF!</definedName>
    <definedName name="____________________DAT6">#REF!</definedName>
    <definedName name="____________________DAT7" localSheetId="10">#REF!</definedName>
    <definedName name="____________________DAT7" localSheetId="8">#REF!</definedName>
    <definedName name="____________________DAT7" localSheetId="9">#REF!</definedName>
    <definedName name="____________________DAT7">#REF!</definedName>
    <definedName name="____________________dkk1" localSheetId="10">#REF!</definedName>
    <definedName name="____________________dkk1">#REF!</definedName>
    <definedName name="____________________dkk2" localSheetId="10">#REF!</definedName>
    <definedName name="____________________dkk2">#REF!</definedName>
    <definedName name="____________________e1" localSheetId="10">#REF!</definedName>
    <definedName name="____________________e1">#REF!</definedName>
    <definedName name="____________________exp10" localSheetId="10">#REF!</definedName>
    <definedName name="____________________exp10">#REF!</definedName>
    <definedName name="____________________exp11" localSheetId="10">#REF!</definedName>
    <definedName name="____________________exp11">#REF!</definedName>
    <definedName name="____________________exp111" localSheetId="10">#REF!</definedName>
    <definedName name="____________________exp111">#REF!</definedName>
    <definedName name="____________________exp12" localSheetId="10">#REF!</definedName>
    <definedName name="____________________exp12">#REF!</definedName>
    <definedName name="____________________EXP22" localSheetId="10">#REF!</definedName>
    <definedName name="____________________EXP22">#REF!</definedName>
    <definedName name="____________________exp5" localSheetId="10">#REF!</definedName>
    <definedName name="____________________exp5">#REF!</definedName>
    <definedName name="____________________exp7" localSheetId="10">#REF!</definedName>
    <definedName name="____________________exp7">#REF!</definedName>
    <definedName name="____________________exp8" localSheetId="10">#REF!</definedName>
    <definedName name="____________________exp8">#REF!</definedName>
    <definedName name="____________________exp9" localSheetId="10">#REF!</definedName>
    <definedName name="____________________exp9">#REF!</definedName>
    <definedName name="____________________f1" localSheetId="10">#REF!</definedName>
    <definedName name="____________________f1">#REF!</definedName>
    <definedName name="____________________g1" localSheetId="10">#REF!</definedName>
    <definedName name="____________________g1">#REF!</definedName>
    <definedName name="____________________h2" localSheetId="4">[28]เงินกู้ธนชาติ!$G$2</definedName>
    <definedName name="____________________h2" localSheetId="8">#REF!</definedName>
    <definedName name="____________________h2" localSheetId="5">[28]เงินกู้ธนชาติ!$G$2</definedName>
    <definedName name="____________________h2">#REF!</definedName>
    <definedName name="____________________IZ1" localSheetId="10">#REF!</definedName>
    <definedName name="____________________IZ1" localSheetId="8">#REF!</definedName>
    <definedName name="____________________IZ1">#REF!</definedName>
    <definedName name="____________________JJ1" localSheetId="10">#REF!</definedName>
    <definedName name="____________________JJ1">#REF!</definedName>
    <definedName name="____________________lit1" localSheetId="10">#REF!</definedName>
    <definedName name="____________________lit1">#REF!</definedName>
    <definedName name="____________________lit2" localSheetId="10">#REF!</definedName>
    <definedName name="____________________lit2">#REF!</definedName>
    <definedName name="____________________LL1" localSheetId="10">#REF!</definedName>
    <definedName name="____________________LL1">#REF!</definedName>
    <definedName name="____________________MM1" localSheetId="10">#REF!</definedName>
    <definedName name="____________________MM1">#REF!</definedName>
    <definedName name="____________________MZ1" localSheetId="10">#REF!</definedName>
    <definedName name="____________________MZ1">#REF!</definedName>
    <definedName name="____________________PM2" localSheetId="4">[18]CIPA!$B$10</definedName>
    <definedName name="____________________PM2" localSheetId="8">#REF!</definedName>
    <definedName name="____________________PM2" localSheetId="5">[18]CIPA!$B$10</definedName>
    <definedName name="____________________PM2">#REF!</definedName>
    <definedName name="____________________prg1" localSheetId="10">#REF!</definedName>
    <definedName name="____________________prg1" localSheetId="8">#REF!</definedName>
    <definedName name="____________________prg1">#REF!</definedName>
    <definedName name="____________________prg180" localSheetId="10">#REF!</definedName>
    <definedName name="____________________prg180">#REF!</definedName>
    <definedName name="____________________REC1" localSheetId="10">#REF!</definedName>
    <definedName name="____________________REC1">#REF!</definedName>
    <definedName name="____________________SCB1" localSheetId="4">'[19]SCB 1 - Current'!$F$10</definedName>
    <definedName name="____________________SCB1" localSheetId="8">#REF!</definedName>
    <definedName name="____________________SCB1" localSheetId="5">'[19]SCB 1 - Current'!$F$10</definedName>
    <definedName name="____________________SCB1">#REF!</definedName>
    <definedName name="____________________SCB2" localSheetId="4">'[19]SCB 2 - Current'!$F$11</definedName>
    <definedName name="____________________SCB2" localSheetId="8">#REF!</definedName>
    <definedName name="____________________SCB2" localSheetId="5">'[19]SCB 2 - Current'!$F$11</definedName>
    <definedName name="____________________SCB2">#REF!</definedName>
    <definedName name="____________________TCD1" localSheetId="10">#REF!</definedName>
    <definedName name="____________________TCD1" localSheetId="8">#REF!</definedName>
    <definedName name="____________________TCD1">#REF!</definedName>
    <definedName name="____________________TCD2" localSheetId="10">#REF!</definedName>
    <definedName name="____________________TCD2">#REF!</definedName>
    <definedName name="____________________TCD3" localSheetId="10">#REF!</definedName>
    <definedName name="____________________TCD3">#REF!</definedName>
    <definedName name="____________________TCD4" localSheetId="10">#REF!</definedName>
    <definedName name="____________________TCD4">#REF!</definedName>
    <definedName name="____________________TCD5" localSheetId="10">#REF!</definedName>
    <definedName name="____________________TCD5">#REF!</definedName>
    <definedName name="____________________TCD6" localSheetId="10">#REF!</definedName>
    <definedName name="____________________TCD6">#REF!</definedName>
    <definedName name="____________________TCD7" localSheetId="10">#REF!</definedName>
    <definedName name="____________________TCD7">#REF!</definedName>
    <definedName name="____________________TCD8" localSheetId="10">#REF!</definedName>
    <definedName name="____________________TCD8">#REF!</definedName>
    <definedName name="____________________TCD9" localSheetId="10">#REF!</definedName>
    <definedName name="____________________TCD9">#REF!</definedName>
    <definedName name="____________________Us1" localSheetId="10">#REF!</definedName>
    <definedName name="____________________Us1">#REF!</definedName>
    <definedName name="____________________Us2" localSheetId="10">#REF!</definedName>
    <definedName name="____________________Us2">#REF!</definedName>
    <definedName name="____________________xx6666" localSheetId="10">#REF!</definedName>
    <definedName name="____________________xx6666">#REF!</definedName>
    <definedName name="____________________ZA1" localSheetId="10">#REF!</definedName>
    <definedName name="____________________ZA1">#REF!</definedName>
    <definedName name="____________________zz9999" localSheetId="10">#REF!</definedName>
    <definedName name="____________________zz9999">#REF!</definedName>
    <definedName name="___________________a1" localSheetId="10" hidden="1">{"cashflow",#N/A,FALSE,"CASHFLOW "}</definedName>
    <definedName name="___________________a1" localSheetId="4" hidden="1">{"cashflow",#N/A,FALSE,"CASHFLOW "}</definedName>
    <definedName name="___________________a1" localSheetId="8" hidden="1">{"cashflow",#N/A,FALSE,"CASHFLOW "}</definedName>
    <definedName name="___________________a1" localSheetId="9" hidden="1">{"cashflow",#N/A,FALSE,"CASHFLOW "}</definedName>
    <definedName name="___________________a1" localSheetId="5" hidden="1">{"cashflow",#N/A,FALSE,"CASHFLOW "}</definedName>
    <definedName name="___________________a1" hidden="1">{"cashflow",#N/A,FALSE,"CASHFLOW "}</definedName>
    <definedName name="___________________a10" localSheetId="10" hidden="1">{"sales",#N/A,FALSE,"SALES"}</definedName>
    <definedName name="___________________a10" localSheetId="4" hidden="1">{"sales",#N/A,FALSE,"SALES"}</definedName>
    <definedName name="___________________a10" localSheetId="8" hidden="1">{"sales",#N/A,FALSE,"SALES"}</definedName>
    <definedName name="___________________a10" localSheetId="9" hidden="1">{"sales",#N/A,FALSE,"SALES"}</definedName>
    <definedName name="___________________a10" localSheetId="5" hidden="1">{"sales",#N/A,FALSE,"SALES"}</definedName>
    <definedName name="___________________a10" hidden="1">{"sales",#N/A,FALSE,"SALES"}</definedName>
    <definedName name="___________________a2" localSheetId="10" hidden="1">{"hilight1",#N/A,FALSE,"HILIGHT1"}</definedName>
    <definedName name="___________________a2" localSheetId="4" hidden="1">{"hilight1",#N/A,FALSE,"HILIGHT1"}</definedName>
    <definedName name="___________________a2" localSheetId="8" hidden="1">{"hilight1",#N/A,FALSE,"HILIGHT1"}</definedName>
    <definedName name="___________________a2" localSheetId="9" hidden="1">{"hilight1",#N/A,FALSE,"HILIGHT1"}</definedName>
    <definedName name="___________________a2" localSheetId="5" hidden="1">{"hilight1",#N/A,FALSE,"HILIGHT1"}</definedName>
    <definedName name="___________________a2" hidden="1">{"hilight1",#N/A,FALSE,"HILIGHT1"}</definedName>
    <definedName name="___________________a3" localSheetId="10" hidden="1">{"hilight2",#N/A,FALSE,"HILIGHT2"}</definedName>
    <definedName name="___________________a3" localSheetId="4" hidden="1">{"hilight2",#N/A,FALSE,"HILIGHT2"}</definedName>
    <definedName name="___________________a3" localSheetId="8" hidden="1">{"hilight2",#N/A,FALSE,"HILIGHT2"}</definedName>
    <definedName name="___________________a3" localSheetId="9" hidden="1">{"hilight2",#N/A,FALSE,"HILIGHT2"}</definedName>
    <definedName name="___________________a3" localSheetId="5" hidden="1">{"hilight2",#N/A,FALSE,"HILIGHT2"}</definedName>
    <definedName name="___________________a3" hidden="1">{"hilight2",#N/A,FALSE,"HILIGHT2"}</definedName>
    <definedName name="___________________a4" localSheetId="10" hidden="1">{"hilight3",#N/A,FALSE,"HILIGHT3"}</definedName>
    <definedName name="___________________a4" localSheetId="4" hidden="1">{"hilight3",#N/A,FALSE,"HILIGHT3"}</definedName>
    <definedName name="___________________a4" localSheetId="8" hidden="1">{"hilight3",#N/A,FALSE,"HILIGHT3"}</definedName>
    <definedName name="___________________a4" localSheetId="9" hidden="1">{"hilight3",#N/A,FALSE,"HILIGHT3"}</definedName>
    <definedName name="___________________a4" localSheetId="5" hidden="1">{"hilight3",#N/A,FALSE,"HILIGHT3"}</definedName>
    <definedName name="___________________a4" hidden="1">{"hilight3",#N/A,FALSE,"HILIGHT3"}</definedName>
    <definedName name="___________________a5" localSheetId="10" hidden="1">{"income",#N/A,FALSE,"INCOME"}</definedName>
    <definedName name="___________________a5" localSheetId="4" hidden="1">{"income",#N/A,FALSE,"INCOME"}</definedName>
    <definedName name="___________________a5" localSheetId="8" hidden="1">{"income",#N/A,FALSE,"INCOME"}</definedName>
    <definedName name="___________________a5" localSheetId="9" hidden="1">{"income",#N/A,FALSE,"INCOME"}</definedName>
    <definedName name="___________________a5" localSheetId="5" hidden="1">{"income",#N/A,FALSE,"INCOME"}</definedName>
    <definedName name="___________________a5" hidden="1">{"income",#N/A,FALSE,"INCOME"}</definedName>
    <definedName name="___________________a6" localSheetId="10" hidden="1">{"index",#N/A,FALSE,"INDEX"}</definedName>
    <definedName name="___________________a6" localSheetId="4" hidden="1">{"index",#N/A,FALSE,"INDEX"}</definedName>
    <definedName name="___________________a6" localSheetId="8" hidden="1">{"index",#N/A,FALSE,"INDEX"}</definedName>
    <definedName name="___________________a6" localSheetId="9" hidden="1">{"index",#N/A,FALSE,"INDEX"}</definedName>
    <definedName name="___________________a6" localSheetId="5" hidden="1">{"index",#N/A,FALSE,"INDEX"}</definedName>
    <definedName name="___________________a6" hidden="1">{"index",#N/A,FALSE,"INDEX"}</definedName>
    <definedName name="___________________a7" localSheetId="10" hidden="1">{"PRINT_EST",#N/A,FALSE,"ESTMON"}</definedName>
    <definedName name="___________________a7" localSheetId="4" hidden="1">{"PRINT_EST",#N/A,FALSE,"ESTMON"}</definedName>
    <definedName name="___________________a7" localSheetId="8" hidden="1">{"PRINT_EST",#N/A,FALSE,"ESTMON"}</definedName>
    <definedName name="___________________a7" localSheetId="9" hidden="1">{"PRINT_EST",#N/A,FALSE,"ESTMON"}</definedName>
    <definedName name="___________________a7" localSheetId="5" hidden="1">{"PRINT_EST",#N/A,FALSE,"ESTMON"}</definedName>
    <definedName name="___________________a7" hidden="1">{"PRINT_EST",#N/A,FALSE,"ESTMON"}</definedName>
    <definedName name="___________________a8" localSheetId="10" hidden="1">{"revsale",#N/A,FALSE,"REV-ยุพดี"}</definedName>
    <definedName name="___________________a8" localSheetId="4" hidden="1">{"revsale",#N/A,FALSE,"REV-ยุพดี"}</definedName>
    <definedName name="___________________a8" localSheetId="8" hidden="1">{"revsale",#N/A,FALSE,"REV-ยุพดี"}</definedName>
    <definedName name="___________________a8" localSheetId="9" hidden="1">{"revsale",#N/A,FALSE,"REV-ยุพดี"}</definedName>
    <definedName name="___________________a8" localSheetId="5" hidden="1">{"revsale",#N/A,FALSE,"REV-ยุพดี"}</definedName>
    <definedName name="___________________a8" hidden="1">{"revsale",#N/A,FALSE,"REV-ยุพดี"}</definedName>
    <definedName name="___________________a9" localSheetId="10" hidden="1">{"revable",#N/A,FALSE,"REVABLE"}</definedName>
    <definedName name="___________________a9" localSheetId="4" hidden="1">{"revable",#N/A,FALSE,"REVABLE"}</definedName>
    <definedName name="___________________a9" localSheetId="8" hidden="1">{"revable",#N/A,FALSE,"REVABLE"}</definedName>
    <definedName name="___________________a9" localSheetId="9" hidden="1">{"revable",#N/A,FALSE,"REVABLE"}</definedName>
    <definedName name="___________________a9" localSheetId="5" hidden="1">{"revable",#N/A,FALSE,"REVABLE"}</definedName>
    <definedName name="___________________a9" hidden="1">{"revable",#N/A,FALSE,"REVABLE"}</definedName>
    <definedName name="___________________A99999" localSheetId="10">#REF!</definedName>
    <definedName name="___________________A99999">#REF!</definedName>
    <definedName name="___________________AJE122003" localSheetId="10">#REF!</definedName>
    <definedName name="___________________AJE122003">#REF!</definedName>
    <definedName name="___________________DAT1" localSheetId="10">#REF!</definedName>
    <definedName name="___________________DAT1" localSheetId="8">#REF!</definedName>
    <definedName name="___________________DAT1" localSheetId="9">#REF!</definedName>
    <definedName name="___________________DAT1">#REF!</definedName>
    <definedName name="___________________DAT10" localSheetId="4">[11]ค่าจ้างทำความสะอาด!$D$3:$D$65</definedName>
    <definedName name="___________________DAT10" localSheetId="8">#REF!</definedName>
    <definedName name="___________________DAT10" localSheetId="5">[11]ค่าจ้างทำความสะอาด!$D$3:$D$65</definedName>
    <definedName name="___________________DAT10">#REF!</definedName>
    <definedName name="___________________DAT11" localSheetId="4">[11]ค่าจ้างทำความสะอาด!$E$3:$E$65</definedName>
    <definedName name="___________________DAT11" localSheetId="8">#REF!</definedName>
    <definedName name="___________________DAT11" localSheetId="5">[11]ค่าจ้างทำความสะอาด!$E$3:$E$65</definedName>
    <definedName name="___________________DAT11">#REF!</definedName>
    <definedName name="___________________DAT12" localSheetId="4">[11]ค่าจ้างทำความสะอาด!$F$3:$F$65</definedName>
    <definedName name="___________________DAT12" localSheetId="8">#REF!</definedName>
    <definedName name="___________________DAT12" localSheetId="5">[11]ค่าจ้างทำความสะอาด!$F$3:$F$65</definedName>
    <definedName name="___________________DAT12">#REF!</definedName>
    <definedName name="___________________DAT2" localSheetId="4">[11]ค่าจ้างทำความสะอาด!#REF!</definedName>
    <definedName name="___________________DAT2" localSheetId="8">#REF!</definedName>
    <definedName name="___________________DAT2" localSheetId="5">[11]ค่าจ้างทำความสะอาด!#REF!</definedName>
    <definedName name="___________________DAT2">#REF!</definedName>
    <definedName name="___________________DAT20" localSheetId="4">[27]BMCT2003!#REF!</definedName>
    <definedName name="___________________DAT20" localSheetId="8">#REF!</definedName>
    <definedName name="___________________DAT20" localSheetId="5">[27]BMCT2003!#REF!</definedName>
    <definedName name="___________________DAT20">#REF!</definedName>
    <definedName name="___________________DAT3" localSheetId="4">[11]ค่าจ้างทำความสะอาด!$A$3:$A$65</definedName>
    <definedName name="___________________DAT3" localSheetId="8">#REF!</definedName>
    <definedName name="___________________DAT3" localSheetId="5">[11]ค่าจ้างทำความสะอาด!$A$3:$A$65</definedName>
    <definedName name="___________________DAT3">#REF!</definedName>
    <definedName name="___________________DAT4" localSheetId="4">[11]ค่าจ้างทำความสะอาด!#REF!</definedName>
    <definedName name="___________________DAT4" localSheetId="8">#REF!</definedName>
    <definedName name="___________________DAT4" localSheetId="5">[11]ค่าจ้างทำความสะอาด!#REF!</definedName>
    <definedName name="___________________DAT4">#REF!</definedName>
    <definedName name="___________________DAT5" localSheetId="10">#REF!</definedName>
    <definedName name="___________________DAT5" localSheetId="8">#REF!</definedName>
    <definedName name="___________________DAT5" localSheetId="9">#REF!</definedName>
    <definedName name="___________________DAT5">#REF!</definedName>
    <definedName name="___________________DAT6" localSheetId="10">#REF!</definedName>
    <definedName name="___________________DAT6" localSheetId="8">#REF!</definedName>
    <definedName name="___________________DAT6" localSheetId="9">#REF!</definedName>
    <definedName name="___________________DAT6">#REF!</definedName>
    <definedName name="___________________DAT7" localSheetId="10">#REF!</definedName>
    <definedName name="___________________DAT7" localSheetId="8">#REF!</definedName>
    <definedName name="___________________DAT7" localSheetId="9">#REF!</definedName>
    <definedName name="___________________DAT7">#REF!</definedName>
    <definedName name="___________________dkk1" localSheetId="10">#REF!</definedName>
    <definedName name="___________________dkk1">#REF!</definedName>
    <definedName name="___________________dkk2" localSheetId="10">#REF!</definedName>
    <definedName name="___________________dkk2">#REF!</definedName>
    <definedName name="___________________e1" localSheetId="10">#REF!</definedName>
    <definedName name="___________________e1">#REF!</definedName>
    <definedName name="___________________exp10" localSheetId="10">#REF!</definedName>
    <definedName name="___________________exp10">#REF!</definedName>
    <definedName name="___________________exp11" localSheetId="10">#REF!</definedName>
    <definedName name="___________________exp11">#REF!</definedName>
    <definedName name="___________________exp111" localSheetId="10">#REF!</definedName>
    <definedName name="___________________exp111">#REF!</definedName>
    <definedName name="___________________exp12" localSheetId="10">#REF!</definedName>
    <definedName name="___________________exp12">#REF!</definedName>
    <definedName name="___________________EXP22" localSheetId="10">#REF!</definedName>
    <definedName name="___________________EXP22">#REF!</definedName>
    <definedName name="___________________exp5" localSheetId="10">#REF!</definedName>
    <definedName name="___________________exp5">#REF!</definedName>
    <definedName name="___________________exp7" localSheetId="10">#REF!</definedName>
    <definedName name="___________________exp7">#REF!</definedName>
    <definedName name="___________________exp8" localSheetId="10">#REF!</definedName>
    <definedName name="___________________exp8">#REF!</definedName>
    <definedName name="___________________exp9" localSheetId="10">#REF!</definedName>
    <definedName name="___________________exp9">#REF!</definedName>
    <definedName name="___________________f1" localSheetId="10">#REF!</definedName>
    <definedName name="___________________f1">#REF!</definedName>
    <definedName name="___________________g1" localSheetId="10">#REF!</definedName>
    <definedName name="___________________g1">#REF!</definedName>
    <definedName name="___________________h2" localSheetId="4">[28]เงินกู้ธนชาติ!$G$2</definedName>
    <definedName name="___________________h2" localSheetId="8">#REF!</definedName>
    <definedName name="___________________h2" localSheetId="5">[28]เงินกู้ธนชาติ!$G$2</definedName>
    <definedName name="___________________h2">#REF!</definedName>
    <definedName name="___________________IZ1" localSheetId="10">#REF!</definedName>
    <definedName name="___________________IZ1" localSheetId="8">#REF!</definedName>
    <definedName name="___________________IZ1">#REF!</definedName>
    <definedName name="___________________JJ1" localSheetId="10">#REF!</definedName>
    <definedName name="___________________JJ1">#REF!</definedName>
    <definedName name="___________________lit1" localSheetId="10">#REF!</definedName>
    <definedName name="___________________lit1">#REF!</definedName>
    <definedName name="___________________lit2" localSheetId="10">#REF!</definedName>
    <definedName name="___________________lit2">#REF!</definedName>
    <definedName name="___________________LL1" localSheetId="10">#REF!</definedName>
    <definedName name="___________________LL1">#REF!</definedName>
    <definedName name="___________________MM1" localSheetId="10">#REF!</definedName>
    <definedName name="___________________MM1">#REF!</definedName>
    <definedName name="___________________MZ1" localSheetId="10">#REF!</definedName>
    <definedName name="___________________MZ1">#REF!</definedName>
    <definedName name="___________________PM2" localSheetId="4">[18]CIPA!$B$10</definedName>
    <definedName name="___________________PM2" localSheetId="8">#REF!</definedName>
    <definedName name="___________________PM2" localSheetId="5">[18]CIPA!$B$10</definedName>
    <definedName name="___________________PM2">#REF!</definedName>
    <definedName name="___________________prg1" localSheetId="10">#REF!</definedName>
    <definedName name="___________________prg1" localSheetId="8">#REF!</definedName>
    <definedName name="___________________prg1">#REF!</definedName>
    <definedName name="___________________prg180" localSheetId="10">#REF!</definedName>
    <definedName name="___________________prg180">#REF!</definedName>
    <definedName name="___________________REC1" localSheetId="10">#REF!</definedName>
    <definedName name="___________________REC1">#REF!</definedName>
    <definedName name="___________________SCB1" localSheetId="4">'[19]SCB 1 - Current'!$F$10</definedName>
    <definedName name="___________________SCB1" localSheetId="8">#REF!</definedName>
    <definedName name="___________________SCB1" localSheetId="5">'[19]SCB 1 - Current'!$F$10</definedName>
    <definedName name="___________________SCB1">#REF!</definedName>
    <definedName name="___________________SCB2" localSheetId="4">'[19]SCB 2 - Current'!$F$11</definedName>
    <definedName name="___________________SCB2" localSheetId="8">#REF!</definedName>
    <definedName name="___________________SCB2" localSheetId="5">'[19]SCB 2 - Current'!$F$11</definedName>
    <definedName name="___________________SCB2">#REF!</definedName>
    <definedName name="___________________TCD1" localSheetId="10">#REF!</definedName>
    <definedName name="___________________TCD1" localSheetId="8">#REF!</definedName>
    <definedName name="___________________TCD1">#REF!</definedName>
    <definedName name="___________________TCD2" localSheetId="10">#REF!</definedName>
    <definedName name="___________________TCD2">#REF!</definedName>
    <definedName name="___________________TCD3" localSheetId="10">#REF!</definedName>
    <definedName name="___________________TCD3">#REF!</definedName>
    <definedName name="___________________TCD4" localSheetId="10">#REF!</definedName>
    <definedName name="___________________TCD4">#REF!</definedName>
    <definedName name="___________________TCD5" localSheetId="10">#REF!</definedName>
    <definedName name="___________________TCD5">#REF!</definedName>
    <definedName name="___________________TCD6" localSheetId="10">#REF!</definedName>
    <definedName name="___________________TCD6">#REF!</definedName>
    <definedName name="___________________TCD7" localSheetId="10">#REF!</definedName>
    <definedName name="___________________TCD7">#REF!</definedName>
    <definedName name="___________________TCD8" localSheetId="10">#REF!</definedName>
    <definedName name="___________________TCD8">#REF!</definedName>
    <definedName name="___________________TCD9" localSheetId="10">#REF!</definedName>
    <definedName name="___________________TCD9">#REF!</definedName>
    <definedName name="___________________Us1" localSheetId="10">#REF!</definedName>
    <definedName name="___________________Us1">#REF!</definedName>
    <definedName name="___________________Us2" localSheetId="10">#REF!</definedName>
    <definedName name="___________________Us2">#REF!</definedName>
    <definedName name="___________________xx6666" localSheetId="10">#REF!</definedName>
    <definedName name="___________________xx6666">#REF!</definedName>
    <definedName name="___________________ZA1" localSheetId="10">#REF!</definedName>
    <definedName name="___________________ZA1">#REF!</definedName>
    <definedName name="___________________zz9999" localSheetId="10">#REF!</definedName>
    <definedName name="___________________zz9999">#REF!</definedName>
    <definedName name="__________________a1" localSheetId="10" hidden="1">{"cashflow",#N/A,FALSE,"CASHFLOW "}</definedName>
    <definedName name="__________________a1" localSheetId="4" hidden="1">{"cashflow",#N/A,FALSE,"CASHFLOW "}</definedName>
    <definedName name="__________________a1" localSheetId="8" hidden="1">{"cashflow",#N/A,FALSE,"CASHFLOW "}</definedName>
    <definedName name="__________________a1" localSheetId="9" hidden="1">{"cashflow",#N/A,FALSE,"CASHFLOW "}</definedName>
    <definedName name="__________________a1" localSheetId="5" hidden="1">{"cashflow",#N/A,FALSE,"CASHFLOW "}</definedName>
    <definedName name="__________________a1" hidden="1">{"cashflow",#N/A,FALSE,"CASHFLOW "}</definedName>
    <definedName name="__________________a10" localSheetId="10" hidden="1">{"sales",#N/A,FALSE,"SALES"}</definedName>
    <definedName name="__________________a10" localSheetId="4" hidden="1">{"sales",#N/A,FALSE,"SALES"}</definedName>
    <definedName name="__________________a10" localSheetId="8" hidden="1">{"sales",#N/A,FALSE,"SALES"}</definedName>
    <definedName name="__________________a10" localSheetId="9" hidden="1">{"sales",#N/A,FALSE,"SALES"}</definedName>
    <definedName name="__________________a10" localSheetId="5" hidden="1">{"sales",#N/A,FALSE,"SALES"}</definedName>
    <definedName name="__________________a10" hidden="1">{"sales",#N/A,FALSE,"SALES"}</definedName>
    <definedName name="__________________a2" localSheetId="10" hidden="1">{"hilight1",#N/A,FALSE,"HILIGHT1"}</definedName>
    <definedName name="__________________a2" localSheetId="4" hidden="1">{"hilight1",#N/A,FALSE,"HILIGHT1"}</definedName>
    <definedName name="__________________a2" localSheetId="8" hidden="1">{"hilight1",#N/A,FALSE,"HILIGHT1"}</definedName>
    <definedName name="__________________a2" localSheetId="9" hidden="1">{"hilight1",#N/A,FALSE,"HILIGHT1"}</definedName>
    <definedName name="__________________a2" localSheetId="5" hidden="1">{"hilight1",#N/A,FALSE,"HILIGHT1"}</definedName>
    <definedName name="__________________a2" hidden="1">{"hilight1",#N/A,FALSE,"HILIGHT1"}</definedName>
    <definedName name="__________________a3" localSheetId="10" hidden="1">{"hilight2",#N/A,FALSE,"HILIGHT2"}</definedName>
    <definedName name="__________________a3" localSheetId="4" hidden="1">{"hilight2",#N/A,FALSE,"HILIGHT2"}</definedName>
    <definedName name="__________________a3" localSheetId="8" hidden="1">{"hilight2",#N/A,FALSE,"HILIGHT2"}</definedName>
    <definedName name="__________________a3" localSheetId="9" hidden="1">{"hilight2",#N/A,FALSE,"HILIGHT2"}</definedName>
    <definedName name="__________________a3" localSheetId="5" hidden="1">{"hilight2",#N/A,FALSE,"HILIGHT2"}</definedName>
    <definedName name="__________________a3" hidden="1">{"hilight2",#N/A,FALSE,"HILIGHT2"}</definedName>
    <definedName name="__________________a4" localSheetId="10" hidden="1">{"hilight3",#N/A,FALSE,"HILIGHT3"}</definedName>
    <definedName name="__________________a4" localSheetId="4" hidden="1">{"hilight3",#N/A,FALSE,"HILIGHT3"}</definedName>
    <definedName name="__________________a4" localSheetId="8" hidden="1">{"hilight3",#N/A,FALSE,"HILIGHT3"}</definedName>
    <definedName name="__________________a4" localSheetId="9" hidden="1">{"hilight3",#N/A,FALSE,"HILIGHT3"}</definedName>
    <definedName name="__________________a4" localSheetId="5" hidden="1">{"hilight3",#N/A,FALSE,"HILIGHT3"}</definedName>
    <definedName name="__________________a4" hidden="1">{"hilight3",#N/A,FALSE,"HILIGHT3"}</definedName>
    <definedName name="__________________a5" localSheetId="10" hidden="1">{"income",#N/A,FALSE,"INCOME"}</definedName>
    <definedName name="__________________a5" localSheetId="4" hidden="1">{"income",#N/A,FALSE,"INCOME"}</definedName>
    <definedName name="__________________a5" localSheetId="8" hidden="1">{"income",#N/A,FALSE,"INCOME"}</definedName>
    <definedName name="__________________a5" localSheetId="9" hidden="1">{"income",#N/A,FALSE,"INCOME"}</definedName>
    <definedName name="__________________a5" localSheetId="5" hidden="1">{"income",#N/A,FALSE,"INCOME"}</definedName>
    <definedName name="__________________a5" hidden="1">{"income",#N/A,FALSE,"INCOME"}</definedName>
    <definedName name="__________________a6" localSheetId="10" hidden="1">{"index",#N/A,FALSE,"INDEX"}</definedName>
    <definedName name="__________________a6" localSheetId="4" hidden="1">{"index",#N/A,FALSE,"INDEX"}</definedName>
    <definedName name="__________________a6" localSheetId="8" hidden="1">{"index",#N/A,FALSE,"INDEX"}</definedName>
    <definedName name="__________________a6" localSheetId="9" hidden="1">{"index",#N/A,FALSE,"INDEX"}</definedName>
    <definedName name="__________________a6" localSheetId="5" hidden="1">{"index",#N/A,FALSE,"INDEX"}</definedName>
    <definedName name="__________________a6" hidden="1">{"index",#N/A,FALSE,"INDEX"}</definedName>
    <definedName name="__________________a7" localSheetId="10" hidden="1">{"PRINT_EST",#N/A,FALSE,"ESTMON"}</definedName>
    <definedName name="__________________a7" localSheetId="4" hidden="1">{"PRINT_EST",#N/A,FALSE,"ESTMON"}</definedName>
    <definedName name="__________________a7" localSheetId="8" hidden="1">{"PRINT_EST",#N/A,FALSE,"ESTMON"}</definedName>
    <definedName name="__________________a7" localSheetId="9" hidden="1">{"PRINT_EST",#N/A,FALSE,"ESTMON"}</definedName>
    <definedName name="__________________a7" localSheetId="5" hidden="1">{"PRINT_EST",#N/A,FALSE,"ESTMON"}</definedName>
    <definedName name="__________________a7" hidden="1">{"PRINT_EST",#N/A,FALSE,"ESTMON"}</definedName>
    <definedName name="__________________a8" localSheetId="10" hidden="1">{"revsale",#N/A,FALSE,"REV-ยุพดี"}</definedName>
    <definedName name="__________________a8" localSheetId="4" hidden="1">{"revsale",#N/A,FALSE,"REV-ยุพดี"}</definedName>
    <definedName name="__________________a8" localSheetId="8" hidden="1">{"revsale",#N/A,FALSE,"REV-ยุพดี"}</definedName>
    <definedName name="__________________a8" localSheetId="9" hidden="1">{"revsale",#N/A,FALSE,"REV-ยุพดี"}</definedName>
    <definedName name="__________________a8" localSheetId="5" hidden="1">{"revsale",#N/A,FALSE,"REV-ยุพดี"}</definedName>
    <definedName name="__________________a8" hidden="1">{"revsale",#N/A,FALSE,"REV-ยุพดี"}</definedName>
    <definedName name="__________________a9" localSheetId="10" hidden="1">{"revable",#N/A,FALSE,"REVABLE"}</definedName>
    <definedName name="__________________a9" localSheetId="4" hidden="1">{"revable",#N/A,FALSE,"REVABLE"}</definedName>
    <definedName name="__________________a9" localSheetId="8" hidden="1">{"revable",#N/A,FALSE,"REVABLE"}</definedName>
    <definedName name="__________________a9" localSheetId="9" hidden="1">{"revable",#N/A,FALSE,"REVABLE"}</definedName>
    <definedName name="__________________a9" localSheetId="5" hidden="1">{"revable",#N/A,FALSE,"REVABLE"}</definedName>
    <definedName name="__________________a9" hidden="1">{"revable",#N/A,FALSE,"REVABLE"}</definedName>
    <definedName name="__________________A99999" localSheetId="10">#REF!</definedName>
    <definedName name="__________________A99999">#REF!</definedName>
    <definedName name="__________________AJE122003" localSheetId="10">#REF!</definedName>
    <definedName name="__________________AJE122003">#REF!</definedName>
    <definedName name="__________________DAT1" localSheetId="10">#REF!</definedName>
    <definedName name="__________________DAT1" localSheetId="8">#REF!</definedName>
    <definedName name="__________________DAT1" localSheetId="9">#REF!</definedName>
    <definedName name="__________________DAT1">#REF!</definedName>
    <definedName name="__________________DAT13" localSheetId="4">[21]โตโยไทย!#REF!</definedName>
    <definedName name="__________________DAT13" localSheetId="5">[21]โตโยไทย!#REF!</definedName>
    <definedName name="__________________DAT13">#REF!</definedName>
    <definedName name="__________________DAT20" localSheetId="4">[27]BMCT2003!#REF!</definedName>
    <definedName name="__________________DAT20" localSheetId="5">[27]BMCT2003!#REF!</definedName>
    <definedName name="__________________DAT20">#REF!</definedName>
    <definedName name="__________________DAT3" localSheetId="4">'[31]Export CR _TOG'!#REF!</definedName>
    <definedName name="__________________DAT3" localSheetId="5">'[31]Export CR _TOG'!#REF!</definedName>
    <definedName name="__________________DAT3">#REF!</definedName>
    <definedName name="__________________DAT5" localSheetId="10">#REF!</definedName>
    <definedName name="__________________DAT5" localSheetId="8">#REF!</definedName>
    <definedName name="__________________DAT5" localSheetId="9">#REF!</definedName>
    <definedName name="__________________DAT5">#REF!</definedName>
    <definedName name="__________________DAT6" localSheetId="10">#REF!</definedName>
    <definedName name="__________________DAT6" localSheetId="8">#REF!</definedName>
    <definedName name="__________________DAT6" localSheetId="9">#REF!</definedName>
    <definedName name="__________________DAT6">#REF!</definedName>
    <definedName name="__________________DAT7" localSheetId="10">#REF!</definedName>
    <definedName name="__________________DAT7" localSheetId="8">#REF!</definedName>
    <definedName name="__________________DAT7" localSheetId="9">#REF!</definedName>
    <definedName name="__________________DAT7">#REF!</definedName>
    <definedName name="__________________DAT8" localSheetId="4">[14]NR!$D$1:$D$32</definedName>
    <definedName name="__________________DAT8" localSheetId="8">#REF!</definedName>
    <definedName name="__________________DAT8" localSheetId="5">[14]NR!$D$1:$D$32</definedName>
    <definedName name="__________________DAT8">#REF!</definedName>
    <definedName name="__________________DAT9" localSheetId="4">[14]NR!$E$1:$E$32</definedName>
    <definedName name="__________________DAT9" localSheetId="8">#REF!</definedName>
    <definedName name="__________________DAT9" localSheetId="5">[14]NR!$E$1:$E$32</definedName>
    <definedName name="__________________DAT9">#REF!</definedName>
    <definedName name="__________________dkk1" localSheetId="10">#REF!</definedName>
    <definedName name="__________________dkk1" localSheetId="8">#REF!</definedName>
    <definedName name="__________________dkk1">#REF!</definedName>
    <definedName name="__________________dkk2" localSheetId="10">#REF!</definedName>
    <definedName name="__________________dkk2">#REF!</definedName>
    <definedName name="__________________e1" localSheetId="10">#REF!</definedName>
    <definedName name="__________________e1">#REF!</definedName>
    <definedName name="__________________exp10" localSheetId="10">#REF!</definedName>
    <definedName name="__________________exp10">#REF!</definedName>
    <definedName name="__________________exp11" localSheetId="10">#REF!</definedName>
    <definedName name="__________________exp11">#REF!</definedName>
    <definedName name="__________________exp111" localSheetId="10">#REF!</definedName>
    <definedName name="__________________exp111">#REF!</definedName>
    <definedName name="__________________exp12" localSheetId="10">#REF!</definedName>
    <definedName name="__________________exp12">#REF!</definedName>
    <definedName name="__________________EXP22" localSheetId="10">#REF!</definedName>
    <definedName name="__________________EXP22">#REF!</definedName>
    <definedName name="__________________exp5" localSheetId="10">#REF!</definedName>
    <definedName name="__________________exp5">#REF!</definedName>
    <definedName name="__________________exp7" localSheetId="10">#REF!</definedName>
    <definedName name="__________________exp7">#REF!</definedName>
    <definedName name="__________________exp8" localSheetId="10">#REF!</definedName>
    <definedName name="__________________exp8">#REF!</definedName>
    <definedName name="__________________exp9" localSheetId="10">#REF!</definedName>
    <definedName name="__________________exp9">#REF!</definedName>
    <definedName name="__________________f1" localSheetId="10">#REF!</definedName>
    <definedName name="__________________f1">#REF!</definedName>
    <definedName name="__________________g1" localSheetId="10">#REF!</definedName>
    <definedName name="__________________g1">#REF!</definedName>
    <definedName name="__________________h1" localSheetId="10">#REF!</definedName>
    <definedName name="__________________h1">#REF!</definedName>
    <definedName name="__________________h2" localSheetId="4">[28]เงินกู้ธนชาติ!$G$2</definedName>
    <definedName name="__________________h2" localSheetId="8">#REF!</definedName>
    <definedName name="__________________h2" localSheetId="5">[28]เงินกู้ธนชาติ!$G$2</definedName>
    <definedName name="__________________h2">#REF!</definedName>
    <definedName name="__________________IZ1" localSheetId="10">#REF!</definedName>
    <definedName name="__________________IZ1" localSheetId="8">#REF!</definedName>
    <definedName name="__________________IZ1">#REF!</definedName>
    <definedName name="__________________JJ1" localSheetId="10">#REF!</definedName>
    <definedName name="__________________JJ1">#REF!</definedName>
    <definedName name="__________________k1" localSheetId="10">#REF!</definedName>
    <definedName name="__________________k1">#REF!</definedName>
    <definedName name="__________________lit1" localSheetId="10">#REF!</definedName>
    <definedName name="__________________lit1">#REF!</definedName>
    <definedName name="__________________lit2" localSheetId="10">#REF!</definedName>
    <definedName name="__________________lit2">#REF!</definedName>
    <definedName name="__________________LL1" localSheetId="10">#REF!</definedName>
    <definedName name="__________________LL1">#REF!</definedName>
    <definedName name="__________________MM1" localSheetId="10">#REF!</definedName>
    <definedName name="__________________MM1">#REF!</definedName>
    <definedName name="__________________MZ1" localSheetId="10">#REF!</definedName>
    <definedName name="__________________MZ1">#REF!</definedName>
    <definedName name="__________________PM2" localSheetId="4">[18]CIPA!$B$10</definedName>
    <definedName name="__________________PM2" localSheetId="8">#REF!</definedName>
    <definedName name="__________________PM2" localSheetId="5">[18]CIPA!$B$10</definedName>
    <definedName name="__________________PM2">#REF!</definedName>
    <definedName name="__________________prg1" localSheetId="10">#REF!</definedName>
    <definedName name="__________________prg1" localSheetId="8">#REF!</definedName>
    <definedName name="__________________prg1">#REF!</definedName>
    <definedName name="__________________prg180" localSheetId="10">#REF!</definedName>
    <definedName name="__________________prg180">#REF!</definedName>
    <definedName name="__________________REC1" localSheetId="10">#REF!</definedName>
    <definedName name="__________________REC1">#REF!</definedName>
    <definedName name="__________________SCB1" localSheetId="4">'[19]SCB 1 - Current'!$F$10</definedName>
    <definedName name="__________________SCB1" localSheetId="8">#REF!</definedName>
    <definedName name="__________________SCB1" localSheetId="5">'[19]SCB 1 - Current'!$F$10</definedName>
    <definedName name="__________________SCB1">#REF!</definedName>
    <definedName name="__________________SCB2" localSheetId="4">'[19]SCB 2 - Current'!$F$11</definedName>
    <definedName name="__________________SCB2" localSheetId="8">#REF!</definedName>
    <definedName name="__________________SCB2" localSheetId="5">'[19]SCB 2 - Current'!$F$11</definedName>
    <definedName name="__________________SCB2">#REF!</definedName>
    <definedName name="__________________TCD1" localSheetId="10">#REF!</definedName>
    <definedName name="__________________TCD1" localSheetId="8">#REF!</definedName>
    <definedName name="__________________TCD1">#REF!</definedName>
    <definedName name="__________________TCD2" localSheetId="10">#REF!</definedName>
    <definedName name="__________________TCD2">#REF!</definedName>
    <definedName name="__________________TCD3" localSheetId="10">#REF!</definedName>
    <definedName name="__________________TCD3">#REF!</definedName>
    <definedName name="__________________TCD4" localSheetId="10">#REF!</definedName>
    <definedName name="__________________TCD4">#REF!</definedName>
    <definedName name="__________________TCD5" localSheetId="10">#REF!</definedName>
    <definedName name="__________________TCD5">#REF!</definedName>
    <definedName name="__________________TCD6" localSheetId="10">#REF!</definedName>
    <definedName name="__________________TCD6">#REF!</definedName>
    <definedName name="__________________TCD7" localSheetId="10">#REF!</definedName>
    <definedName name="__________________TCD7">#REF!</definedName>
    <definedName name="__________________TCD8" localSheetId="10">#REF!</definedName>
    <definedName name="__________________TCD8">#REF!</definedName>
    <definedName name="__________________TCD9" localSheetId="10">#REF!</definedName>
    <definedName name="__________________TCD9">#REF!</definedName>
    <definedName name="__________________Us1" localSheetId="10">#REF!</definedName>
    <definedName name="__________________Us1">#REF!</definedName>
    <definedName name="__________________Us2" localSheetId="10">#REF!</definedName>
    <definedName name="__________________Us2">#REF!</definedName>
    <definedName name="__________________xx6666" localSheetId="10">#REF!</definedName>
    <definedName name="__________________xx6666">#REF!</definedName>
    <definedName name="__________________ZA1" localSheetId="10">#REF!</definedName>
    <definedName name="__________________ZA1">#REF!</definedName>
    <definedName name="__________________zz9999" localSheetId="10">#REF!</definedName>
    <definedName name="__________________zz9999">#REF!</definedName>
    <definedName name="_________________a1" localSheetId="10" hidden="1">{"cashflow",#N/A,FALSE,"CASHFLOW "}</definedName>
    <definedName name="_________________a1" localSheetId="4" hidden="1">{"cashflow",#N/A,FALSE,"CASHFLOW "}</definedName>
    <definedName name="_________________a1" localSheetId="8" hidden="1">{"cashflow",#N/A,FALSE,"CASHFLOW "}</definedName>
    <definedName name="_________________a1" localSheetId="9" hidden="1">{"cashflow",#N/A,FALSE,"CASHFLOW "}</definedName>
    <definedName name="_________________a1" localSheetId="5" hidden="1">{"cashflow",#N/A,FALSE,"CASHFLOW "}</definedName>
    <definedName name="_________________a1" hidden="1">{"cashflow",#N/A,FALSE,"CASHFLOW "}</definedName>
    <definedName name="_________________a10" localSheetId="10" hidden="1">{"sales",#N/A,FALSE,"SALES"}</definedName>
    <definedName name="_________________a10" localSheetId="4" hidden="1">{"sales",#N/A,FALSE,"SALES"}</definedName>
    <definedName name="_________________a10" localSheetId="8" hidden="1">{"sales",#N/A,FALSE,"SALES"}</definedName>
    <definedName name="_________________a10" localSheetId="9" hidden="1">{"sales",#N/A,FALSE,"SALES"}</definedName>
    <definedName name="_________________a10" localSheetId="5" hidden="1">{"sales",#N/A,FALSE,"SALES"}</definedName>
    <definedName name="_________________a10" hidden="1">{"sales",#N/A,FALSE,"SALES"}</definedName>
    <definedName name="_________________a2" localSheetId="10" hidden="1">{"hilight1",#N/A,FALSE,"HILIGHT1"}</definedName>
    <definedName name="_________________a2" localSheetId="4" hidden="1">{"hilight1",#N/A,FALSE,"HILIGHT1"}</definedName>
    <definedName name="_________________a2" localSheetId="8" hidden="1">{"hilight1",#N/A,FALSE,"HILIGHT1"}</definedName>
    <definedName name="_________________a2" localSheetId="9" hidden="1">{"hilight1",#N/A,FALSE,"HILIGHT1"}</definedName>
    <definedName name="_________________a2" localSheetId="5" hidden="1">{"hilight1",#N/A,FALSE,"HILIGHT1"}</definedName>
    <definedName name="_________________a2" hidden="1">{"hilight1",#N/A,FALSE,"HILIGHT1"}</definedName>
    <definedName name="_________________a3" localSheetId="10" hidden="1">{"hilight2",#N/A,FALSE,"HILIGHT2"}</definedName>
    <definedName name="_________________a3" localSheetId="4" hidden="1">{"hilight2",#N/A,FALSE,"HILIGHT2"}</definedName>
    <definedName name="_________________a3" localSheetId="8" hidden="1">{"hilight2",#N/A,FALSE,"HILIGHT2"}</definedName>
    <definedName name="_________________a3" localSheetId="9" hidden="1">{"hilight2",#N/A,FALSE,"HILIGHT2"}</definedName>
    <definedName name="_________________a3" localSheetId="5" hidden="1">{"hilight2",#N/A,FALSE,"HILIGHT2"}</definedName>
    <definedName name="_________________a3" hidden="1">{"hilight2",#N/A,FALSE,"HILIGHT2"}</definedName>
    <definedName name="_________________a4" localSheetId="10" hidden="1">{"hilight3",#N/A,FALSE,"HILIGHT3"}</definedName>
    <definedName name="_________________a4" localSheetId="4" hidden="1">{"hilight3",#N/A,FALSE,"HILIGHT3"}</definedName>
    <definedName name="_________________a4" localSheetId="8" hidden="1">{"hilight3",#N/A,FALSE,"HILIGHT3"}</definedName>
    <definedName name="_________________a4" localSheetId="9" hidden="1">{"hilight3",#N/A,FALSE,"HILIGHT3"}</definedName>
    <definedName name="_________________a4" localSheetId="5" hidden="1">{"hilight3",#N/A,FALSE,"HILIGHT3"}</definedName>
    <definedName name="_________________a4" hidden="1">{"hilight3",#N/A,FALSE,"HILIGHT3"}</definedName>
    <definedName name="_________________a5" localSheetId="10" hidden="1">{"income",#N/A,FALSE,"INCOME"}</definedName>
    <definedName name="_________________a5" localSheetId="4" hidden="1">{"income",#N/A,FALSE,"INCOME"}</definedName>
    <definedName name="_________________a5" localSheetId="8" hidden="1">{"income",#N/A,FALSE,"INCOME"}</definedName>
    <definedName name="_________________a5" localSheetId="9" hidden="1">{"income",#N/A,FALSE,"INCOME"}</definedName>
    <definedName name="_________________a5" localSheetId="5" hidden="1">{"income",#N/A,FALSE,"INCOME"}</definedName>
    <definedName name="_________________a5" hidden="1">{"income",#N/A,FALSE,"INCOME"}</definedName>
    <definedName name="_________________a6" localSheetId="10" hidden="1">{"index",#N/A,FALSE,"INDEX"}</definedName>
    <definedName name="_________________a6" localSheetId="4" hidden="1">{"index",#N/A,FALSE,"INDEX"}</definedName>
    <definedName name="_________________a6" localSheetId="8" hidden="1">{"index",#N/A,FALSE,"INDEX"}</definedName>
    <definedName name="_________________a6" localSheetId="9" hidden="1">{"index",#N/A,FALSE,"INDEX"}</definedName>
    <definedName name="_________________a6" localSheetId="5" hidden="1">{"index",#N/A,FALSE,"INDEX"}</definedName>
    <definedName name="_________________a6" hidden="1">{"index",#N/A,FALSE,"INDEX"}</definedName>
    <definedName name="_________________a7" localSheetId="10" hidden="1">{"PRINT_EST",#N/A,FALSE,"ESTMON"}</definedName>
    <definedName name="_________________a7" localSheetId="4" hidden="1">{"PRINT_EST",#N/A,FALSE,"ESTMON"}</definedName>
    <definedName name="_________________a7" localSheetId="8" hidden="1">{"PRINT_EST",#N/A,FALSE,"ESTMON"}</definedName>
    <definedName name="_________________a7" localSheetId="9" hidden="1">{"PRINT_EST",#N/A,FALSE,"ESTMON"}</definedName>
    <definedName name="_________________a7" localSheetId="5" hidden="1">{"PRINT_EST",#N/A,FALSE,"ESTMON"}</definedName>
    <definedName name="_________________a7" hidden="1">{"PRINT_EST",#N/A,FALSE,"ESTMON"}</definedName>
    <definedName name="_________________a8" localSheetId="10" hidden="1">{"revsale",#N/A,FALSE,"REV-ยุพดี"}</definedName>
    <definedName name="_________________a8" localSheetId="4" hidden="1">{"revsale",#N/A,FALSE,"REV-ยุพดี"}</definedName>
    <definedName name="_________________a8" localSheetId="8" hidden="1">{"revsale",#N/A,FALSE,"REV-ยุพดี"}</definedName>
    <definedName name="_________________a8" localSheetId="9" hidden="1">{"revsale",#N/A,FALSE,"REV-ยุพดี"}</definedName>
    <definedName name="_________________a8" localSheetId="5" hidden="1">{"revsale",#N/A,FALSE,"REV-ยุพดี"}</definedName>
    <definedName name="_________________a8" hidden="1">{"revsale",#N/A,FALSE,"REV-ยุพดี"}</definedName>
    <definedName name="_________________a9" localSheetId="10" hidden="1">{"revable",#N/A,FALSE,"REVABLE"}</definedName>
    <definedName name="_________________a9" localSheetId="4" hidden="1">{"revable",#N/A,FALSE,"REVABLE"}</definedName>
    <definedName name="_________________a9" localSheetId="8" hidden="1">{"revable",#N/A,FALSE,"REVABLE"}</definedName>
    <definedName name="_________________a9" localSheetId="9" hidden="1">{"revable",#N/A,FALSE,"REVABLE"}</definedName>
    <definedName name="_________________a9" localSheetId="5" hidden="1">{"revable",#N/A,FALSE,"REVABLE"}</definedName>
    <definedName name="_________________a9" hidden="1">{"revable",#N/A,FALSE,"REVABLE"}</definedName>
    <definedName name="_________________A99999" localSheetId="10">#REF!</definedName>
    <definedName name="_________________A99999">#REF!</definedName>
    <definedName name="_________________AJE122003" localSheetId="10">#REF!</definedName>
    <definedName name="_________________AJE122003">#REF!</definedName>
    <definedName name="_________________DAT1" localSheetId="10">#REF!</definedName>
    <definedName name="_________________DAT1" localSheetId="8">#REF!</definedName>
    <definedName name="_________________DAT1" localSheetId="9">#REF!</definedName>
    <definedName name="_________________DAT1">#REF!</definedName>
    <definedName name="_________________DAT13" localSheetId="4">[11]ค่าจ้างทำความสะอาด!$G$3:$G$65</definedName>
    <definedName name="_________________DAT13" localSheetId="8">#REF!</definedName>
    <definedName name="_________________DAT13" localSheetId="5">[11]ค่าจ้างทำความสะอาด!$G$3:$G$65</definedName>
    <definedName name="_________________DAT13">#REF!</definedName>
    <definedName name="_________________DAT20" localSheetId="4">[27]BMCT2003!#REF!</definedName>
    <definedName name="_________________DAT20" localSheetId="8">#REF!</definedName>
    <definedName name="_________________DAT20" localSheetId="5">[27]BMCT2003!#REF!</definedName>
    <definedName name="_________________DAT20">#REF!</definedName>
    <definedName name="_________________DAT3" localSheetId="4">'[31]Export CR _TOG'!#REF!</definedName>
    <definedName name="_________________DAT3" localSheetId="8">#REF!</definedName>
    <definedName name="_________________DAT3" localSheetId="5">'[31]Export CR _TOG'!#REF!</definedName>
    <definedName name="_________________DAT3">#REF!</definedName>
    <definedName name="_________________DAT5" localSheetId="10">#REF!</definedName>
    <definedName name="_________________DAT5" localSheetId="8">#REF!</definedName>
    <definedName name="_________________DAT5" localSheetId="9">#REF!</definedName>
    <definedName name="_________________DAT5">#REF!</definedName>
    <definedName name="_________________DAT6" localSheetId="10">#REF!</definedName>
    <definedName name="_________________DAT6" localSheetId="8">#REF!</definedName>
    <definedName name="_________________DAT6" localSheetId="9">#REF!</definedName>
    <definedName name="_________________DAT6">#REF!</definedName>
    <definedName name="_________________DAT7" localSheetId="10">#REF!</definedName>
    <definedName name="_________________DAT7" localSheetId="8">#REF!</definedName>
    <definedName name="_________________DAT7" localSheetId="9">#REF!</definedName>
    <definedName name="_________________DAT7">#REF!</definedName>
    <definedName name="_________________dkk1" localSheetId="10">#REF!</definedName>
    <definedName name="_________________dkk1">#REF!</definedName>
    <definedName name="_________________dkk2" localSheetId="10">#REF!</definedName>
    <definedName name="_________________dkk2">#REF!</definedName>
    <definedName name="_________________e1" localSheetId="10">#REF!</definedName>
    <definedName name="_________________e1">#REF!</definedName>
    <definedName name="_________________exp10" localSheetId="10">#REF!</definedName>
    <definedName name="_________________exp10">#REF!</definedName>
    <definedName name="_________________exp11" localSheetId="10">#REF!</definedName>
    <definedName name="_________________exp11">#REF!</definedName>
    <definedName name="_________________exp111" localSheetId="10">#REF!</definedName>
    <definedName name="_________________exp111">#REF!</definedName>
    <definedName name="_________________exp12" localSheetId="10">#REF!</definedName>
    <definedName name="_________________exp12">#REF!</definedName>
    <definedName name="_________________EXP22" localSheetId="10">#REF!</definedName>
    <definedName name="_________________EXP22">#REF!</definedName>
    <definedName name="_________________exp5" localSheetId="10">#REF!</definedName>
    <definedName name="_________________exp5">#REF!</definedName>
    <definedName name="_________________exp7" localSheetId="10">#REF!</definedName>
    <definedName name="_________________exp7">#REF!</definedName>
    <definedName name="_________________exp8" localSheetId="10">#REF!</definedName>
    <definedName name="_________________exp8">#REF!</definedName>
    <definedName name="_________________exp9" localSheetId="10">#REF!</definedName>
    <definedName name="_________________exp9">#REF!</definedName>
    <definedName name="_________________f1" localSheetId="10">#REF!</definedName>
    <definedName name="_________________f1">#REF!</definedName>
    <definedName name="_________________g1" localSheetId="10">#REF!</definedName>
    <definedName name="_________________g1">#REF!</definedName>
    <definedName name="_________________h1" localSheetId="10">#REF!</definedName>
    <definedName name="_________________h1">#REF!</definedName>
    <definedName name="_________________h2" localSheetId="4">[28]เงินกู้ธนชาติ!$G$2</definedName>
    <definedName name="_________________h2" localSheetId="8">#REF!</definedName>
    <definedName name="_________________h2" localSheetId="5">[28]เงินกู้ธนชาติ!$G$2</definedName>
    <definedName name="_________________h2">#REF!</definedName>
    <definedName name="_________________IZ1" localSheetId="10">#REF!</definedName>
    <definedName name="_________________IZ1" localSheetId="8">#REF!</definedName>
    <definedName name="_________________IZ1">#REF!</definedName>
    <definedName name="_________________JJ1" localSheetId="10">#REF!</definedName>
    <definedName name="_________________JJ1">#REF!</definedName>
    <definedName name="_________________k1" localSheetId="10">#REF!</definedName>
    <definedName name="_________________k1">#REF!</definedName>
    <definedName name="_________________lit1" localSheetId="10">#REF!</definedName>
    <definedName name="_________________lit1">#REF!</definedName>
    <definedName name="_________________lit2" localSheetId="10">#REF!</definedName>
    <definedName name="_________________lit2">#REF!</definedName>
    <definedName name="_________________LL1" localSheetId="10">#REF!</definedName>
    <definedName name="_________________LL1">#REF!</definedName>
    <definedName name="_________________MM1" localSheetId="10">#REF!</definedName>
    <definedName name="_________________MM1">#REF!</definedName>
    <definedName name="_________________MZ1" localSheetId="10">#REF!</definedName>
    <definedName name="_________________MZ1">#REF!</definedName>
    <definedName name="_________________PM2" localSheetId="4">[18]CIPA!$B$10</definedName>
    <definedName name="_________________PM2" localSheetId="8">#REF!</definedName>
    <definedName name="_________________PM2" localSheetId="5">[18]CIPA!$B$10</definedName>
    <definedName name="_________________PM2">#REF!</definedName>
    <definedName name="_________________prg1" localSheetId="10">#REF!</definedName>
    <definedName name="_________________prg1" localSheetId="8">#REF!</definedName>
    <definedName name="_________________prg1">#REF!</definedName>
    <definedName name="_________________prg180" localSheetId="10">#REF!</definedName>
    <definedName name="_________________prg180">#REF!</definedName>
    <definedName name="_________________REC1" localSheetId="10">#REF!</definedName>
    <definedName name="_________________REC1">#REF!</definedName>
    <definedName name="_________________SCB1" localSheetId="4">'[19]SCB 1 - Current'!$F$10</definedName>
    <definedName name="_________________SCB1" localSheetId="8">#REF!</definedName>
    <definedName name="_________________SCB1" localSheetId="5">'[19]SCB 1 - Current'!$F$10</definedName>
    <definedName name="_________________SCB1">#REF!</definedName>
    <definedName name="_________________SCB2" localSheetId="4">'[19]SCB 2 - Current'!$F$11</definedName>
    <definedName name="_________________SCB2" localSheetId="8">#REF!</definedName>
    <definedName name="_________________SCB2" localSheetId="5">'[19]SCB 2 - Current'!$F$11</definedName>
    <definedName name="_________________SCB2">#REF!</definedName>
    <definedName name="_________________TCD1" localSheetId="10">#REF!</definedName>
    <definedName name="_________________TCD1" localSheetId="8">#REF!</definedName>
    <definedName name="_________________TCD1">#REF!</definedName>
    <definedName name="_________________TCD2" localSheetId="10">#REF!</definedName>
    <definedName name="_________________TCD2">#REF!</definedName>
    <definedName name="_________________TCD3" localSheetId="10">#REF!</definedName>
    <definedName name="_________________TCD3">#REF!</definedName>
    <definedName name="_________________TCD4" localSheetId="10">#REF!</definedName>
    <definedName name="_________________TCD4">#REF!</definedName>
    <definedName name="_________________TCD5" localSheetId="10">#REF!</definedName>
    <definedName name="_________________TCD5">#REF!</definedName>
    <definedName name="_________________TCD6" localSheetId="10">#REF!</definedName>
    <definedName name="_________________TCD6">#REF!</definedName>
    <definedName name="_________________TCD7" localSheetId="10">#REF!</definedName>
    <definedName name="_________________TCD7">#REF!</definedName>
    <definedName name="_________________TCD8" localSheetId="10">#REF!</definedName>
    <definedName name="_________________TCD8">#REF!</definedName>
    <definedName name="_________________TCD9" localSheetId="10">#REF!</definedName>
    <definedName name="_________________TCD9">#REF!</definedName>
    <definedName name="_________________Us1" localSheetId="10">#REF!</definedName>
    <definedName name="_________________Us1">#REF!</definedName>
    <definedName name="_________________Us2" localSheetId="10">#REF!</definedName>
    <definedName name="_________________Us2">#REF!</definedName>
    <definedName name="_________________xx6666" localSheetId="10">#REF!</definedName>
    <definedName name="_________________xx6666">#REF!</definedName>
    <definedName name="_________________ZA1" localSheetId="10">#REF!</definedName>
    <definedName name="_________________ZA1">#REF!</definedName>
    <definedName name="_________________zz9999" localSheetId="10">#REF!</definedName>
    <definedName name="_________________zz9999">#REF!</definedName>
    <definedName name="________________a1" localSheetId="10" hidden="1">{"cashflow",#N/A,FALSE,"CASHFLOW "}</definedName>
    <definedName name="________________a1" localSheetId="4" hidden="1">{"cashflow",#N/A,FALSE,"CASHFLOW "}</definedName>
    <definedName name="________________a1" localSheetId="8" hidden="1">{"cashflow",#N/A,FALSE,"CASHFLOW "}</definedName>
    <definedName name="________________a1" localSheetId="9" hidden="1">{"cashflow",#N/A,FALSE,"CASHFLOW "}</definedName>
    <definedName name="________________a1" localSheetId="5" hidden="1">{"cashflow",#N/A,FALSE,"CASHFLOW "}</definedName>
    <definedName name="________________a1" hidden="1">{"cashflow",#N/A,FALSE,"CASHFLOW "}</definedName>
    <definedName name="________________a10" localSheetId="10" hidden="1">{"sales",#N/A,FALSE,"SALES"}</definedName>
    <definedName name="________________a10" localSheetId="4" hidden="1">{"sales",#N/A,FALSE,"SALES"}</definedName>
    <definedName name="________________a10" localSheetId="8" hidden="1">{"sales",#N/A,FALSE,"SALES"}</definedName>
    <definedName name="________________a10" localSheetId="9" hidden="1">{"sales",#N/A,FALSE,"SALES"}</definedName>
    <definedName name="________________a10" localSheetId="5" hidden="1">{"sales",#N/A,FALSE,"SALES"}</definedName>
    <definedName name="________________a10" hidden="1">{"sales",#N/A,FALSE,"SALES"}</definedName>
    <definedName name="________________a2" localSheetId="10" hidden="1">{"hilight1",#N/A,FALSE,"HILIGHT1"}</definedName>
    <definedName name="________________a2" localSheetId="4" hidden="1">{"hilight1",#N/A,FALSE,"HILIGHT1"}</definedName>
    <definedName name="________________a2" localSheetId="8" hidden="1">{"hilight1",#N/A,FALSE,"HILIGHT1"}</definedName>
    <definedName name="________________a2" localSheetId="9" hidden="1">{"hilight1",#N/A,FALSE,"HILIGHT1"}</definedName>
    <definedName name="________________a2" localSheetId="5" hidden="1">{"hilight1",#N/A,FALSE,"HILIGHT1"}</definedName>
    <definedName name="________________a2" hidden="1">{"hilight1",#N/A,FALSE,"HILIGHT1"}</definedName>
    <definedName name="________________a3" localSheetId="10" hidden="1">{"hilight2",#N/A,FALSE,"HILIGHT2"}</definedName>
    <definedName name="________________a3" localSheetId="4" hidden="1">{"hilight2",#N/A,FALSE,"HILIGHT2"}</definedName>
    <definedName name="________________a3" localSheetId="8" hidden="1">{"hilight2",#N/A,FALSE,"HILIGHT2"}</definedName>
    <definedName name="________________a3" localSheetId="9" hidden="1">{"hilight2",#N/A,FALSE,"HILIGHT2"}</definedName>
    <definedName name="________________a3" localSheetId="5" hidden="1">{"hilight2",#N/A,FALSE,"HILIGHT2"}</definedName>
    <definedName name="________________a3" hidden="1">{"hilight2",#N/A,FALSE,"HILIGHT2"}</definedName>
    <definedName name="________________a4" localSheetId="10" hidden="1">{"hilight3",#N/A,FALSE,"HILIGHT3"}</definedName>
    <definedName name="________________a4" localSheetId="4" hidden="1">{"hilight3",#N/A,FALSE,"HILIGHT3"}</definedName>
    <definedName name="________________a4" localSheetId="8" hidden="1">{"hilight3",#N/A,FALSE,"HILIGHT3"}</definedName>
    <definedName name="________________a4" localSheetId="9" hidden="1">{"hilight3",#N/A,FALSE,"HILIGHT3"}</definedName>
    <definedName name="________________a4" localSheetId="5" hidden="1">{"hilight3",#N/A,FALSE,"HILIGHT3"}</definedName>
    <definedName name="________________a4" hidden="1">{"hilight3",#N/A,FALSE,"HILIGHT3"}</definedName>
    <definedName name="________________a5" localSheetId="10" hidden="1">{"income",#N/A,FALSE,"INCOME"}</definedName>
    <definedName name="________________a5" localSheetId="4" hidden="1">{"income",#N/A,FALSE,"INCOME"}</definedName>
    <definedName name="________________a5" localSheetId="8" hidden="1">{"income",#N/A,FALSE,"INCOME"}</definedName>
    <definedName name="________________a5" localSheetId="9" hidden="1">{"income",#N/A,FALSE,"INCOME"}</definedName>
    <definedName name="________________a5" localSheetId="5" hidden="1">{"income",#N/A,FALSE,"INCOME"}</definedName>
    <definedName name="________________a5" hidden="1">{"income",#N/A,FALSE,"INCOME"}</definedName>
    <definedName name="________________a6" localSheetId="10" hidden="1">{"index",#N/A,FALSE,"INDEX"}</definedName>
    <definedName name="________________a6" localSheetId="4" hidden="1">{"index",#N/A,FALSE,"INDEX"}</definedName>
    <definedName name="________________a6" localSheetId="8" hidden="1">{"index",#N/A,FALSE,"INDEX"}</definedName>
    <definedName name="________________a6" localSheetId="9" hidden="1">{"index",#N/A,FALSE,"INDEX"}</definedName>
    <definedName name="________________a6" localSheetId="5" hidden="1">{"index",#N/A,FALSE,"INDEX"}</definedName>
    <definedName name="________________a6" hidden="1">{"index",#N/A,FALSE,"INDEX"}</definedName>
    <definedName name="________________a7" localSheetId="10" hidden="1">{"PRINT_EST",#N/A,FALSE,"ESTMON"}</definedName>
    <definedName name="________________a7" localSheetId="4" hidden="1">{"PRINT_EST",#N/A,FALSE,"ESTMON"}</definedName>
    <definedName name="________________a7" localSheetId="8" hidden="1">{"PRINT_EST",#N/A,FALSE,"ESTMON"}</definedName>
    <definedName name="________________a7" localSheetId="9" hidden="1">{"PRINT_EST",#N/A,FALSE,"ESTMON"}</definedName>
    <definedName name="________________a7" localSheetId="5" hidden="1">{"PRINT_EST",#N/A,FALSE,"ESTMON"}</definedName>
    <definedName name="________________a7" hidden="1">{"PRINT_EST",#N/A,FALSE,"ESTMON"}</definedName>
    <definedName name="________________a8" localSheetId="10" hidden="1">{"revsale",#N/A,FALSE,"REV-ยุพดี"}</definedName>
    <definedName name="________________a8" localSheetId="4" hidden="1">{"revsale",#N/A,FALSE,"REV-ยุพดี"}</definedName>
    <definedName name="________________a8" localSheetId="8" hidden="1">{"revsale",#N/A,FALSE,"REV-ยุพดี"}</definedName>
    <definedName name="________________a8" localSheetId="9" hidden="1">{"revsale",#N/A,FALSE,"REV-ยุพดี"}</definedName>
    <definedName name="________________a8" localSheetId="5" hidden="1">{"revsale",#N/A,FALSE,"REV-ยุพดี"}</definedName>
    <definedName name="________________a8" hidden="1">{"revsale",#N/A,FALSE,"REV-ยุพดี"}</definedName>
    <definedName name="________________a9" localSheetId="10" hidden="1">{"revable",#N/A,FALSE,"REVABLE"}</definedName>
    <definedName name="________________a9" localSheetId="4" hidden="1">{"revable",#N/A,FALSE,"REVABLE"}</definedName>
    <definedName name="________________a9" localSheetId="8" hidden="1">{"revable",#N/A,FALSE,"REVABLE"}</definedName>
    <definedName name="________________a9" localSheetId="9" hidden="1">{"revable",#N/A,FALSE,"REVABLE"}</definedName>
    <definedName name="________________a9" localSheetId="5" hidden="1">{"revable",#N/A,FALSE,"REVABLE"}</definedName>
    <definedName name="________________a9" hidden="1">{"revable",#N/A,FALSE,"REVABLE"}</definedName>
    <definedName name="________________A99999" localSheetId="10">#REF!</definedName>
    <definedName name="________________A99999">#REF!</definedName>
    <definedName name="________________AJE122003" localSheetId="10">#REF!</definedName>
    <definedName name="________________AJE122003">#REF!</definedName>
    <definedName name="________________DAT1" localSheetId="4">'[32]เงินประกันสัญญาระยะสั้น-ยาว3'!#REF!</definedName>
    <definedName name="________________DAT1" localSheetId="8">#REF!</definedName>
    <definedName name="________________DAT1" localSheetId="9">#REF!</definedName>
    <definedName name="________________DAT1" localSheetId="5">'[32]เงินประกันสัญญาระยะสั้น-ยาว3'!#REF!</definedName>
    <definedName name="________________DAT1">#REF!</definedName>
    <definedName name="________________DAT10" localSheetId="10">#REF!</definedName>
    <definedName name="________________DAT10" localSheetId="8">#REF!</definedName>
    <definedName name="________________DAT10">#REF!</definedName>
    <definedName name="________________DAT11" localSheetId="10">#REF!</definedName>
    <definedName name="________________DAT11">#REF!</definedName>
    <definedName name="________________DAT12" localSheetId="10">#REF!</definedName>
    <definedName name="________________DAT12">#REF!</definedName>
    <definedName name="________________DAT13" localSheetId="4">[33]โตโยไทย!#REF!</definedName>
    <definedName name="________________DAT13" localSheetId="5">[33]โตโยไทย!#REF!</definedName>
    <definedName name="________________DAT13">#REF!</definedName>
    <definedName name="________________DAT2" localSheetId="10">#REF!</definedName>
    <definedName name="________________DAT2" localSheetId="8">#REF!</definedName>
    <definedName name="________________DAT2">#REF!</definedName>
    <definedName name="________________DAT20" localSheetId="4">[27]BMCT2003!#REF!</definedName>
    <definedName name="________________DAT20" localSheetId="8">#REF!</definedName>
    <definedName name="________________DAT20" localSheetId="5">[27]BMCT2003!#REF!</definedName>
    <definedName name="________________DAT20">#REF!</definedName>
    <definedName name="________________DAT3" localSheetId="10">#REF!</definedName>
    <definedName name="________________DAT3" localSheetId="8">#REF!</definedName>
    <definedName name="________________DAT3">#REF!</definedName>
    <definedName name="________________DAT4" localSheetId="10">#REF!</definedName>
    <definedName name="________________DAT4">#REF!</definedName>
    <definedName name="________________DAT5" localSheetId="4">'[32]เงินประกันสัญญาระยะสั้น-ยาว3'!#REF!</definedName>
    <definedName name="________________DAT5" localSheetId="8">#REF!</definedName>
    <definedName name="________________DAT5" localSheetId="9">#REF!</definedName>
    <definedName name="________________DAT5" localSheetId="5">'[32]เงินประกันสัญญาระยะสั้น-ยาว3'!#REF!</definedName>
    <definedName name="________________DAT5">#REF!</definedName>
    <definedName name="________________DAT6" localSheetId="4">'[32]เงินประกันสัญญาระยะสั้น-ยาว3'!#REF!</definedName>
    <definedName name="________________DAT6" localSheetId="8">#REF!</definedName>
    <definedName name="________________DAT6" localSheetId="9">#REF!</definedName>
    <definedName name="________________DAT6" localSheetId="5">'[32]เงินประกันสัญญาระยะสั้น-ยาว3'!#REF!</definedName>
    <definedName name="________________DAT6">#REF!</definedName>
    <definedName name="________________DAT7" localSheetId="4">'[32]เงินประกันสัญญาระยะสั้น-ยาว3'!#REF!</definedName>
    <definedName name="________________DAT7" localSheetId="8">#REF!</definedName>
    <definedName name="________________DAT7" localSheetId="9">#REF!</definedName>
    <definedName name="________________DAT7" localSheetId="5">'[32]เงินประกันสัญญาระยะสั้น-ยาว3'!#REF!</definedName>
    <definedName name="________________DAT7">#REF!</definedName>
    <definedName name="________________DAT8" localSheetId="10">#REF!</definedName>
    <definedName name="________________DAT8" localSheetId="8">#REF!</definedName>
    <definedName name="________________DAT8">#REF!</definedName>
    <definedName name="________________DAT9" localSheetId="10">#REF!</definedName>
    <definedName name="________________DAT9">#REF!</definedName>
    <definedName name="________________dkk1" localSheetId="10">#REF!</definedName>
    <definedName name="________________dkk1">#REF!</definedName>
    <definedName name="________________dkk2" localSheetId="10">#REF!</definedName>
    <definedName name="________________dkk2">#REF!</definedName>
    <definedName name="________________e1" localSheetId="10">#REF!</definedName>
    <definedName name="________________e1">#REF!</definedName>
    <definedName name="________________exp10" localSheetId="10">#REF!</definedName>
    <definedName name="________________exp10">#REF!</definedName>
    <definedName name="________________exp11" localSheetId="10">#REF!</definedName>
    <definedName name="________________exp11">#REF!</definedName>
    <definedName name="________________exp111" localSheetId="10">#REF!</definedName>
    <definedName name="________________exp111">#REF!</definedName>
    <definedName name="________________exp12" localSheetId="10">#REF!</definedName>
    <definedName name="________________exp12">#REF!</definedName>
    <definedName name="________________EXP22" localSheetId="10">#REF!</definedName>
    <definedName name="________________EXP22">#REF!</definedName>
    <definedName name="________________exp5" localSheetId="10">#REF!</definedName>
    <definedName name="________________exp5">#REF!</definedName>
    <definedName name="________________exp7" localSheetId="10">#REF!</definedName>
    <definedName name="________________exp7">#REF!</definedName>
    <definedName name="________________exp8" localSheetId="10">#REF!</definedName>
    <definedName name="________________exp8">#REF!</definedName>
    <definedName name="________________exp9" localSheetId="10">#REF!</definedName>
    <definedName name="________________exp9">#REF!</definedName>
    <definedName name="________________h1" localSheetId="10">#REF!</definedName>
    <definedName name="________________h1">#REF!</definedName>
    <definedName name="________________h2" localSheetId="4">[28]เงินกู้ธนชาติ!$G$2</definedName>
    <definedName name="________________h2" localSheetId="8">#REF!</definedName>
    <definedName name="________________h2" localSheetId="5">[28]เงินกู้ธนชาติ!$G$2</definedName>
    <definedName name="________________h2">#REF!</definedName>
    <definedName name="________________IZ1" localSheetId="10">#REF!</definedName>
    <definedName name="________________IZ1" localSheetId="8">#REF!</definedName>
    <definedName name="________________IZ1">#REF!</definedName>
    <definedName name="________________JJ1" localSheetId="10">#REF!</definedName>
    <definedName name="________________JJ1">#REF!</definedName>
    <definedName name="________________k1" localSheetId="10">#REF!</definedName>
    <definedName name="________________k1">#REF!</definedName>
    <definedName name="________________lit1" localSheetId="10">#REF!</definedName>
    <definedName name="________________lit1">#REF!</definedName>
    <definedName name="________________lit2" localSheetId="10">#REF!</definedName>
    <definedName name="________________lit2">#REF!</definedName>
    <definedName name="________________LL1" localSheetId="10">#REF!</definedName>
    <definedName name="________________LL1">#REF!</definedName>
    <definedName name="________________MM1" localSheetId="10">#REF!</definedName>
    <definedName name="________________MM1">#REF!</definedName>
    <definedName name="________________MZ1" localSheetId="10">#REF!</definedName>
    <definedName name="________________MZ1">#REF!</definedName>
    <definedName name="________________PM2" localSheetId="4">[18]CIPA!$B$10</definedName>
    <definedName name="________________PM2" localSheetId="8">#REF!</definedName>
    <definedName name="________________PM2" localSheetId="5">[18]CIPA!$B$10</definedName>
    <definedName name="________________PM2">#REF!</definedName>
    <definedName name="________________prg1" localSheetId="10">#REF!</definedName>
    <definedName name="________________prg1" localSheetId="8">#REF!</definedName>
    <definedName name="________________prg1">#REF!</definedName>
    <definedName name="________________prg180" localSheetId="10">#REF!</definedName>
    <definedName name="________________prg180">#REF!</definedName>
    <definedName name="________________REC1" localSheetId="10">#REF!</definedName>
    <definedName name="________________REC1">#REF!</definedName>
    <definedName name="________________SCB1" localSheetId="4">'[19]SCB 1 - Current'!$F$10</definedName>
    <definedName name="________________SCB1" localSheetId="8">#REF!</definedName>
    <definedName name="________________SCB1" localSheetId="5">'[19]SCB 1 - Current'!$F$10</definedName>
    <definedName name="________________SCB1">#REF!</definedName>
    <definedName name="________________SCB2" localSheetId="4">'[19]SCB 2 - Current'!$F$11</definedName>
    <definedName name="________________SCB2" localSheetId="8">#REF!</definedName>
    <definedName name="________________SCB2" localSheetId="5">'[19]SCB 2 - Current'!$F$11</definedName>
    <definedName name="________________SCB2">#REF!</definedName>
    <definedName name="________________TCD1" localSheetId="10">#REF!</definedName>
    <definedName name="________________TCD1" localSheetId="8">#REF!</definedName>
    <definedName name="________________TCD1">#REF!</definedName>
    <definedName name="________________TCD2" localSheetId="10">#REF!</definedName>
    <definedName name="________________TCD2">#REF!</definedName>
    <definedName name="________________TCD3" localSheetId="10">#REF!</definedName>
    <definedName name="________________TCD3">#REF!</definedName>
    <definedName name="________________TCD4" localSheetId="10">#REF!</definedName>
    <definedName name="________________TCD4">#REF!</definedName>
    <definedName name="________________TCD5" localSheetId="10">#REF!</definedName>
    <definedName name="________________TCD5">#REF!</definedName>
    <definedName name="________________TCD6" localSheetId="10">#REF!</definedName>
    <definedName name="________________TCD6">#REF!</definedName>
    <definedName name="________________TCD7" localSheetId="10">#REF!</definedName>
    <definedName name="________________TCD7">#REF!</definedName>
    <definedName name="________________TCD8" localSheetId="10">#REF!</definedName>
    <definedName name="________________TCD8">#REF!</definedName>
    <definedName name="________________TCD9" localSheetId="10">#REF!</definedName>
    <definedName name="________________TCD9">#REF!</definedName>
    <definedName name="________________Us1" localSheetId="10">#REF!</definedName>
    <definedName name="________________Us1">#REF!</definedName>
    <definedName name="________________Us2" localSheetId="10">#REF!</definedName>
    <definedName name="________________Us2">#REF!</definedName>
    <definedName name="________________xx6666" localSheetId="10">#REF!</definedName>
    <definedName name="________________xx6666">#REF!</definedName>
    <definedName name="________________ZA1" localSheetId="10">#REF!</definedName>
    <definedName name="________________ZA1">#REF!</definedName>
    <definedName name="________________zz9999" localSheetId="10">#REF!</definedName>
    <definedName name="________________zz9999">#REF!</definedName>
    <definedName name="_______________a1" localSheetId="10" hidden="1">{"cashflow",#N/A,FALSE,"CASHFLOW "}</definedName>
    <definedName name="_______________a1" localSheetId="4" hidden="1">{"cashflow",#N/A,FALSE,"CASHFLOW "}</definedName>
    <definedName name="_______________a1" localSheetId="8" hidden="1">{"cashflow",#N/A,FALSE,"CASHFLOW "}</definedName>
    <definedName name="_______________a1" localSheetId="9" hidden="1">{"cashflow",#N/A,FALSE,"CASHFLOW "}</definedName>
    <definedName name="_______________a1" localSheetId="5" hidden="1">{"cashflow",#N/A,FALSE,"CASHFLOW "}</definedName>
    <definedName name="_______________a1" hidden="1">{"cashflow",#N/A,FALSE,"CASHFLOW "}</definedName>
    <definedName name="_______________a10" localSheetId="10" hidden="1">{"sales",#N/A,FALSE,"SALES"}</definedName>
    <definedName name="_______________a10" localSheetId="4" hidden="1">{"sales",#N/A,FALSE,"SALES"}</definedName>
    <definedName name="_______________a10" localSheetId="8" hidden="1">{"sales",#N/A,FALSE,"SALES"}</definedName>
    <definedName name="_______________a10" localSheetId="9" hidden="1">{"sales",#N/A,FALSE,"SALES"}</definedName>
    <definedName name="_______________a10" localSheetId="5" hidden="1">{"sales",#N/A,FALSE,"SALES"}</definedName>
    <definedName name="_______________a10" hidden="1">{"sales",#N/A,FALSE,"SALES"}</definedName>
    <definedName name="_______________a2" localSheetId="10" hidden="1">{"hilight1",#N/A,FALSE,"HILIGHT1"}</definedName>
    <definedName name="_______________a2" localSheetId="4" hidden="1">{"hilight1",#N/A,FALSE,"HILIGHT1"}</definedName>
    <definedName name="_______________a2" localSheetId="8" hidden="1">{"hilight1",#N/A,FALSE,"HILIGHT1"}</definedName>
    <definedName name="_______________a2" localSheetId="9" hidden="1">{"hilight1",#N/A,FALSE,"HILIGHT1"}</definedName>
    <definedName name="_______________a2" localSheetId="5" hidden="1">{"hilight1",#N/A,FALSE,"HILIGHT1"}</definedName>
    <definedName name="_______________a2" hidden="1">{"hilight1",#N/A,FALSE,"HILIGHT1"}</definedName>
    <definedName name="_______________a3" localSheetId="10" hidden="1">{"hilight2",#N/A,FALSE,"HILIGHT2"}</definedName>
    <definedName name="_______________a3" localSheetId="4" hidden="1">{"hilight2",#N/A,FALSE,"HILIGHT2"}</definedName>
    <definedName name="_______________a3" localSheetId="8" hidden="1">{"hilight2",#N/A,FALSE,"HILIGHT2"}</definedName>
    <definedName name="_______________a3" localSheetId="9" hidden="1">{"hilight2",#N/A,FALSE,"HILIGHT2"}</definedName>
    <definedName name="_______________a3" localSheetId="5" hidden="1">{"hilight2",#N/A,FALSE,"HILIGHT2"}</definedName>
    <definedName name="_______________a3" hidden="1">{"hilight2",#N/A,FALSE,"HILIGHT2"}</definedName>
    <definedName name="_______________a4" localSheetId="10" hidden="1">{"hilight3",#N/A,FALSE,"HILIGHT3"}</definedName>
    <definedName name="_______________a4" localSheetId="4" hidden="1">{"hilight3",#N/A,FALSE,"HILIGHT3"}</definedName>
    <definedName name="_______________a4" localSheetId="8" hidden="1">{"hilight3",#N/A,FALSE,"HILIGHT3"}</definedName>
    <definedName name="_______________a4" localSheetId="9" hidden="1">{"hilight3",#N/A,FALSE,"HILIGHT3"}</definedName>
    <definedName name="_______________a4" localSheetId="5" hidden="1">{"hilight3",#N/A,FALSE,"HILIGHT3"}</definedName>
    <definedName name="_______________a4" hidden="1">{"hilight3",#N/A,FALSE,"HILIGHT3"}</definedName>
    <definedName name="_______________a5" localSheetId="10" hidden="1">{"income",#N/A,FALSE,"INCOME"}</definedName>
    <definedName name="_______________a5" localSheetId="4" hidden="1">{"income",#N/A,FALSE,"INCOME"}</definedName>
    <definedName name="_______________a5" localSheetId="8" hidden="1">{"income",#N/A,FALSE,"INCOME"}</definedName>
    <definedName name="_______________a5" localSheetId="9" hidden="1">{"income",#N/A,FALSE,"INCOME"}</definedName>
    <definedName name="_______________a5" localSheetId="5" hidden="1">{"income",#N/A,FALSE,"INCOME"}</definedName>
    <definedName name="_______________a5" hidden="1">{"income",#N/A,FALSE,"INCOME"}</definedName>
    <definedName name="_______________a6" localSheetId="10" hidden="1">{"index",#N/A,FALSE,"INDEX"}</definedName>
    <definedName name="_______________a6" localSheetId="4" hidden="1">{"index",#N/A,FALSE,"INDEX"}</definedName>
    <definedName name="_______________a6" localSheetId="8" hidden="1">{"index",#N/A,FALSE,"INDEX"}</definedName>
    <definedName name="_______________a6" localSheetId="9" hidden="1">{"index",#N/A,FALSE,"INDEX"}</definedName>
    <definedName name="_______________a6" localSheetId="5" hidden="1">{"index",#N/A,FALSE,"INDEX"}</definedName>
    <definedName name="_______________a6" hidden="1">{"index",#N/A,FALSE,"INDEX"}</definedName>
    <definedName name="_______________a7" localSheetId="10" hidden="1">{"PRINT_EST",#N/A,FALSE,"ESTMON"}</definedName>
    <definedName name="_______________a7" localSheetId="4" hidden="1">{"PRINT_EST",#N/A,FALSE,"ESTMON"}</definedName>
    <definedName name="_______________a7" localSheetId="8" hidden="1">{"PRINT_EST",#N/A,FALSE,"ESTMON"}</definedName>
    <definedName name="_______________a7" localSheetId="9" hidden="1">{"PRINT_EST",#N/A,FALSE,"ESTMON"}</definedName>
    <definedName name="_______________a7" localSheetId="5" hidden="1">{"PRINT_EST",#N/A,FALSE,"ESTMON"}</definedName>
    <definedName name="_______________a7" hidden="1">{"PRINT_EST",#N/A,FALSE,"ESTMON"}</definedName>
    <definedName name="_______________a8" localSheetId="10" hidden="1">{"revsale",#N/A,FALSE,"REV-ยุพดี"}</definedName>
    <definedName name="_______________a8" localSheetId="4" hidden="1">{"revsale",#N/A,FALSE,"REV-ยุพดี"}</definedName>
    <definedName name="_______________a8" localSheetId="8" hidden="1">{"revsale",#N/A,FALSE,"REV-ยุพดี"}</definedName>
    <definedName name="_______________a8" localSheetId="9" hidden="1">{"revsale",#N/A,FALSE,"REV-ยุพดี"}</definedName>
    <definedName name="_______________a8" localSheetId="5" hidden="1">{"revsale",#N/A,FALSE,"REV-ยุพดี"}</definedName>
    <definedName name="_______________a8" hidden="1">{"revsale",#N/A,FALSE,"REV-ยุพดี"}</definedName>
    <definedName name="_______________a9" localSheetId="10" hidden="1">{"revable",#N/A,FALSE,"REVABLE"}</definedName>
    <definedName name="_______________a9" localSheetId="4" hidden="1">{"revable",#N/A,FALSE,"REVABLE"}</definedName>
    <definedName name="_______________a9" localSheetId="8" hidden="1">{"revable",#N/A,FALSE,"REVABLE"}</definedName>
    <definedName name="_______________a9" localSheetId="9" hidden="1">{"revable",#N/A,FALSE,"REVABLE"}</definedName>
    <definedName name="_______________a9" localSheetId="5" hidden="1">{"revable",#N/A,FALSE,"REVABLE"}</definedName>
    <definedName name="_______________a9" hidden="1">{"revable",#N/A,FALSE,"REVABLE"}</definedName>
    <definedName name="_______________A99999" localSheetId="10">#REF!</definedName>
    <definedName name="_______________A99999">#REF!</definedName>
    <definedName name="_______________AJE122003" localSheetId="10">#REF!</definedName>
    <definedName name="_______________AJE122003">#REF!</definedName>
    <definedName name="_______________DAT1" localSheetId="4">'[34]เงินประกันสัญญาระยะสั้น-ยาว3'!#REF!</definedName>
    <definedName name="_______________DAT1" localSheetId="8">#REF!</definedName>
    <definedName name="_______________DAT1" localSheetId="9">#REF!</definedName>
    <definedName name="_______________DAT1" localSheetId="5">'[34]เงินประกันสัญญาระยะสั้น-ยาว3'!#REF!</definedName>
    <definedName name="_______________DAT1">#REF!</definedName>
    <definedName name="_______________DAT10" localSheetId="10">#REF!</definedName>
    <definedName name="_______________DAT10" localSheetId="8">#REF!</definedName>
    <definedName name="_______________DAT10" localSheetId="9">#REF!</definedName>
    <definedName name="_______________DAT10">#REF!</definedName>
    <definedName name="_______________DAT11" localSheetId="10">#REF!</definedName>
    <definedName name="_______________DAT11" localSheetId="8">#REF!</definedName>
    <definedName name="_______________DAT11" localSheetId="9">#REF!</definedName>
    <definedName name="_______________DAT11">#REF!</definedName>
    <definedName name="_______________DAT12" localSheetId="10">#REF!</definedName>
    <definedName name="_______________DAT12" localSheetId="8">#REF!</definedName>
    <definedName name="_______________DAT12" localSheetId="9">#REF!</definedName>
    <definedName name="_______________DAT12">#REF!</definedName>
    <definedName name="_______________DAT13" localSheetId="10">#REF!</definedName>
    <definedName name="_______________DAT13">#REF!</definedName>
    <definedName name="_______________DAT2" localSheetId="10">#REF!</definedName>
    <definedName name="_______________DAT2" localSheetId="8">#REF!</definedName>
    <definedName name="_______________DAT2" localSheetId="9">#REF!</definedName>
    <definedName name="_______________DAT2">#REF!</definedName>
    <definedName name="_______________DAT20" localSheetId="4">[27]BMCT2003!#REF!</definedName>
    <definedName name="_______________DAT20" localSheetId="5">[27]BMCT2003!#REF!</definedName>
    <definedName name="_______________DAT20">#REF!</definedName>
    <definedName name="_______________DAT3" localSheetId="10">#REF!</definedName>
    <definedName name="_______________DAT3" localSheetId="8">#REF!</definedName>
    <definedName name="_______________DAT3" localSheetId="9">#REF!</definedName>
    <definedName name="_______________DAT3">#REF!</definedName>
    <definedName name="_______________DAT4" localSheetId="10">#REF!</definedName>
    <definedName name="_______________DAT4" localSheetId="8">#REF!</definedName>
    <definedName name="_______________DAT4" localSheetId="9">#REF!</definedName>
    <definedName name="_______________DAT4">#REF!</definedName>
    <definedName name="_______________DAT5" localSheetId="4">'[34]เงินประกันสัญญาระยะสั้น-ยาว3'!#REF!</definedName>
    <definedName name="_______________DAT5" localSheetId="8">#REF!</definedName>
    <definedName name="_______________DAT5" localSheetId="9">#REF!</definedName>
    <definedName name="_______________DAT5" localSheetId="5">'[34]เงินประกันสัญญาระยะสั้น-ยาว3'!#REF!</definedName>
    <definedName name="_______________DAT5">#REF!</definedName>
    <definedName name="_______________DAT6" localSheetId="4">'[34]เงินประกันสัญญาระยะสั้น-ยาว3'!#REF!</definedName>
    <definedName name="_______________DAT6" localSheetId="8">#REF!</definedName>
    <definedName name="_______________DAT6" localSheetId="9">#REF!</definedName>
    <definedName name="_______________DAT6" localSheetId="5">'[34]เงินประกันสัญญาระยะสั้น-ยาว3'!#REF!</definedName>
    <definedName name="_______________DAT6">#REF!</definedName>
    <definedName name="_______________DAT7" localSheetId="4">'[34]เงินประกันสัญญาระยะสั้น-ยาว3'!#REF!</definedName>
    <definedName name="_______________DAT7" localSheetId="8">#REF!</definedName>
    <definedName name="_______________DAT7" localSheetId="9">#REF!</definedName>
    <definedName name="_______________DAT7" localSheetId="5">'[34]เงินประกันสัญญาระยะสั้น-ยาว3'!#REF!</definedName>
    <definedName name="_______________DAT7">#REF!</definedName>
    <definedName name="_______________DAT8" localSheetId="10">#REF!</definedName>
    <definedName name="_______________DAT8" localSheetId="8">#REF!</definedName>
    <definedName name="_______________DAT8" localSheetId="9">#REF!</definedName>
    <definedName name="_______________DAT8">#REF!</definedName>
    <definedName name="_______________DAT9" localSheetId="10">#REF!</definedName>
    <definedName name="_______________DAT9" localSheetId="8">#REF!</definedName>
    <definedName name="_______________DAT9" localSheetId="9">#REF!</definedName>
    <definedName name="_______________DAT9">#REF!</definedName>
    <definedName name="_______________dkk1" localSheetId="10">#REF!</definedName>
    <definedName name="_______________dkk1">#REF!</definedName>
    <definedName name="_______________dkk2" localSheetId="10">#REF!</definedName>
    <definedName name="_______________dkk2">#REF!</definedName>
    <definedName name="_______________exp10" localSheetId="10">#REF!</definedName>
    <definedName name="_______________exp10">#REF!</definedName>
    <definedName name="_______________exp11" localSheetId="10">#REF!</definedName>
    <definedName name="_______________exp11">#REF!</definedName>
    <definedName name="_______________exp111" localSheetId="10">#REF!</definedName>
    <definedName name="_______________exp111">#REF!</definedName>
    <definedName name="_______________exp12" localSheetId="10">#REF!</definedName>
    <definedName name="_______________exp12">#REF!</definedName>
    <definedName name="_______________EXP22" localSheetId="10">#REF!</definedName>
    <definedName name="_______________EXP22">#REF!</definedName>
    <definedName name="_______________exp5" localSheetId="10">#REF!</definedName>
    <definedName name="_______________exp5">#REF!</definedName>
    <definedName name="_______________exp7" localSheetId="10">#REF!</definedName>
    <definedName name="_______________exp7">#REF!</definedName>
    <definedName name="_______________exp8" localSheetId="10">#REF!</definedName>
    <definedName name="_______________exp8">#REF!</definedName>
    <definedName name="_______________exp9" localSheetId="10">#REF!</definedName>
    <definedName name="_______________exp9">#REF!</definedName>
    <definedName name="_______________f1" localSheetId="10">#REF!</definedName>
    <definedName name="_______________f1">#REF!</definedName>
    <definedName name="_______________g1" localSheetId="10">#REF!</definedName>
    <definedName name="_______________g1">#REF!</definedName>
    <definedName name="_______________h1" localSheetId="10">#REF!</definedName>
    <definedName name="_______________h1">#REF!</definedName>
    <definedName name="_______________h2" localSheetId="4">[28]เงินกู้ธนชาติ!$G$2</definedName>
    <definedName name="_______________h2" localSheetId="8">#REF!</definedName>
    <definedName name="_______________h2" localSheetId="5">[28]เงินกู้ธนชาติ!$G$2</definedName>
    <definedName name="_______________h2">#REF!</definedName>
    <definedName name="_______________IZ1" localSheetId="10">#REF!</definedName>
    <definedName name="_______________IZ1" localSheetId="8">#REF!</definedName>
    <definedName name="_______________IZ1">#REF!</definedName>
    <definedName name="_______________JJ1" localSheetId="10">#REF!</definedName>
    <definedName name="_______________JJ1">#REF!</definedName>
    <definedName name="_______________k1" localSheetId="10">#REF!</definedName>
    <definedName name="_______________k1">#REF!</definedName>
    <definedName name="_______________lit1" localSheetId="10">#REF!</definedName>
    <definedName name="_______________lit1">#REF!</definedName>
    <definedName name="_______________lit2" localSheetId="10">#REF!</definedName>
    <definedName name="_______________lit2">#REF!</definedName>
    <definedName name="_______________LL1" localSheetId="10">#REF!</definedName>
    <definedName name="_______________LL1">#REF!</definedName>
    <definedName name="_______________MM1" localSheetId="10">#REF!</definedName>
    <definedName name="_______________MM1">#REF!</definedName>
    <definedName name="_______________MZ1" localSheetId="10">#REF!</definedName>
    <definedName name="_______________MZ1">#REF!</definedName>
    <definedName name="_______________PM2" localSheetId="4">[18]CIPA!$B$10</definedName>
    <definedName name="_______________PM2" localSheetId="8">#REF!</definedName>
    <definedName name="_______________PM2" localSheetId="5">[18]CIPA!$B$10</definedName>
    <definedName name="_______________PM2">#REF!</definedName>
    <definedName name="_______________prg1" localSheetId="10">#REF!</definedName>
    <definedName name="_______________prg1" localSheetId="8">#REF!</definedName>
    <definedName name="_______________prg1">#REF!</definedName>
    <definedName name="_______________prg180" localSheetId="10">#REF!</definedName>
    <definedName name="_______________prg180">#REF!</definedName>
    <definedName name="_______________REC1" localSheetId="10">#REF!</definedName>
    <definedName name="_______________REC1">#REF!</definedName>
    <definedName name="_______________SCB1" localSheetId="4">'[19]SCB 1 - Current'!$F$10</definedName>
    <definedName name="_______________SCB1" localSheetId="8">#REF!</definedName>
    <definedName name="_______________SCB1" localSheetId="5">'[19]SCB 1 - Current'!$F$10</definedName>
    <definedName name="_______________SCB1">#REF!</definedName>
    <definedName name="_______________SCB2" localSheetId="4">'[19]SCB 2 - Current'!$F$11</definedName>
    <definedName name="_______________SCB2" localSheetId="8">#REF!</definedName>
    <definedName name="_______________SCB2" localSheetId="5">'[19]SCB 2 - Current'!$F$11</definedName>
    <definedName name="_______________SCB2">#REF!</definedName>
    <definedName name="_______________TCD1" localSheetId="10">#REF!</definedName>
    <definedName name="_______________TCD1" localSheetId="8">#REF!</definedName>
    <definedName name="_______________TCD1">#REF!</definedName>
    <definedName name="_______________TCD2" localSheetId="10">#REF!</definedName>
    <definedName name="_______________TCD2">#REF!</definedName>
    <definedName name="_______________TCD3" localSheetId="10">#REF!</definedName>
    <definedName name="_______________TCD3">#REF!</definedName>
    <definedName name="_______________TCD4" localSheetId="10">#REF!</definedName>
    <definedName name="_______________TCD4">#REF!</definedName>
    <definedName name="_______________TCD5" localSheetId="10">#REF!</definedName>
    <definedName name="_______________TCD5">#REF!</definedName>
    <definedName name="_______________TCD6" localSheetId="10">#REF!</definedName>
    <definedName name="_______________TCD6">#REF!</definedName>
    <definedName name="_______________TCD7" localSheetId="10">#REF!</definedName>
    <definedName name="_______________TCD7">#REF!</definedName>
    <definedName name="_______________TCD8" localSheetId="10">#REF!</definedName>
    <definedName name="_______________TCD8">#REF!</definedName>
    <definedName name="_______________TCD9" localSheetId="10">#REF!</definedName>
    <definedName name="_______________TCD9">#REF!</definedName>
    <definedName name="_______________Us1" localSheetId="10">#REF!</definedName>
    <definedName name="_______________Us1">#REF!</definedName>
    <definedName name="_______________Us2" localSheetId="10">#REF!</definedName>
    <definedName name="_______________Us2">#REF!</definedName>
    <definedName name="_______________xx6666" localSheetId="10">#REF!</definedName>
    <definedName name="_______________xx6666">#REF!</definedName>
    <definedName name="_______________ZA1" localSheetId="10">#REF!</definedName>
    <definedName name="_______________ZA1">#REF!</definedName>
    <definedName name="_______________zz9999" localSheetId="10">#REF!</definedName>
    <definedName name="_______________zz9999">#REF!</definedName>
    <definedName name="______________a1" localSheetId="10" hidden="1">{"cashflow",#N/A,FALSE,"CASHFLOW "}</definedName>
    <definedName name="______________a1" localSheetId="4" hidden="1">{"cashflow",#N/A,FALSE,"CASHFLOW "}</definedName>
    <definedName name="______________a1" localSheetId="8" hidden="1">{"cashflow",#N/A,FALSE,"CASHFLOW "}</definedName>
    <definedName name="______________a1" localSheetId="9" hidden="1">{"cashflow",#N/A,FALSE,"CASHFLOW "}</definedName>
    <definedName name="______________a1" localSheetId="5" hidden="1">{"cashflow",#N/A,FALSE,"CASHFLOW "}</definedName>
    <definedName name="______________a1" hidden="1">{"cashflow",#N/A,FALSE,"CASHFLOW "}</definedName>
    <definedName name="______________a10" localSheetId="10" hidden="1">{"sales",#N/A,FALSE,"SALES"}</definedName>
    <definedName name="______________a10" localSheetId="4" hidden="1">{"sales",#N/A,FALSE,"SALES"}</definedName>
    <definedName name="______________a10" localSheetId="8" hidden="1">{"sales",#N/A,FALSE,"SALES"}</definedName>
    <definedName name="______________a10" localSheetId="9" hidden="1">{"sales",#N/A,FALSE,"SALES"}</definedName>
    <definedName name="______________a10" localSheetId="5" hidden="1">{"sales",#N/A,FALSE,"SALES"}</definedName>
    <definedName name="______________a10" hidden="1">{"sales",#N/A,FALSE,"SALES"}</definedName>
    <definedName name="______________a2" localSheetId="10" hidden="1">{"hilight1",#N/A,FALSE,"HILIGHT1"}</definedName>
    <definedName name="______________a2" localSheetId="4" hidden="1">{"hilight1",#N/A,FALSE,"HILIGHT1"}</definedName>
    <definedName name="______________a2" localSheetId="8" hidden="1">{"hilight1",#N/A,FALSE,"HILIGHT1"}</definedName>
    <definedName name="______________a2" localSheetId="9" hidden="1">{"hilight1",#N/A,FALSE,"HILIGHT1"}</definedName>
    <definedName name="______________a2" localSheetId="5" hidden="1">{"hilight1",#N/A,FALSE,"HILIGHT1"}</definedName>
    <definedName name="______________a2" hidden="1">{"hilight1",#N/A,FALSE,"HILIGHT1"}</definedName>
    <definedName name="______________a3" localSheetId="10" hidden="1">{"hilight2",#N/A,FALSE,"HILIGHT2"}</definedName>
    <definedName name="______________a3" localSheetId="4" hidden="1">{"hilight2",#N/A,FALSE,"HILIGHT2"}</definedName>
    <definedName name="______________a3" localSheetId="8" hidden="1">{"hilight2",#N/A,FALSE,"HILIGHT2"}</definedName>
    <definedName name="______________a3" localSheetId="9" hidden="1">{"hilight2",#N/A,FALSE,"HILIGHT2"}</definedName>
    <definedName name="______________a3" localSheetId="5" hidden="1">{"hilight2",#N/A,FALSE,"HILIGHT2"}</definedName>
    <definedName name="______________a3" hidden="1">{"hilight2",#N/A,FALSE,"HILIGHT2"}</definedName>
    <definedName name="______________a4" localSheetId="10" hidden="1">{"hilight3",#N/A,FALSE,"HILIGHT3"}</definedName>
    <definedName name="______________a4" localSheetId="4" hidden="1">{"hilight3",#N/A,FALSE,"HILIGHT3"}</definedName>
    <definedName name="______________a4" localSheetId="8" hidden="1">{"hilight3",#N/A,FALSE,"HILIGHT3"}</definedName>
    <definedName name="______________a4" localSheetId="9" hidden="1">{"hilight3",#N/A,FALSE,"HILIGHT3"}</definedName>
    <definedName name="______________a4" localSheetId="5" hidden="1">{"hilight3",#N/A,FALSE,"HILIGHT3"}</definedName>
    <definedName name="______________a4" hidden="1">{"hilight3",#N/A,FALSE,"HILIGHT3"}</definedName>
    <definedName name="______________a5" localSheetId="10" hidden="1">{"income",#N/A,FALSE,"INCOME"}</definedName>
    <definedName name="______________a5" localSheetId="4" hidden="1">{"income",#N/A,FALSE,"INCOME"}</definedName>
    <definedName name="______________a5" localSheetId="8" hidden="1">{"income",#N/A,FALSE,"INCOME"}</definedName>
    <definedName name="______________a5" localSheetId="9" hidden="1">{"income",#N/A,FALSE,"INCOME"}</definedName>
    <definedName name="______________a5" localSheetId="5" hidden="1">{"income",#N/A,FALSE,"INCOME"}</definedName>
    <definedName name="______________a5" hidden="1">{"income",#N/A,FALSE,"INCOME"}</definedName>
    <definedName name="______________a6" localSheetId="10" hidden="1">{"index",#N/A,FALSE,"INDEX"}</definedName>
    <definedName name="______________a6" localSheetId="4" hidden="1">{"index",#N/A,FALSE,"INDEX"}</definedName>
    <definedName name="______________a6" localSheetId="8" hidden="1">{"index",#N/A,FALSE,"INDEX"}</definedName>
    <definedName name="______________a6" localSheetId="9" hidden="1">{"index",#N/A,FALSE,"INDEX"}</definedName>
    <definedName name="______________a6" localSheetId="5" hidden="1">{"index",#N/A,FALSE,"INDEX"}</definedName>
    <definedName name="______________a6" hidden="1">{"index",#N/A,FALSE,"INDEX"}</definedName>
    <definedName name="______________a7" localSheetId="10" hidden="1">{"PRINT_EST",#N/A,FALSE,"ESTMON"}</definedName>
    <definedName name="______________a7" localSheetId="4" hidden="1">{"PRINT_EST",#N/A,FALSE,"ESTMON"}</definedName>
    <definedName name="______________a7" localSheetId="8" hidden="1">{"PRINT_EST",#N/A,FALSE,"ESTMON"}</definedName>
    <definedName name="______________a7" localSheetId="9" hidden="1">{"PRINT_EST",#N/A,FALSE,"ESTMON"}</definedName>
    <definedName name="______________a7" localSheetId="5" hidden="1">{"PRINT_EST",#N/A,FALSE,"ESTMON"}</definedName>
    <definedName name="______________a7" hidden="1">{"PRINT_EST",#N/A,FALSE,"ESTMON"}</definedName>
    <definedName name="______________a8" localSheetId="10" hidden="1">{"revsale",#N/A,FALSE,"REV-ยุพดี"}</definedName>
    <definedName name="______________a8" localSheetId="4" hidden="1">{"revsale",#N/A,FALSE,"REV-ยุพดี"}</definedName>
    <definedName name="______________a8" localSheetId="8" hidden="1">{"revsale",#N/A,FALSE,"REV-ยุพดี"}</definedName>
    <definedName name="______________a8" localSheetId="9" hidden="1">{"revsale",#N/A,FALSE,"REV-ยุพดี"}</definedName>
    <definedName name="______________a8" localSheetId="5" hidden="1">{"revsale",#N/A,FALSE,"REV-ยุพดี"}</definedName>
    <definedName name="______________a8" hidden="1">{"revsale",#N/A,FALSE,"REV-ยุพดี"}</definedName>
    <definedName name="______________a9" localSheetId="10" hidden="1">{"revable",#N/A,FALSE,"REVABLE"}</definedName>
    <definedName name="______________a9" localSheetId="4" hidden="1">{"revable",#N/A,FALSE,"REVABLE"}</definedName>
    <definedName name="______________a9" localSheetId="8" hidden="1">{"revable",#N/A,FALSE,"REVABLE"}</definedName>
    <definedName name="______________a9" localSheetId="9" hidden="1">{"revable",#N/A,FALSE,"REVABLE"}</definedName>
    <definedName name="______________a9" localSheetId="5" hidden="1">{"revable",#N/A,FALSE,"REVABLE"}</definedName>
    <definedName name="______________a9" hidden="1">{"revable",#N/A,FALSE,"REVABLE"}</definedName>
    <definedName name="______________A99999" localSheetId="10">#REF!</definedName>
    <definedName name="______________A99999">#REF!</definedName>
    <definedName name="______________AJE122003" localSheetId="10">#REF!</definedName>
    <definedName name="______________AJE122003">#REF!</definedName>
    <definedName name="______________DAT1" localSheetId="4">'[32]เงินประกันสัญญาระยะสั้น-ยาว3'!#REF!</definedName>
    <definedName name="______________DAT1" localSheetId="8">#REF!</definedName>
    <definedName name="______________DAT1" localSheetId="9">#REF!</definedName>
    <definedName name="______________DAT1" localSheetId="5">'[32]เงินประกันสัญญาระยะสั้น-ยาว3'!#REF!</definedName>
    <definedName name="______________DAT1">#REF!</definedName>
    <definedName name="______________DAT10" localSheetId="10">#REF!</definedName>
    <definedName name="______________DAT10" localSheetId="8">#REF!</definedName>
    <definedName name="______________DAT10" localSheetId="9">#REF!</definedName>
    <definedName name="______________DAT10">#REF!</definedName>
    <definedName name="______________DAT11" localSheetId="10">#REF!</definedName>
    <definedName name="______________DAT11" localSheetId="8">#REF!</definedName>
    <definedName name="______________DAT11" localSheetId="9">#REF!</definedName>
    <definedName name="______________DAT11">#REF!</definedName>
    <definedName name="______________DAT12" localSheetId="10">#REF!</definedName>
    <definedName name="______________DAT12" localSheetId="8">#REF!</definedName>
    <definedName name="______________DAT12" localSheetId="9">#REF!</definedName>
    <definedName name="______________DAT12">#REF!</definedName>
    <definedName name="______________DAT13" localSheetId="10">#REF!</definedName>
    <definedName name="______________DAT13" localSheetId="8">#REF!</definedName>
    <definedName name="______________DAT13" localSheetId="9">#REF!</definedName>
    <definedName name="______________DAT13">#REF!</definedName>
    <definedName name="______________DAT2" localSheetId="10">#REF!</definedName>
    <definedName name="______________DAT2" localSheetId="8">#REF!</definedName>
    <definedName name="______________DAT2" localSheetId="9">#REF!</definedName>
    <definedName name="______________DAT2">#REF!</definedName>
    <definedName name="______________DAT20" localSheetId="4">[27]BMCT2003!#REF!</definedName>
    <definedName name="______________DAT20" localSheetId="5">[27]BMCT2003!#REF!</definedName>
    <definedName name="______________DAT20">#REF!</definedName>
    <definedName name="______________DAT3" localSheetId="10">#REF!</definedName>
    <definedName name="______________DAT3" localSheetId="8">#REF!</definedName>
    <definedName name="______________DAT3" localSheetId="9">#REF!</definedName>
    <definedName name="______________DAT3">#REF!</definedName>
    <definedName name="______________DAT4" localSheetId="10">#REF!</definedName>
    <definedName name="______________DAT4" localSheetId="8">#REF!</definedName>
    <definedName name="______________DAT4" localSheetId="9">#REF!</definedName>
    <definedName name="______________DAT4">#REF!</definedName>
    <definedName name="______________DAT5" localSheetId="4">'[32]เงินประกันสัญญาระยะสั้น-ยาว3'!#REF!</definedName>
    <definedName name="______________DAT5" localSheetId="8">#REF!</definedName>
    <definedName name="______________DAT5" localSheetId="9">#REF!</definedName>
    <definedName name="______________DAT5" localSheetId="5">'[32]เงินประกันสัญญาระยะสั้น-ยาว3'!#REF!</definedName>
    <definedName name="______________DAT5">#REF!</definedName>
    <definedName name="______________DAT6" localSheetId="4">'[32]เงินประกันสัญญาระยะสั้น-ยาว3'!#REF!</definedName>
    <definedName name="______________DAT6" localSheetId="8">#REF!</definedName>
    <definedName name="______________DAT6" localSheetId="9">#REF!</definedName>
    <definedName name="______________DAT6" localSheetId="5">'[32]เงินประกันสัญญาระยะสั้น-ยาว3'!#REF!</definedName>
    <definedName name="______________DAT6">#REF!</definedName>
    <definedName name="______________DAT7" localSheetId="4">'[32]เงินประกันสัญญาระยะสั้น-ยาว3'!#REF!</definedName>
    <definedName name="______________DAT7" localSheetId="8">#REF!</definedName>
    <definedName name="______________DAT7" localSheetId="9">#REF!</definedName>
    <definedName name="______________DAT7" localSheetId="5">'[32]เงินประกันสัญญาระยะสั้น-ยาว3'!#REF!</definedName>
    <definedName name="______________DAT7">#REF!</definedName>
    <definedName name="______________DAT8" localSheetId="10">#REF!</definedName>
    <definedName name="______________DAT8" localSheetId="8">#REF!</definedName>
    <definedName name="______________DAT8" localSheetId="9">#REF!</definedName>
    <definedName name="______________DAT8">#REF!</definedName>
    <definedName name="______________DAT9" localSheetId="10">#REF!</definedName>
    <definedName name="______________DAT9" localSheetId="8">#REF!</definedName>
    <definedName name="______________DAT9" localSheetId="9">#REF!</definedName>
    <definedName name="______________DAT9">#REF!</definedName>
    <definedName name="______________dkk1" localSheetId="10">#REF!</definedName>
    <definedName name="______________dkk1">#REF!</definedName>
    <definedName name="______________dkk2" localSheetId="10">#REF!</definedName>
    <definedName name="______________dkk2">#REF!</definedName>
    <definedName name="______________e1" localSheetId="10">#REF!</definedName>
    <definedName name="______________e1">#REF!</definedName>
    <definedName name="______________exp10" localSheetId="10">#REF!</definedName>
    <definedName name="______________exp10">#REF!</definedName>
    <definedName name="______________exp11" localSheetId="10">#REF!</definedName>
    <definedName name="______________exp11">#REF!</definedName>
    <definedName name="______________exp111" localSheetId="10">#REF!</definedName>
    <definedName name="______________exp111">#REF!</definedName>
    <definedName name="______________exp12" localSheetId="10">#REF!</definedName>
    <definedName name="______________exp12">#REF!</definedName>
    <definedName name="______________EXP22" localSheetId="10">#REF!</definedName>
    <definedName name="______________EXP22">#REF!</definedName>
    <definedName name="______________exp5" localSheetId="10">#REF!</definedName>
    <definedName name="______________exp5">#REF!</definedName>
    <definedName name="______________exp7" localSheetId="10">#REF!</definedName>
    <definedName name="______________exp7">#REF!</definedName>
    <definedName name="______________exp8" localSheetId="10">#REF!</definedName>
    <definedName name="______________exp8">#REF!</definedName>
    <definedName name="______________exp9" localSheetId="10">#REF!</definedName>
    <definedName name="______________exp9">#REF!</definedName>
    <definedName name="______________f1" localSheetId="10">#REF!</definedName>
    <definedName name="______________f1">#REF!</definedName>
    <definedName name="______________g1" localSheetId="10">#REF!</definedName>
    <definedName name="______________g1">#REF!</definedName>
    <definedName name="______________h1" localSheetId="10">#REF!</definedName>
    <definedName name="______________h1">#REF!</definedName>
    <definedName name="______________h2" localSheetId="4">[28]เงินกู้ธนชาติ!$G$2</definedName>
    <definedName name="______________h2" localSheetId="8">#REF!</definedName>
    <definedName name="______________h2" localSheetId="5">[28]เงินกู้ธนชาติ!$G$2</definedName>
    <definedName name="______________h2">#REF!</definedName>
    <definedName name="______________IZ1" localSheetId="10">#REF!</definedName>
    <definedName name="______________IZ1" localSheetId="8">#REF!</definedName>
    <definedName name="______________IZ1">#REF!</definedName>
    <definedName name="______________JJ1" localSheetId="10">#REF!</definedName>
    <definedName name="______________JJ1">#REF!</definedName>
    <definedName name="______________k1" localSheetId="10">#REF!</definedName>
    <definedName name="______________k1">#REF!</definedName>
    <definedName name="______________lit1" localSheetId="10">#REF!</definedName>
    <definedName name="______________lit1">#REF!</definedName>
    <definedName name="______________lit2" localSheetId="10">#REF!</definedName>
    <definedName name="______________lit2">#REF!</definedName>
    <definedName name="______________LL1" localSheetId="10">#REF!</definedName>
    <definedName name="______________LL1">#REF!</definedName>
    <definedName name="______________MM1" localSheetId="10">#REF!</definedName>
    <definedName name="______________MM1">#REF!</definedName>
    <definedName name="______________MZ1" localSheetId="10">#REF!</definedName>
    <definedName name="______________MZ1">#REF!</definedName>
    <definedName name="______________PM2" localSheetId="4">[18]CIPA!$B$10</definedName>
    <definedName name="______________PM2" localSheetId="8">#REF!</definedName>
    <definedName name="______________PM2" localSheetId="5">[18]CIPA!$B$10</definedName>
    <definedName name="______________PM2">#REF!</definedName>
    <definedName name="______________prg1" localSheetId="10">#REF!</definedName>
    <definedName name="______________prg1" localSheetId="8">#REF!</definedName>
    <definedName name="______________prg1">#REF!</definedName>
    <definedName name="______________prg180" localSheetId="10">#REF!</definedName>
    <definedName name="______________prg180">#REF!</definedName>
    <definedName name="______________REC1" localSheetId="10">#REF!</definedName>
    <definedName name="______________REC1">#REF!</definedName>
    <definedName name="______________SCB1" localSheetId="4">'[19]SCB 1 - Current'!$F$10</definedName>
    <definedName name="______________SCB1" localSheetId="8">#REF!</definedName>
    <definedName name="______________SCB1" localSheetId="5">'[19]SCB 1 - Current'!$F$10</definedName>
    <definedName name="______________SCB1">#REF!</definedName>
    <definedName name="______________SCB2" localSheetId="4">'[19]SCB 2 - Current'!$F$11</definedName>
    <definedName name="______________SCB2" localSheetId="8">#REF!</definedName>
    <definedName name="______________SCB2" localSheetId="5">'[19]SCB 2 - Current'!$F$11</definedName>
    <definedName name="______________SCB2">#REF!</definedName>
    <definedName name="______________TCD1" localSheetId="10">#REF!</definedName>
    <definedName name="______________TCD1" localSheetId="8">#REF!</definedName>
    <definedName name="______________TCD1">#REF!</definedName>
    <definedName name="______________TCD2" localSheetId="10">#REF!</definedName>
    <definedName name="______________TCD2">#REF!</definedName>
    <definedName name="______________TCD3" localSheetId="10">#REF!</definedName>
    <definedName name="______________TCD3">#REF!</definedName>
    <definedName name="______________TCD4" localSheetId="10">#REF!</definedName>
    <definedName name="______________TCD4">#REF!</definedName>
    <definedName name="______________TCD5" localSheetId="10">#REF!</definedName>
    <definedName name="______________TCD5">#REF!</definedName>
    <definedName name="______________TCD6" localSheetId="10">#REF!</definedName>
    <definedName name="______________TCD6">#REF!</definedName>
    <definedName name="______________TCD7" localSheetId="10">#REF!</definedName>
    <definedName name="______________TCD7">#REF!</definedName>
    <definedName name="______________TCD8" localSheetId="10">#REF!</definedName>
    <definedName name="______________TCD8">#REF!</definedName>
    <definedName name="______________TCD9" localSheetId="10">#REF!</definedName>
    <definedName name="______________TCD9">#REF!</definedName>
    <definedName name="______________Us1" localSheetId="10">#REF!</definedName>
    <definedName name="______________Us1">#REF!</definedName>
    <definedName name="______________Us2" localSheetId="10">#REF!</definedName>
    <definedName name="______________Us2">#REF!</definedName>
    <definedName name="______________xx6666" localSheetId="10">#REF!</definedName>
    <definedName name="______________xx6666">#REF!</definedName>
    <definedName name="______________ZA1" localSheetId="10">#REF!</definedName>
    <definedName name="______________ZA1">#REF!</definedName>
    <definedName name="______________zz9999" localSheetId="10">#REF!</definedName>
    <definedName name="______________zz9999">#REF!</definedName>
    <definedName name="_____________a1" localSheetId="10" hidden="1">{"cashflow",#N/A,FALSE,"CASHFLOW "}</definedName>
    <definedName name="_____________a1" localSheetId="4" hidden="1">{"cashflow",#N/A,FALSE,"CASHFLOW "}</definedName>
    <definedName name="_____________a1" localSheetId="8" hidden="1">{"cashflow",#N/A,FALSE,"CASHFLOW "}</definedName>
    <definedName name="_____________a1" localSheetId="9" hidden="1">{"cashflow",#N/A,FALSE,"CASHFLOW "}</definedName>
    <definedName name="_____________a1" localSheetId="5" hidden="1">{"cashflow",#N/A,FALSE,"CASHFLOW "}</definedName>
    <definedName name="_____________a1" hidden="1">{"cashflow",#N/A,FALSE,"CASHFLOW "}</definedName>
    <definedName name="_____________a10" localSheetId="10" hidden="1">{"sales",#N/A,FALSE,"SALES"}</definedName>
    <definedName name="_____________a10" localSheetId="4" hidden="1">{"sales",#N/A,FALSE,"SALES"}</definedName>
    <definedName name="_____________a10" localSheetId="8" hidden="1">{"sales",#N/A,FALSE,"SALES"}</definedName>
    <definedName name="_____________a10" localSheetId="9" hidden="1">{"sales",#N/A,FALSE,"SALES"}</definedName>
    <definedName name="_____________a10" localSheetId="5" hidden="1">{"sales",#N/A,FALSE,"SALES"}</definedName>
    <definedName name="_____________a10" hidden="1">{"sales",#N/A,FALSE,"SALES"}</definedName>
    <definedName name="_____________a2" localSheetId="10" hidden="1">{"hilight1",#N/A,FALSE,"HILIGHT1"}</definedName>
    <definedName name="_____________a2" localSheetId="4" hidden="1">{"hilight1",#N/A,FALSE,"HILIGHT1"}</definedName>
    <definedName name="_____________a2" localSheetId="8" hidden="1">{"hilight1",#N/A,FALSE,"HILIGHT1"}</definedName>
    <definedName name="_____________a2" localSheetId="9" hidden="1">{"hilight1",#N/A,FALSE,"HILIGHT1"}</definedName>
    <definedName name="_____________a2" localSheetId="5" hidden="1">{"hilight1",#N/A,FALSE,"HILIGHT1"}</definedName>
    <definedName name="_____________a2" hidden="1">{"hilight1",#N/A,FALSE,"HILIGHT1"}</definedName>
    <definedName name="_____________a3" localSheetId="10" hidden="1">{"hilight2",#N/A,FALSE,"HILIGHT2"}</definedName>
    <definedName name="_____________a3" localSheetId="4" hidden="1">{"hilight2",#N/A,FALSE,"HILIGHT2"}</definedName>
    <definedName name="_____________a3" localSheetId="8" hidden="1">{"hilight2",#N/A,FALSE,"HILIGHT2"}</definedName>
    <definedName name="_____________a3" localSheetId="9" hidden="1">{"hilight2",#N/A,FALSE,"HILIGHT2"}</definedName>
    <definedName name="_____________a3" localSheetId="5" hidden="1">{"hilight2",#N/A,FALSE,"HILIGHT2"}</definedName>
    <definedName name="_____________a3" hidden="1">{"hilight2",#N/A,FALSE,"HILIGHT2"}</definedName>
    <definedName name="_____________a4" localSheetId="10" hidden="1">{"hilight3",#N/A,FALSE,"HILIGHT3"}</definedName>
    <definedName name="_____________a4" localSheetId="4" hidden="1">{"hilight3",#N/A,FALSE,"HILIGHT3"}</definedName>
    <definedName name="_____________a4" localSheetId="8" hidden="1">{"hilight3",#N/A,FALSE,"HILIGHT3"}</definedName>
    <definedName name="_____________a4" localSheetId="9" hidden="1">{"hilight3",#N/A,FALSE,"HILIGHT3"}</definedName>
    <definedName name="_____________a4" localSheetId="5" hidden="1">{"hilight3",#N/A,FALSE,"HILIGHT3"}</definedName>
    <definedName name="_____________a4" hidden="1">{"hilight3",#N/A,FALSE,"HILIGHT3"}</definedName>
    <definedName name="_____________a5" localSheetId="10" hidden="1">{"income",#N/A,FALSE,"INCOME"}</definedName>
    <definedName name="_____________a5" localSheetId="4" hidden="1">{"income",#N/A,FALSE,"INCOME"}</definedName>
    <definedName name="_____________a5" localSheetId="8" hidden="1">{"income",#N/A,FALSE,"INCOME"}</definedName>
    <definedName name="_____________a5" localSheetId="9" hidden="1">{"income",#N/A,FALSE,"INCOME"}</definedName>
    <definedName name="_____________a5" localSheetId="5" hidden="1">{"income",#N/A,FALSE,"INCOME"}</definedName>
    <definedName name="_____________a5" hidden="1">{"income",#N/A,FALSE,"INCOME"}</definedName>
    <definedName name="_____________a6" localSheetId="10" hidden="1">{"index",#N/A,FALSE,"INDEX"}</definedName>
    <definedName name="_____________a6" localSheetId="4" hidden="1">{"index",#N/A,FALSE,"INDEX"}</definedName>
    <definedName name="_____________a6" localSheetId="8" hidden="1">{"index",#N/A,FALSE,"INDEX"}</definedName>
    <definedName name="_____________a6" localSheetId="9" hidden="1">{"index",#N/A,FALSE,"INDEX"}</definedName>
    <definedName name="_____________a6" localSheetId="5" hidden="1">{"index",#N/A,FALSE,"INDEX"}</definedName>
    <definedName name="_____________a6" hidden="1">{"index",#N/A,FALSE,"INDEX"}</definedName>
    <definedName name="_____________a7" localSheetId="10" hidden="1">{"PRINT_EST",#N/A,FALSE,"ESTMON"}</definedName>
    <definedName name="_____________a7" localSheetId="4" hidden="1">{"PRINT_EST",#N/A,FALSE,"ESTMON"}</definedName>
    <definedName name="_____________a7" localSheetId="8" hidden="1">{"PRINT_EST",#N/A,FALSE,"ESTMON"}</definedName>
    <definedName name="_____________a7" localSheetId="9" hidden="1">{"PRINT_EST",#N/A,FALSE,"ESTMON"}</definedName>
    <definedName name="_____________a7" localSheetId="5" hidden="1">{"PRINT_EST",#N/A,FALSE,"ESTMON"}</definedName>
    <definedName name="_____________a7" hidden="1">{"PRINT_EST",#N/A,FALSE,"ESTMON"}</definedName>
    <definedName name="_____________a8" localSheetId="10" hidden="1">{"revsale",#N/A,FALSE,"REV-ยุพดี"}</definedName>
    <definedName name="_____________a8" localSheetId="4" hidden="1">{"revsale",#N/A,FALSE,"REV-ยุพดี"}</definedName>
    <definedName name="_____________a8" localSheetId="8" hidden="1">{"revsale",#N/A,FALSE,"REV-ยุพดี"}</definedName>
    <definedName name="_____________a8" localSheetId="9" hidden="1">{"revsale",#N/A,FALSE,"REV-ยุพดี"}</definedName>
    <definedName name="_____________a8" localSheetId="5" hidden="1">{"revsale",#N/A,FALSE,"REV-ยุพดี"}</definedName>
    <definedName name="_____________a8" hidden="1">{"revsale",#N/A,FALSE,"REV-ยุพดี"}</definedName>
    <definedName name="_____________a9" localSheetId="10" hidden="1">{"revable",#N/A,FALSE,"REVABLE"}</definedName>
    <definedName name="_____________a9" localSheetId="4" hidden="1">{"revable",#N/A,FALSE,"REVABLE"}</definedName>
    <definedName name="_____________a9" localSheetId="8" hidden="1">{"revable",#N/A,FALSE,"REVABLE"}</definedName>
    <definedName name="_____________a9" localSheetId="9" hidden="1">{"revable",#N/A,FALSE,"REVABLE"}</definedName>
    <definedName name="_____________a9" localSheetId="5" hidden="1">{"revable",#N/A,FALSE,"REVABLE"}</definedName>
    <definedName name="_____________a9" hidden="1">{"revable",#N/A,FALSE,"REVABLE"}</definedName>
    <definedName name="_____________A99999" localSheetId="10">#REF!</definedName>
    <definedName name="_____________A99999">#REF!</definedName>
    <definedName name="_____________AJE122003" localSheetId="10">#REF!</definedName>
    <definedName name="_____________AJE122003">#REF!</definedName>
    <definedName name="_____________DAT1" localSheetId="10">#REF!</definedName>
    <definedName name="_____________DAT1" localSheetId="8">#REF!</definedName>
    <definedName name="_____________DAT1" localSheetId="9">#REF!</definedName>
    <definedName name="_____________DAT1">#REF!</definedName>
    <definedName name="_____________DAT10" localSheetId="10">#REF!</definedName>
    <definedName name="_____________DAT10" localSheetId="8">#REF!</definedName>
    <definedName name="_____________DAT10" localSheetId="9">#REF!</definedName>
    <definedName name="_____________DAT10">#REF!</definedName>
    <definedName name="_____________DAT11" localSheetId="10">#REF!</definedName>
    <definedName name="_____________DAT11" localSheetId="8">#REF!</definedName>
    <definedName name="_____________DAT11" localSheetId="9">#REF!</definedName>
    <definedName name="_____________DAT11">#REF!</definedName>
    <definedName name="_____________DAT12" localSheetId="10">#REF!</definedName>
    <definedName name="_____________DAT12" localSheetId="8">#REF!</definedName>
    <definedName name="_____________DAT12" localSheetId="9">#REF!</definedName>
    <definedName name="_____________DAT12">#REF!</definedName>
    <definedName name="_____________DAT13" localSheetId="10">#REF!</definedName>
    <definedName name="_____________DAT13" localSheetId="8">#REF!</definedName>
    <definedName name="_____________DAT13" localSheetId="9">#REF!</definedName>
    <definedName name="_____________DAT13">#REF!</definedName>
    <definedName name="_____________DAT2" localSheetId="10">#REF!</definedName>
    <definedName name="_____________DAT2" localSheetId="8">#REF!</definedName>
    <definedName name="_____________DAT2" localSheetId="9">#REF!</definedName>
    <definedName name="_____________DAT2">#REF!</definedName>
    <definedName name="_____________DAT20" localSheetId="4">[27]BMCT2003!#REF!</definedName>
    <definedName name="_____________DAT20" localSheetId="5">[27]BMCT2003!#REF!</definedName>
    <definedName name="_____________DAT20">#REF!</definedName>
    <definedName name="_____________DAT3" localSheetId="10">#REF!</definedName>
    <definedName name="_____________DAT3" localSheetId="8">#REF!</definedName>
    <definedName name="_____________DAT3" localSheetId="9">#REF!</definedName>
    <definedName name="_____________DAT3">#REF!</definedName>
    <definedName name="_____________DAT4" localSheetId="10">#REF!</definedName>
    <definedName name="_____________DAT4" localSheetId="8">#REF!</definedName>
    <definedName name="_____________DAT4" localSheetId="9">#REF!</definedName>
    <definedName name="_____________DAT4">#REF!</definedName>
    <definedName name="_____________DAT5" localSheetId="10">#REF!</definedName>
    <definedName name="_____________DAT5" localSheetId="8">#REF!</definedName>
    <definedName name="_____________DAT5" localSheetId="9">#REF!</definedName>
    <definedName name="_____________DAT5">#REF!</definedName>
    <definedName name="_____________DAT6" localSheetId="10">#REF!</definedName>
    <definedName name="_____________DAT6" localSheetId="8">#REF!</definedName>
    <definedName name="_____________DAT6" localSheetId="9">#REF!</definedName>
    <definedName name="_____________DAT6">#REF!</definedName>
    <definedName name="_____________DAT7" localSheetId="10">#REF!</definedName>
    <definedName name="_____________DAT7" localSheetId="8">#REF!</definedName>
    <definedName name="_____________DAT7" localSheetId="9">#REF!</definedName>
    <definedName name="_____________DAT7">#REF!</definedName>
    <definedName name="_____________DAT8" localSheetId="10">#REF!</definedName>
    <definedName name="_____________DAT8" localSheetId="8">#REF!</definedName>
    <definedName name="_____________DAT8" localSheetId="9">#REF!</definedName>
    <definedName name="_____________DAT8">#REF!</definedName>
    <definedName name="_____________DAT9" localSheetId="10">#REF!</definedName>
    <definedName name="_____________DAT9" localSheetId="8">#REF!</definedName>
    <definedName name="_____________DAT9" localSheetId="9">#REF!</definedName>
    <definedName name="_____________DAT9">#REF!</definedName>
    <definedName name="_____________dkk1" localSheetId="10">#REF!</definedName>
    <definedName name="_____________dkk1">#REF!</definedName>
    <definedName name="_____________dkk2" localSheetId="10">#REF!</definedName>
    <definedName name="_____________dkk2">#REF!</definedName>
    <definedName name="_____________e1" localSheetId="10">#REF!</definedName>
    <definedName name="_____________e1">#REF!</definedName>
    <definedName name="_____________eee55" localSheetId="10" hidden="1">{"sum_mth",#N/A,FALSE,"SUM-MTH";"sum_mth_สะสม",#N/A,FALSE,"SUM-MTH";"sum_mth_ผลการดำเนินงาน",#N/A,FALSE,"SUM-MTH";"sum_mth_ผลการดำเนินงาน_สะสม",#N/A,FALSE,"SUM-MTH"}</definedName>
    <definedName name="_____________eee55" localSheetId="4" hidden="1">{"sum_mth",#N/A,FALSE,"SUM-MTH";"sum_mth_สะสม",#N/A,FALSE,"SUM-MTH";"sum_mth_ผลการดำเนินงาน",#N/A,FALSE,"SUM-MTH";"sum_mth_ผลการดำเนินงาน_สะสม",#N/A,FALSE,"SUM-MTH"}</definedName>
    <definedName name="_____________eee55" localSheetId="8" hidden="1">{"sum_mth",#N/A,FALSE,"SUM-MTH";"sum_mth_สะสม",#N/A,FALSE,"SUM-MTH";"sum_mth_ผลการดำเนินงาน",#N/A,FALSE,"SUM-MTH";"sum_mth_ผลการดำเนินงาน_สะสม",#N/A,FALSE,"SUM-MTH"}</definedName>
    <definedName name="_____________eee55" localSheetId="9" hidden="1">{"sum_mth",#N/A,FALSE,"SUM-MTH";"sum_mth_สะสม",#N/A,FALSE,"SUM-MTH";"sum_mth_ผลการดำเนินงาน",#N/A,FALSE,"SUM-MTH";"sum_mth_ผลการดำเนินงาน_สะสม",#N/A,FALSE,"SUM-MTH"}</definedName>
    <definedName name="_____________eee55" localSheetId="5" hidden="1">{"sum_mth",#N/A,FALSE,"SUM-MTH";"sum_mth_สะสม",#N/A,FALSE,"SUM-MTH";"sum_mth_ผลการดำเนินงาน",#N/A,FALSE,"SUM-MTH";"sum_mth_ผลการดำเนินงาน_สะสม",#N/A,FALSE,"SUM-MTH"}</definedName>
    <definedName name="_____________eee55" hidden="1">{"sum_mth",#N/A,FALSE,"SUM-MTH";"sum_mth_สะสม",#N/A,FALSE,"SUM-MTH";"sum_mth_ผลการดำเนินงาน",#N/A,FALSE,"SUM-MTH";"sum_mth_ผลการดำเนินงาน_สะสม",#N/A,FALSE,"SUM-MTH"}</definedName>
    <definedName name="_____________exp10" localSheetId="10">#REF!</definedName>
    <definedName name="_____________exp10">#REF!</definedName>
    <definedName name="_____________exp11" localSheetId="10">#REF!</definedName>
    <definedName name="_____________exp11">#REF!</definedName>
    <definedName name="_____________exp111" localSheetId="10">#REF!</definedName>
    <definedName name="_____________exp111">#REF!</definedName>
    <definedName name="_____________exp12" localSheetId="10">#REF!</definedName>
    <definedName name="_____________exp12">#REF!</definedName>
    <definedName name="_____________EXP22" localSheetId="10">#REF!</definedName>
    <definedName name="_____________EXP22">#REF!</definedName>
    <definedName name="_____________exp5" localSheetId="10">#REF!</definedName>
    <definedName name="_____________exp5">#REF!</definedName>
    <definedName name="_____________exp7" localSheetId="10">#REF!</definedName>
    <definedName name="_____________exp7">#REF!</definedName>
    <definedName name="_____________exp8" localSheetId="10">#REF!</definedName>
    <definedName name="_____________exp8">#REF!</definedName>
    <definedName name="_____________exp9" localSheetId="10">#REF!</definedName>
    <definedName name="_____________exp9">#REF!</definedName>
    <definedName name="_____________f1" localSheetId="10">#REF!</definedName>
    <definedName name="_____________f1">#REF!</definedName>
    <definedName name="_____________g1" localSheetId="10">#REF!</definedName>
    <definedName name="_____________g1">#REF!</definedName>
    <definedName name="_____________h1" localSheetId="10">#REF!</definedName>
    <definedName name="_____________h1">#REF!</definedName>
    <definedName name="_____________h2" localSheetId="4">[28]เงินกู้ธนชาติ!$G$2</definedName>
    <definedName name="_____________h2" localSheetId="8">#REF!</definedName>
    <definedName name="_____________h2" localSheetId="5">[28]เงินกู้ธนชาติ!$G$2</definedName>
    <definedName name="_____________h2">#REF!</definedName>
    <definedName name="_____________IZ1" localSheetId="10">#REF!</definedName>
    <definedName name="_____________IZ1" localSheetId="8">#REF!</definedName>
    <definedName name="_____________IZ1">#REF!</definedName>
    <definedName name="_____________JJ1" localSheetId="10">#REF!</definedName>
    <definedName name="_____________JJ1">#REF!</definedName>
    <definedName name="_____________k1" localSheetId="10">#REF!</definedName>
    <definedName name="_____________k1">#REF!</definedName>
    <definedName name="_____________lit1" localSheetId="10">#REF!</definedName>
    <definedName name="_____________lit1">#REF!</definedName>
    <definedName name="_____________lit2" localSheetId="10">#REF!</definedName>
    <definedName name="_____________lit2">#REF!</definedName>
    <definedName name="_____________LL1" localSheetId="10">#REF!</definedName>
    <definedName name="_____________LL1">#REF!</definedName>
    <definedName name="_____________MM1" localSheetId="10">#REF!</definedName>
    <definedName name="_____________MM1">#REF!</definedName>
    <definedName name="_____________MZ1" localSheetId="10">#REF!</definedName>
    <definedName name="_____________MZ1">#REF!</definedName>
    <definedName name="_____________PM2" localSheetId="4">[18]CIPA!$B$10</definedName>
    <definedName name="_____________PM2" localSheetId="8">#REF!</definedName>
    <definedName name="_____________PM2" localSheetId="5">[18]CIPA!$B$10</definedName>
    <definedName name="_____________PM2">#REF!</definedName>
    <definedName name="_____________prg1" localSheetId="10">#REF!</definedName>
    <definedName name="_____________prg1" localSheetId="8">#REF!</definedName>
    <definedName name="_____________prg1">#REF!</definedName>
    <definedName name="_____________prg180" localSheetId="10">#REF!</definedName>
    <definedName name="_____________prg180">#REF!</definedName>
    <definedName name="_____________REC1" localSheetId="10">#REF!</definedName>
    <definedName name="_____________REC1">#REF!</definedName>
    <definedName name="_____________SCB1" localSheetId="4">'[19]SCB 1 - Current'!$F$10</definedName>
    <definedName name="_____________SCB1" localSheetId="8">#REF!</definedName>
    <definedName name="_____________SCB1" localSheetId="5">'[19]SCB 1 - Current'!$F$10</definedName>
    <definedName name="_____________SCB1">#REF!</definedName>
    <definedName name="_____________SCB2" localSheetId="4">'[19]SCB 2 - Current'!$F$11</definedName>
    <definedName name="_____________SCB2" localSheetId="8">#REF!</definedName>
    <definedName name="_____________SCB2" localSheetId="5">'[19]SCB 2 - Current'!$F$11</definedName>
    <definedName name="_____________SCB2">#REF!</definedName>
    <definedName name="_____________sss1" localSheetId="10" hidden="1">{"sum_mth",#N/A,FALSE,"SUM-MTH";"sum_mth_สะสม",#N/A,FALSE,"SUM-MTH";"sum_mth_ผลการดำเนินงาน",#N/A,FALSE,"SUM-MTH";"sum_mth_ผลการดำเนินงาน_สะสม",#N/A,FALSE,"SUM-MTH"}</definedName>
    <definedName name="_____________sss1" localSheetId="4" hidden="1">{"sum_mth",#N/A,FALSE,"SUM-MTH";"sum_mth_สะสม",#N/A,FALSE,"SUM-MTH";"sum_mth_ผลการดำเนินงาน",#N/A,FALSE,"SUM-MTH";"sum_mth_ผลการดำเนินงาน_สะสม",#N/A,FALSE,"SUM-MTH"}</definedName>
    <definedName name="_____________sss1" localSheetId="8" hidden="1">{"sum_mth",#N/A,FALSE,"SUM-MTH";"sum_mth_สะสม",#N/A,FALSE,"SUM-MTH";"sum_mth_ผลการดำเนินงาน",#N/A,FALSE,"SUM-MTH";"sum_mth_ผลการดำเนินงาน_สะสม",#N/A,FALSE,"SUM-MTH"}</definedName>
    <definedName name="_____________sss1" localSheetId="9" hidden="1">{"sum_mth",#N/A,FALSE,"SUM-MTH";"sum_mth_สะสม",#N/A,FALSE,"SUM-MTH";"sum_mth_ผลการดำเนินงาน",#N/A,FALSE,"SUM-MTH";"sum_mth_ผลการดำเนินงาน_สะสม",#N/A,FALSE,"SUM-MTH"}</definedName>
    <definedName name="_____________sss1" localSheetId="5" hidden="1">{"sum_mth",#N/A,FALSE,"SUM-MTH";"sum_mth_สะสม",#N/A,FALSE,"SUM-MTH";"sum_mth_ผลการดำเนินงาน",#N/A,FALSE,"SUM-MTH";"sum_mth_ผลการดำเนินงาน_สะสม",#N/A,FALSE,"SUM-MTH"}</definedName>
    <definedName name="_____________sss1" hidden="1">{"sum_mth",#N/A,FALSE,"SUM-MTH";"sum_mth_สะสม",#N/A,FALSE,"SUM-MTH";"sum_mth_ผลการดำเนินงาน",#N/A,FALSE,"SUM-MTH";"sum_mth_ผลการดำเนินงาน_สะสม",#N/A,FALSE,"SUM-MTH"}</definedName>
    <definedName name="_____________sss3" localSheetId="10" hidden="1">{"sum_mth",#N/A,FALSE,"SUM-MTH";"sum_mth_สะสม",#N/A,FALSE,"SUM-MTH";"sum_mth_ผลการดำเนินงาน",#N/A,FALSE,"SUM-MTH";"sum_mth_ผลการดำเนินงาน_สะสม",#N/A,FALSE,"SUM-MTH"}</definedName>
    <definedName name="_____________sss3" localSheetId="4" hidden="1">{"sum_mth",#N/A,FALSE,"SUM-MTH";"sum_mth_สะสม",#N/A,FALSE,"SUM-MTH";"sum_mth_ผลการดำเนินงาน",#N/A,FALSE,"SUM-MTH";"sum_mth_ผลการดำเนินงาน_สะสม",#N/A,FALSE,"SUM-MTH"}</definedName>
    <definedName name="_____________sss3" localSheetId="8" hidden="1">{"sum_mth",#N/A,FALSE,"SUM-MTH";"sum_mth_สะสม",#N/A,FALSE,"SUM-MTH";"sum_mth_ผลการดำเนินงาน",#N/A,FALSE,"SUM-MTH";"sum_mth_ผลการดำเนินงาน_สะสม",#N/A,FALSE,"SUM-MTH"}</definedName>
    <definedName name="_____________sss3" localSheetId="9" hidden="1">{"sum_mth",#N/A,FALSE,"SUM-MTH";"sum_mth_สะสม",#N/A,FALSE,"SUM-MTH";"sum_mth_ผลการดำเนินงาน",#N/A,FALSE,"SUM-MTH";"sum_mth_ผลการดำเนินงาน_สะสม",#N/A,FALSE,"SUM-MTH"}</definedName>
    <definedName name="_____________sss3" localSheetId="5" hidden="1">{"sum_mth",#N/A,FALSE,"SUM-MTH";"sum_mth_สะสม",#N/A,FALSE,"SUM-MTH";"sum_mth_ผลการดำเนินงาน",#N/A,FALSE,"SUM-MTH";"sum_mth_ผลการดำเนินงาน_สะสม",#N/A,FALSE,"SUM-MTH"}</definedName>
    <definedName name="_____________sss3" hidden="1">{"sum_mth",#N/A,FALSE,"SUM-MTH";"sum_mth_สะสม",#N/A,FALSE,"SUM-MTH";"sum_mth_ผลการดำเนินงาน",#N/A,FALSE,"SUM-MTH";"sum_mth_ผลการดำเนินงาน_สะสม",#N/A,FALSE,"SUM-MTH"}</definedName>
    <definedName name="_____________TCD1" localSheetId="10">#REF!</definedName>
    <definedName name="_____________TCD1">#REF!</definedName>
    <definedName name="_____________TCD2" localSheetId="10">#REF!</definedName>
    <definedName name="_____________TCD2">#REF!</definedName>
    <definedName name="_____________TCD3" localSheetId="10">#REF!</definedName>
    <definedName name="_____________TCD3">#REF!</definedName>
    <definedName name="_____________TCD4" localSheetId="10">#REF!</definedName>
    <definedName name="_____________TCD4">#REF!</definedName>
    <definedName name="_____________TCD5" localSheetId="10">#REF!</definedName>
    <definedName name="_____________TCD5">#REF!</definedName>
    <definedName name="_____________TCD6" localSheetId="10">#REF!</definedName>
    <definedName name="_____________TCD6">#REF!</definedName>
    <definedName name="_____________TCD7" localSheetId="10">#REF!</definedName>
    <definedName name="_____________TCD7">#REF!</definedName>
    <definedName name="_____________TCD8" localSheetId="10">#REF!</definedName>
    <definedName name="_____________TCD8">#REF!</definedName>
    <definedName name="_____________TCD9" localSheetId="10">#REF!</definedName>
    <definedName name="_____________TCD9">#REF!</definedName>
    <definedName name="_____________Us1" localSheetId="10">#REF!</definedName>
    <definedName name="_____________Us1">#REF!</definedName>
    <definedName name="_____________Us2" localSheetId="10">#REF!</definedName>
    <definedName name="_____________Us2">#REF!</definedName>
    <definedName name="_____________www1" localSheetId="10" hidden="1">{"sum_mth",#N/A,FALSE,"SUM-MTH";"sum_mth_สะสม",#N/A,FALSE,"SUM-MTH";"sum_mth_ผลการดำเนินงาน",#N/A,FALSE,"SUM-MTH";"sum_mth_ผลการดำเนินงาน_สะสม",#N/A,FALSE,"SUM-MTH"}</definedName>
    <definedName name="_____________www1" localSheetId="4" hidden="1">{"sum_mth",#N/A,FALSE,"SUM-MTH";"sum_mth_สะสม",#N/A,FALSE,"SUM-MTH";"sum_mth_ผลการดำเนินงาน",#N/A,FALSE,"SUM-MTH";"sum_mth_ผลการดำเนินงาน_สะสม",#N/A,FALSE,"SUM-MTH"}</definedName>
    <definedName name="_____________www1" localSheetId="8" hidden="1">{"sum_mth",#N/A,FALSE,"SUM-MTH";"sum_mth_สะสม",#N/A,FALSE,"SUM-MTH";"sum_mth_ผลการดำเนินงาน",#N/A,FALSE,"SUM-MTH";"sum_mth_ผลการดำเนินงาน_สะสม",#N/A,FALSE,"SUM-MTH"}</definedName>
    <definedName name="_____________www1" localSheetId="9" hidden="1">{"sum_mth",#N/A,FALSE,"SUM-MTH";"sum_mth_สะสม",#N/A,FALSE,"SUM-MTH";"sum_mth_ผลการดำเนินงาน",#N/A,FALSE,"SUM-MTH";"sum_mth_ผลการดำเนินงาน_สะสม",#N/A,FALSE,"SUM-MTH"}</definedName>
    <definedName name="_____________www1" localSheetId="5" hidden="1">{"sum_mth",#N/A,FALSE,"SUM-MTH";"sum_mth_สะสม",#N/A,FALSE,"SUM-MTH";"sum_mth_ผลการดำเนินงาน",#N/A,FALSE,"SUM-MTH";"sum_mth_ผลการดำเนินงาน_สะสม",#N/A,FALSE,"SUM-MTH"}</definedName>
    <definedName name="_____________www1" hidden="1">{"sum_mth",#N/A,FALSE,"SUM-MTH";"sum_mth_สะสม",#N/A,FALSE,"SUM-MTH";"sum_mth_ผลการดำเนินงาน",#N/A,FALSE,"SUM-MTH";"sum_mth_ผลการดำเนินงาน_สะสม",#N/A,FALSE,"SUM-MTH"}</definedName>
    <definedName name="_____________www2" localSheetId="10" hidden="1">{"sum_mth",#N/A,FALSE,"SUM-MTH";"sum_mth_สะสม",#N/A,FALSE,"SUM-MTH";"sum_mth_ผลการดำเนินงาน",#N/A,FALSE,"SUM-MTH";"sum_mth_ผลการดำเนินงาน_สะสม",#N/A,FALSE,"SUM-MTH"}</definedName>
    <definedName name="_____________www2" localSheetId="4" hidden="1">{"sum_mth",#N/A,FALSE,"SUM-MTH";"sum_mth_สะสม",#N/A,FALSE,"SUM-MTH";"sum_mth_ผลการดำเนินงาน",#N/A,FALSE,"SUM-MTH";"sum_mth_ผลการดำเนินงาน_สะสม",#N/A,FALSE,"SUM-MTH"}</definedName>
    <definedName name="_____________www2" localSheetId="8" hidden="1">{"sum_mth",#N/A,FALSE,"SUM-MTH";"sum_mth_สะสม",#N/A,FALSE,"SUM-MTH";"sum_mth_ผลการดำเนินงาน",#N/A,FALSE,"SUM-MTH";"sum_mth_ผลการดำเนินงาน_สะสม",#N/A,FALSE,"SUM-MTH"}</definedName>
    <definedName name="_____________www2" localSheetId="9" hidden="1">{"sum_mth",#N/A,FALSE,"SUM-MTH";"sum_mth_สะสม",#N/A,FALSE,"SUM-MTH";"sum_mth_ผลการดำเนินงาน",#N/A,FALSE,"SUM-MTH";"sum_mth_ผลการดำเนินงาน_สะสม",#N/A,FALSE,"SUM-MTH"}</definedName>
    <definedName name="_____________www2" localSheetId="5" hidden="1">{"sum_mth",#N/A,FALSE,"SUM-MTH";"sum_mth_สะสม",#N/A,FALSE,"SUM-MTH";"sum_mth_ผลการดำเนินงาน",#N/A,FALSE,"SUM-MTH";"sum_mth_ผลการดำเนินงาน_สะสม",#N/A,FALSE,"SUM-MTH"}</definedName>
    <definedName name="_____________www2" hidden="1">{"sum_mth",#N/A,FALSE,"SUM-MTH";"sum_mth_สะสม",#N/A,FALSE,"SUM-MTH";"sum_mth_ผลการดำเนินงาน",#N/A,FALSE,"SUM-MTH";"sum_mth_ผลการดำเนินงาน_สะสม",#N/A,FALSE,"SUM-MTH"}</definedName>
    <definedName name="_____________www4" localSheetId="10" hidden="1">{"sum_mth",#N/A,FALSE,"SUM-MTH";"sum_mth_สะสม",#N/A,FALSE,"SUM-MTH";"sum_mth_ผลการดำเนินงาน",#N/A,FALSE,"SUM-MTH";"sum_mth_ผลการดำเนินงาน_สะสม",#N/A,FALSE,"SUM-MTH"}</definedName>
    <definedName name="_____________www4" localSheetId="4" hidden="1">{"sum_mth",#N/A,FALSE,"SUM-MTH";"sum_mth_สะสม",#N/A,FALSE,"SUM-MTH";"sum_mth_ผลการดำเนินงาน",#N/A,FALSE,"SUM-MTH";"sum_mth_ผลการดำเนินงาน_สะสม",#N/A,FALSE,"SUM-MTH"}</definedName>
    <definedName name="_____________www4" localSheetId="8" hidden="1">{"sum_mth",#N/A,FALSE,"SUM-MTH";"sum_mth_สะสม",#N/A,FALSE,"SUM-MTH";"sum_mth_ผลการดำเนินงาน",#N/A,FALSE,"SUM-MTH";"sum_mth_ผลการดำเนินงาน_สะสม",#N/A,FALSE,"SUM-MTH"}</definedName>
    <definedName name="_____________www4" localSheetId="9" hidden="1">{"sum_mth",#N/A,FALSE,"SUM-MTH";"sum_mth_สะสม",#N/A,FALSE,"SUM-MTH";"sum_mth_ผลการดำเนินงาน",#N/A,FALSE,"SUM-MTH";"sum_mth_ผลการดำเนินงาน_สะสม",#N/A,FALSE,"SUM-MTH"}</definedName>
    <definedName name="_____________www4" localSheetId="5" hidden="1">{"sum_mth",#N/A,FALSE,"SUM-MTH";"sum_mth_สะสม",#N/A,FALSE,"SUM-MTH";"sum_mth_ผลการดำเนินงาน",#N/A,FALSE,"SUM-MTH";"sum_mth_ผลการดำเนินงาน_สะสม",#N/A,FALSE,"SUM-MTH"}</definedName>
    <definedName name="_____________www4" hidden="1">{"sum_mth",#N/A,FALSE,"SUM-MTH";"sum_mth_สะสม",#N/A,FALSE,"SUM-MTH";"sum_mth_ผลการดำเนินงาน",#N/A,FALSE,"SUM-MTH";"sum_mth_ผลการดำเนินงาน_สะสม",#N/A,FALSE,"SUM-MTH"}</definedName>
    <definedName name="_____________xx6666" localSheetId="10">#REF!</definedName>
    <definedName name="_____________xx6666">#REF!</definedName>
    <definedName name="_____________ZA1" localSheetId="10">#REF!</definedName>
    <definedName name="_____________ZA1">#REF!</definedName>
    <definedName name="_____________zz9999" localSheetId="10">#REF!</definedName>
    <definedName name="_____________zz9999">#REF!</definedName>
    <definedName name="____________a1" localSheetId="10" hidden="1">{"cashflow",#N/A,FALSE,"CASHFLOW "}</definedName>
    <definedName name="____________a1" localSheetId="4" hidden="1">{"cashflow",#N/A,FALSE,"CASHFLOW "}</definedName>
    <definedName name="____________a1" localSheetId="8" hidden="1">{"cashflow",#N/A,FALSE,"CASHFLOW "}</definedName>
    <definedName name="____________a1" localSheetId="9" hidden="1">{"cashflow",#N/A,FALSE,"CASHFLOW "}</definedName>
    <definedName name="____________a1" localSheetId="5" hidden="1">{"cashflow",#N/A,FALSE,"CASHFLOW "}</definedName>
    <definedName name="____________a1" hidden="1">{"cashflow",#N/A,FALSE,"CASHFLOW "}</definedName>
    <definedName name="____________a10" localSheetId="10" hidden="1">{"sales",#N/A,FALSE,"SALES"}</definedName>
    <definedName name="____________a10" localSheetId="4" hidden="1">{"sales",#N/A,FALSE,"SALES"}</definedName>
    <definedName name="____________a10" localSheetId="8" hidden="1">{"sales",#N/A,FALSE,"SALES"}</definedName>
    <definedName name="____________a10" localSheetId="9" hidden="1">{"sales",#N/A,FALSE,"SALES"}</definedName>
    <definedName name="____________a10" localSheetId="5" hidden="1">{"sales",#N/A,FALSE,"SALES"}</definedName>
    <definedName name="____________a10" hidden="1">{"sales",#N/A,FALSE,"SALES"}</definedName>
    <definedName name="____________a2" localSheetId="10" hidden="1">{"hilight1",#N/A,FALSE,"HILIGHT1"}</definedName>
    <definedName name="____________a2" localSheetId="4" hidden="1">{"hilight1",#N/A,FALSE,"HILIGHT1"}</definedName>
    <definedName name="____________a2" localSheetId="8" hidden="1">{"hilight1",#N/A,FALSE,"HILIGHT1"}</definedName>
    <definedName name="____________a2" localSheetId="9" hidden="1">{"hilight1",#N/A,FALSE,"HILIGHT1"}</definedName>
    <definedName name="____________a2" localSheetId="5" hidden="1">{"hilight1",#N/A,FALSE,"HILIGHT1"}</definedName>
    <definedName name="____________a2" hidden="1">{"hilight1",#N/A,FALSE,"HILIGHT1"}</definedName>
    <definedName name="____________a3" localSheetId="10" hidden="1">{"hilight2",#N/A,FALSE,"HILIGHT2"}</definedName>
    <definedName name="____________a3" localSheetId="4" hidden="1">{"hilight2",#N/A,FALSE,"HILIGHT2"}</definedName>
    <definedName name="____________a3" localSheetId="8" hidden="1">{"hilight2",#N/A,FALSE,"HILIGHT2"}</definedName>
    <definedName name="____________a3" localSheetId="9" hidden="1">{"hilight2",#N/A,FALSE,"HILIGHT2"}</definedName>
    <definedName name="____________a3" localSheetId="5" hidden="1">{"hilight2",#N/A,FALSE,"HILIGHT2"}</definedName>
    <definedName name="____________a3" hidden="1">{"hilight2",#N/A,FALSE,"HILIGHT2"}</definedName>
    <definedName name="____________a4" localSheetId="10" hidden="1">{"hilight3",#N/A,FALSE,"HILIGHT3"}</definedName>
    <definedName name="____________a4" localSheetId="4" hidden="1">{"hilight3",#N/A,FALSE,"HILIGHT3"}</definedName>
    <definedName name="____________a4" localSheetId="8" hidden="1">{"hilight3",#N/A,FALSE,"HILIGHT3"}</definedName>
    <definedName name="____________a4" localSheetId="9" hidden="1">{"hilight3",#N/A,FALSE,"HILIGHT3"}</definedName>
    <definedName name="____________a4" localSheetId="5" hidden="1">{"hilight3",#N/A,FALSE,"HILIGHT3"}</definedName>
    <definedName name="____________a4" hidden="1">{"hilight3",#N/A,FALSE,"HILIGHT3"}</definedName>
    <definedName name="____________a5" localSheetId="10" hidden="1">{"income",#N/A,FALSE,"INCOME"}</definedName>
    <definedName name="____________a5" localSheetId="4" hidden="1">{"income",#N/A,FALSE,"INCOME"}</definedName>
    <definedName name="____________a5" localSheetId="8" hidden="1">{"income",#N/A,FALSE,"INCOME"}</definedName>
    <definedName name="____________a5" localSheetId="9" hidden="1">{"income",#N/A,FALSE,"INCOME"}</definedName>
    <definedName name="____________a5" localSheetId="5" hidden="1">{"income",#N/A,FALSE,"INCOME"}</definedName>
    <definedName name="____________a5" hidden="1">{"income",#N/A,FALSE,"INCOME"}</definedName>
    <definedName name="____________a6" localSheetId="10" hidden="1">{"index",#N/A,FALSE,"INDEX"}</definedName>
    <definedName name="____________a6" localSheetId="4" hidden="1">{"index",#N/A,FALSE,"INDEX"}</definedName>
    <definedName name="____________a6" localSheetId="8" hidden="1">{"index",#N/A,FALSE,"INDEX"}</definedName>
    <definedName name="____________a6" localSheetId="9" hidden="1">{"index",#N/A,FALSE,"INDEX"}</definedName>
    <definedName name="____________a6" localSheetId="5" hidden="1">{"index",#N/A,FALSE,"INDEX"}</definedName>
    <definedName name="____________a6" hidden="1">{"index",#N/A,FALSE,"INDEX"}</definedName>
    <definedName name="____________a7" localSheetId="10" hidden="1">{"PRINT_EST",#N/A,FALSE,"ESTMON"}</definedName>
    <definedName name="____________a7" localSheetId="4" hidden="1">{"PRINT_EST",#N/A,FALSE,"ESTMON"}</definedName>
    <definedName name="____________a7" localSheetId="8" hidden="1">{"PRINT_EST",#N/A,FALSE,"ESTMON"}</definedName>
    <definedName name="____________a7" localSheetId="9" hidden="1">{"PRINT_EST",#N/A,FALSE,"ESTMON"}</definedName>
    <definedName name="____________a7" localSheetId="5" hidden="1">{"PRINT_EST",#N/A,FALSE,"ESTMON"}</definedName>
    <definedName name="____________a7" hidden="1">{"PRINT_EST",#N/A,FALSE,"ESTMON"}</definedName>
    <definedName name="____________a8" localSheetId="10" hidden="1">{"revsale",#N/A,FALSE,"REV-ยุพดี"}</definedName>
    <definedName name="____________a8" localSheetId="4" hidden="1">{"revsale",#N/A,FALSE,"REV-ยุพดี"}</definedName>
    <definedName name="____________a8" localSheetId="8" hidden="1">{"revsale",#N/A,FALSE,"REV-ยุพดี"}</definedName>
    <definedName name="____________a8" localSheetId="9" hidden="1">{"revsale",#N/A,FALSE,"REV-ยุพดี"}</definedName>
    <definedName name="____________a8" localSheetId="5" hidden="1">{"revsale",#N/A,FALSE,"REV-ยุพดี"}</definedName>
    <definedName name="____________a8" hidden="1">{"revsale",#N/A,FALSE,"REV-ยุพดี"}</definedName>
    <definedName name="____________a9" localSheetId="10" hidden="1">{"revable",#N/A,FALSE,"REVABLE"}</definedName>
    <definedName name="____________a9" localSheetId="4" hidden="1">{"revable",#N/A,FALSE,"REVABLE"}</definedName>
    <definedName name="____________a9" localSheetId="8" hidden="1">{"revable",#N/A,FALSE,"REVABLE"}</definedName>
    <definedName name="____________a9" localSheetId="9" hidden="1">{"revable",#N/A,FALSE,"REVABLE"}</definedName>
    <definedName name="____________a9" localSheetId="5" hidden="1">{"revable",#N/A,FALSE,"REVABLE"}</definedName>
    <definedName name="____________a9" hidden="1">{"revable",#N/A,FALSE,"REVABLE"}</definedName>
    <definedName name="____________A99999" localSheetId="10">#REF!</definedName>
    <definedName name="____________A99999">#REF!</definedName>
    <definedName name="____________AJE122003" localSheetId="10">#REF!</definedName>
    <definedName name="____________AJE122003">#REF!</definedName>
    <definedName name="____________COR1" localSheetId="10">#REF!</definedName>
    <definedName name="____________COR1">#REF!</definedName>
    <definedName name="____________COR2" localSheetId="10">#REF!</definedName>
    <definedName name="____________COR2">#REF!</definedName>
    <definedName name="____________COR3" localSheetId="10">#REF!</definedName>
    <definedName name="____________COR3">#REF!</definedName>
    <definedName name="____________COR4" localSheetId="10">#REF!</definedName>
    <definedName name="____________COR4">#REF!</definedName>
    <definedName name="____________CUR1" localSheetId="10">#REF!</definedName>
    <definedName name="____________CUR1">#REF!</definedName>
    <definedName name="____________DAT1" localSheetId="10">#REF!</definedName>
    <definedName name="____________DAT1" localSheetId="8">#REF!</definedName>
    <definedName name="____________DAT1" localSheetId="9">#REF!</definedName>
    <definedName name="____________DAT1">#REF!</definedName>
    <definedName name="____________DAT10" localSheetId="10">#REF!</definedName>
    <definedName name="____________DAT10" localSheetId="8">#REF!</definedName>
    <definedName name="____________DAT10" localSheetId="9">#REF!</definedName>
    <definedName name="____________DAT10">#REF!</definedName>
    <definedName name="____________DAT11" localSheetId="10">#REF!</definedName>
    <definedName name="____________DAT11" localSheetId="8">#REF!</definedName>
    <definedName name="____________DAT11" localSheetId="9">#REF!</definedName>
    <definedName name="____________DAT11">#REF!</definedName>
    <definedName name="____________DAT12" localSheetId="10">#REF!</definedName>
    <definedName name="____________DAT12" localSheetId="8">#REF!</definedName>
    <definedName name="____________DAT12" localSheetId="9">#REF!</definedName>
    <definedName name="____________DAT12">#REF!</definedName>
    <definedName name="____________DAT13" localSheetId="10">#REF!</definedName>
    <definedName name="____________DAT13" localSheetId="8">#REF!</definedName>
    <definedName name="____________DAT13" localSheetId="9">#REF!</definedName>
    <definedName name="____________DAT13">#REF!</definedName>
    <definedName name="____________DAT2" localSheetId="10">#REF!</definedName>
    <definedName name="____________DAT2" localSheetId="8">#REF!</definedName>
    <definedName name="____________DAT2" localSheetId="9">#REF!</definedName>
    <definedName name="____________DAT2">#REF!</definedName>
    <definedName name="____________DAT20" localSheetId="10">#REF!</definedName>
    <definedName name="____________DAT20" localSheetId="8">#REF!</definedName>
    <definedName name="____________DAT20" localSheetId="9">#REF!</definedName>
    <definedName name="____________DAT20">#REF!</definedName>
    <definedName name="____________DAT3" localSheetId="10">#REF!</definedName>
    <definedName name="____________DAT3" localSheetId="8">#REF!</definedName>
    <definedName name="____________DAT3" localSheetId="9">#REF!</definedName>
    <definedName name="____________DAT3">#REF!</definedName>
    <definedName name="____________DAT4" localSheetId="10">#REF!</definedName>
    <definedName name="____________DAT4" localSheetId="8">#REF!</definedName>
    <definedName name="____________DAT4" localSheetId="9">#REF!</definedName>
    <definedName name="____________DAT4">#REF!</definedName>
    <definedName name="____________DAT5" localSheetId="10">#REF!</definedName>
    <definedName name="____________DAT5" localSheetId="8">#REF!</definedName>
    <definedName name="____________DAT5" localSheetId="9">#REF!</definedName>
    <definedName name="____________DAT5">#REF!</definedName>
    <definedName name="____________DAT6" localSheetId="10">#REF!</definedName>
    <definedName name="____________DAT6" localSheetId="8">#REF!</definedName>
    <definedName name="____________DAT6" localSheetId="9">#REF!</definedName>
    <definedName name="____________DAT6">#REF!</definedName>
    <definedName name="____________DAT7" localSheetId="10">#REF!</definedName>
    <definedName name="____________DAT7" localSheetId="8">#REF!</definedName>
    <definedName name="____________DAT7" localSheetId="9">#REF!</definedName>
    <definedName name="____________DAT7">#REF!</definedName>
    <definedName name="____________DAT8" localSheetId="10">#REF!</definedName>
    <definedName name="____________DAT8" localSheetId="8">#REF!</definedName>
    <definedName name="____________DAT8" localSheetId="9">#REF!</definedName>
    <definedName name="____________DAT8">#REF!</definedName>
    <definedName name="____________DAT9" localSheetId="10">#REF!</definedName>
    <definedName name="____________DAT9" localSheetId="8">#REF!</definedName>
    <definedName name="____________DAT9" localSheetId="9">#REF!</definedName>
    <definedName name="____________DAT9">#REF!</definedName>
    <definedName name="____________dkk1" localSheetId="10">#REF!</definedName>
    <definedName name="____________dkk1">#REF!</definedName>
    <definedName name="____________dkk2" localSheetId="10">#REF!</definedName>
    <definedName name="____________dkk2">#REF!</definedName>
    <definedName name="____________e1" localSheetId="10">#REF!</definedName>
    <definedName name="____________e1">#REF!</definedName>
    <definedName name="____________eee55" localSheetId="10" hidden="1">{"sum_mth",#N/A,FALSE,"SUM-MTH";"sum_mth_สะสม",#N/A,FALSE,"SUM-MTH";"sum_mth_ผลการดำเนินงาน",#N/A,FALSE,"SUM-MTH";"sum_mth_ผลการดำเนินงาน_สะสม",#N/A,FALSE,"SUM-MTH"}</definedName>
    <definedName name="____________eee55" localSheetId="4" hidden="1">{"sum_mth",#N/A,FALSE,"SUM-MTH";"sum_mth_สะสม",#N/A,FALSE,"SUM-MTH";"sum_mth_ผลการดำเนินงาน",#N/A,FALSE,"SUM-MTH";"sum_mth_ผลการดำเนินงาน_สะสม",#N/A,FALSE,"SUM-MTH"}</definedName>
    <definedName name="____________eee55" localSheetId="8" hidden="1">{"sum_mth",#N/A,FALSE,"SUM-MTH";"sum_mth_สะสม",#N/A,FALSE,"SUM-MTH";"sum_mth_ผลการดำเนินงาน",#N/A,FALSE,"SUM-MTH";"sum_mth_ผลการดำเนินงาน_สะสม",#N/A,FALSE,"SUM-MTH"}</definedName>
    <definedName name="____________eee55" localSheetId="9" hidden="1">{"sum_mth",#N/A,FALSE,"SUM-MTH";"sum_mth_สะสม",#N/A,FALSE,"SUM-MTH";"sum_mth_ผลการดำเนินงาน",#N/A,FALSE,"SUM-MTH";"sum_mth_ผลการดำเนินงาน_สะสม",#N/A,FALSE,"SUM-MTH"}</definedName>
    <definedName name="____________eee55" localSheetId="5" hidden="1">{"sum_mth",#N/A,FALSE,"SUM-MTH";"sum_mth_สะสม",#N/A,FALSE,"SUM-MTH";"sum_mth_ผลการดำเนินงาน",#N/A,FALSE,"SUM-MTH";"sum_mth_ผลการดำเนินงาน_สะสม",#N/A,FALSE,"SUM-MTH"}</definedName>
    <definedName name="____________eee55" hidden="1">{"sum_mth",#N/A,FALSE,"SUM-MTH";"sum_mth_สะสม",#N/A,FALSE,"SUM-MTH";"sum_mth_ผลการดำเนินงาน",#N/A,FALSE,"SUM-MTH";"sum_mth_ผลการดำเนินงาน_สะสม",#N/A,FALSE,"SUM-MTH"}</definedName>
    <definedName name="____________EKT1" localSheetId="10">#REF!</definedName>
    <definedName name="____________EKT1">#REF!</definedName>
    <definedName name="____________EKT2" localSheetId="10">#REF!</definedName>
    <definedName name="____________EKT2">#REF!</definedName>
    <definedName name="____________EKT3" localSheetId="10">#REF!</definedName>
    <definedName name="____________EKT3">#REF!</definedName>
    <definedName name="____________EKT4" localSheetId="10">#REF!</definedName>
    <definedName name="____________EKT4">#REF!</definedName>
    <definedName name="____________exp10" localSheetId="10">#REF!</definedName>
    <definedName name="____________exp10">#REF!</definedName>
    <definedName name="____________exp11" localSheetId="10">#REF!</definedName>
    <definedName name="____________exp11">#REF!</definedName>
    <definedName name="____________exp111" localSheetId="10">#REF!</definedName>
    <definedName name="____________exp111">#REF!</definedName>
    <definedName name="____________exp12" localSheetId="10">#REF!</definedName>
    <definedName name="____________exp12">#REF!</definedName>
    <definedName name="____________EXP22" localSheetId="10">#REF!</definedName>
    <definedName name="____________EXP22">#REF!</definedName>
    <definedName name="____________exp5" localSheetId="10">#REF!</definedName>
    <definedName name="____________exp5">#REF!</definedName>
    <definedName name="____________exp7" localSheetId="10">#REF!</definedName>
    <definedName name="____________exp7">#REF!</definedName>
    <definedName name="____________exp8" localSheetId="10">#REF!</definedName>
    <definedName name="____________exp8">#REF!</definedName>
    <definedName name="____________exp9" localSheetId="10">#REF!</definedName>
    <definedName name="____________exp9">#REF!</definedName>
    <definedName name="____________f1" localSheetId="10">#REF!</definedName>
    <definedName name="____________f1">#REF!</definedName>
    <definedName name="____________g1" localSheetId="10">#REF!</definedName>
    <definedName name="____________g1">#REF!</definedName>
    <definedName name="____________h1" localSheetId="10">#REF!</definedName>
    <definedName name="____________h1">#REF!</definedName>
    <definedName name="____________h2" localSheetId="4">[28]เงินกู้ธนชาติ!$G$2</definedName>
    <definedName name="____________h2" localSheetId="8">#REF!</definedName>
    <definedName name="____________h2" localSheetId="5">[28]เงินกู้ธนชาติ!$G$2</definedName>
    <definedName name="____________h2">#REF!</definedName>
    <definedName name="____________IZ1" localSheetId="10">#REF!</definedName>
    <definedName name="____________IZ1" localSheetId="8">#REF!</definedName>
    <definedName name="____________IZ1">#REF!</definedName>
    <definedName name="____________JJ1" localSheetId="10">#REF!</definedName>
    <definedName name="____________JJ1">#REF!</definedName>
    <definedName name="____________k1" localSheetId="10">#REF!</definedName>
    <definedName name="____________k1">#REF!</definedName>
    <definedName name="____________KAF1" localSheetId="10">#REF!</definedName>
    <definedName name="____________KAF1">#REF!</definedName>
    <definedName name="____________KAF2" localSheetId="10">#REF!</definedName>
    <definedName name="____________KAF2">#REF!</definedName>
    <definedName name="____________KAF3" localSheetId="10">#REF!</definedName>
    <definedName name="____________KAF3">#REF!</definedName>
    <definedName name="____________KAF4" localSheetId="10">#REF!</definedName>
    <definedName name="____________KAF4">#REF!</definedName>
    <definedName name="____________lit1" localSheetId="10">#REF!</definedName>
    <definedName name="____________lit1">#REF!</definedName>
    <definedName name="____________lit2" localSheetId="10">#REF!</definedName>
    <definedName name="____________lit2">#REF!</definedName>
    <definedName name="____________LL1" localSheetId="10">#REF!</definedName>
    <definedName name="____________LL1">#REF!</definedName>
    <definedName name="____________MM1" localSheetId="10">#REF!</definedName>
    <definedName name="____________MM1">#REF!</definedName>
    <definedName name="____________MWL1" localSheetId="10">#REF!</definedName>
    <definedName name="____________MWL1">#REF!</definedName>
    <definedName name="____________MWL2" localSheetId="10">#REF!</definedName>
    <definedName name="____________MWL2">#REF!</definedName>
    <definedName name="____________MWL3" localSheetId="10">#REF!</definedName>
    <definedName name="____________MWL3">#REF!</definedName>
    <definedName name="____________MWL4" localSheetId="10">#REF!</definedName>
    <definedName name="____________MWL4">#REF!</definedName>
    <definedName name="____________MZ1" localSheetId="10">#REF!</definedName>
    <definedName name="____________MZ1">#REF!</definedName>
    <definedName name="____________NEW2" localSheetId="10">#REF!</definedName>
    <definedName name="____________NEW2">#REF!</definedName>
    <definedName name="____________OTH1" localSheetId="10">#REF!</definedName>
    <definedName name="____________OTH1">#REF!</definedName>
    <definedName name="____________OTH2" localSheetId="10">#REF!</definedName>
    <definedName name="____________OTH2">#REF!</definedName>
    <definedName name="____________OTH3" localSheetId="10">#REF!</definedName>
    <definedName name="____________OTH3">#REF!</definedName>
    <definedName name="____________OTH4" localSheetId="10">#REF!</definedName>
    <definedName name="____________OTH4">#REF!</definedName>
    <definedName name="____________PM2" localSheetId="4">[18]CIPA!$B$10</definedName>
    <definedName name="____________PM2" localSheetId="8">#REF!</definedName>
    <definedName name="____________PM2" localSheetId="5">[18]CIPA!$B$10</definedName>
    <definedName name="____________PM2">#REF!</definedName>
    <definedName name="____________prg1" localSheetId="10">#REF!</definedName>
    <definedName name="____________prg1" localSheetId="8">#REF!</definedName>
    <definedName name="____________prg1">#REF!</definedName>
    <definedName name="____________prg180" localSheetId="10">#REF!</definedName>
    <definedName name="____________prg180">#REF!</definedName>
    <definedName name="____________REC1" localSheetId="10">#REF!</definedName>
    <definedName name="____________REC1">#REF!</definedName>
    <definedName name="____________SCB1" localSheetId="4">'[19]SCB 1 - Current'!$F$10</definedName>
    <definedName name="____________SCB1" localSheetId="8">#REF!</definedName>
    <definedName name="____________SCB1" localSheetId="5">'[19]SCB 1 - Current'!$F$10</definedName>
    <definedName name="____________SCB1">#REF!</definedName>
    <definedName name="____________SCB2" localSheetId="4">'[19]SCB 2 - Current'!$F$11</definedName>
    <definedName name="____________SCB2" localSheetId="8">#REF!</definedName>
    <definedName name="____________SCB2" localSheetId="5">'[19]SCB 2 - Current'!$F$11</definedName>
    <definedName name="____________SCB2">#REF!</definedName>
    <definedName name="____________sss1" localSheetId="10" hidden="1">{"sum_mth",#N/A,FALSE,"SUM-MTH";"sum_mth_สะสม",#N/A,FALSE,"SUM-MTH";"sum_mth_ผลการดำเนินงาน",#N/A,FALSE,"SUM-MTH";"sum_mth_ผลการดำเนินงาน_สะสม",#N/A,FALSE,"SUM-MTH"}</definedName>
    <definedName name="____________sss1" localSheetId="4" hidden="1">{"sum_mth",#N/A,FALSE,"SUM-MTH";"sum_mth_สะสม",#N/A,FALSE,"SUM-MTH";"sum_mth_ผลการดำเนินงาน",#N/A,FALSE,"SUM-MTH";"sum_mth_ผลการดำเนินงาน_สะสม",#N/A,FALSE,"SUM-MTH"}</definedName>
    <definedName name="____________sss1" localSheetId="8" hidden="1">{"sum_mth",#N/A,FALSE,"SUM-MTH";"sum_mth_สะสม",#N/A,FALSE,"SUM-MTH";"sum_mth_ผลการดำเนินงาน",#N/A,FALSE,"SUM-MTH";"sum_mth_ผลการดำเนินงาน_สะสม",#N/A,FALSE,"SUM-MTH"}</definedName>
    <definedName name="____________sss1" localSheetId="9" hidden="1">{"sum_mth",#N/A,FALSE,"SUM-MTH";"sum_mth_สะสม",#N/A,FALSE,"SUM-MTH";"sum_mth_ผลการดำเนินงาน",#N/A,FALSE,"SUM-MTH";"sum_mth_ผลการดำเนินงาน_สะสม",#N/A,FALSE,"SUM-MTH"}</definedName>
    <definedName name="____________sss1" localSheetId="5" hidden="1">{"sum_mth",#N/A,FALSE,"SUM-MTH";"sum_mth_สะสม",#N/A,FALSE,"SUM-MTH";"sum_mth_ผลการดำเนินงาน",#N/A,FALSE,"SUM-MTH";"sum_mth_ผลการดำเนินงาน_สะสม",#N/A,FALSE,"SUM-MTH"}</definedName>
    <definedName name="____________sss1" hidden="1">{"sum_mth",#N/A,FALSE,"SUM-MTH";"sum_mth_สะสม",#N/A,FALSE,"SUM-MTH";"sum_mth_ผลการดำเนินงาน",#N/A,FALSE,"SUM-MTH";"sum_mth_ผลการดำเนินงาน_สะสม",#N/A,FALSE,"SUM-MTH"}</definedName>
    <definedName name="____________sss3" localSheetId="10" hidden="1">{"sum_mth",#N/A,FALSE,"SUM-MTH";"sum_mth_สะสม",#N/A,FALSE,"SUM-MTH";"sum_mth_ผลการดำเนินงาน",#N/A,FALSE,"SUM-MTH";"sum_mth_ผลการดำเนินงาน_สะสม",#N/A,FALSE,"SUM-MTH"}</definedName>
    <definedName name="____________sss3" localSheetId="4" hidden="1">{"sum_mth",#N/A,FALSE,"SUM-MTH";"sum_mth_สะสม",#N/A,FALSE,"SUM-MTH";"sum_mth_ผลการดำเนินงาน",#N/A,FALSE,"SUM-MTH";"sum_mth_ผลการดำเนินงาน_สะสม",#N/A,FALSE,"SUM-MTH"}</definedName>
    <definedName name="____________sss3" localSheetId="8" hidden="1">{"sum_mth",#N/A,FALSE,"SUM-MTH";"sum_mth_สะสม",#N/A,FALSE,"SUM-MTH";"sum_mth_ผลการดำเนินงาน",#N/A,FALSE,"SUM-MTH";"sum_mth_ผลการดำเนินงาน_สะสม",#N/A,FALSE,"SUM-MTH"}</definedName>
    <definedName name="____________sss3" localSheetId="9" hidden="1">{"sum_mth",#N/A,FALSE,"SUM-MTH";"sum_mth_สะสม",#N/A,FALSE,"SUM-MTH";"sum_mth_ผลการดำเนินงาน",#N/A,FALSE,"SUM-MTH";"sum_mth_ผลการดำเนินงาน_สะสม",#N/A,FALSE,"SUM-MTH"}</definedName>
    <definedName name="____________sss3" localSheetId="5" hidden="1">{"sum_mth",#N/A,FALSE,"SUM-MTH";"sum_mth_สะสม",#N/A,FALSE,"SUM-MTH";"sum_mth_ผลการดำเนินงาน",#N/A,FALSE,"SUM-MTH";"sum_mth_ผลการดำเนินงาน_สะสม",#N/A,FALSE,"SUM-MTH"}</definedName>
    <definedName name="____________sss3" hidden="1">{"sum_mth",#N/A,FALSE,"SUM-MTH";"sum_mth_สะสม",#N/A,FALSE,"SUM-MTH";"sum_mth_ผลการดำเนินงาน",#N/A,FALSE,"SUM-MTH";"sum_mth_ผลการดำเนินงาน_สะสม",#N/A,FALSE,"SUM-MTH"}</definedName>
    <definedName name="____________TAX2" localSheetId="10">#REF!</definedName>
    <definedName name="____________TAX2">#REF!</definedName>
    <definedName name="____________TCD1" localSheetId="10">#REF!</definedName>
    <definedName name="____________TCD1">#REF!</definedName>
    <definedName name="____________TCD2" localSheetId="10">#REF!</definedName>
    <definedName name="____________TCD2">#REF!</definedName>
    <definedName name="____________TCD3" localSheetId="10">#REF!</definedName>
    <definedName name="____________TCD3">#REF!</definedName>
    <definedName name="____________TCD4" localSheetId="10">#REF!</definedName>
    <definedName name="____________TCD4">#REF!</definedName>
    <definedName name="____________TCD5" localSheetId="10">#REF!</definedName>
    <definedName name="____________TCD5">#REF!</definedName>
    <definedName name="____________TCD6" localSheetId="10">#REF!</definedName>
    <definedName name="____________TCD6">#REF!</definedName>
    <definedName name="____________TCD7" localSheetId="10">#REF!</definedName>
    <definedName name="____________TCD7">#REF!</definedName>
    <definedName name="____________TCD8" localSheetId="10">#REF!</definedName>
    <definedName name="____________TCD8">#REF!</definedName>
    <definedName name="____________TCD9" localSheetId="10">#REF!</definedName>
    <definedName name="____________TCD9">#REF!</definedName>
    <definedName name="____________TTD1" localSheetId="10">#REF!</definedName>
    <definedName name="____________TTD1">#REF!</definedName>
    <definedName name="____________TTD2" localSheetId="10">#REF!</definedName>
    <definedName name="____________TTD2">#REF!</definedName>
    <definedName name="____________TTD3" localSheetId="10">#REF!</definedName>
    <definedName name="____________TTD3">#REF!</definedName>
    <definedName name="____________TTD4" localSheetId="10">#REF!</definedName>
    <definedName name="____________TTD4">#REF!</definedName>
    <definedName name="____________TTM1" localSheetId="10">#REF!</definedName>
    <definedName name="____________TTM1">#REF!</definedName>
    <definedName name="____________TTM2" localSheetId="10">#REF!</definedName>
    <definedName name="____________TTM2">#REF!</definedName>
    <definedName name="____________TTM3" localSheetId="10">#REF!</definedName>
    <definedName name="____________TTM3">#REF!</definedName>
    <definedName name="____________TTM4" localSheetId="10">#REF!</definedName>
    <definedName name="____________TTM4">#REF!</definedName>
    <definedName name="____________TTM5" localSheetId="10">#REF!</definedName>
    <definedName name="____________TTM5">#REF!</definedName>
    <definedName name="____________TTM6" localSheetId="10">#REF!</definedName>
    <definedName name="____________TTM6">#REF!</definedName>
    <definedName name="____________TTM7" localSheetId="10">#REF!</definedName>
    <definedName name="____________TTM7">#REF!</definedName>
    <definedName name="____________TTM8" localSheetId="10">#REF!</definedName>
    <definedName name="____________TTM8">#REF!</definedName>
    <definedName name="____________TTS1" localSheetId="10">#REF!</definedName>
    <definedName name="____________TTS1">#REF!</definedName>
    <definedName name="____________Us1" localSheetId="10">#REF!</definedName>
    <definedName name="____________Us1">#REF!</definedName>
    <definedName name="____________Us2" localSheetId="10">#REF!</definedName>
    <definedName name="____________Us2">#REF!</definedName>
    <definedName name="____________www1" localSheetId="10" hidden="1">{"sum_mth",#N/A,FALSE,"SUM-MTH";"sum_mth_สะสม",#N/A,FALSE,"SUM-MTH";"sum_mth_ผลการดำเนินงาน",#N/A,FALSE,"SUM-MTH";"sum_mth_ผลการดำเนินงาน_สะสม",#N/A,FALSE,"SUM-MTH"}</definedName>
    <definedName name="____________www1" localSheetId="4" hidden="1">{"sum_mth",#N/A,FALSE,"SUM-MTH";"sum_mth_สะสม",#N/A,FALSE,"SUM-MTH";"sum_mth_ผลการดำเนินงาน",#N/A,FALSE,"SUM-MTH";"sum_mth_ผลการดำเนินงาน_สะสม",#N/A,FALSE,"SUM-MTH"}</definedName>
    <definedName name="____________www1" localSheetId="8" hidden="1">{"sum_mth",#N/A,FALSE,"SUM-MTH";"sum_mth_สะสม",#N/A,FALSE,"SUM-MTH";"sum_mth_ผลการดำเนินงาน",#N/A,FALSE,"SUM-MTH";"sum_mth_ผลการดำเนินงาน_สะสม",#N/A,FALSE,"SUM-MTH"}</definedName>
    <definedName name="____________www1" localSheetId="9" hidden="1">{"sum_mth",#N/A,FALSE,"SUM-MTH";"sum_mth_สะสม",#N/A,FALSE,"SUM-MTH";"sum_mth_ผลการดำเนินงาน",#N/A,FALSE,"SUM-MTH";"sum_mth_ผลการดำเนินงาน_สะสม",#N/A,FALSE,"SUM-MTH"}</definedName>
    <definedName name="____________www1" localSheetId="5" hidden="1">{"sum_mth",#N/A,FALSE,"SUM-MTH";"sum_mth_สะสม",#N/A,FALSE,"SUM-MTH";"sum_mth_ผลการดำเนินงาน",#N/A,FALSE,"SUM-MTH";"sum_mth_ผลการดำเนินงาน_สะสม",#N/A,FALSE,"SUM-MTH"}</definedName>
    <definedName name="____________www1" hidden="1">{"sum_mth",#N/A,FALSE,"SUM-MTH";"sum_mth_สะสม",#N/A,FALSE,"SUM-MTH";"sum_mth_ผลการดำเนินงาน",#N/A,FALSE,"SUM-MTH";"sum_mth_ผลการดำเนินงาน_สะสม",#N/A,FALSE,"SUM-MTH"}</definedName>
    <definedName name="____________www2" localSheetId="10" hidden="1">{"sum_mth",#N/A,FALSE,"SUM-MTH";"sum_mth_สะสม",#N/A,FALSE,"SUM-MTH";"sum_mth_ผลการดำเนินงาน",#N/A,FALSE,"SUM-MTH";"sum_mth_ผลการดำเนินงาน_สะสม",#N/A,FALSE,"SUM-MTH"}</definedName>
    <definedName name="____________www2" localSheetId="4" hidden="1">{"sum_mth",#N/A,FALSE,"SUM-MTH";"sum_mth_สะสม",#N/A,FALSE,"SUM-MTH";"sum_mth_ผลการดำเนินงาน",#N/A,FALSE,"SUM-MTH";"sum_mth_ผลการดำเนินงาน_สะสม",#N/A,FALSE,"SUM-MTH"}</definedName>
    <definedName name="____________www2" localSheetId="8" hidden="1">{"sum_mth",#N/A,FALSE,"SUM-MTH";"sum_mth_สะสม",#N/A,FALSE,"SUM-MTH";"sum_mth_ผลการดำเนินงาน",#N/A,FALSE,"SUM-MTH";"sum_mth_ผลการดำเนินงาน_สะสม",#N/A,FALSE,"SUM-MTH"}</definedName>
    <definedName name="____________www2" localSheetId="9" hidden="1">{"sum_mth",#N/A,FALSE,"SUM-MTH";"sum_mth_สะสม",#N/A,FALSE,"SUM-MTH";"sum_mth_ผลการดำเนินงาน",#N/A,FALSE,"SUM-MTH";"sum_mth_ผลการดำเนินงาน_สะสม",#N/A,FALSE,"SUM-MTH"}</definedName>
    <definedName name="____________www2" localSheetId="5" hidden="1">{"sum_mth",#N/A,FALSE,"SUM-MTH";"sum_mth_สะสม",#N/A,FALSE,"SUM-MTH";"sum_mth_ผลการดำเนินงาน",#N/A,FALSE,"SUM-MTH";"sum_mth_ผลการดำเนินงาน_สะสม",#N/A,FALSE,"SUM-MTH"}</definedName>
    <definedName name="____________www2" hidden="1">{"sum_mth",#N/A,FALSE,"SUM-MTH";"sum_mth_สะสม",#N/A,FALSE,"SUM-MTH";"sum_mth_ผลการดำเนินงาน",#N/A,FALSE,"SUM-MTH";"sum_mth_ผลการดำเนินงาน_สะสม",#N/A,FALSE,"SUM-MTH"}</definedName>
    <definedName name="____________www4" localSheetId="10" hidden="1">{"sum_mth",#N/A,FALSE,"SUM-MTH";"sum_mth_สะสม",#N/A,FALSE,"SUM-MTH";"sum_mth_ผลการดำเนินงาน",#N/A,FALSE,"SUM-MTH";"sum_mth_ผลการดำเนินงาน_สะสม",#N/A,FALSE,"SUM-MTH"}</definedName>
    <definedName name="____________www4" localSheetId="4" hidden="1">{"sum_mth",#N/A,FALSE,"SUM-MTH";"sum_mth_สะสม",#N/A,FALSE,"SUM-MTH";"sum_mth_ผลการดำเนินงาน",#N/A,FALSE,"SUM-MTH";"sum_mth_ผลการดำเนินงาน_สะสม",#N/A,FALSE,"SUM-MTH"}</definedName>
    <definedName name="____________www4" localSheetId="8" hidden="1">{"sum_mth",#N/A,FALSE,"SUM-MTH";"sum_mth_สะสม",#N/A,FALSE,"SUM-MTH";"sum_mth_ผลการดำเนินงาน",#N/A,FALSE,"SUM-MTH";"sum_mth_ผลการดำเนินงาน_สะสม",#N/A,FALSE,"SUM-MTH"}</definedName>
    <definedName name="____________www4" localSheetId="9" hidden="1">{"sum_mth",#N/A,FALSE,"SUM-MTH";"sum_mth_สะสม",#N/A,FALSE,"SUM-MTH";"sum_mth_ผลการดำเนินงาน",#N/A,FALSE,"SUM-MTH";"sum_mth_ผลการดำเนินงาน_สะสม",#N/A,FALSE,"SUM-MTH"}</definedName>
    <definedName name="____________www4" localSheetId="5" hidden="1">{"sum_mth",#N/A,FALSE,"SUM-MTH";"sum_mth_สะสม",#N/A,FALSE,"SUM-MTH";"sum_mth_ผลการดำเนินงาน",#N/A,FALSE,"SUM-MTH";"sum_mth_ผลการดำเนินงาน_สะสม",#N/A,FALSE,"SUM-MTH"}</definedName>
    <definedName name="____________www4" hidden="1">{"sum_mth",#N/A,FALSE,"SUM-MTH";"sum_mth_สะสม",#N/A,FALSE,"SUM-MTH";"sum_mth_ผลการดำเนินงาน",#N/A,FALSE,"SUM-MTH";"sum_mth_ผลการดำเนินงาน_สะสม",#N/A,FALSE,"SUM-MTH"}</definedName>
    <definedName name="____________xx6666" localSheetId="10">#REF!</definedName>
    <definedName name="____________xx6666">#REF!</definedName>
    <definedName name="____________ZA1" localSheetId="10">#REF!</definedName>
    <definedName name="____________ZA1">#REF!</definedName>
    <definedName name="____________zz9999" localSheetId="10">#REF!</definedName>
    <definedName name="____________zz9999">#REF!</definedName>
    <definedName name="___________a1" localSheetId="10" hidden="1">{"cashflow",#N/A,FALSE,"CASHFLOW "}</definedName>
    <definedName name="___________a1" localSheetId="4" hidden="1">{"cashflow",#N/A,FALSE,"CASHFLOW "}</definedName>
    <definedName name="___________a1" localSheetId="8" hidden="1">{"cashflow",#N/A,FALSE,"CASHFLOW "}</definedName>
    <definedName name="___________a1" localSheetId="9" hidden="1">{"cashflow",#N/A,FALSE,"CASHFLOW "}</definedName>
    <definedName name="___________a1" localSheetId="5" hidden="1">{"cashflow",#N/A,FALSE,"CASHFLOW "}</definedName>
    <definedName name="___________a1" hidden="1">{"cashflow",#N/A,FALSE,"CASHFLOW "}</definedName>
    <definedName name="___________a10" localSheetId="10" hidden="1">{"sales",#N/A,FALSE,"SALES"}</definedName>
    <definedName name="___________a10" localSheetId="4" hidden="1">{"sales",#N/A,FALSE,"SALES"}</definedName>
    <definedName name="___________a10" localSheetId="8" hidden="1">{"sales",#N/A,FALSE,"SALES"}</definedName>
    <definedName name="___________a10" localSheetId="9" hidden="1">{"sales",#N/A,FALSE,"SALES"}</definedName>
    <definedName name="___________a10" localSheetId="5" hidden="1">{"sales",#N/A,FALSE,"SALES"}</definedName>
    <definedName name="___________a10" hidden="1">{"sales",#N/A,FALSE,"SALES"}</definedName>
    <definedName name="___________a2" localSheetId="10" hidden="1">{"hilight1",#N/A,FALSE,"HILIGHT1"}</definedName>
    <definedName name="___________a2" localSheetId="4" hidden="1">{"hilight1",#N/A,FALSE,"HILIGHT1"}</definedName>
    <definedName name="___________a2" localSheetId="8" hidden="1">{"hilight1",#N/A,FALSE,"HILIGHT1"}</definedName>
    <definedName name="___________a2" localSheetId="9" hidden="1">{"hilight1",#N/A,FALSE,"HILIGHT1"}</definedName>
    <definedName name="___________a2" localSheetId="5" hidden="1">{"hilight1",#N/A,FALSE,"HILIGHT1"}</definedName>
    <definedName name="___________a2" hidden="1">{"hilight1",#N/A,FALSE,"HILIGHT1"}</definedName>
    <definedName name="___________a3" localSheetId="10" hidden="1">{"hilight2",#N/A,FALSE,"HILIGHT2"}</definedName>
    <definedName name="___________a3" localSheetId="4" hidden="1">{"hilight2",#N/A,FALSE,"HILIGHT2"}</definedName>
    <definedName name="___________a3" localSheetId="8" hidden="1">{"hilight2",#N/A,FALSE,"HILIGHT2"}</definedName>
    <definedName name="___________a3" localSheetId="9" hidden="1">{"hilight2",#N/A,FALSE,"HILIGHT2"}</definedName>
    <definedName name="___________a3" localSheetId="5" hidden="1">{"hilight2",#N/A,FALSE,"HILIGHT2"}</definedName>
    <definedName name="___________a3" hidden="1">{"hilight2",#N/A,FALSE,"HILIGHT2"}</definedName>
    <definedName name="___________a4" localSheetId="10" hidden="1">{"hilight3",#N/A,FALSE,"HILIGHT3"}</definedName>
    <definedName name="___________a4" localSheetId="4" hidden="1">{"hilight3",#N/A,FALSE,"HILIGHT3"}</definedName>
    <definedName name="___________a4" localSheetId="8" hidden="1">{"hilight3",#N/A,FALSE,"HILIGHT3"}</definedName>
    <definedName name="___________a4" localSheetId="9" hidden="1">{"hilight3",#N/A,FALSE,"HILIGHT3"}</definedName>
    <definedName name="___________a4" localSheetId="5" hidden="1">{"hilight3",#N/A,FALSE,"HILIGHT3"}</definedName>
    <definedName name="___________a4" hidden="1">{"hilight3",#N/A,FALSE,"HILIGHT3"}</definedName>
    <definedName name="___________a5" localSheetId="10" hidden="1">{"income",#N/A,FALSE,"INCOME"}</definedName>
    <definedName name="___________a5" localSheetId="4" hidden="1">{"income",#N/A,FALSE,"INCOME"}</definedName>
    <definedName name="___________a5" localSheetId="8" hidden="1">{"income",#N/A,FALSE,"INCOME"}</definedName>
    <definedName name="___________a5" localSheetId="9" hidden="1">{"income",#N/A,FALSE,"INCOME"}</definedName>
    <definedName name="___________a5" localSheetId="5" hidden="1">{"income",#N/A,FALSE,"INCOME"}</definedName>
    <definedName name="___________a5" hidden="1">{"income",#N/A,FALSE,"INCOME"}</definedName>
    <definedName name="___________a6" localSheetId="10" hidden="1">{"index",#N/A,FALSE,"INDEX"}</definedName>
    <definedName name="___________a6" localSheetId="4" hidden="1">{"index",#N/A,FALSE,"INDEX"}</definedName>
    <definedName name="___________a6" localSheetId="8" hidden="1">{"index",#N/A,FALSE,"INDEX"}</definedName>
    <definedName name="___________a6" localSheetId="9" hidden="1">{"index",#N/A,FALSE,"INDEX"}</definedName>
    <definedName name="___________a6" localSheetId="5" hidden="1">{"index",#N/A,FALSE,"INDEX"}</definedName>
    <definedName name="___________a6" hidden="1">{"index",#N/A,FALSE,"INDEX"}</definedName>
    <definedName name="___________a7" localSheetId="10" hidden="1">{"PRINT_EST",#N/A,FALSE,"ESTMON"}</definedName>
    <definedName name="___________a7" localSheetId="4" hidden="1">{"PRINT_EST",#N/A,FALSE,"ESTMON"}</definedName>
    <definedName name="___________a7" localSheetId="8" hidden="1">{"PRINT_EST",#N/A,FALSE,"ESTMON"}</definedName>
    <definedName name="___________a7" localSheetId="9" hidden="1">{"PRINT_EST",#N/A,FALSE,"ESTMON"}</definedName>
    <definedName name="___________a7" localSheetId="5" hidden="1">{"PRINT_EST",#N/A,FALSE,"ESTMON"}</definedName>
    <definedName name="___________a7" hidden="1">{"PRINT_EST",#N/A,FALSE,"ESTMON"}</definedName>
    <definedName name="___________a8" localSheetId="10" hidden="1">{"revsale",#N/A,FALSE,"REV-ยุพดี"}</definedName>
    <definedName name="___________a8" localSheetId="4" hidden="1">{"revsale",#N/A,FALSE,"REV-ยุพดี"}</definedName>
    <definedName name="___________a8" localSheetId="8" hidden="1">{"revsale",#N/A,FALSE,"REV-ยุพดี"}</definedName>
    <definedName name="___________a8" localSheetId="9" hidden="1">{"revsale",#N/A,FALSE,"REV-ยุพดี"}</definedName>
    <definedName name="___________a8" localSheetId="5" hidden="1">{"revsale",#N/A,FALSE,"REV-ยุพดี"}</definedName>
    <definedName name="___________a8" hidden="1">{"revsale",#N/A,FALSE,"REV-ยุพดี"}</definedName>
    <definedName name="___________a9" localSheetId="10" hidden="1">{"revable",#N/A,FALSE,"REVABLE"}</definedName>
    <definedName name="___________a9" localSheetId="4" hidden="1">{"revable",#N/A,FALSE,"REVABLE"}</definedName>
    <definedName name="___________a9" localSheetId="8" hidden="1">{"revable",#N/A,FALSE,"REVABLE"}</definedName>
    <definedName name="___________a9" localSheetId="9" hidden="1">{"revable",#N/A,FALSE,"REVABLE"}</definedName>
    <definedName name="___________a9" localSheetId="5" hidden="1">{"revable",#N/A,FALSE,"REVABLE"}</definedName>
    <definedName name="___________a9" hidden="1">{"revable",#N/A,FALSE,"REVABLE"}</definedName>
    <definedName name="___________A99999" localSheetId="10">#REF!</definedName>
    <definedName name="___________A99999">#REF!</definedName>
    <definedName name="___________AJE122003" localSheetId="10">#REF!</definedName>
    <definedName name="___________AJE122003">#REF!</definedName>
    <definedName name="___________COR1" localSheetId="10">#REF!</definedName>
    <definedName name="___________COR1">#REF!</definedName>
    <definedName name="___________COR2" localSheetId="10">#REF!</definedName>
    <definedName name="___________COR2">#REF!</definedName>
    <definedName name="___________COR3" localSheetId="10">#REF!</definedName>
    <definedName name="___________COR3">#REF!</definedName>
    <definedName name="___________COR4" localSheetId="10">#REF!</definedName>
    <definedName name="___________COR4">#REF!</definedName>
    <definedName name="___________CUR1" localSheetId="10">#REF!</definedName>
    <definedName name="___________CUR1">#REF!</definedName>
    <definedName name="___________DAT1" localSheetId="10">#REF!</definedName>
    <definedName name="___________DAT1" localSheetId="8">#REF!</definedName>
    <definedName name="___________DAT1" localSheetId="9">#REF!</definedName>
    <definedName name="___________DAT1">#REF!</definedName>
    <definedName name="___________DAT10" localSheetId="10">#REF!</definedName>
    <definedName name="___________DAT10" localSheetId="8">#REF!</definedName>
    <definedName name="___________DAT10" localSheetId="9">#REF!</definedName>
    <definedName name="___________DAT10">#REF!</definedName>
    <definedName name="___________DAT11" localSheetId="10">#REF!</definedName>
    <definedName name="___________DAT11" localSheetId="8">#REF!</definedName>
    <definedName name="___________DAT11" localSheetId="9">#REF!</definedName>
    <definedName name="___________DAT11">#REF!</definedName>
    <definedName name="___________DAT12" localSheetId="10">#REF!</definedName>
    <definedName name="___________DAT12" localSheetId="8">#REF!</definedName>
    <definedName name="___________DAT12" localSheetId="9">#REF!</definedName>
    <definedName name="___________DAT12">#REF!</definedName>
    <definedName name="___________DAT13" localSheetId="10">#REF!</definedName>
    <definedName name="___________DAT13" localSheetId="8">#REF!</definedName>
    <definedName name="___________DAT13" localSheetId="9">#REF!</definedName>
    <definedName name="___________DAT13">#REF!</definedName>
    <definedName name="___________DAT16" localSheetId="10">#REF!</definedName>
    <definedName name="___________DAT16" localSheetId="8">#REF!</definedName>
    <definedName name="___________DAT16" localSheetId="9">#REF!</definedName>
    <definedName name="___________DAT16">#REF!</definedName>
    <definedName name="___________DAT17" localSheetId="10">#REF!</definedName>
    <definedName name="___________DAT17" localSheetId="8">#REF!</definedName>
    <definedName name="___________DAT17" localSheetId="9">#REF!</definedName>
    <definedName name="___________DAT17">#REF!</definedName>
    <definedName name="___________DAT18" localSheetId="10">#REF!</definedName>
    <definedName name="___________DAT18" localSheetId="8">#REF!</definedName>
    <definedName name="___________DAT18" localSheetId="9">#REF!</definedName>
    <definedName name="___________DAT18">#REF!</definedName>
    <definedName name="___________DAT19" localSheetId="10">#REF!</definedName>
    <definedName name="___________DAT19" localSheetId="8">#REF!</definedName>
    <definedName name="___________DAT19" localSheetId="9">#REF!</definedName>
    <definedName name="___________DAT19">#REF!</definedName>
    <definedName name="___________DAT2" localSheetId="10">#REF!</definedName>
    <definedName name="___________DAT2" localSheetId="8">#REF!</definedName>
    <definedName name="___________DAT2" localSheetId="9">#REF!</definedName>
    <definedName name="___________DAT2">#REF!</definedName>
    <definedName name="___________DAT20" localSheetId="10">#REF!</definedName>
    <definedName name="___________DAT20">#REF!</definedName>
    <definedName name="___________DAT21" localSheetId="10">#REF!</definedName>
    <definedName name="___________DAT21" localSheetId="8">#REF!</definedName>
    <definedName name="___________DAT21" localSheetId="9">#REF!</definedName>
    <definedName name="___________DAT21">#REF!</definedName>
    <definedName name="___________DAT3" localSheetId="10">#REF!</definedName>
    <definedName name="___________DAT3" localSheetId="8">#REF!</definedName>
    <definedName name="___________DAT3" localSheetId="9">#REF!</definedName>
    <definedName name="___________DAT3">#REF!</definedName>
    <definedName name="___________DAT4" localSheetId="10">#REF!</definedName>
    <definedName name="___________DAT4" localSheetId="8">#REF!</definedName>
    <definedName name="___________DAT4" localSheetId="9">#REF!</definedName>
    <definedName name="___________DAT4">#REF!</definedName>
    <definedName name="___________DAT5" localSheetId="10">#REF!</definedName>
    <definedName name="___________DAT5" localSheetId="8">#REF!</definedName>
    <definedName name="___________DAT5" localSheetId="9">#REF!</definedName>
    <definedName name="___________DAT5">#REF!</definedName>
    <definedName name="___________DAT6" localSheetId="10">#REF!</definedName>
    <definedName name="___________DAT6" localSheetId="8">#REF!</definedName>
    <definedName name="___________DAT6" localSheetId="9">#REF!</definedName>
    <definedName name="___________DAT6">#REF!</definedName>
    <definedName name="___________DAT7" localSheetId="10">#REF!</definedName>
    <definedName name="___________DAT7" localSheetId="8">#REF!</definedName>
    <definedName name="___________DAT7" localSheetId="9">#REF!</definedName>
    <definedName name="___________DAT7">#REF!</definedName>
    <definedName name="___________DAT8" localSheetId="10">#REF!</definedName>
    <definedName name="___________DAT8" localSheetId="8">#REF!</definedName>
    <definedName name="___________DAT8" localSheetId="9">#REF!</definedName>
    <definedName name="___________DAT8">#REF!</definedName>
    <definedName name="___________DAT9" localSheetId="10">#REF!</definedName>
    <definedName name="___________DAT9" localSheetId="8">#REF!</definedName>
    <definedName name="___________DAT9" localSheetId="9">#REF!</definedName>
    <definedName name="___________DAT9">#REF!</definedName>
    <definedName name="___________DET2" localSheetId="10" hidden="1">{#N/A,#N/A,FALSE,"Doc. A";#N/A,#N/A,FALSE,"Doc. B";#N/A,#N/A,FALSE,"Doc. C";#N/A,#N/A,FALSE,"Doc. D";#N/A,#N/A,FALSE,"Doc. E";#N/A,#N/A,FALSE,"Doc. F";#N/A,#N/A,FALSE,"Doc. H";#N/A,#N/A,FALSE,"Doc. G";#N/A,#N/A,FALSE,"Doc. I";#N/A,#N/A,FALSE,"Doc. J";#N/A,#N/A,FALSE,"Stock"}</definedName>
    <definedName name="___________DET2" localSheetId="3" hidden="1">{#N/A,#N/A,FALSE,"Doc. A";#N/A,#N/A,FALSE,"Doc. B";#N/A,#N/A,FALSE,"Doc. C";#N/A,#N/A,FALSE,"Doc. D";#N/A,#N/A,FALSE,"Doc. E";#N/A,#N/A,FALSE,"Doc. F";#N/A,#N/A,FALSE,"Doc. H";#N/A,#N/A,FALSE,"Doc. G";#N/A,#N/A,FALSE,"Doc. I";#N/A,#N/A,FALSE,"Doc. J";#N/A,#N/A,FALSE,"Stock"}</definedName>
    <definedName name="___________DET2" localSheetId="4" hidden="1">{#N/A,#N/A,FALSE,"Doc. A";#N/A,#N/A,FALSE,"Doc. B";#N/A,#N/A,FALSE,"Doc. C";#N/A,#N/A,FALSE,"Doc. D";#N/A,#N/A,FALSE,"Doc. E";#N/A,#N/A,FALSE,"Doc. F";#N/A,#N/A,FALSE,"Doc. H";#N/A,#N/A,FALSE,"Doc. G";#N/A,#N/A,FALSE,"Doc. I";#N/A,#N/A,FALSE,"Doc. J";#N/A,#N/A,FALSE,"Stock"}</definedName>
    <definedName name="___________DET2" localSheetId="6" hidden="1">{#N/A,#N/A,FALSE,"Doc. A";#N/A,#N/A,FALSE,"Doc. B";#N/A,#N/A,FALSE,"Doc. C";#N/A,#N/A,FALSE,"Doc. D";#N/A,#N/A,FALSE,"Doc. E";#N/A,#N/A,FALSE,"Doc. F";#N/A,#N/A,FALSE,"Doc. H";#N/A,#N/A,FALSE,"Doc. G";#N/A,#N/A,FALSE,"Doc. I";#N/A,#N/A,FALSE,"Doc. J";#N/A,#N/A,FALSE,"Stock"}</definedName>
    <definedName name="___________DET2" localSheetId="8" hidden="1">{#N/A,#N/A,FALSE,"Doc. A";#N/A,#N/A,FALSE,"Doc. B";#N/A,#N/A,FALSE,"Doc. C";#N/A,#N/A,FALSE,"Doc. D";#N/A,#N/A,FALSE,"Doc. E";#N/A,#N/A,FALSE,"Doc. F";#N/A,#N/A,FALSE,"Doc. H";#N/A,#N/A,FALSE,"Doc. G";#N/A,#N/A,FALSE,"Doc. I";#N/A,#N/A,FALSE,"Doc. J";#N/A,#N/A,FALSE,"Stock"}</definedName>
    <definedName name="___________DET2" localSheetId="9" hidden="1">{#N/A,#N/A,FALSE,"Doc. A";#N/A,#N/A,FALSE,"Doc. B";#N/A,#N/A,FALSE,"Doc. C";#N/A,#N/A,FALSE,"Doc. D";#N/A,#N/A,FALSE,"Doc. E";#N/A,#N/A,FALSE,"Doc. F";#N/A,#N/A,FALSE,"Doc. H";#N/A,#N/A,FALSE,"Doc. G";#N/A,#N/A,FALSE,"Doc. I";#N/A,#N/A,FALSE,"Doc. J";#N/A,#N/A,FALSE,"Stock"}</definedName>
    <definedName name="___________DET2" localSheetId="5" hidden="1">{#N/A,#N/A,FALSE,"Doc. A";#N/A,#N/A,FALSE,"Doc. B";#N/A,#N/A,FALSE,"Doc. C";#N/A,#N/A,FALSE,"Doc. D";#N/A,#N/A,FALSE,"Doc. E";#N/A,#N/A,FALSE,"Doc. F";#N/A,#N/A,FALSE,"Doc. H";#N/A,#N/A,FALSE,"Doc. G";#N/A,#N/A,FALSE,"Doc. I";#N/A,#N/A,FALSE,"Doc. J";#N/A,#N/A,FALSE,"Stock"}</definedName>
    <definedName name="___________DET2" hidden="1">{#N/A,#N/A,FALSE,"Doc. A";#N/A,#N/A,FALSE,"Doc. B";#N/A,#N/A,FALSE,"Doc. C";#N/A,#N/A,FALSE,"Doc. D";#N/A,#N/A,FALSE,"Doc. E";#N/A,#N/A,FALSE,"Doc. F";#N/A,#N/A,FALSE,"Doc. H";#N/A,#N/A,FALSE,"Doc. G";#N/A,#N/A,FALSE,"Doc. I";#N/A,#N/A,FALSE,"Doc. J";#N/A,#N/A,FALSE,"Stock"}</definedName>
    <definedName name="___________DET3" localSheetId="10" hidden="1">{#N/A,#N/A,FALSE,"Production-Ethy.";#N/A,#N/A,FALSE,"Production-Prop.";#N/A,#N/A,FALSE,"SaleVolume-Ethy.";#N/A,#N/A,FALSE,"SaleVolume-Prop.";#N/A,#N/A,FALSE,"SellPrice-Ethy.";#N/A,#N/A,FALSE,"SellPrice-Prop.";#N/A,#N/A,FALSE,"Naph&amp;Olef Rate";#N/A,#N/A,FALSE,"Stea&amp;Olef Rate";#N/A,#N/A,FALSE,"Elec&amp;Olef Rate"}</definedName>
    <definedName name="___________DET3" localSheetId="3" hidden="1">{#N/A,#N/A,FALSE,"Production-Ethy.";#N/A,#N/A,FALSE,"Production-Prop.";#N/A,#N/A,FALSE,"SaleVolume-Ethy.";#N/A,#N/A,FALSE,"SaleVolume-Prop.";#N/A,#N/A,FALSE,"SellPrice-Ethy.";#N/A,#N/A,FALSE,"SellPrice-Prop.";#N/A,#N/A,FALSE,"Naph&amp;Olef Rate";#N/A,#N/A,FALSE,"Stea&amp;Olef Rate";#N/A,#N/A,FALSE,"Elec&amp;Olef Rate"}</definedName>
    <definedName name="___________DET3" localSheetId="4" hidden="1">{#N/A,#N/A,FALSE,"Production-Ethy.";#N/A,#N/A,FALSE,"Production-Prop.";#N/A,#N/A,FALSE,"SaleVolume-Ethy.";#N/A,#N/A,FALSE,"SaleVolume-Prop.";#N/A,#N/A,FALSE,"SellPrice-Ethy.";#N/A,#N/A,FALSE,"SellPrice-Prop.";#N/A,#N/A,FALSE,"Naph&amp;Olef Rate";#N/A,#N/A,FALSE,"Stea&amp;Olef Rate";#N/A,#N/A,FALSE,"Elec&amp;Olef Rate"}</definedName>
    <definedName name="___________DET3" localSheetId="6" hidden="1">{#N/A,#N/A,FALSE,"Production-Ethy.";#N/A,#N/A,FALSE,"Production-Prop.";#N/A,#N/A,FALSE,"SaleVolume-Ethy.";#N/A,#N/A,FALSE,"SaleVolume-Prop.";#N/A,#N/A,FALSE,"SellPrice-Ethy.";#N/A,#N/A,FALSE,"SellPrice-Prop.";#N/A,#N/A,FALSE,"Naph&amp;Olef Rate";#N/A,#N/A,FALSE,"Stea&amp;Olef Rate";#N/A,#N/A,FALSE,"Elec&amp;Olef Rate"}</definedName>
    <definedName name="___________DET3" localSheetId="8" hidden="1">{#N/A,#N/A,FALSE,"Production-Ethy.";#N/A,#N/A,FALSE,"Production-Prop.";#N/A,#N/A,FALSE,"SaleVolume-Ethy.";#N/A,#N/A,FALSE,"SaleVolume-Prop.";#N/A,#N/A,FALSE,"SellPrice-Ethy.";#N/A,#N/A,FALSE,"SellPrice-Prop.";#N/A,#N/A,FALSE,"Naph&amp;Olef Rate";#N/A,#N/A,FALSE,"Stea&amp;Olef Rate";#N/A,#N/A,FALSE,"Elec&amp;Olef Rate"}</definedName>
    <definedName name="___________DET3" localSheetId="9" hidden="1">{#N/A,#N/A,FALSE,"Production-Ethy.";#N/A,#N/A,FALSE,"Production-Prop.";#N/A,#N/A,FALSE,"SaleVolume-Ethy.";#N/A,#N/A,FALSE,"SaleVolume-Prop.";#N/A,#N/A,FALSE,"SellPrice-Ethy.";#N/A,#N/A,FALSE,"SellPrice-Prop.";#N/A,#N/A,FALSE,"Naph&amp;Olef Rate";#N/A,#N/A,FALSE,"Stea&amp;Olef Rate";#N/A,#N/A,FALSE,"Elec&amp;Olef Rate"}</definedName>
    <definedName name="___________DET3" localSheetId="5" hidden="1">{#N/A,#N/A,FALSE,"Production-Ethy.";#N/A,#N/A,FALSE,"Production-Prop.";#N/A,#N/A,FALSE,"SaleVolume-Ethy.";#N/A,#N/A,FALSE,"SaleVolume-Prop.";#N/A,#N/A,FALSE,"SellPrice-Ethy.";#N/A,#N/A,FALSE,"SellPrice-Prop.";#N/A,#N/A,FALSE,"Naph&amp;Olef Rate";#N/A,#N/A,FALSE,"Stea&amp;Olef Rate";#N/A,#N/A,FALSE,"Elec&amp;Olef Rate"}</definedName>
    <definedName name="___________DET3" hidden="1">{#N/A,#N/A,FALSE,"Production-Ethy.";#N/A,#N/A,FALSE,"Production-Prop.";#N/A,#N/A,FALSE,"SaleVolume-Ethy.";#N/A,#N/A,FALSE,"SaleVolume-Prop.";#N/A,#N/A,FALSE,"SellPrice-Ethy.";#N/A,#N/A,FALSE,"SellPrice-Prop.";#N/A,#N/A,FALSE,"Naph&amp;Olef Rate";#N/A,#N/A,FALSE,"Stea&amp;Olef Rate";#N/A,#N/A,FALSE,"Elec&amp;Olef Rate"}</definedName>
    <definedName name="___________DET4" localSheetId="10" hidden="1">{#N/A,#N/A,FALSE,"BUDGET"}</definedName>
    <definedName name="___________DET4" localSheetId="3" hidden="1">{#N/A,#N/A,FALSE,"BUDGET"}</definedName>
    <definedName name="___________DET4" localSheetId="4" hidden="1">{#N/A,#N/A,FALSE,"BUDGET"}</definedName>
    <definedName name="___________DET4" localSheetId="6" hidden="1">{#N/A,#N/A,FALSE,"BUDGET"}</definedName>
    <definedName name="___________DET4" localSheetId="8" hidden="1">{#N/A,#N/A,FALSE,"BUDGET"}</definedName>
    <definedName name="___________DET4" localSheetId="9" hidden="1">{#N/A,#N/A,FALSE,"BUDGET"}</definedName>
    <definedName name="___________DET4" localSheetId="5" hidden="1">{#N/A,#N/A,FALSE,"BUDGET"}</definedName>
    <definedName name="___________DET4" hidden="1">{#N/A,#N/A,FALSE,"BUDGET"}</definedName>
    <definedName name="___________dkk1" localSheetId="10">#REF!</definedName>
    <definedName name="___________dkk1">#REF!</definedName>
    <definedName name="___________dkk2" localSheetId="10">#REF!</definedName>
    <definedName name="___________dkk2">#REF!</definedName>
    <definedName name="___________e1" localSheetId="10">#REF!</definedName>
    <definedName name="___________e1">#REF!</definedName>
    <definedName name="___________eee55" localSheetId="10" hidden="1">{"sum_mth",#N/A,FALSE,"SUM-MTH";"sum_mth_สะสม",#N/A,FALSE,"SUM-MTH";"sum_mth_ผลการดำเนินงาน",#N/A,FALSE,"SUM-MTH";"sum_mth_ผลการดำเนินงาน_สะสม",#N/A,FALSE,"SUM-MTH"}</definedName>
    <definedName name="___________eee55" localSheetId="4" hidden="1">{"sum_mth",#N/A,FALSE,"SUM-MTH";"sum_mth_สะสม",#N/A,FALSE,"SUM-MTH";"sum_mth_ผลการดำเนินงาน",#N/A,FALSE,"SUM-MTH";"sum_mth_ผลการดำเนินงาน_สะสม",#N/A,FALSE,"SUM-MTH"}</definedName>
    <definedName name="___________eee55" localSheetId="8" hidden="1">{"sum_mth",#N/A,FALSE,"SUM-MTH";"sum_mth_สะสม",#N/A,FALSE,"SUM-MTH";"sum_mth_ผลการดำเนินงาน",#N/A,FALSE,"SUM-MTH";"sum_mth_ผลการดำเนินงาน_สะสม",#N/A,FALSE,"SUM-MTH"}</definedName>
    <definedName name="___________eee55" localSheetId="9" hidden="1">{"sum_mth",#N/A,FALSE,"SUM-MTH";"sum_mth_สะสม",#N/A,FALSE,"SUM-MTH";"sum_mth_ผลการดำเนินงาน",#N/A,FALSE,"SUM-MTH";"sum_mth_ผลการดำเนินงาน_สะสม",#N/A,FALSE,"SUM-MTH"}</definedName>
    <definedName name="___________eee55" localSheetId="5" hidden="1">{"sum_mth",#N/A,FALSE,"SUM-MTH";"sum_mth_สะสม",#N/A,FALSE,"SUM-MTH";"sum_mth_ผลการดำเนินงาน",#N/A,FALSE,"SUM-MTH";"sum_mth_ผลการดำเนินงาน_สะสม",#N/A,FALSE,"SUM-MTH"}</definedName>
    <definedName name="___________eee55" hidden="1">{"sum_mth",#N/A,FALSE,"SUM-MTH";"sum_mth_สะสม",#N/A,FALSE,"SUM-MTH";"sum_mth_ผลการดำเนินงาน",#N/A,FALSE,"SUM-MTH";"sum_mth_ผลการดำเนินงาน_สะสม",#N/A,FALSE,"SUM-MTH"}</definedName>
    <definedName name="___________EKT1" localSheetId="10">#REF!</definedName>
    <definedName name="___________EKT1">#REF!</definedName>
    <definedName name="___________EKT2" localSheetId="10">#REF!</definedName>
    <definedName name="___________EKT2">#REF!</definedName>
    <definedName name="___________EKT3" localSheetId="10">#REF!</definedName>
    <definedName name="___________EKT3">#REF!</definedName>
    <definedName name="___________EKT4" localSheetId="10">#REF!</definedName>
    <definedName name="___________EKT4">#REF!</definedName>
    <definedName name="___________exp10" localSheetId="10">#REF!</definedName>
    <definedName name="___________exp10">#REF!</definedName>
    <definedName name="___________exp11" localSheetId="10">#REF!</definedName>
    <definedName name="___________exp11">#REF!</definedName>
    <definedName name="___________exp111" localSheetId="10">#REF!</definedName>
    <definedName name="___________exp111">#REF!</definedName>
    <definedName name="___________exp12" localSheetId="10">#REF!</definedName>
    <definedName name="___________exp12">#REF!</definedName>
    <definedName name="___________EXP22" localSheetId="10">#REF!</definedName>
    <definedName name="___________EXP22">#REF!</definedName>
    <definedName name="___________exp5" localSheetId="10">#REF!</definedName>
    <definedName name="___________exp5">#REF!</definedName>
    <definedName name="___________exp7" localSheetId="10">#REF!</definedName>
    <definedName name="___________exp7">#REF!</definedName>
    <definedName name="___________exp8" localSheetId="10">#REF!</definedName>
    <definedName name="___________exp8">#REF!</definedName>
    <definedName name="___________exp9" localSheetId="10">#REF!</definedName>
    <definedName name="___________exp9">#REF!</definedName>
    <definedName name="___________f1" localSheetId="10">#REF!</definedName>
    <definedName name="___________f1">#REF!</definedName>
    <definedName name="___________g1" localSheetId="10">#REF!</definedName>
    <definedName name="___________g1">#REF!</definedName>
    <definedName name="___________h1" localSheetId="10">#REF!</definedName>
    <definedName name="___________h1">#REF!</definedName>
    <definedName name="___________h2" localSheetId="4">[28]เงินกู้ธนชาติ!$G$2</definedName>
    <definedName name="___________h2" localSheetId="8">#REF!</definedName>
    <definedName name="___________h2" localSheetId="5">[28]เงินกู้ธนชาติ!$G$2</definedName>
    <definedName name="___________h2">#REF!</definedName>
    <definedName name="___________IZ1" localSheetId="10">#REF!</definedName>
    <definedName name="___________IZ1" localSheetId="8">#REF!</definedName>
    <definedName name="___________IZ1">#REF!</definedName>
    <definedName name="___________JJ1" localSheetId="10">#REF!</definedName>
    <definedName name="___________JJ1">#REF!</definedName>
    <definedName name="___________k1" localSheetId="10">#REF!</definedName>
    <definedName name="___________k1">#REF!</definedName>
    <definedName name="___________KAF1" localSheetId="10">#REF!</definedName>
    <definedName name="___________KAF1">#REF!</definedName>
    <definedName name="___________KAF2" localSheetId="10">#REF!</definedName>
    <definedName name="___________KAF2">#REF!</definedName>
    <definedName name="___________KAF3" localSheetId="10">#REF!</definedName>
    <definedName name="___________KAF3">#REF!</definedName>
    <definedName name="___________KAF4" localSheetId="10">#REF!</definedName>
    <definedName name="___________KAF4">#REF!</definedName>
    <definedName name="___________lit1" localSheetId="10">#REF!</definedName>
    <definedName name="___________lit1">#REF!</definedName>
    <definedName name="___________lit2" localSheetId="10">#REF!</definedName>
    <definedName name="___________lit2">#REF!</definedName>
    <definedName name="___________LL1" localSheetId="10">#REF!</definedName>
    <definedName name="___________LL1">#REF!</definedName>
    <definedName name="___________MM1" localSheetId="10">#REF!</definedName>
    <definedName name="___________MM1">#REF!</definedName>
    <definedName name="___________MWL1" localSheetId="10">#REF!</definedName>
    <definedName name="___________MWL1">#REF!</definedName>
    <definedName name="___________MWL2" localSheetId="10">#REF!</definedName>
    <definedName name="___________MWL2">#REF!</definedName>
    <definedName name="___________MWL3" localSheetId="10">#REF!</definedName>
    <definedName name="___________MWL3">#REF!</definedName>
    <definedName name="___________MWL4" localSheetId="10">#REF!</definedName>
    <definedName name="___________MWL4">#REF!</definedName>
    <definedName name="___________MZ1" localSheetId="10">#REF!</definedName>
    <definedName name="___________MZ1">#REF!</definedName>
    <definedName name="___________NEW2" localSheetId="10">#REF!</definedName>
    <definedName name="___________NEW2">#REF!</definedName>
    <definedName name="___________OTH1" localSheetId="10">#REF!</definedName>
    <definedName name="___________OTH1">#REF!</definedName>
    <definedName name="___________OTH2" localSheetId="10">#REF!</definedName>
    <definedName name="___________OTH2">#REF!</definedName>
    <definedName name="___________OTH3" localSheetId="10">#REF!</definedName>
    <definedName name="___________OTH3">#REF!</definedName>
    <definedName name="___________OTH4" localSheetId="10">#REF!</definedName>
    <definedName name="___________OTH4">#REF!</definedName>
    <definedName name="___________PM2" localSheetId="4">[18]CIPA!$B$10</definedName>
    <definedName name="___________PM2" localSheetId="8">#REF!</definedName>
    <definedName name="___________PM2" localSheetId="5">[18]CIPA!$B$10</definedName>
    <definedName name="___________PM2">#REF!</definedName>
    <definedName name="___________prg1" localSheetId="10">#REF!</definedName>
    <definedName name="___________prg1" localSheetId="8">#REF!</definedName>
    <definedName name="___________prg1">#REF!</definedName>
    <definedName name="___________prg180" localSheetId="10">#REF!</definedName>
    <definedName name="___________prg180">#REF!</definedName>
    <definedName name="___________REC1" localSheetId="10">#REF!</definedName>
    <definedName name="___________REC1">#REF!</definedName>
    <definedName name="___________SCB1" localSheetId="4">'[19]SCB 1 - Current'!$F$10</definedName>
    <definedName name="___________SCB1" localSheetId="8">#REF!</definedName>
    <definedName name="___________SCB1" localSheetId="5">'[19]SCB 1 - Current'!$F$10</definedName>
    <definedName name="___________SCB1">#REF!</definedName>
    <definedName name="___________SCB2" localSheetId="4">'[19]SCB 2 - Current'!$F$11</definedName>
    <definedName name="___________SCB2" localSheetId="8">#REF!</definedName>
    <definedName name="___________SCB2" localSheetId="5">'[19]SCB 2 - Current'!$F$11</definedName>
    <definedName name="___________SCB2">#REF!</definedName>
    <definedName name="___________sss1" localSheetId="10" hidden="1">{"sum_mth",#N/A,FALSE,"SUM-MTH";"sum_mth_สะสม",#N/A,FALSE,"SUM-MTH";"sum_mth_ผลการดำเนินงาน",#N/A,FALSE,"SUM-MTH";"sum_mth_ผลการดำเนินงาน_สะสม",#N/A,FALSE,"SUM-MTH"}</definedName>
    <definedName name="___________sss1" localSheetId="4" hidden="1">{"sum_mth",#N/A,FALSE,"SUM-MTH";"sum_mth_สะสม",#N/A,FALSE,"SUM-MTH";"sum_mth_ผลการดำเนินงาน",#N/A,FALSE,"SUM-MTH";"sum_mth_ผลการดำเนินงาน_สะสม",#N/A,FALSE,"SUM-MTH"}</definedName>
    <definedName name="___________sss1" localSheetId="8" hidden="1">{"sum_mth",#N/A,FALSE,"SUM-MTH";"sum_mth_สะสม",#N/A,FALSE,"SUM-MTH";"sum_mth_ผลการดำเนินงาน",#N/A,FALSE,"SUM-MTH";"sum_mth_ผลการดำเนินงาน_สะสม",#N/A,FALSE,"SUM-MTH"}</definedName>
    <definedName name="___________sss1" localSheetId="9" hidden="1">{"sum_mth",#N/A,FALSE,"SUM-MTH";"sum_mth_สะสม",#N/A,FALSE,"SUM-MTH";"sum_mth_ผลการดำเนินงาน",#N/A,FALSE,"SUM-MTH";"sum_mth_ผลการดำเนินงาน_สะสม",#N/A,FALSE,"SUM-MTH"}</definedName>
    <definedName name="___________sss1" localSheetId="5" hidden="1">{"sum_mth",#N/A,FALSE,"SUM-MTH";"sum_mth_สะสม",#N/A,FALSE,"SUM-MTH";"sum_mth_ผลการดำเนินงาน",#N/A,FALSE,"SUM-MTH";"sum_mth_ผลการดำเนินงาน_สะสม",#N/A,FALSE,"SUM-MTH"}</definedName>
    <definedName name="___________sss1" hidden="1">{"sum_mth",#N/A,FALSE,"SUM-MTH";"sum_mth_สะสม",#N/A,FALSE,"SUM-MTH";"sum_mth_ผลการดำเนินงาน",#N/A,FALSE,"SUM-MTH";"sum_mth_ผลการดำเนินงาน_สะสม",#N/A,FALSE,"SUM-MTH"}</definedName>
    <definedName name="___________sss3" localSheetId="10" hidden="1">{"sum_mth",#N/A,FALSE,"SUM-MTH";"sum_mth_สะสม",#N/A,FALSE,"SUM-MTH";"sum_mth_ผลการดำเนินงาน",#N/A,FALSE,"SUM-MTH";"sum_mth_ผลการดำเนินงาน_สะสม",#N/A,FALSE,"SUM-MTH"}</definedName>
    <definedName name="___________sss3" localSheetId="4" hidden="1">{"sum_mth",#N/A,FALSE,"SUM-MTH";"sum_mth_สะสม",#N/A,FALSE,"SUM-MTH";"sum_mth_ผลการดำเนินงาน",#N/A,FALSE,"SUM-MTH";"sum_mth_ผลการดำเนินงาน_สะสม",#N/A,FALSE,"SUM-MTH"}</definedName>
    <definedName name="___________sss3" localSheetId="8" hidden="1">{"sum_mth",#N/A,FALSE,"SUM-MTH";"sum_mth_สะสม",#N/A,FALSE,"SUM-MTH";"sum_mth_ผลการดำเนินงาน",#N/A,FALSE,"SUM-MTH";"sum_mth_ผลการดำเนินงาน_สะสม",#N/A,FALSE,"SUM-MTH"}</definedName>
    <definedName name="___________sss3" localSheetId="9" hidden="1">{"sum_mth",#N/A,FALSE,"SUM-MTH";"sum_mth_สะสม",#N/A,FALSE,"SUM-MTH";"sum_mth_ผลการดำเนินงาน",#N/A,FALSE,"SUM-MTH";"sum_mth_ผลการดำเนินงาน_สะสม",#N/A,FALSE,"SUM-MTH"}</definedName>
    <definedName name="___________sss3" localSheetId="5" hidden="1">{"sum_mth",#N/A,FALSE,"SUM-MTH";"sum_mth_สะสม",#N/A,FALSE,"SUM-MTH";"sum_mth_ผลการดำเนินงาน",#N/A,FALSE,"SUM-MTH";"sum_mth_ผลการดำเนินงาน_สะสม",#N/A,FALSE,"SUM-MTH"}</definedName>
    <definedName name="___________sss3" hidden="1">{"sum_mth",#N/A,FALSE,"SUM-MTH";"sum_mth_สะสม",#N/A,FALSE,"SUM-MTH";"sum_mth_ผลการดำเนินงาน",#N/A,FALSE,"SUM-MTH";"sum_mth_ผลการดำเนินงาน_สะสม",#N/A,FALSE,"SUM-MTH"}</definedName>
    <definedName name="___________TAX2" localSheetId="10">#REF!</definedName>
    <definedName name="___________TAX2">#REF!</definedName>
    <definedName name="___________TCD1" localSheetId="10">#REF!</definedName>
    <definedName name="___________TCD1">#REF!</definedName>
    <definedName name="___________TCD2" localSheetId="10">#REF!</definedName>
    <definedName name="___________TCD2">#REF!</definedName>
    <definedName name="___________TCD3" localSheetId="10">#REF!</definedName>
    <definedName name="___________TCD3">#REF!</definedName>
    <definedName name="___________TCD4" localSheetId="10">#REF!</definedName>
    <definedName name="___________TCD4">#REF!</definedName>
    <definedName name="___________TCD5" localSheetId="10">#REF!</definedName>
    <definedName name="___________TCD5">#REF!</definedName>
    <definedName name="___________TCD6" localSheetId="10">#REF!</definedName>
    <definedName name="___________TCD6">#REF!</definedName>
    <definedName name="___________TCD7" localSheetId="10">#REF!</definedName>
    <definedName name="___________TCD7">#REF!</definedName>
    <definedName name="___________TCD8" localSheetId="10">#REF!</definedName>
    <definedName name="___________TCD8">#REF!</definedName>
    <definedName name="___________TCD9" localSheetId="10">#REF!</definedName>
    <definedName name="___________TCD9">#REF!</definedName>
    <definedName name="___________TTD1" localSheetId="10">#REF!</definedName>
    <definedName name="___________TTD1">#REF!</definedName>
    <definedName name="___________TTD2" localSheetId="10">#REF!</definedName>
    <definedName name="___________TTD2">#REF!</definedName>
    <definedName name="___________TTD3" localSheetId="10">#REF!</definedName>
    <definedName name="___________TTD3">#REF!</definedName>
    <definedName name="___________TTD4" localSheetId="10">#REF!</definedName>
    <definedName name="___________TTD4">#REF!</definedName>
    <definedName name="___________TTM1" localSheetId="10">#REF!</definedName>
    <definedName name="___________TTM1">#REF!</definedName>
    <definedName name="___________TTM2" localSheetId="10">#REF!</definedName>
    <definedName name="___________TTM2">#REF!</definedName>
    <definedName name="___________TTM3" localSheetId="10">#REF!</definedName>
    <definedName name="___________TTM3">#REF!</definedName>
    <definedName name="___________TTM4" localSheetId="10">#REF!</definedName>
    <definedName name="___________TTM4">#REF!</definedName>
    <definedName name="___________TTM5" localSheetId="10">#REF!</definedName>
    <definedName name="___________TTM5">#REF!</definedName>
    <definedName name="___________TTM6" localSheetId="10">#REF!</definedName>
    <definedName name="___________TTM6">#REF!</definedName>
    <definedName name="___________TTM7" localSheetId="10">#REF!</definedName>
    <definedName name="___________TTM7">#REF!</definedName>
    <definedName name="___________TTM8" localSheetId="10">#REF!</definedName>
    <definedName name="___________TTM8">#REF!</definedName>
    <definedName name="___________TTS1" localSheetId="10">#REF!</definedName>
    <definedName name="___________TTS1">#REF!</definedName>
    <definedName name="___________Us1" localSheetId="10">#REF!</definedName>
    <definedName name="___________Us1">#REF!</definedName>
    <definedName name="___________Us2" localSheetId="10">#REF!</definedName>
    <definedName name="___________Us2">#REF!</definedName>
    <definedName name="___________www1" localSheetId="10" hidden="1">{"sum_mth",#N/A,FALSE,"SUM-MTH";"sum_mth_สะสม",#N/A,FALSE,"SUM-MTH";"sum_mth_ผลการดำเนินงาน",#N/A,FALSE,"SUM-MTH";"sum_mth_ผลการดำเนินงาน_สะสม",#N/A,FALSE,"SUM-MTH"}</definedName>
    <definedName name="___________www1" localSheetId="4" hidden="1">{"sum_mth",#N/A,FALSE,"SUM-MTH";"sum_mth_สะสม",#N/A,FALSE,"SUM-MTH";"sum_mth_ผลการดำเนินงาน",#N/A,FALSE,"SUM-MTH";"sum_mth_ผลการดำเนินงาน_สะสม",#N/A,FALSE,"SUM-MTH"}</definedName>
    <definedName name="___________www1" localSheetId="8" hidden="1">{"sum_mth",#N/A,FALSE,"SUM-MTH";"sum_mth_สะสม",#N/A,FALSE,"SUM-MTH";"sum_mth_ผลการดำเนินงาน",#N/A,FALSE,"SUM-MTH";"sum_mth_ผลการดำเนินงาน_สะสม",#N/A,FALSE,"SUM-MTH"}</definedName>
    <definedName name="___________www1" localSheetId="9" hidden="1">{"sum_mth",#N/A,FALSE,"SUM-MTH";"sum_mth_สะสม",#N/A,FALSE,"SUM-MTH";"sum_mth_ผลการดำเนินงาน",#N/A,FALSE,"SUM-MTH";"sum_mth_ผลการดำเนินงาน_สะสม",#N/A,FALSE,"SUM-MTH"}</definedName>
    <definedName name="___________www1" localSheetId="5" hidden="1">{"sum_mth",#N/A,FALSE,"SUM-MTH";"sum_mth_สะสม",#N/A,FALSE,"SUM-MTH";"sum_mth_ผลการดำเนินงาน",#N/A,FALSE,"SUM-MTH";"sum_mth_ผลการดำเนินงาน_สะสม",#N/A,FALSE,"SUM-MTH"}</definedName>
    <definedName name="___________www1" hidden="1">{"sum_mth",#N/A,FALSE,"SUM-MTH";"sum_mth_สะสม",#N/A,FALSE,"SUM-MTH";"sum_mth_ผลการดำเนินงาน",#N/A,FALSE,"SUM-MTH";"sum_mth_ผลการดำเนินงาน_สะสม",#N/A,FALSE,"SUM-MTH"}</definedName>
    <definedName name="___________www2" localSheetId="10" hidden="1">{"sum_mth",#N/A,FALSE,"SUM-MTH";"sum_mth_สะสม",#N/A,FALSE,"SUM-MTH";"sum_mth_ผลการดำเนินงาน",#N/A,FALSE,"SUM-MTH";"sum_mth_ผลการดำเนินงาน_สะสม",#N/A,FALSE,"SUM-MTH"}</definedName>
    <definedName name="___________www2" localSheetId="4" hidden="1">{"sum_mth",#N/A,FALSE,"SUM-MTH";"sum_mth_สะสม",#N/A,FALSE,"SUM-MTH";"sum_mth_ผลการดำเนินงาน",#N/A,FALSE,"SUM-MTH";"sum_mth_ผลการดำเนินงาน_สะสม",#N/A,FALSE,"SUM-MTH"}</definedName>
    <definedName name="___________www2" localSheetId="8" hidden="1">{"sum_mth",#N/A,FALSE,"SUM-MTH";"sum_mth_สะสม",#N/A,FALSE,"SUM-MTH";"sum_mth_ผลการดำเนินงาน",#N/A,FALSE,"SUM-MTH";"sum_mth_ผลการดำเนินงาน_สะสม",#N/A,FALSE,"SUM-MTH"}</definedName>
    <definedName name="___________www2" localSheetId="9" hidden="1">{"sum_mth",#N/A,FALSE,"SUM-MTH";"sum_mth_สะสม",#N/A,FALSE,"SUM-MTH";"sum_mth_ผลการดำเนินงาน",#N/A,FALSE,"SUM-MTH";"sum_mth_ผลการดำเนินงาน_สะสม",#N/A,FALSE,"SUM-MTH"}</definedName>
    <definedName name="___________www2" localSheetId="5" hidden="1">{"sum_mth",#N/A,FALSE,"SUM-MTH";"sum_mth_สะสม",#N/A,FALSE,"SUM-MTH";"sum_mth_ผลการดำเนินงาน",#N/A,FALSE,"SUM-MTH";"sum_mth_ผลการดำเนินงาน_สะสม",#N/A,FALSE,"SUM-MTH"}</definedName>
    <definedName name="___________www2" hidden="1">{"sum_mth",#N/A,FALSE,"SUM-MTH";"sum_mth_สะสม",#N/A,FALSE,"SUM-MTH";"sum_mth_ผลการดำเนินงาน",#N/A,FALSE,"SUM-MTH";"sum_mth_ผลการดำเนินงาน_สะสม",#N/A,FALSE,"SUM-MTH"}</definedName>
    <definedName name="___________www4" localSheetId="10" hidden="1">{"sum_mth",#N/A,FALSE,"SUM-MTH";"sum_mth_สะสม",#N/A,FALSE,"SUM-MTH";"sum_mth_ผลการดำเนินงาน",#N/A,FALSE,"SUM-MTH";"sum_mth_ผลการดำเนินงาน_สะสม",#N/A,FALSE,"SUM-MTH"}</definedName>
    <definedName name="___________www4" localSheetId="4" hidden="1">{"sum_mth",#N/A,FALSE,"SUM-MTH";"sum_mth_สะสม",#N/A,FALSE,"SUM-MTH";"sum_mth_ผลการดำเนินงาน",#N/A,FALSE,"SUM-MTH";"sum_mth_ผลการดำเนินงาน_สะสม",#N/A,FALSE,"SUM-MTH"}</definedName>
    <definedName name="___________www4" localSheetId="8" hidden="1">{"sum_mth",#N/A,FALSE,"SUM-MTH";"sum_mth_สะสม",#N/A,FALSE,"SUM-MTH";"sum_mth_ผลการดำเนินงาน",#N/A,FALSE,"SUM-MTH";"sum_mth_ผลการดำเนินงาน_สะสม",#N/A,FALSE,"SUM-MTH"}</definedName>
    <definedName name="___________www4" localSheetId="9" hidden="1">{"sum_mth",#N/A,FALSE,"SUM-MTH";"sum_mth_สะสม",#N/A,FALSE,"SUM-MTH";"sum_mth_ผลการดำเนินงาน",#N/A,FALSE,"SUM-MTH";"sum_mth_ผลการดำเนินงาน_สะสม",#N/A,FALSE,"SUM-MTH"}</definedName>
    <definedName name="___________www4" localSheetId="5" hidden="1">{"sum_mth",#N/A,FALSE,"SUM-MTH";"sum_mth_สะสม",#N/A,FALSE,"SUM-MTH";"sum_mth_ผลการดำเนินงาน",#N/A,FALSE,"SUM-MTH";"sum_mth_ผลการดำเนินงาน_สะสม",#N/A,FALSE,"SUM-MTH"}</definedName>
    <definedName name="___________www4" hidden="1">{"sum_mth",#N/A,FALSE,"SUM-MTH";"sum_mth_สะสม",#N/A,FALSE,"SUM-MTH";"sum_mth_ผลการดำเนินงาน",#N/A,FALSE,"SUM-MTH";"sum_mth_ผลการดำเนินงาน_สะสม",#N/A,FALSE,"SUM-MTH"}</definedName>
    <definedName name="___________xx6666" localSheetId="10">#REF!</definedName>
    <definedName name="___________xx6666">#REF!</definedName>
    <definedName name="___________ZA1" localSheetId="10">#REF!</definedName>
    <definedName name="___________ZA1">#REF!</definedName>
    <definedName name="___________zz9999" localSheetId="10">#REF!</definedName>
    <definedName name="___________zz9999">#REF!</definedName>
    <definedName name="__________a1" localSheetId="10" hidden="1">{"cashflow",#N/A,FALSE,"CASHFLOW "}</definedName>
    <definedName name="__________a1" localSheetId="4" hidden="1">{"cashflow",#N/A,FALSE,"CASHFLOW "}</definedName>
    <definedName name="__________a1" localSheetId="8" hidden="1">{"cashflow",#N/A,FALSE,"CASHFLOW "}</definedName>
    <definedName name="__________a1" localSheetId="9" hidden="1">{"cashflow",#N/A,FALSE,"CASHFLOW "}</definedName>
    <definedName name="__________a1" localSheetId="5" hidden="1">{"cashflow",#N/A,FALSE,"CASHFLOW "}</definedName>
    <definedName name="__________a1" hidden="1">{"cashflow",#N/A,FALSE,"CASHFLOW "}</definedName>
    <definedName name="__________a10" localSheetId="10" hidden="1">{"sales",#N/A,FALSE,"SALES"}</definedName>
    <definedName name="__________a10" localSheetId="4" hidden="1">{"sales",#N/A,FALSE,"SALES"}</definedName>
    <definedName name="__________a10" localSheetId="8" hidden="1">{"sales",#N/A,FALSE,"SALES"}</definedName>
    <definedName name="__________a10" localSheetId="9" hidden="1">{"sales",#N/A,FALSE,"SALES"}</definedName>
    <definedName name="__________a10" localSheetId="5" hidden="1">{"sales",#N/A,FALSE,"SALES"}</definedName>
    <definedName name="__________a10" hidden="1">{"sales",#N/A,FALSE,"SALES"}</definedName>
    <definedName name="__________a2" localSheetId="10" hidden="1">{"hilight1",#N/A,FALSE,"HILIGHT1"}</definedName>
    <definedName name="__________a2" localSheetId="4" hidden="1">{"hilight1",#N/A,FALSE,"HILIGHT1"}</definedName>
    <definedName name="__________a2" localSheetId="8" hidden="1">{"hilight1",#N/A,FALSE,"HILIGHT1"}</definedName>
    <definedName name="__________a2" localSheetId="9" hidden="1">{"hilight1",#N/A,FALSE,"HILIGHT1"}</definedName>
    <definedName name="__________a2" localSheetId="5" hidden="1">{"hilight1",#N/A,FALSE,"HILIGHT1"}</definedName>
    <definedName name="__________a2" hidden="1">{"hilight1",#N/A,FALSE,"HILIGHT1"}</definedName>
    <definedName name="__________a3" localSheetId="10" hidden="1">{"hilight2",#N/A,FALSE,"HILIGHT2"}</definedName>
    <definedName name="__________a3" localSheetId="4" hidden="1">{"hilight2",#N/A,FALSE,"HILIGHT2"}</definedName>
    <definedName name="__________a3" localSheetId="8" hidden="1">{"hilight2",#N/A,FALSE,"HILIGHT2"}</definedName>
    <definedName name="__________a3" localSheetId="9" hidden="1">{"hilight2",#N/A,FALSE,"HILIGHT2"}</definedName>
    <definedName name="__________a3" localSheetId="5" hidden="1">{"hilight2",#N/A,FALSE,"HILIGHT2"}</definedName>
    <definedName name="__________a3" hidden="1">{"hilight2",#N/A,FALSE,"HILIGHT2"}</definedName>
    <definedName name="__________a4" localSheetId="10" hidden="1">{"hilight3",#N/A,FALSE,"HILIGHT3"}</definedName>
    <definedName name="__________a4" localSheetId="4" hidden="1">{"hilight3",#N/A,FALSE,"HILIGHT3"}</definedName>
    <definedName name="__________a4" localSheetId="8" hidden="1">{"hilight3",#N/A,FALSE,"HILIGHT3"}</definedName>
    <definedName name="__________a4" localSheetId="9" hidden="1">{"hilight3",#N/A,FALSE,"HILIGHT3"}</definedName>
    <definedName name="__________a4" localSheetId="5" hidden="1">{"hilight3",#N/A,FALSE,"HILIGHT3"}</definedName>
    <definedName name="__________a4" hidden="1">{"hilight3",#N/A,FALSE,"HILIGHT3"}</definedName>
    <definedName name="__________a5" localSheetId="10" hidden="1">{"income",#N/A,FALSE,"INCOME"}</definedName>
    <definedName name="__________a5" localSheetId="4" hidden="1">{"income",#N/A,FALSE,"INCOME"}</definedName>
    <definedName name="__________a5" localSheetId="8" hidden="1">{"income",#N/A,FALSE,"INCOME"}</definedName>
    <definedName name="__________a5" localSheetId="9" hidden="1">{"income",#N/A,FALSE,"INCOME"}</definedName>
    <definedName name="__________a5" localSheetId="5" hidden="1">{"income",#N/A,FALSE,"INCOME"}</definedName>
    <definedName name="__________a5" hidden="1">{"income",#N/A,FALSE,"INCOME"}</definedName>
    <definedName name="__________a6" localSheetId="10" hidden="1">{"index",#N/A,FALSE,"INDEX"}</definedName>
    <definedName name="__________a6" localSheetId="4" hidden="1">{"index",#N/A,FALSE,"INDEX"}</definedName>
    <definedName name="__________a6" localSheetId="8" hidden="1">{"index",#N/A,FALSE,"INDEX"}</definedName>
    <definedName name="__________a6" localSheetId="9" hidden="1">{"index",#N/A,FALSE,"INDEX"}</definedName>
    <definedName name="__________a6" localSheetId="5" hidden="1">{"index",#N/A,FALSE,"INDEX"}</definedName>
    <definedName name="__________a6" hidden="1">{"index",#N/A,FALSE,"INDEX"}</definedName>
    <definedName name="__________a7" localSheetId="10" hidden="1">{"PRINT_EST",#N/A,FALSE,"ESTMON"}</definedName>
    <definedName name="__________a7" localSheetId="4" hidden="1">{"PRINT_EST",#N/A,FALSE,"ESTMON"}</definedName>
    <definedName name="__________a7" localSheetId="8" hidden="1">{"PRINT_EST",#N/A,FALSE,"ESTMON"}</definedName>
    <definedName name="__________a7" localSheetId="9" hidden="1">{"PRINT_EST",#N/A,FALSE,"ESTMON"}</definedName>
    <definedName name="__________a7" localSheetId="5" hidden="1">{"PRINT_EST",#N/A,FALSE,"ESTMON"}</definedName>
    <definedName name="__________a7" hidden="1">{"PRINT_EST",#N/A,FALSE,"ESTMON"}</definedName>
    <definedName name="__________a8" localSheetId="10" hidden="1">{"revsale",#N/A,FALSE,"REV-ยุพดี"}</definedName>
    <definedName name="__________a8" localSheetId="4" hidden="1">{"revsale",#N/A,FALSE,"REV-ยุพดี"}</definedName>
    <definedName name="__________a8" localSheetId="8" hidden="1">{"revsale",#N/A,FALSE,"REV-ยุพดี"}</definedName>
    <definedName name="__________a8" localSheetId="9" hidden="1">{"revsale",#N/A,FALSE,"REV-ยุพดี"}</definedName>
    <definedName name="__________a8" localSheetId="5" hidden="1">{"revsale",#N/A,FALSE,"REV-ยุพดี"}</definedName>
    <definedName name="__________a8" hidden="1">{"revsale",#N/A,FALSE,"REV-ยุพดี"}</definedName>
    <definedName name="__________a9" localSheetId="10" hidden="1">{"revable",#N/A,FALSE,"REVABLE"}</definedName>
    <definedName name="__________a9" localSheetId="4" hidden="1">{"revable",#N/A,FALSE,"REVABLE"}</definedName>
    <definedName name="__________a9" localSheetId="8" hidden="1">{"revable",#N/A,FALSE,"REVABLE"}</definedName>
    <definedName name="__________a9" localSheetId="9" hidden="1">{"revable",#N/A,FALSE,"REVABLE"}</definedName>
    <definedName name="__________a9" localSheetId="5" hidden="1">{"revable",#N/A,FALSE,"REVABLE"}</definedName>
    <definedName name="__________a9" hidden="1">{"revable",#N/A,FALSE,"REVABLE"}</definedName>
    <definedName name="__________A99999" localSheetId="10">#REF!</definedName>
    <definedName name="__________A99999">#REF!</definedName>
    <definedName name="__________AJE122003" localSheetId="10">#REF!</definedName>
    <definedName name="__________AJE122003">#REF!</definedName>
    <definedName name="__________COR1" localSheetId="10">#REF!</definedName>
    <definedName name="__________COR1">#REF!</definedName>
    <definedName name="__________COR2" localSheetId="10">#REF!</definedName>
    <definedName name="__________COR2">#REF!</definedName>
    <definedName name="__________COR3" localSheetId="10">#REF!</definedName>
    <definedName name="__________COR3">#REF!</definedName>
    <definedName name="__________COR4" localSheetId="10">#REF!</definedName>
    <definedName name="__________COR4">#REF!</definedName>
    <definedName name="__________CUR1" localSheetId="10">#REF!</definedName>
    <definedName name="__________CUR1">#REF!</definedName>
    <definedName name="__________DAT1" localSheetId="4">'[35]เงินประกันสัญญาระยะสั้น-ยาว3'!#REF!</definedName>
    <definedName name="__________DAT1" localSheetId="8">#REF!</definedName>
    <definedName name="__________DAT1" localSheetId="9">#REF!</definedName>
    <definedName name="__________DAT1" localSheetId="5">'[35]เงินประกันสัญญาระยะสั้น-ยาว3'!#REF!</definedName>
    <definedName name="__________DAT1">#REF!</definedName>
    <definedName name="__________DAT10" localSheetId="10">#REF!</definedName>
    <definedName name="__________DAT10" localSheetId="8">#REF!</definedName>
    <definedName name="__________DAT10" localSheetId="9">#REF!</definedName>
    <definedName name="__________DAT10">#REF!</definedName>
    <definedName name="__________DAT11" localSheetId="10">#REF!</definedName>
    <definedName name="__________DAT11" localSheetId="8">#REF!</definedName>
    <definedName name="__________DAT11" localSheetId="9">#REF!</definedName>
    <definedName name="__________DAT11">#REF!</definedName>
    <definedName name="__________DAT12" localSheetId="10">#REF!</definedName>
    <definedName name="__________DAT12" localSheetId="8">#REF!</definedName>
    <definedName name="__________DAT12" localSheetId="9">#REF!</definedName>
    <definedName name="__________DAT12">#REF!</definedName>
    <definedName name="__________DAT13" localSheetId="10">#REF!</definedName>
    <definedName name="__________DAT13" localSheetId="8">#REF!</definedName>
    <definedName name="__________DAT13" localSheetId="9">#REF!</definedName>
    <definedName name="__________DAT13">#REF!</definedName>
    <definedName name="__________DAT15" localSheetId="10">#REF!</definedName>
    <definedName name="__________DAT15">#REF!</definedName>
    <definedName name="__________DAT16" localSheetId="10">#REF!</definedName>
    <definedName name="__________DAT16">#REF!</definedName>
    <definedName name="__________DAT17" localSheetId="10">#REF!</definedName>
    <definedName name="__________DAT17">#REF!</definedName>
    <definedName name="__________DAT18" localSheetId="10">#REF!</definedName>
    <definedName name="__________DAT18">#REF!</definedName>
    <definedName name="__________DAT19" localSheetId="10">#REF!</definedName>
    <definedName name="__________DAT19">#REF!</definedName>
    <definedName name="__________DAT2" localSheetId="10">#REF!</definedName>
    <definedName name="__________DAT2" localSheetId="8">#REF!</definedName>
    <definedName name="__________DAT2" localSheetId="9">#REF!</definedName>
    <definedName name="__________DAT2">#REF!</definedName>
    <definedName name="__________DAT20" localSheetId="10">#REF!</definedName>
    <definedName name="__________DAT20" localSheetId="8">#REF!</definedName>
    <definedName name="__________DAT20" localSheetId="9">#REF!</definedName>
    <definedName name="__________DAT20">#REF!</definedName>
    <definedName name="__________DAT21" localSheetId="10">#REF!</definedName>
    <definedName name="__________DAT21">#REF!</definedName>
    <definedName name="__________DAT3" localSheetId="10">#REF!</definedName>
    <definedName name="__________DAT3" localSheetId="8">#REF!</definedName>
    <definedName name="__________DAT3" localSheetId="9">#REF!</definedName>
    <definedName name="__________DAT3">#REF!</definedName>
    <definedName name="__________DAT4" localSheetId="10">#REF!</definedName>
    <definedName name="__________DAT4" localSheetId="8">#REF!</definedName>
    <definedName name="__________DAT4" localSheetId="9">#REF!</definedName>
    <definedName name="__________DAT4">#REF!</definedName>
    <definedName name="__________DAT5" localSheetId="4">'[35]เงินประกันสัญญาระยะสั้น-ยาว3'!#REF!</definedName>
    <definedName name="__________DAT5" localSheetId="8">#REF!</definedName>
    <definedName name="__________DAT5" localSheetId="9">#REF!</definedName>
    <definedName name="__________DAT5" localSheetId="5">'[35]เงินประกันสัญญาระยะสั้น-ยาว3'!#REF!</definedName>
    <definedName name="__________DAT5">#REF!</definedName>
    <definedName name="__________DAT6" localSheetId="4">'[35]เงินประกันสัญญาระยะสั้น-ยาว3'!#REF!</definedName>
    <definedName name="__________DAT6" localSheetId="8">#REF!</definedName>
    <definedName name="__________DAT6" localSheetId="9">#REF!</definedName>
    <definedName name="__________DAT6" localSheetId="5">'[35]เงินประกันสัญญาระยะสั้น-ยาว3'!#REF!</definedName>
    <definedName name="__________DAT6">#REF!</definedName>
    <definedName name="__________DAT7" localSheetId="4">'[35]เงินประกันสัญญาระยะสั้น-ยาว3'!#REF!</definedName>
    <definedName name="__________DAT7" localSheetId="8">#REF!</definedName>
    <definedName name="__________DAT7" localSheetId="9">#REF!</definedName>
    <definedName name="__________DAT7" localSheetId="5">'[35]เงินประกันสัญญาระยะสั้น-ยาว3'!#REF!</definedName>
    <definedName name="__________DAT7">#REF!</definedName>
    <definedName name="__________DAT8" localSheetId="10">#REF!</definedName>
    <definedName name="__________DAT8" localSheetId="8">#REF!</definedName>
    <definedName name="__________DAT8" localSheetId="9">#REF!</definedName>
    <definedName name="__________DAT8">#REF!</definedName>
    <definedName name="__________DAT9" localSheetId="10">#REF!</definedName>
    <definedName name="__________DAT9" localSheetId="8">#REF!</definedName>
    <definedName name="__________DAT9" localSheetId="9">#REF!</definedName>
    <definedName name="__________DAT9">#REF!</definedName>
    <definedName name="__________dkk1" localSheetId="10">#REF!</definedName>
    <definedName name="__________dkk1">#REF!</definedName>
    <definedName name="__________dkk2" localSheetId="10">#REF!</definedName>
    <definedName name="__________dkk2">#REF!</definedName>
    <definedName name="__________e1" localSheetId="10">#REF!</definedName>
    <definedName name="__________e1">#REF!</definedName>
    <definedName name="__________eee55" localSheetId="10" hidden="1">{"sum_mth",#N/A,FALSE,"SUM-MTH";"sum_mth_สะสม",#N/A,FALSE,"SUM-MTH";"sum_mth_ผลการดำเนินงาน",#N/A,FALSE,"SUM-MTH";"sum_mth_ผลการดำเนินงาน_สะสม",#N/A,FALSE,"SUM-MTH"}</definedName>
    <definedName name="__________eee55" localSheetId="4" hidden="1">{"sum_mth",#N/A,FALSE,"SUM-MTH";"sum_mth_สะสม",#N/A,FALSE,"SUM-MTH";"sum_mth_ผลการดำเนินงาน",#N/A,FALSE,"SUM-MTH";"sum_mth_ผลการดำเนินงาน_สะสม",#N/A,FALSE,"SUM-MTH"}</definedName>
    <definedName name="__________eee55" localSheetId="8" hidden="1">{"sum_mth",#N/A,FALSE,"SUM-MTH";"sum_mth_สะสม",#N/A,FALSE,"SUM-MTH";"sum_mth_ผลการดำเนินงาน",#N/A,FALSE,"SUM-MTH";"sum_mth_ผลการดำเนินงาน_สะสม",#N/A,FALSE,"SUM-MTH"}</definedName>
    <definedName name="__________eee55" localSheetId="9" hidden="1">{"sum_mth",#N/A,FALSE,"SUM-MTH";"sum_mth_สะสม",#N/A,FALSE,"SUM-MTH";"sum_mth_ผลการดำเนินงาน",#N/A,FALSE,"SUM-MTH";"sum_mth_ผลการดำเนินงาน_สะสม",#N/A,FALSE,"SUM-MTH"}</definedName>
    <definedName name="__________eee55" localSheetId="5" hidden="1">{"sum_mth",#N/A,FALSE,"SUM-MTH";"sum_mth_สะสม",#N/A,FALSE,"SUM-MTH";"sum_mth_ผลการดำเนินงาน",#N/A,FALSE,"SUM-MTH";"sum_mth_ผลการดำเนินงาน_สะสม",#N/A,FALSE,"SUM-MTH"}</definedName>
    <definedName name="__________eee55" hidden="1">{"sum_mth",#N/A,FALSE,"SUM-MTH";"sum_mth_สะสม",#N/A,FALSE,"SUM-MTH";"sum_mth_ผลการดำเนินงาน",#N/A,FALSE,"SUM-MTH";"sum_mth_ผลการดำเนินงาน_สะสม",#N/A,FALSE,"SUM-MTH"}</definedName>
    <definedName name="__________EKT1" localSheetId="10">#REF!</definedName>
    <definedName name="__________EKT1">#REF!</definedName>
    <definedName name="__________EKT2" localSheetId="10">#REF!</definedName>
    <definedName name="__________EKT2">#REF!</definedName>
    <definedName name="__________EKT3" localSheetId="10">#REF!</definedName>
    <definedName name="__________EKT3">#REF!</definedName>
    <definedName name="__________EKT4" localSheetId="10">#REF!</definedName>
    <definedName name="__________EKT4">#REF!</definedName>
    <definedName name="__________exp10" localSheetId="10">#REF!</definedName>
    <definedName name="__________exp10">#REF!</definedName>
    <definedName name="__________exp11" localSheetId="10">#REF!</definedName>
    <definedName name="__________exp11">#REF!</definedName>
    <definedName name="__________exp111" localSheetId="10">#REF!</definedName>
    <definedName name="__________exp111">#REF!</definedName>
    <definedName name="__________exp12" localSheetId="10">#REF!</definedName>
    <definedName name="__________exp12">#REF!</definedName>
    <definedName name="__________EXP22" localSheetId="10">#REF!</definedName>
    <definedName name="__________EXP22">#REF!</definedName>
    <definedName name="__________exp5" localSheetId="10">#REF!</definedName>
    <definedName name="__________exp5">#REF!</definedName>
    <definedName name="__________exp7" localSheetId="10">#REF!</definedName>
    <definedName name="__________exp7">#REF!</definedName>
    <definedName name="__________exp8" localSheetId="10">#REF!</definedName>
    <definedName name="__________exp8">#REF!</definedName>
    <definedName name="__________exp9" localSheetId="10">#REF!</definedName>
    <definedName name="__________exp9">#REF!</definedName>
    <definedName name="__________f1" localSheetId="10">#REF!</definedName>
    <definedName name="__________f1">#REF!</definedName>
    <definedName name="__________g1" localSheetId="10">#REF!</definedName>
    <definedName name="__________g1">#REF!</definedName>
    <definedName name="__________h1" localSheetId="10">#REF!</definedName>
    <definedName name="__________h1">#REF!</definedName>
    <definedName name="__________h2" localSheetId="4">[28]เงินกู้ธนชาติ!$G$2</definedName>
    <definedName name="__________h2" localSheetId="8">#REF!</definedName>
    <definedName name="__________h2" localSheetId="5">[28]เงินกู้ธนชาติ!$G$2</definedName>
    <definedName name="__________h2">#REF!</definedName>
    <definedName name="__________IZ1" localSheetId="10">#REF!</definedName>
    <definedName name="__________IZ1" localSheetId="8">#REF!</definedName>
    <definedName name="__________IZ1">#REF!</definedName>
    <definedName name="__________JJ1" localSheetId="10">#REF!</definedName>
    <definedName name="__________JJ1">#REF!</definedName>
    <definedName name="__________k1" localSheetId="10">#REF!</definedName>
    <definedName name="__________k1">#REF!</definedName>
    <definedName name="__________KAF1" localSheetId="10">#REF!</definedName>
    <definedName name="__________KAF1">#REF!</definedName>
    <definedName name="__________KAF2" localSheetId="10">#REF!</definedName>
    <definedName name="__________KAF2">#REF!</definedName>
    <definedName name="__________KAF3" localSheetId="10">#REF!</definedName>
    <definedName name="__________KAF3">#REF!</definedName>
    <definedName name="__________KAF4" localSheetId="10">#REF!</definedName>
    <definedName name="__________KAF4">#REF!</definedName>
    <definedName name="__________lit1" localSheetId="10">#REF!</definedName>
    <definedName name="__________lit1">#REF!</definedName>
    <definedName name="__________lit2" localSheetId="10">#REF!</definedName>
    <definedName name="__________lit2">#REF!</definedName>
    <definedName name="__________LL1" localSheetId="10">#REF!</definedName>
    <definedName name="__________LL1">#REF!</definedName>
    <definedName name="__________MM1" localSheetId="10">#REF!</definedName>
    <definedName name="__________MM1">#REF!</definedName>
    <definedName name="__________MWL1" localSheetId="10">#REF!</definedName>
    <definedName name="__________MWL1">#REF!</definedName>
    <definedName name="__________MWL2" localSheetId="10">#REF!</definedName>
    <definedName name="__________MWL2">#REF!</definedName>
    <definedName name="__________MWL3" localSheetId="10">#REF!</definedName>
    <definedName name="__________MWL3">#REF!</definedName>
    <definedName name="__________MWL4" localSheetId="10">#REF!</definedName>
    <definedName name="__________MWL4">#REF!</definedName>
    <definedName name="__________MZ1" localSheetId="10">#REF!</definedName>
    <definedName name="__________MZ1">#REF!</definedName>
    <definedName name="__________NEW2" localSheetId="10">#REF!</definedName>
    <definedName name="__________NEW2">#REF!</definedName>
    <definedName name="__________OTH1" localSheetId="10">#REF!</definedName>
    <definedName name="__________OTH1">#REF!</definedName>
    <definedName name="__________OTH2" localSheetId="10">#REF!</definedName>
    <definedName name="__________OTH2">#REF!</definedName>
    <definedName name="__________OTH3" localSheetId="10">#REF!</definedName>
    <definedName name="__________OTH3">#REF!</definedName>
    <definedName name="__________OTH4" localSheetId="10">#REF!</definedName>
    <definedName name="__________OTH4">#REF!</definedName>
    <definedName name="__________PM2" localSheetId="4">[18]CIPA!$B$10</definedName>
    <definedName name="__________PM2" localSheetId="8">#REF!</definedName>
    <definedName name="__________PM2" localSheetId="5">[18]CIPA!$B$10</definedName>
    <definedName name="__________PM2">#REF!</definedName>
    <definedName name="__________prg1" localSheetId="10">#REF!</definedName>
    <definedName name="__________prg1" localSheetId="8">#REF!</definedName>
    <definedName name="__________prg1">#REF!</definedName>
    <definedName name="__________prg180" localSheetId="10">#REF!</definedName>
    <definedName name="__________prg180">#REF!</definedName>
    <definedName name="__________REC1" localSheetId="10">#REF!</definedName>
    <definedName name="__________REC1">#REF!</definedName>
    <definedName name="__________SCB1" localSheetId="4">'[19]SCB 1 - Current'!$F$10</definedName>
    <definedName name="__________SCB1" localSheetId="8">#REF!</definedName>
    <definedName name="__________SCB1" localSheetId="5">'[19]SCB 1 - Current'!$F$10</definedName>
    <definedName name="__________SCB1">#REF!</definedName>
    <definedName name="__________SCB2" localSheetId="4">'[19]SCB 2 - Current'!$F$11</definedName>
    <definedName name="__________SCB2" localSheetId="8">#REF!</definedName>
    <definedName name="__________SCB2" localSheetId="5">'[19]SCB 2 - Current'!$F$11</definedName>
    <definedName name="__________SCB2">#REF!</definedName>
    <definedName name="__________sss1" localSheetId="10" hidden="1">{"sum_mth",#N/A,FALSE,"SUM-MTH";"sum_mth_สะสม",#N/A,FALSE,"SUM-MTH";"sum_mth_ผลการดำเนินงาน",#N/A,FALSE,"SUM-MTH";"sum_mth_ผลการดำเนินงาน_สะสม",#N/A,FALSE,"SUM-MTH"}</definedName>
    <definedName name="__________sss1" localSheetId="4" hidden="1">{"sum_mth",#N/A,FALSE,"SUM-MTH";"sum_mth_สะสม",#N/A,FALSE,"SUM-MTH";"sum_mth_ผลการดำเนินงาน",#N/A,FALSE,"SUM-MTH";"sum_mth_ผลการดำเนินงาน_สะสม",#N/A,FALSE,"SUM-MTH"}</definedName>
    <definedName name="__________sss1" localSheetId="8" hidden="1">{"sum_mth",#N/A,FALSE,"SUM-MTH";"sum_mth_สะสม",#N/A,FALSE,"SUM-MTH";"sum_mth_ผลการดำเนินงาน",#N/A,FALSE,"SUM-MTH";"sum_mth_ผลการดำเนินงาน_สะสม",#N/A,FALSE,"SUM-MTH"}</definedName>
    <definedName name="__________sss1" localSheetId="9" hidden="1">{"sum_mth",#N/A,FALSE,"SUM-MTH";"sum_mth_สะสม",#N/A,FALSE,"SUM-MTH";"sum_mth_ผลการดำเนินงาน",#N/A,FALSE,"SUM-MTH";"sum_mth_ผลการดำเนินงาน_สะสม",#N/A,FALSE,"SUM-MTH"}</definedName>
    <definedName name="__________sss1" localSheetId="5" hidden="1">{"sum_mth",#N/A,FALSE,"SUM-MTH";"sum_mth_สะสม",#N/A,FALSE,"SUM-MTH";"sum_mth_ผลการดำเนินงาน",#N/A,FALSE,"SUM-MTH";"sum_mth_ผลการดำเนินงาน_สะสม",#N/A,FALSE,"SUM-MTH"}</definedName>
    <definedName name="__________sss1" hidden="1">{"sum_mth",#N/A,FALSE,"SUM-MTH";"sum_mth_สะสม",#N/A,FALSE,"SUM-MTH";"sum_mth_ผลการดำเนินงาน",#N/A,FALSE,"SUM-MTH";"sum_mth_ผลการดำเนินงาน_สะสม",#N/A,FALSE,"SUM-MTH"}</definedName>
    <definedName name="__________sss3" localSheetId="10" hidden="1">{"sum_mth",#N/A,FALSE,"SUM-MTH";"sum_mth_สะสม",#N/A,FALSE,"SUM-MTH";"sum_mth_ผลการดำเนินงาน",#N/A,FALSE,"SUM-MTH";"sum_mth_ผลการดำเนินงาน_สะสม",#N/A,FALSE,"SUM-MTH"}</definedName>
    <definedName name="__________sss3" localSheetId="4" hidden="1">{"sum_mth",#N/A,FALSE,"SUM-MTH";"sum_mth_สะสม",#N/A,FALSE,"SUM-MTH";"sum_mth_ผลการดำเนินงาน",#N/A,FALSE,"SUM-MTH";"sum_mth_ผลการดำเนินงาน_สะสม",#N/A,FALSE,"SUM-MTH"}</definedName>
    <definedName name="__________sss3" localSheetId="8" hidden="1">{"sum_mth",#N/A,FALSE,"SUM-MTH";"sum_mth_สะสม",#N/A,FALSE,"SUM-MTH";"sum_mth_ผลการดำเนินงาน",#N/A,FALSE,"SUM-MTH";"sum_mth_ผลการดำเนินงาน_สะสม",#N/A,FALSE,"SUM-MTH"}</definedName>
    <definedName name="__________sss3" localSheetId="9" hidden="1">{"sum_mth",#N/A,FALSE,"SUM-MTH";"sum_mth_สะสม",#N/A,FALSE,"SUM-MTH";"sum_mth_ผลการดำเนินงาน",#N/A,FALSE,"SUM-MTH";"sum_mth_ผลการดำเนินงาน_สะสม",#N/A,FALSE,"SUM-MTH"}</definedName>
    <definedName name="__________sss3" localSheetId="5" hidden="1">{"sum_mth",#N/A,FALSE,"SUM-MTH";"sum_mth_สะสม",#N/A,FALSE,"SUM-MTH";"sum_mth_ผลการดำเนินงาน",#N/A,FALSE,"SUM-MTH";"sum_mth_ผลการดำเนินงาน_สะสม",#N/A,FALSE,"SUM-MTH"}</definedName>
    <definedName name="__________sss3" hidden="1">{"sum_mth",#N/A,FALSE,"SUM-MTH";"sum_mth_สะสม",#N/A,FALSE,"SUM-MTH";"sum_mth_ผลการดำเนินงาน",#N/A,FALSE,"SUM-MTH";"sum_mth_ผลการดำเนินงาน_สะสม",#N/A,FALSE,"SUM-MTH"}</definedName>
    <definedName name="__________TAX2" localSheetId="10">#REF!</definedName>
    <definedName name="__________TAX2">#REF!</definedName>
    <definedName name="__________TCD1" localSheetId="10">#REF!</definedName>
    <definedName name="__________TCD1">#REF!</definedName>
    <definedName name="__________TCD2" localSheetId="10">#REF!</definedName>
    <definedName name="__________TCD2">#REF!</definedName>
    <definedName name="__________TCD3" localSheetId="10">#REF!</definedName>
    <definedName name="__________TCD3">#REF!</definedName>
    <definedName name="__________TCD4" localSheetId="10">#REF!</definedName>
    <definedName name="__________TCD4">#REF!</definedName>
    <definedName name="__________TCD5" localSheetId="10">#REF!</definedName>
    <definedName name="__________TCD5">#REF!</definedName>
    <definedName name="__________TCD6" localSheetId="10">#REF!</definedName>
    <definedName name="__________TCD6">#REF!</definedName>
    <definedName name="__________TCD7" localSheetId="10">#REF!</definedName>
    <definedName name="__________TCD7">#REF!</definedName>
    <definedName name="__________TCD8" localSheetId="10">#REF!</definedName>
    <definedName name="__________TCD8">#REF!</definedName>
    <definedName name="__________TCD9" localSheetId="10">#REF!</definedName>
    <definedName name="__________TCD9">#REF!</definedName>
    <definedName name="__________TTD1" localSheetId="10">#REF!</definedName>
    <definedName name="__________TTD1">#REF!</definedName>
    <definedName name="__________TTD2" localSheetId="10">#REF!</definedName>
    <definedName name="__________TTD2">#REF!</definedName>
    <definedName name="__________TTD3" localSheetId="10">#REF!</definedName>
    <definedName name="__________TTD3">#REF!</definedName>
    <definedName name="__________TTD4" localSheetId="10">#REF!</definedName>
    <definedName name="__________TTD4">#REF!</definedName>
    <definedName name="__________TTM1" localSheetId="10">#REF!</definedName>
    <definedName name="__________TTM1">#REF!</definedName>
    <definedName name="__________TTM2" localSheetId="10">#REF!</definedName>
    <definedName name="__________TTM2">#REF!</definedName>
    <definedName name="__________TTM3" localSheetId="10">#REF!</definedName>
    <definedName name="__________TTM3">#REF!</definedName>
    <definedName name="__________TTM4" localSheetId="10">#REF!</definedName>
    <definedName name="__________TTM4">#REF!</definedName>
    <definedName name="__________TTM5" localSheetId="10">#REF!</definedName>
    <definedName name="__________TTM5">#REF!</definedName>
    <definedName name="__________TTM6" localSheetId="10">#REF!</definedName>
    <definedName name="__________TTM6">#REF!</definedName>
    <definedName name="__________TTM7" localSheetId="10">#REF!</definedName>
    <definedName name="__________TTM7">#REF!</definedName>
    <definedName name="__________TTM8" localSheetId="10">#REF!</definedName>
    <definedName name="__________TTM8">#REF!</definedName>
    <definedName name="__________TTS1" localSheetId="10">#REF!</definedName>
    <definedName name="__________TTS1">#REF!</definedName>
    <definedName name="__________Us1" localSheetId="10">#REF!</definedName>
    <definedName name="__________Us1">#REF!</definedName>
    <definedName name="__________Us2" localSheetId="10">#REF!</definedName>
    <definedName name="__________Us2">#REF!</definedName>
    <definedName name="__________www1" localSheetId="10" hidden="1">{"sum_mth",#N/A,FALSE,"SUM-MTH";"sum_mth_สะสม",#N/A,FALSE,"SUM-MTH";"sum_mth_ผลการดำเนินงาน",#N/A,FALSE,"SUM-MTH";"sum_mth_ผลการดำเนินงาน_สะสม",#N/A,FALSE,"SUM-MTH"}</definedName>
    <definedName name="__________www1" localSheetId="4" hidden="1">{"sum_mth",#N/A,FALSE,"SUM-MTH";"sum_mth_สะสม",#N/A,FALSE,"SUM-MTH";"sum_mth_ผลการดำเนินงาน",#N/A,FALSE,"SUM-MTH";"sum_mth_ผลการดำเนินงาน_สะสม",#N/A,FALSE,"SUM-MTH"}</definedName>
    <definedName name="__________www1" localSheetId="8" hidden="1">{"sum_mth",#N/A,FALSE,"SUM-MTH";"sum_mth_สะสม",#N/A,FALSE,"SUM-MTH";"sum_mth_ผลการดำเนินงาน",#N/A,FALSE,"SUM-MTH";"sum_mth_ผลการดำเนินงาน_สะสม",#N/A,FALSE,"SUM-MTH"}</definedName>
    <definedName name="__________www1" localSheetId="9" hidden="1">{"sum_mth",#N/A,FALSE,"SUM-MTH";"sum_mth_สะสม",#N/A,FALSE,"SUM-MTH";"sum_mth_ผลการดำเนินงาน",#N/A,FALSE,"SUM-MTH";"sum_mth_ผลการดำเนินงาน_สะสม",#N/A,FALSE,"SUM-MTH"}</definedName>
    <definedName name="__________www1" localSheetId="5" hidden="1">{"sum_mth",#N/A,FALSE,"SUM-MTH";"sum_mth_สะสม",#N/A,FALSE,"SUM-MTH";"sum_mth_ผลการดำเนินงาน",#N/A,FALSE,"SUM-MTH";"sum_mth_ผลการดำเนินงาน_สะสม",#N/A,FALSE,"SUM-MTH"}</definedName>
    <definedName name="__________www1" hidden="1">{"sum_mth",#N/A,FALSE,"SUM-MTH";"sum_mth_สะสม",#N/A,FALSE,"SUM-MTH";"sum_mth_ผลการดำเนินงาน",#N/A,FALSE,"SUM-MTH";"sum_mth_ผลการดำเนินงาน_สะสม",#N/A,FALSE,"SUM-MTH"}</definedName>
    <definedName name="__________www2" localSheetId="10" hidden="1">{"sum_mth",#N/A,FALSE,"SUM-MTH";"sum_mth_สะสม",#N/A,FALSE,"SUM-MTH";"sum_mth_ผลการดำเนินงาน",#N/A,FALSE,"SUM-MTH";"sum_mth_ผลการดำเนินงาน_สะสม",#N/A,FALSE,"SUM-MTH"}</definedName>
    <definedName name="__________www2" localSheetId="4" hidden="1">{"sum_mth",#N/A,FALSE,"SUM-MTH";"sum_mth_สะสม",#N/A,FALSE,"SUM-MTH";"sum_mth_ผลการดำเนินงาน",#N/A,FALSE,"SUM-MTH";"sum_mth_ผลการดำเนินงาน_สะสม",#N/A,FALSE,"SUM-MTH"}</definedName>
    <definedName name="__________www2" localSheetId="8" hidden="1">{"sum_mth",#N/A,FALSE,"SUM-MTH";"sum_mth_สะสม",#N/A,FALSE,"SUM-MTH";"sum_mth_ผลการดำเนินงาน",#N/A,FALSE,"SUM-MTH";"sum_mth_ผลการดำเนินงาน_สะสม",#N/A,FALSE,"SUM-MTH"}</definedName>
    <definedName name="__________www2" localSheetId="9" hidden="1">{"sum_mth",#N/A,FALSE,"SUM-MTH";"sum_mth_สะสม",#N/A,FALSE,"SUM-MTH";"sum_mth_ผลการดำเนินงาน",#N/A,FALSE,"SUM-MTH";"sum_mth_ผลการดำเนินงาน_สะสม",#N/A,FALSE,"SUM-MTH"}</definedName>
    <definedName name="__________www2" localSheetId="5" hidden="1">{"sum_mth",#N/A,FALSE,"SUM-MTH";"sum_mth_สะสม",#N/A,FALSE,"SUM-MTH";"sum_mth_ผลการดำเนินงาน",#N/A,FALSE,"SUM-MTH";"sum_mth_ผลการดำเนินงาน_สะสม",#N/A,FALSE,"SUM-MTH"}</definedName>
    <definedName name="__________www2" hidden="1">{"sum_mth",#N/A,FALSE,"SUM-MTH";"sum_mth_สะสม",#N/A,FALSE,"SUM-MTH";"sum_mth_ผลการดำเนินงาน",#N/A,FALSE,"SUM-MTH";"sum_mth_ผลการดำเนินงาน_สะสม",#N/A,FALSE,"SUM-MTH"}</definedName>
    <definedName name="__________www4" localSheetId="10" hidden="1">{"sum_mth",#N/A,FALSE,"SUM-MTH";"sum_mth_สะสม",#N/A,FALSE,"SUM-MTH";"sum_mth_ผลการดำเนินงาน",#N/A,FALSE,"SUM-MTH";"sum_mth_ผลการดำเนินงาน_สะสม",#N/A,FALSE,"SUM-MTH"}</definedName>
    <definedName name="__________www4" localSheetId="4" hidden="1">{"sum_mth",#N/A,FALSE,"SUM-MTH";"sum_mth_สะสม",#N/A,FALSE,"SUM-MTH";"sum_mth_ผลการดำเนินงาน",#N/A,FALSE,"SUM-MTH";"sum_mth_ผลการดำเนินงาน_สะสม",#N/A,FALSE,"SUM-MTH"}</definedName>
    <definedName name="__________www4" localSheetId="8" hidden="1">{"sum_mth",#N/A,FALSE,"SUM-MTH";"sum_mth_สะสม",#N/A,FALSE,"SUM-MTH";"sum_mth_ผลการดำเนินงาน",#N/A,FALSE,"SUM-MTH";"sum_mth_ผลการดำเนินงาน_สะสม",#N/A,FALSE,"SUM-MTH"}</definedName>
    <definedName name="__________www4" localSheetId="9" hidden="1">{"sum_mth",#N/A,FALSE,"SUM-MTH";"sum_mth_สะสม",#N/A,FALSE,"SUM-MTH";"sum_mth_ผลการดำเนินงาน",#N/A,FALSE,"SUM-MTH";"sum_mth_ผลการดำเนินงาน_สะสม",#N/A,FALSE,"SUM-MTH"}</definedName>
    <definedName name="__________www4" localSheetId="5" hidden="1">{"sum_mth",#N/A,FALSE,"SUM-MTH";"sum_mth_สะสม",#N/A,FALSE,"SUM-MTH";"sum_mth_ผลการดำเนินงาน",#N/A,FALSE,"SUM-MTH";"sum_mth_ผลการดำเนินงาน_สะสม",#N/A,FALSE,"SUM-MTH"}</definedName>
    <definedName name="__________www4" hidden="1">{"sum_mth",#N/A,FALSE,"SUM-MTH";"sum_mth_สะสม",#N/A,FALSE,"SUM-MTH";"sum_mth_ผลการดำเนินงาน",#N/A,FALSE,"SUM-MTH";"sum_mth_ผลการดำเนินงาน_สะสม",#N/A,FALSE,"SUM-MTH"}</definedName>
    <definedName name="__________xx6666" localSheetId="10">#REF!</definedName>
    <definedName name="__________xx6666">#REF!</definedName>
    <definedName name="__________ZA1" localSheetId="10">#REF!</definedName>
    <definedName name="__________ZA1">#REF!</definedName>
    <definedName name="__________zz9999" localSheetId="10">#REF!</definedName>
    <definedName name="__________zz9999">#REF!</definedName>
    <definedName name="_________1_" localSheetId="10">#REF!</definedName>
    <definedName name="_________1_">#REF!</definedName>
    <definedName name="_________2_.0Print_Titles" localSheetId="10">#REF!,#REF!</definedName>
    <definedName name="_________2_.0Print_Titles">#REF!,#REF!</definedName>
    <definedName name="_________3_._Print_Titles" localSheetId="10">#REF!,#REF!</definedName>
    <definedName name="_________3_._Print_Titles">#REF!,#REF!</definedName>
    <definedName name="_________4F" localSheetId="10" hidden="1">#REF!</definedName>
    <definedName name="_________4F" localSheetId="8" hidden="1">#REF!</definedName>
    <definedName name="_________4F" localSheetId="9" hidden="1">#REF!</definedName>
    <definedName name="_________4F" hidden="1">#REF!</definedName>
    <definedName name="_________5_0_0_F" localSheetId="10" hidden="1">#REF!</definedName>
    <definedName name="_________5_0_0_F" localSheetId="8" hidden="1">#REF!</definedName>
    <definedName name="_________5_0_0_F" localSheetId="9" hidden="1">#REF!</definedName>
    <definedName name="_________5_0_0_F" hidden="1">#REF!</definedName>
    <definedName name="_________a1" localSheetId="10" hidden="1">{"cashflow",#N/A,FALSE,"CASHFLOW "}</definedName>
    <definedName name="_________a1" localSheetId="4" hidden="1">{"cashflow",#N/A,FALSE,"CASHFLOW "}</definedName>
    <definedName name="_________a1" localSheetId="8" hidden="1">{"cashflow",#N/A,FALSE,"CASHFLOW "}</definedName>
    <definedName name="_________a1" localSheetId="9" hidden="1">{"cashflow",#N/A,FALSE,"CASHFLOW "}</definedName>
    <definedName name="_________a1" localSheetId="5" hidden="1">{"cashflow",#N/A,FALSE,"CASHFLOW "}</definedName>
    <definedName name="_________a1" hidden="1">{"cashflow",#N/A,FALSE,"CASHFLOW "}</definedName>
    <definedName name="_________a10" localSheetId="10" hidden="1">{"sales",#N/A,FALSE,"SALES"}</definedName>
    <definedName name="_________a10" localSheetId="4" hidden="1">{"sales",#N/A,FALSE,"SALES"}</definedName>
    <definedName name="_________a10" localSheetId="8" hidden="1">{"sales",#N/A,FALSE,"SALES"}</definedName>
    <definedName name="_________a10" localSheetId="9" hidden="1">{"sales",#N/A,FALSE,"SALES"}</definedName>
    <definedName name="_________a10" localSheetId="5" hidden="1">{"sales",#N/A,FALSE,"SALES"}</definedName>
    <definedName name="_________a10" hidden="1">{"sales",#N/A,FALSE,"SALES"}</definedName>
    <definedName name="_________a2" localSheetId="10" hidden="1">{"hilight1",#N/A,FALSE,"HILIGHT1"}</definedName>
    <definedName name="_________a2" localSheetId="4" hidden="1">{"hilight1",#N/A,FALSE,"HILIGHT1"}</definedName>
    <definedName name="_________a2" localSheetId="8" hidden="1">{"hilight1",#N/A,FALSE,"HILIGHT1"}</definedName>
    <definedName name="_________a2" localSheetId="9" hidden="1">{"hilight1",#N/A,FALSE,"HILIGHT1"}</definedName>
    <definedName name="_________a2" localSheetId="5" hidden="1">{"hilight1",#N/A,FALSE,"HILIGHT1"}</definedName>
    <definedName name="_________a2" hidden="1">{"hilight1",#N/A,FALSE,"HILIGHT1"}</definedName>
    <definedName name="_________a3" localSheetId="10" hidden="1">{"hilight2",#N/A,FALSE,"HILIGHT2"}</definedName>
    <definedName name="_________a3" localSheetId="4" hidden="1">{"hilight2",#N/A,FALSE,"HILIGHT2"}</definedName>
    <definedName name="_________a3" localSheetId="8" hidden="1">{"hilight2",#N/A,FALSE,"HILIGHT2"}</definedName>
    <definedName name="_________a3" localSheetId="9" hidden="1">{"hilight2",#N/A,FALSE,"HILIGHT2"}</definedName>
    <definedName name="_________a3" localSheetId="5" hidden="1">{"hilight2",#N/A,FALSE,"HILIGHT2"}</definedName>
    <definedName name="_________a3" hidden="1">{"hilight2",#N/A,FALSE,"HILIGHT2"}</definedName>
    <definedName name="_________a4" localSheetId="10" hidden="1">{"hilight3",#N/A,FALSE,"HILIGHT3"}</definedName>
    <definedName name="_________a4" localSheetId="4" hidden="1">{"hilight3",#N/A,FALSE,"HILIGHT3"}</definedName>
    <definedName name="_________a4" localSheetId="8" hidden="1">{"hilight3",#N/A,FALSE,"HILIGHT3"}</definedName>
    <definedName name="_________a4" localSheetId="9" hidden="1">{"hilight3",#N/A,FALSE,"HILIGHT3"}</definedName>
    <definedName name="_________a4" localSheetId="5" hidden="1">{"hilight3",#N/A,FALSE,"HILIGHT3"}</definedName>
    <definedName name="_________a4" hidden="1">{"hilight3",#N/A,FALSE,"HILIGHT3"}</definedName>
    <definedName name="_________a5" localSheetId="10" hidden="1">{"income",#N/A,FALSE,"INCOME"}</definedName>
    <definedName name="_________a5" localSheetId="4" hidden="1">{"income",#N/A,FALSE,"INCOME"}</definedName>
    <definedName name="_________a5" localSheetId="8" hidden="1">{"income",#N/A,FALSE,"INCOME"}</definedName>
    <definedName name="_________a5" localSheetId="9" hidden="1">{"income",#N/A,FALSE,"INCOME"}</definedName>
    <definedName name="_________a5" localSheetId="5" hidden="1">{"income",#N/A,FALSE,"INCOME"}</definedName>
    <definedName name="_________a5" hidden="1">{"income",#N/A,FALSE,"INCOME"}</definedName>
    <definedName name="_________a6" localSheetId="10" hidden="1">{"index",#N/A,FALSE,"INDEX"}</definedName>
    <definedName name="_________a6" localSheetId="4" hidden="1">{"index",#N/A,FALSE,"INDEX"}</definedName>
    <definedName name="_________a6" localSheetId="8" hidden="1">{"index",#N/A,FALSE,"INDEX"}</definedName>
    <definedName name="_________a6" localSheetId="9" hidden="1">{"index",#N/A,FALSE,"INDEX"}</definedName>
    <definedName name="_________a6" localSheetId="5" hidden="1">{"index",#N/A,FALSE,"INDEX"}</definedName>
    <definedName name="_________a6" hidden="1">{"index",#N/A,FALSE,"INDEX"}</definedName>
    <definedName name="_________a7" localSheetId="10" hidden="1">{"PRINT_EST",#N/A,FALSE,"ESTMON"}</definedName>
    <definedName name="_________a7" localSheetId="4" hidden="1">{"PRINT_EST",#N/A,FALSE,"ESTMON"}</definedName>
    <definedName name="_________a7" localSheetId="8" hidden="1">{"PRINT_EST",#N/A,FALSE,"ESTMON"}</definedName>
    <definedName name="_________a7" localSheetId="9" hidden="1">{"PRINT_EST",#N/A,FALSE,"ESTMON"}</definedName>
    <definedName name="_________a7" localSheetId="5" hidden="1">{"PRINT_EST",#N/A,FALSE,"ESTMON"}</definedName>
    <definedName name="_________a7" hidden="1">{"PRINT_EST",#N/A,FALSE,"ESTMON"}</definedName>
    <definedName name="_________a8" localSheetId="10" hidden="1">{"revsale",#N/A,FALSE,"REV-ยุพดี"}</definedName>
    <definedName name="_________a8" localSheetId="4" hidden="1">{"revsale",#N/A,FALSE,"REV-ยุพดี"}</definedName>
    <definedName name="_________a8" localSheetId="8" hidden="1">{"revsale",#N/A,FALSE,"REV-ยุพดี"}</definedName>
    <definedName name="_________a8" localSheetId="9" hidden="1">{"revsale",#N/A,FALSE,"REV-ยุพดี"}</definedName>
    <definedName name="_________a8" localSheetId="5" hidden="1">{"revsale",#N/A,FALSE,"REV-ยุพดี"}</definedName>
    <definedName name="_________a8" hidden="1">{"revsale",#N/A,FALSE,"REV-ยุพดี"}</definedName>
    <definedName name="_________a9" localSheetId="10" hidden="1">{"revable",#N/A,FALSE,"REVABLE"}</definedName>
    <definedName name="_________a9" localSheetId="4" hidden="1">{"revable",#N/A,FALSE,"REVABLE"}</definedName>
    <definedName name="_________a9" localSheetId="8" hidden="1">{"revable",#N/A,FALSE,"REVABLE"}</definedName>
    <definedName name="_________a9" localSheetId="9" hidden="1">{"revable",#N/A,FALSE,"REVABLE"}</definedName>
    <definedName name="_________a9" localSheetId="5" hidden="1">{"revable",#N/A,FALSE,"REVABLE"}</definedName>
    <definedName name="_________a9" hidden="1">{"revable",#N/A,FALSE,"REVABLE"}</definedName>
    <definedName name="_________A99999" localSheetId="10">#REF!</definedName>
    <definedName name="_________A99999">#REF!</definedName>
    <definedName name="_________AJE122003" localSheetId="10">#REF!</definedName>
    <definedName name="_________AJE122003">#REF!</definedName>
    <definedName name="_________COR1" localSheetId="10">#REF!</definedName>
    <definedName name="_________COR1">#REF!</definedName>
    <definedName name="_________COR2" localSheetId="10">#REF!</definedName>
    <definedName name="_________COR2">#REF!</definedName>
    <definedName name="_________COR3" localSheetId="10">#REF!</definedName>
    <definedName name="_________COR3">#REF!</definedName>
    <definedName name="_________COR4" localSheetId="10">#REF!</definedName>
    <definedName name="_________COR4">#REF!</definedName>
    <definedName name="_________CUR1" localSheetId="10">#REF!</definedName>
    <definedName name="_________CUR1">#REF!</definedName>
    <definedName name="_________DAT1" localSheetId="10">#REF!</definedName>
    <definedName name="_________DAT1" localSheetId="8">#REF!</definedName>
    <definedName name="_________DAT1" localSheetId="9">#REF!</definedName>
    <definedName name="_________DAT1">#REF!</definedName>
    <definedName name="_________DAT10" localSheetId="10">#REF!</definedName>
    <definedName name="_________DAT10" localSheetId="8">#REF!</definedName>
    <definedName name="_________DAT10" localSheetId="9">#REF!</definedName>
    <definedName name="_________DAT10">#REF!</definedName>
    <definedName name="_________DAT11" localSheetId="10">#REF!</definedName>
    <definedName name="_________DAT11" localSheetId="8">#REF!</definedName>
    <definedName name="_________DAT11" localSheetId="9">#REF!</definedName>
    <definedName name="_________DAT11">#REF!</definedName>
    <definedName name="_________DAT12" localSheetId="10">#REF!</definedName>
    <definedName name="_________DAT12" localSheetId="8">#REF!</definedName>
    <definedName name="_________DAT12" localSheetId="9">#REF!</definedName>
    <definedName name="_________DAT12">#REF!</definedName>
    <definedName name="_________DAT13" localSheetId="10">#REF!</definedName>
    <definedName name="_________DAT13" localSheetId="8">#REF!</definedName>
    <definedName name="_________DAT13" localSheetId="9">#REF!</definedName>
    <definedName name="_________DAT13">#REF!</definedName>
    <definedName name="_________DAT14" localSheetId="10">#REF!</definedName>
    <definedName name="_________DAT14">#REF!</definedName>
    <definedName name="_________DAT15" localSheetId="10">#REF!</definedName>
    <definedName name="_________DAT15" localSheetId="8">#REF!</definedName>
    <definedName name="_________DAT15" localSheetId="9">#REF!</definedName>
    <definedName name="_________DAT15">#REF!</definedName>
    <definedName name="_________DAT16" localSheetId="10">#REF!</definedName>
    <definedName name="_________DAT16" localSheetId="8">#REF!</definedName>
    <definedName name="_________DAT16" localSheetId="9">#REF!</definedName>
    <definedName name="_________DAT16">#REF!</definedName>
    <definedName name="_________DAT17" localSheetId="10">#REF!</definedName>
    <definedName name="_________DAT17" localSheetId="8">#REF!</definedName>
    <definedName name="_________DAT17" localSheetId="9">#REF!</definedName>
    <definedName name="_________DAT17">#REF!</definedName>
    <definedName name="_________DAT18" localSheetId="10">#REF!</definedName>
    <definedName name="_________DAT18" localSheetId="8">#REF!</definedName>
    <definedName name="_________DAT18" localSheetId="9">#REF!</definedName>
    <definedName name="_________DAT18">#REF!</definedName>
    <definedName name="_________DAT19" localSheetId="10">#REF!</definedName>
    <definedName name="_________DAT19" localSheetId="8">#REF!</definedName>
    <definedName name="_________DAT19" localSheetId="9">#REF!</definedName>
    <definedName name="_________DAT19">#REF!</definedName>
    <definedName name="_________DAT2" localSheetId="10">#REF!</definedName>
    <definedName name="_________DAT2" localSheetId="8">#REF!</definedName>
    <definedName name="_________DAT2" localSheetId="9">#REF!</definedName>
    <definedName name="_________DAT2">#REF!</definedName>
    <definedName name="_________DAT20" localSheetId="10">#REF!</definedName>
    <definedName name="_________DAT20" localSheetId="8">#REF!</definedName>
    <definedName name="_________DAT20" localSheetId="9">#REF!</definedName>
    <definedName name="_________DAT20">#REF!</definedName>
    <definedName name="_________DAT21" localSheetId="10">#REF!</definedName>
    <definedName name="_________DAT21" localSheetId="8">#REF!</definedName>
    <definedName name="_________DAT21" localSheetId="9">#REF!</definedName>
    <definedName name="_________DAT21">#REF!</definedName>
    <definedName name="_________DAT3" localSheetId="10">#REF!</definedName>
    <definedName name="_________DAT3" localSheetId="8">#REF!</definedName>
    <definedName name="_________DAT3" localSheetId="9">#REF!</definedName>
    <definedName name="_________DAT3">#REF!</definedName>
    <definedName name="_________DAT4" localSheetId="10">#REF!</definedName>
    <definedName name="_________DAT4" localSheetId="8">#REF!</definedName>
    <definedName name="_________DAT4" localSheetId="9">#REF!</definedName>
    <definedName name="_________DAT4">#REF!</definedName>
    <definedName name="_________DAT5" localSheetId="10">#REF!</definedName>
    <definedName name="_________DAT5" localSheetId="8">#REF!</definedName>
    <definedName name="_________DAT5" localSheetId="9">#REF!</definedName>
    <definedName name="_________DAT5">#REF!</definedName>
    <definedName name="_________DAT6" localSheetId="10">#REF!</definedName>
    <definedName name="_________DAT6" localSheetId="8">#REF!</definedName>
    <definedName name="_________DAT6" localSheetId="9">#REF!</definedName>
    <definedName name="_________DAT6">#REF!</definedName>
    <definedName name="_________DAT7" localSheetId="10">#REF!</definedName>
    <definedName name="_________DAT7" localSheetId="8">#REF!</definedName>
    <definedName name="_________DAT7" localSheetId="9">#REF!</definedName>
    <definedName name="_________DAT7">#REF!</definedName>
    <definedName name="_________DAT8" localSheetId="10">#REF!</definedName>
    <definedName name="_________DAT8" localSheetId="8">#REF!</definedName>
    <definedName name="_________DAT8" localSheetId="9">#REF!</definedName>
    <definedName name="_________DAT8">#REF!</definedName>
    <definedName name="_________DAT9" localSheetId="10">#REF!</definedName>
    <definedName name="_________DAT9" localSheetId="8">#REF!</definedName>
    <definedName name="_________DAT9" localSheetId="9">#REF!</definedName>
    <definedName name="_________DAT9">#REF!</definedName>
    <definedName name="_________DET2" localSheetId="10" hidden="1">{#N/A,#N/A,FALSE,"Doc. A";#N/A,#N/A,FALSE,"Doc. B";#N/A,#N/A,FALSE,"Doc. C";#N/A,#N/A,FALSE,"Doc. D";#N/A,#N/A,FALSE,"Doc. E";#N/A,#N/A,FALSE,"Doc. F";#N/A,#N/A,FALSE,"Doc. H";#N/A,#N/A,FALSE,"Doc. G";#N/A,#N/A,FALSE,"Doc. I";#N/A,#N/A,FALSE,"Doc. J";#N/A,#N/A,FALSE,"Stock"}</definedName>
    <definedName name="_________DET2" localSheetId="3" hidden="1">{#N/A,#N/A,FALSE,"Doc. A";#N/A,#N/A,FALSE,"Doc. B";#N/A,#N/A,FALSE,"Doc. C";#N/A,#N/A,FALSE,"Doc. D";#N/A,#N/A,FALSE,"Doc. E";#N/A,#N/A,FALSE,"Doc. F";#N/A,#N/A,FALSE,"Doc. H";#N/A,#N/A,FALSE,"Doc. G";#N/A,#N/A,FALSE,"Doc. I";#N/A,#N/A,FALSE,"Doc. J";#N/A,#N/A,FALSE,"Stock"}</definedName>
    <definedName name="_________DET2" localSheetId="4" hidden="1">{#N/A,#N/A,FALSE,"Doc. A";#N/A,#N/A,FALSE,"Doc. B";#N/A,#N/A,FALSE,"Doc. C";#N/A,#N/A,FALSE,"Doc. D";#N/A,#N/A,FALSE,"Doc. E";#N/A,#N/A,FALSE,"Doc. F";#N/A,#N/A,FALSE,"Doc. H";#N/A,#N/A,FALSE,"Doc. G";#N/A,#N/A,FALSE,"Doc. I";#N/A,#N/A,FALSE,"Doc. J";#N/A,#N/A,FALSE,"Stock"}</definedName>
    <definedName name="_________DET2" localSheetId="6" hidden="1">{#N/A,#N/A,FALSE,"Doc. A";#N/A,#N/A,FALSE,"Doc. B";#N/A,#N/A,FALSE,"Doc. C";#N/A,#N/A,FALSE,"Doc. D";#N/A,#N/A,FALSE,"Doc. E";#N/A,#N/A,FALSE,"Doc. F";#N/A,#N/A,FALSE,"Doc. H";#N/A,#N/A,FALSE,"Doc. G";#N/A,#N/A,FALSE,"Doc. I";#N/A,#N/A,FALSE,"Doc. J";#N/A,#N/A,FALSE,"Stock"}</definedName>
    <definedName name="_________DET2" localSheetId="8" hidden="1">{#N/A,#N/A,FALSE,"Doc. A";#N/A,#N/A,FALSE,"Doc. B";#N/A,#N/A,FALSE,"Doc. C";#N/A,#N/A,FALSE,"Doc. D";#N/A,#N/A,FALSE,"Doc. E";#N/A,#N/A,FALSE,"Doc. F";#N/A,#N/A,FALSE,"Doc. H";#N/A,#N/A,FALSE,"Doc. G";#N/A,#N/A,FALSE,"Doc. I";#N/A,#N/A,FALSE,"Doc. J";#N/A,#N/A,FALSE,"Stock"}</definedName>
    <definedName name="_________DET2" localSheetId="9" hidden="1">{#N/A,#N/A,FALSE,"Doc. A";#N/A,#N/A,FALSE,"Doc. B";#N/A,#N/A,FALSE,"Doc. C";#N/A,#N/A,FALSE,"Doc. D";#N/A,#N/A,FALSE,"Doc. E";#N/A,#N/A,FALSE,"Doc. F";#N/A,#N/A,FALSE,"Doc. H";#N/A,#N/A,FALSE,"Doc. G";#N/A,#N/A,FALSE,"Doc. I";#N/A,#N/A,FALSE,"Doc. J";#N/A,#N/A,FALSE,"Stock"}</definedName>
    <definedName name="_________DET2" localSheetId="5" hidden="1">{#N/A,#N/A,FALSE,"Doc. A";#N/A,#N/A,FALSE,"Doc. B";#N/A,#N/A,FALSE,"Doc. C";#N/A,#N/A,FALSE,"Doc. D";#N/A,#N/A,FALSE,"Doc. E";#N/A,#N/A,FALSE,"Doc. F";#N/A,#N/A,FALSE,"Doc. H";#N/A,#N/A,FALSE,"Doc. G";#N/A,#N/A,FALSE,"Doc. I";#N/A,#N/A,FALSE,"Doc. J";#N/A,#N/A,FALSE,"Stock"}</definedName>
    <definedName name="_________DET2" hidden="1">{#N/A,#N/A,FALSE,"Doc. A";#N/A,#N/A,FALSE,"Doc. B";#N/A,#N/A,FALSE,"Doc. C";#N/A,#N/A,FALSE,"Doc. D";#N/A,#N/A,FALSE,"Doc. E";#N/A,#N/A,FALSE,"Doc. F";#N/A,#N/A,FALSE,"Doc. H";#N/A,#N/A,FALSE,"Doc. G";#N/A,#N/A,FALSE,"Doc. I";#N/A,#N/A,FALSE,"Doc. J";#N/A,#N/A,FALSE,"Stock"}</definedName>
    <definedName name="_________DET3" localSheetId="10" hidden="1">{#N/A,#N/A,FALSE,"Production-Ethy.";#N/A,#N/A,FALSE,"Production-Prop.";#N/A,#N/A,FALSE,"SaleVolume-Ethy.";#N/A,#N/A,FALSE,"SaleVolume-Prop.";#N/A,#N/A,FALSE,"SellPrice-Ethy.";#N/A,#N/A,FALSE,"SellPrice-Prop.";#N/A,#N/A,FALSE,"Naph&amp;Olef Rate";#N/A,#N/A,FALSE,"Stea&amp;Olef Rate";#N/A,#N/A,FALSE,"Elec&amp;Olef Rate"}</definedName>
    <definedName name="_________DET3" localSheetId="3" hidden="1">{#N/A,#N/A,FALSE,"Production-Ethy.";#N/A,#N/A,FALSE,"Production-Prop.";#N/A,#N/A,FALSE,"SaleVolume-Ethy.";#N/A,#N/A,FALSE,"SaleVolume-Prop.";#N/A,#N/A,FALSE,"SellPrice-Ethy.";#N/A,#N/A,FALSE,"SellPrice-Prop.";#N/A,#N/A,FALSE,"Naph&amp;Olef Rate";#N/A,#N/A,FALSE,"Stea&amp;Olef Rate";#N/A,#N/A,FALSE,"Elec&amp;Olef Rate"}</definedName>
    <definedName name="_________DET3" localSheetId="4" hidden="1">{#N/A,#N/A,FALSE,"Production-Ethy.";#N/A,#N/A,FALSE,"Production-Prop.";#N/A,#N/A,FALSE,"SaleVolume-Ethy.";#N/A,#N/A,FALSE,"SaleVolume-Prop.";#N/A,#N/A,FALSE,"SellPrice-Ethy.";#N/A,#N/A,FALSE,"SellPrice-Prop.";#N/A,#N/A,FALSE,"Naph&amp;Olef Rate";#N/A,#N/A,FALSE,"Stea&amp;Olef Rate";#N/A,#N/A,FALSE,"Elec&amp;Olef Rate"}</definedName>
    <definedName name="_________DET3" localSheetId="6" hidden="1">{#N/A,#N/A,FALSE,"Production-Ethy.";#N/A,#N/A,FALSE,"Production-Prop.";#N/A,#N/A,FALSE,"SaleVolume-Ethy.";#N/A,#N/A,FALSE,"SaleVolume-Prop.";#N/A,#N/A,FALSE,"SellPrice-Ethy.";#N/A,#N/A,FALSE,"SellPrice-Prop.";#N/A,#N/A,FALSE,"Naph&amp;Olef Rate";#N/A,#N/A,FALSE,"Stea&amp;Olef Rate";#N/A,#N/A,FALSE,"Elec&amp;Olef Rate"}</definedName>
    <definedName name="_________DET3" localSheetId="8" hidden="1">{#N/A,#N/A,FALSE,"Production-Ethy.";#N/A,#N/A,FALSE,"Production-Prop.";#N/A,#N/A,FALSE,"SaleVolume-Ethy.";#N/A,#N/A,FALSE,"SaleVolume-Prop.";#N/A,#N/A,FALSE,"SellPrice-Ethy.";#N/A,#N/A,FALSE,"SellPrice-Prop.";#N/A,#N/A,FALSE,"Naph&amp;Olef Rate";#N/A,#N/A,FALSE,"Stea&amp;Olef Rate";#N/A,#N/A,FALSE,"Elec&amp;Olef Rate"}</definedName>
    <definedName name="_________DET3" localSheetId="9" hidden="1">{#N/A,#N/A,FALSE,"Production-Ethy.";#N/A,#N/A,FALSE,"Production-Prop.";#N/A,#N/A,FALSE,"SaleVolume-Ethy.";#N/A,#N/A,FALSE,"SaleVolume-Prop.";#N/A,#N/A,FALSE,"SellPrice-Ethy.";#N/A,#N/A,FALSE,"SellPrice-Prop.";#N/A,#N/A,FALSE,"Naph&amp;Olef Rate";#N/A,#N/A,FALSE,"Stea&amp;Olef Rate";#N/A,#N/A,FALSE,"Elec&amp;Olef Rate"}</definedName>
    <definedName name="_________DET3" localSheetId="5" hidden="1">{#N/A,#N/A,FALSE,"Production-Ethy.";#N/A,#N/A,FALSE,"Production-Prop.";#N/A,#N/A,FALSE,"SaleVolume-Ethy.";#N/A,#N/A,FALSE,"SaleVolume-Prop.";#N/A,#N/A,FALSE,"SellPrice-Ethy.";#N/A,#N/A,FALSE,"SellPrice-Prop.";#N/A,#N/A,FALSE,"Naph&amp;Olef Rate";#N/A,#N/A,FALSE,"Stea&amp;Olef Rate";#N/A,#N/A,FALSE,"Elec&amp;Olef Rate"}</definedName>
    <definedName name="_________DET3" hidden="1">{#N/A,#N/A,FALSE,"Production-Ethy.";#N/A,#N/A,FALSE,"Production-Prop.";#N/A,#N/A,FALSE,"SaleVolume-Ethy.";#N/A,#N/A,FALSE,"SaleVolume-Prop.";#N/A,#N/A,FALSE,"SellPrice-Ethy.";#N/A,#N/A,FALSE,"SellPrice-Prop.";#N/A,#N/A,FALSE,"Naph&amp;Olef Rate";#N/A,#N/A,FALSE,"Stea&amp;Olef Rate";#N/A,#N/A,FALSE,"Elec&amp;Olef Rate"}</definedName>
    <definedName name="_________DET4" localSheetId="10" hidden="1">{#N/A,#N/A,FALSE,"BUDGET"}</definedName>
    <definedName name="_________DET4" localSheetId="3" hidden="1">{#N/A,#N/A,FALSE,"BUDGET"}</definedName>
    <definedName name="_________DET4" localSheetId="4" hidden="1">{#N/A,#N/A,FALSE,"BUDGET"}</definedName>
    <definedName name="_________DET4" localSheetId="6" hidden="1">{#N/A,#N/A,FALSE,"BUDGET"}</definedName>
    <definedName name="_________DET4" localSheetId="8" hidden="1">{#N/A,#N/A,FALSE,"BUDGET"}</definedName>
    <definedName name="_________DET4" localSheetId="9" hidden="1">{#N/A,#N/A,FALSE,"BUDGET"}</definedName>
    <definedName name="_________DET4" localSheetId="5" hidden="1">{#N/A,#N/A,FALSE,"BUDGET"}</definedName>
    <definedName name="_________DET4" hidden="1">{#N/A,#N/A,FALSE,"BUDGET"}</definedName>
    <definedName name="_________dkk1" localSheetId="10">#REF!</definedName>
    <definedName name="_________dkk1">#REF!</definedName>
    <definedName name="_________dkk2" localSheetId="10">#REF!</definedName>
    <definedName name="_________dkk2">#REF!</definedName>
    <definedName name="_________e1" localSheetId="10">#REF!</definedName>
    <definedName name="_________e1">#REF!</definedName>
    <definedName name="_________eee55" localSheetId="10" hidden="1">{"sum_mth",#N/A,FALSE,"SUM-MTH";"sum_mth_สะสม",#N/A,FALSE,"SUM-MTH";"sum_mth_ผลการดำเนินงาน",#N/A,FALSE,"SUM-MTH";"sum_mth_ผลการดำเนินงาน_สะสม",#N/A,FALSE,"SUM-MTH"}</definedName>
    <definedName name="_________eee55" localSheetId="4" hidden="1">{"sum_mth",#N/A,FALSE,"SUM-MTH";"sum_mth_สะสม",#N/A,FALSE,"SUM-MTH";"sum_mth_ผลการดำเนินงาน",#N/A,FALSE,"SUM-MTH";"sum_mth_ผลการดำเนินงาน_สะสม",#N/A,FALSE,"SUM-MTH"}</definedName>
    <definedName name="_________eee55" localSheetId="8" hidden="1">{"sum_mth",#N/A,FALSE,"SUM-MTH";"sum_mth_สะสม",#N/A,FALSE,"SUM-MTH";"sum_mth_ผลการดำเนินงาน",#N/A,FALSE,"SUM-MTH";"sum_mth_ผลการดำเนินงาน_สะสม",#N/A,FALSE,"SUM-MTH"}</definedName>
    <definedName name="_________eee55" localSheetId="9" hidden="1">{"sum_mth",#N/A,FALSE,"SUM-MTH";"sum_mth_สะสม",#N/A,FALSE,"SUM-MTH";"sum_mth_ผลการดำเนินงาน",#N/A,FALSE,"SUM-MTH";"sum_mth_ผลการดำเนินงาน_สะสม",#N/A,FALSE,"SUM-MTH"}</definedName>
    <definedName name="_________eee55" localSheetId="5" hidden="1">{"sum_mth",#N/A,FALSE,"SUM-MTH";"sum_mth_สะสม",#N/A,FALSE,"SUM-MTH";"sum_mth_ผลการดำเนินงาน",#N/A,FALSE,"SUM-MTH";"sum_mth_ผลการดำเนินงาน_สะสม",#N/A,FALSE,"SUM-MTH"}</definedName>
    <definedName name="_________eee55" hidden="1">{"sum_mth",#N/A,FALSE,"SUM-MTH";"sum_mth_สะสม",#N/A,FALSE,"SUM-MTH";"sum_mth_ผลการดำเนินงาน",#N/A,FALSE,"SUM-MTH";"sum_mth_ผลการดำเนินงาน_สะสม",#N/A,FALSE,"SUM-MTH"}</definedName>
    <definedName name="_________EKT1" localSheetId="10">#REF!</definedName>
    <definedName name="_________EKT1">#REF!</definedName>
    <definedName name="_________EKT2" localSheetId="10">#REF!</definedName>
    <definedName name="_________EKT2">#REF!</definedName>
    <definedName name="_________EKT3" localSheetId="10">#REF!</definedName>
    <definedName name="_________EKT3">#REF!</definedName>
    <definedName name="_________EKT4" localSheetId="10">#REF!</definedName>
    <definedName name="_________EKT4">#REF!</definedName>
    <definedName name="_________exp10" localSheetId="10">#REF!</definedName>
    <definedName name="_________exp10">#REF!</definedName>
    <definedName name="_________exp11" localSheetId="10">#REF!</definedName>
    <definedName name="_________exp11">#REF!</definedName>
    <definedName name="_________exp111" localSheetId="10">#REF!</definedName>
    <definedName name="_________exp111">#REF!</definedName>
    <definedName name="_________exp12" localSheetId="10">#REF!</definedName>
    <definedName name="_________exp12">#REF!</definedName>
    <definedName name="_________EXP22" localSheetId="10">#REF!</definedName>
    <definedName name="_________EXP22">#REF!</definedName>
    <definedName name="_________exp5" localSheetId="10">#REF!</definedName>
    <definedName name="_________exp5">#REF!</definedName>
    <definedName name="_________exp7" localSheetId="10">#REF!</definedName>
    <definedName name="_________exp7">#REF!</definedName>
    <definedName name="_________exp8" localSheetId="10">#REF!</definedName>
    <definedName name="_________exp8">#REF!</definedName>
    <definedName name="_________exp9" localSheetId="10">#REF!</definedName>
    <definedName name="_________exp9">#REF!</definedName>
    <definedName name="_________f1" localSheetId="10">#REF!</definedName>
    <definedName name="_________f1">#REF!</definedName>
    <definedName name="_________g1" localSheetId="10">#REF!</definedName>
    <definedName name="_________g1">#REF!</definedName>
    <definedName name="_________h1" localSheetId="10">#REF!</definedName>
    <definedName name="_________h1">#REF!</definedName>
    <definedName name="_________h2" localSheetId="4">[28]เงินกู้ธนชาติ!$G$2</definedName>
    <definedName name="_________h2" localSheetId="8">#REF!</definedName>
    <definedName name="_________h2" localSheetId="5">[28]เงินกู้ธนชาติ!$G$2</definedName>
    <definedName name="_________h2">#REF!</definedName>
    <definedName name="_________IZ1" localSheetId="10">#REF!</definedName>
    <definedName name="_________IZ1" localSheetId="8">#REF!</definedName>
    <definedName name="_________IZ1">#REF!</definedName>
    <definedName name="_________JJ1" localSheetId="10">#REF!</definedName>
    <definedName name="_________JJ1">#REF!</definedName>
    <definedName name="_________k1" localSheetId="10">#REF!</definedName>
    <definedName name="_________k1">#REF!</definedName>
    <definedName name="_________KAF1" localSheetId="10">#REF!</definedName>
    <definedName name="_________KAF1">#REF!</definedName>
    <definedName name="_________KAF2" localSheetId="10">#REF!</definedName>
    <definedName name="_________KAF2">#REF!</definedName>
    <definedName name="_________KAF3" localSheetId="10">#REF!</definedName>
    <definedName name="_________KAF3">#REF!</definedName>
    <definedName name="_________KAF4" localSheetId="10">#REF!</definedName>
    <definedName name="_________KAF4">#REF!</definedName>
    <definedName name="_________LF12" localSheetId="10" hidden="1">#REF!</definedName>
    <definedName name="_________LF12" hidden="1">#REF!</definedName>
    <definedName name="_________lit1" localSheetId="10">#REF!</definedName>
    <definedName name="_________lit1">#REF!</definedName>
    <definedName name="_________lit2" localSheetId="10">#REF!</definedName>
    <definedName name="_________lit2">#REF!</definedName>
    <definedName name="_________LL1" localSheetId="10">#REF!</definedName>
    <definedName name="_________LL1">#REF!</definedName>
    <definedName name="_________MM1" localSheetId="10">#REF!</definedName>
    <definedName name="_________MM1">#REF!</definedName>
    <definedName name="_________MWL1" localSheetId="10">#REF!</definedName>
    <definedName name="_________MWL1">#REF!</definedName>
    <definedName name="_________MWL2" localSheetId="10">#REF!</definedName>
    <definedName name="_________MWL2">#REF!</definedName>
    <definedName name="_________MWL3" localSheetId="10">#REF!</definedName>
    <definedName name="_________MWL3">#REF!</definedName>
    <definedName name="_________MWL4" localSheetId="10">#REF!</definedName>
    <definedName name="_________MWL4">#REF!</definedName>
    <definedName name="_________MZ1" localSheetId="10">#REF!</definedName>
    <definedName name="_________MZ1">#REF!</definedName>
    <definedName name="_________NEW2" localSheetId="10">#REF!</definedName>
    <definedName name="_________NEW2">#REF!</definedName>
    <definedName name="_________OTH1" localSheetId="10">#REF!</definedName>
    <definedName name="_________OTH1">#REF!</definedName>
    <definedName name="_________OTH2" localSheetId="10">#REF!</definedName>
    <definedName name="_________OTH2">#REF!</definedName>
    <definedName name="_________OTH3" localSheetId="10">#REF!</definedName>
    <definedName name="_________OTH3">#REF!</definedName>
    <definedName name="_________OTH4" localSheetId="10">#REF!</definedName>
    <definedName name="_________OTH4">#REF!</definedName>
    <definedName name="_________PM2" localSheetId="4">[18]CIPA!$B$10</definedName>
    <definedName name="_________PM2" localSheetId="8">#REF!</definedName>
    <definedName name="_________PM2" localSheetId="5">[18]CIPA!$B$10</definedName>
    <definedName name="_________PM2">#REF!</definedName>
    <definedName name="_________prg1" localSheetId="10">#REF!</definedName>
    <definedName name="_________prg1" localSheetId="8">#REF!</definedName>
    <definedName name="_________prg1">#REF!</definedName>
    <definedName name="_________prg180" localSheetId="10">#REF!</definedName>
    <definedName name="_________prg180">#REF!</definedName>
    <definedName name="_________REC1" localSheetId="10">#REF!</definedName>
    <definedName name="_________REC1">#REF!</definedName>
    <definedName name="_________SCB1" localSheetId="4">'[19]SCB 1 - Current'!$F$10</definedName>
    <definedName name="_________SCB1" localSheetId="8">#REF!</definedName>
    <definedName name="_________SCB1" localSheetId="5">'[19]SCB 1 - Current'!$F$10</definedName>
    <definedName name="_________SCB1">#REF!</definedName>
    <definedName name="_________SCB2" localSheetId="4">'[19]SCB 2 - Current'!$F$11</definedName>
    <definedName name="_________SCB2" localSheetId="8">#REF!</definedName>
    <definedName name="_________SCB2" localSheetId="5">'[19]SCB 2 - Current'!$F$11</definedName>
    <definedName name="_________SCB2">#REF!</definedName>
    <definedName name="_________sss1" localSheetId="10" hidden="1">{"sum_mth",#N/A,FALSE,"SUM-MTH";"sum_mth_สะสม",#N/A,FALSE,"SUM-MTH";"sum_mth_ผลการดำเนินงาน",#N/A,FALSE,"SUM-MTH";"sum_mth_ผลการดำเนินงาน_สะสม",#N/A,FALSE,"SUM-MTH"}</definedName>
    <definedName name="_________sss1" localSheetId="4" hidden="1">{"sum_mth",#N/A,FALSE,"SUM-MTH";"sum_mth_สะสม",#N/A,FALSE,"SUM-MTH";"sum_mth_ผลการดำเนินงาน",#N/A,FALSE,"SUM-MTH";"sum_mth_ผลการดำเนินงาน_สะสม",#N/A,FALSE,"SUM-MTH"}</definedName>
    <definedName name="_________sss1" localSheetId="8" hidden="1">{"sum_mth",#N/A,FALSE,"SUM-MTH";"sum_mth_สะสม",#N/A,FALSE,"SUM-MTH";"sum_mth_ผลการดำเนินงาน",#N/A,FALSE,"SUM-MTH";"sum_mth_ผลการดำเนินงาน_สะสม",#N/A,FALSE,"SUM-MTH"}</definedName>
    <definedName name="_________sss1" localSheetId="9" hidden="1">{"sum_mth",#N/A,FALSE,"SUM-MTH";"sum_mth_สะสม",#N/A,FALSE,"SUM-MTH";"sum_mth_ผลการดำเนินงาน",#N/A,FALSE,"SUM-MTH";"sum_mth_ผลการดำเนินงาน_สะสม",#N/A,FALSE,"SUM-MTH"}</definedName>
    <definedName name="_________sss1" localSheetId="5" hidden="1">{"sum_mth",#N/A,FALSE,"SUM-MTH";"sum_mth_สะสม",#N/A,FALSE,"SUM-MTH";"sum_mth_ผลการดำเนินงาน",#N/A,FALSE,"SUM-MTH";"sum_mth_ผลการดำเนินงาน_สะสม",#N/A,FALSE,"SUM-MTH"}</definedName>
    <definedName name="_________sss1" hidden="1">{"sum_mth",#N/A,FALSE,"SUM-MTH";"sum_mth_สะสม",#N/A,FALSE,"SUM-MTH";"sum_mth_ผลการดำเนินงาน",#N/A,FALSE,"SUM-MTH";"sum_mth_ผลการดำเนินงาน_สะสม",#N/A,FALSE,"SUM-MTH"}</definedName>
    <definedName name="_________sss3" localSheetId="10" hidden="1">{"sum_mth",#N/A,FALSE,"SUM-MTH";"sum_mth_สะสม",#N/A,FALSE,"SUM-MTH";"sum_mth_ผลการดำเนินงาน",#N/A,FALSE,"SUM-MTH";"sum_mth_ผลการดำเนินงาน_สะสม",#N/A,FALSE,"SUM-MTH"}</definedName>
    <definedName name="_________sss3" localSheetId="4" hidden="1">{"sum_mth",#N/A,FALSE,"SUM-MTH";"sum_mth_สะสม",#N/A,FALSE,"SUM-MTH";"sum_mth_ผลการดำเนินงาน",#N/A,FALSE,"SUM-MTH";"sum_mth_ผลการดำเนินงาน_สะสม",#N/A,FALSE,"SUM-MTH"}</definedName>
    <definedName name="_________sss3" localSheetId="8" hidden="1">{"sum_mth",#N/A,FALSE,"SUM-MTH";"sum_mth_สะสม",#N/A,FALSE,"SUM-MTH";"sum_mth_ผลการดำเนินงาน",#N/A,FALSE,"SUM-MTH";"sum_mth_ผลการดำเนินงาน_สะสม",#N/A,FALSE,"SUM-MTH"}</definedName>
    <definedName name="_________sss3" localSheetId="9" hidden="1">{"sum_mth",#N/A,FALSE,"SUM-MTH";"sum_mth_สะสม",#N/A,FALSE,"SUM-MTH";"sum_mth_ผลการดำเนินงาน",#N/A,FALSE,"SUM-MTH";"sum_mth_ผลการดำเนินงาน_สะสม",#N/A,FALSE,"SUM-MTH"}</definedName>
    <definedName name="_________sss3" localSheetId="5" hidden="1">{"sum_mth",#N/A,FALSE,"SUM-MTH";"sum_mth_สะสม",#N/A,FALSE,"SUM-MTH";"sum_mth_ผลการดำเนินงาน",#N/A,FALSE,"SUM-MTH";"sum_mth_ผลการดำเนินงาน_สะสม",#N/A,FALSE,"SUM-MTH"}</definedName>
    <definedName name="_________sss3" hidden="1">{"sum_mth",#N/A,FALSE,"SUM-MTH";"sum_mth_สะสม",#N/A,FALSE,"SUM-MTH";"sum_mth_ผลการดำเนินงาน",#N/A,FALSE,"SUM-MTH";"sum_mth_ผลการดำเนินงาน_สะสม",#N/A,FALSE,"SUM-MTH"}</definedName>
    <definedName name="_________TAX2" localSheetId="10">#REF!</definedName>
    <definedName name="_________TAX2">#REF!</definedName>
    <definedName name="_________TCD1" localSheetId="10">#REF!</definedName>
    <definedName name="_________TCD1">#REF!</definedName>
    <definedName name="_________TCD2" localSheetId="10">#REF!</definedName>
    <definedName name="_________TCD2">#REF!</definedName>
    <definedName name="_________TCD3" localSheetId="10">#REF!</definedName>
    <definedName name="_________TCD3">#REF!</definedName>
    <definedName name="_________TCD4" localSheetId="10">#REF!</definedName>
    <definedName name="_________TCD4">#REF!</definedName>
    <definedName name="_________TCD5" localSheetId="10">#REF!</definedName>
    <definedName name="_________TCD5">#REF!</definedName>
    <definedName name="_________TCD6" localSheetId="10">#REF!</definedName>
    <definedName name="_________TCD6">#REF!</definedName>
    <definedName name="_________TCD7" localSheetId="10">#REF!</definedName>
    <definedName name="_________TCD7">#REF!</definedName>
    <definedName name="_________TCD8" localSheetId="10">#REF!</definedName>
    <definedName name="_________TCD8">#REF!</definedName>
    <definedName name="_________TCD9" localSheetId="10">#REF!</definedName>
    <definedName name="_________TCD9">#REF!</definedName>
    <definedName name="_________TTD1" localSheetId="10">#REF!</definedName>
    <definedName name="_________TTD1">#REF!</definedName>
    <definedName name="_________TTD2" localSheetId="10">#REF!</definedName>
    <definedName name="_________TTD2">#REF!</definedName>
    <definedName name="_________TTD3" localSheetId="10">#REF!</definedName>
    <definedName name="_________TTD3">#REF!</definedName>
    <definedName name="_________TTD4" localSheetId="10">#REF!</definedName>
    <definedName name="_________TTD4">#REF!</definedName>
    <definedName name="_________TTM1" localSheetId="10">#REF!</definedName>
    <definedName name="_________TTM1">#REF!</definedName>
    <definedName name="_________TTM2" localSheetId="10">#REF!</definedName>
    <definedName name="_________TTM2">#REF!</definedName>
    <definedName name="_________TTM3" localSheetId="10">#REF!</definedName>
    <definedName name="_________TTM3">#REF!</definedName>
    <definedName name="_________TTM4" localSheetId="10">#REF!</definedName>
    <definedName name="_________TTM4">#REF!</definedName>
    <definedName name="_________TTM5" localSheetId="10">#REF!</definedName>
    <definedName name="_________TTM5">#REF!</definedName>
    <definedName name="_________TTM6" localSheetId="10">#REF!</definedName>
    <definedName name="_________TTM6">#REF!</definedName>
    <definedName name="_________TTM7" localSheetId="10">#REF!</definedName>
    <definedName name="_________TTM7">#REF!</definedName>
    <definedName name="_________TTM8" localSheetId="10">#REF!</definedName>
    <definedName name="_________TTM8">#REF!</definedName>
    <definedName name="_________TTS1" localSheetId="10">#REF!</definedName>
    <definedName name="_________TTS1">#REF!</definedName>
    <definedName name="_________Us1" localSheetId="10">#REF!</definedName>
    <definedName name="_________Us1">#REF!</definedName>
    <definedName name="_________Us2" localSheetId="10">#REF!</definedName>
    <definedName name="_________Us2">#REF!</definedName>
    <definedName name="_________www1" localSheetId="10" hidden="1">{"sum_mth",#N/A,FALSE,"SUM-MTH";"sum_mth_สะสม",#N/A,FALSE,"SUM-MTH";"sum_mth_ผลการดำเนินงาน",#N/A,FALSE,"SUM-MTH";"sum_mth_ผลการดำเนินงาน_สะสม",#N/A,FALSE,"SUM-MTH"}</definedName>
    <definedName name="_________www1" localSheetId="4" hidden="1">{"sum_mth",#N/A,FALSE,"SUM-MTH";"sum_mth_สะสม",#N/A,FALSE,"SUM-MTH";"sum_mth_ผลการดำเนินงาน",#N/A,FALSE,"SUM-MTH";"sum_mth_ผลการดำเนินงาน_สะสม",#N/A,FALSE,"SUM-MTH"}</definedName>
    <definedName name="_________www1" localSheetId="8" hidden="1">{"sum_mth",#N/A,FALSE,"SUM-MTH";"sum_mth_สะสม",#N/A,FALSE,"SUM-MTH";"sum_mth_ผลการดำเนินงาน",#N/A,FALSE,"SUM-MTH";"sum_mth_ผลการดำเนินงาน_สะสม",#N/A,FALSE,"SUM-MTH"}</definedName>
    <definedName name="_________www1" localSheetId="9" hidden="1">{"sum_mth",#N/A,FALSE,"SUM-MTH";"sum_mth_สะสม",#N/A,FALSE,"SUM-MTH";"sum_mth_ผลการดำเนินงาน",#N/A,FALSE,"SUM-MTH";"sum_mth_ผลการดำเนินงาน_สะสม",#N/A,FALSE,"SUM-MTH"}</definedName>
    <definedName name="_________www1" localSheetId="5" hidden="1">{"sum_mth",#N/A,FALSE,"SUM-MTH";"sum_mth_สะสม",#N/A,FALSE,"SUM-MTH";"sum_mth_ผลการดำเนินงาน",#N/A,FALSE,"SUM-MTH";"sum_mth_ผลการดำเนินงาน_สะสม",#N/A,FALSE,"SUM-MTH"}</definedName>
    <definedName name="_________www1" hidden="1">{"sum_mth",#N/A,FALSE,"SUM-MTH";"sum_mth_สะสม",#N/A,FALSE,"SUM-MTH";"sum_mth_ผลการดำเนินงาน",#N/A,FALSE,"SUM-MTH";"sum_mth_ผลการดำเนินงาน_สะสม",#N/A,FALSE,"SUM-MTH"}</definedName>
    <definedName name="_________www2" localSheetId="10" hidden="1">{"sum_mth",#N/A,FALSE,"SUM-MTH";"sum_mth_สะสม",#N/A,FALSE,"SUM-MTH";"sum_mth_ผลการดำเนินงาน",#N/A,FALSE,"SUM-MTH";"sum_mth_ผลการดำเนินงาน_สะสม",#N/A,FALSE,"SUM-MTH"}</definedName>
    <definedName name="_________www2" localSheetId="4" hidden="1">{"sum_mth",#N/A,FALSE,"SUM-MTH";"sum_mth_สะสม",#N/A,FALSE,"SUM-MTH";"sum_mth_ผลการดำเนินงาน",#N/A,FALSE,"SUM-MTH";"sum_mth_ผลการดำเนินงาน_สะสม",#N/A,FALSE,"SUM-MTH"}</definedName>
    <definedName name="_________www2" localSheetId="8" hidden="1">{"sum_mth",#N/A,FALSE,"SUM-MTH";"sum_mth_สะสม",#N/A,FALSE,"SUM-MTH";"sum_mth_ผลการดำเนินงาน",#N/A,FALSE,"SUM-MTH";"sum_mth_ผลการดำเนินงาน_สะสม",#N/A,FALSE,"SUM-MTH"}</definedName>
    <definedName name="_________www2" localSheetId="9" hidden="1">{"sum_mth",#N/A,FALSE,"SUM-MTH";"sum_mth_สะสม",#N/A,FALSE,"SUM-MTH";"sum_mth_ผลการดำเนินงาน",#N/A,FALSE,"SUM-MTH";"sum_mth_ผลการดำเนินงาน_สะสม",#N/A,FALSE,"SUM-MTH"}</definedName>
    <definedName name="_________www2" localSheetId="5" hidden="1">{"sum_mth",#N/A,FALSE,"SUM-MTH";"sum_mth_สะสม",#N/A,FALSE,"SUM-MTH";"sum_mth_ผลการดำเนินงาน",#N/A,FALSE,"SUM-MTH";"sum_mth_ผลการดำเนินงาน_สะสม",#N/A,FALSE,"SUM-MTH"}</definedName>
    <definedName name="_________www2" hidden="1">{"sum_mth",#N/A,FALSE,"SUM-MTH";"sum_mth_สะสม",#N/A,FALSE,"SUM-MTH";"sum_mth_ผลการดำเนินงาน",#N/A,FALSE,"SUM-MTH";"sum_mth_ผลการดำเนินงาน_สะสม",#N/A,FALSE,"SUM-MTH"}</definedName>
    <definedName name="_________www4" localSheetId="10" hidden="1">{"sum_mth",#N/A,FALSE,"SUM-MTH";"sum_mth_สะสม",#N/A,FALSE,"SUM-MTH";"sum_mth_ผลการดำเนินงาน",#N/A,FALSE,"SUM-MTH";"sum_mth_ผลการดำเนินงาน_สะสม",#N/A,FALSE,"SUM-MTH"}</definedName>
    <definedName name="_________www4" localSheetId="4" hidden="1">{"sum_mth",#N/A,FALSE,"SUM-MTH";"sum_mth_สะสม",#N/A,FALSE,"SUM-MTH";"sum_mth_ผลการดำเนินงาน",#N/A,FALSE,"SUM-MTH";"sum_mth_ผลการดำเนินงาน_สะสม",#N/A,FALSE,"SUM-MTH"}</definedName>
    <definedName name="_________www4" localSheetId="8" hidden="1">{"sum_mth",#N/A,FALSE,"SUM-MTH";"sum_mth_สะสม",#N/A,FALSE,"SUM-MTH";"sum_mth_ผลการดำเนินงาน",#N/A,FALSE,"SUM-MTH";"sum_mth_ผลการดำเนินงาน_สะสม",#N/A,FALSE,"SUM-MTH"}</definedName>
    <definedName name="_________www4" localSheetId="9" hidden="1">{"sum_mth",#N/A,FALSE,"SUM-MTH";"sum_mth_สะสม",#N/A,FALSE,"SUM-MTH";"sum_mth_ผลการดำเนินงาน",#N/A,FALSE,"SUM-MTH";"sum_mth_ผลการดำเนินงาน_สะสม",#N/A,FALSE,"SUM-MTH"}</definedName>
    <definedName name="_________www4" localSheetId="5" hidden="1">{"sum_mth",#N/A,FALSE,"SUM-MTH";"sum_mth_สะสม",#N/A,FALSE,"SUM-MTH";"sum_mth_ผลการดำเนินงาน",#N/A,FALSE,"SUM-MTH";"sum_mth_ผลการดำเนินงาน_สะสม",#N/A,FALSE,"SUM-MTH"}</definedName>
    <definedName name="_________www4" hidden="1">{"sum_mth",#N/A,FALSE,"SUM-MTH";"sum_mth_สะสม",#N/A,FALSE,"SUM-MTH";"sum_mth_ผลการดำเนินงาน",#N/A,FALSE,"SUM-MTH";"sum_mth_ผลการดำเนินงาน_สะสม",#N/A,FALSE,"SUM-MTH"}</definedName>
    <definedName name="_________xx6666" localSheetId="10">#REF!</definedName>
    <definedName name="_________xx6666">#REF!</definedName>
    <definedName name="_________ZA1" localSheetId="10">#REF!</definedName>
    <definedName name="_________ZA1">#REF!</definedName>
    <definedName name="_________zz9999" localSheetId="10">#REF!</definedName>
    <definedName name="_________zz9999">#REF!</definedName>
    <definedName name="________1_" localSheetId="10">#REF!</definedName>
    <definedName name="________1_">#REF!</definedName>
    <definedName name="________2_.0Print_Titles" localSheetId="10">#REF!,#REF!</definedName>
    <definedName name="________2_.0Print_Titles">#REF!,#REF!</definedName>
    <definedName name="________3_._Print_Titles" localSheetId="10">#REF!,#REF!</definedName>
    <definedName name="________3_._Print_Titles">#REF!,#REF!</definedName>
    <definedName name="________4F" localSheetId="10" hidden="1">#REF!</definedName>
    <definedName name="________4F" localSheetId="8" hidden="1">#REF!</definedName>
    <definedName name="________4F" localSheetId="9" hidden="1">#REF!</definedName>
    <definedName name="________4F" hidden="1">#REF!</definedName>
    <definedName name="________5_0_0_F" localSheetId="10" hidden="1">#REF!</definedName>
    <definedName name="________5_0_0_F" localSheetId="8" hidden="1">#REF!</definedName>
    <definedName name="________5_0_0_F" localSheetId="9" hidden="1">#REF!</definedName>
    <definedName name="________5_0_0_F" hidden="1">#REF!</definedName>
    <definedName name="________a1" localSheetId="10" hidden="1">{"cashflow",#N/A,FALSE,"CASHFLOW "}</definedName>
    <definedName name="________a1" localSheetId="4" hidden="1">{"cashflow",#N/A,FALSE,"CASHFLOW "}</definedName>
    <definedName name="________a1" localSheetId="8" hidden="1">{"cashflow",#N/A,FALSE,"CASHFLOW "}</definedName>
    <definedName name="________a1" localSheetId="9" hidden="1">{"cashflow",#N/A,FALSE,"CASHFLOW "}</definedName>
    <definedName name="________a1" localSheetId="5" hidden="1">{"cashflow",#N/A,FALSE,"CASHFLOW "}</definedName>
    <definedName name="________a1" hidden="1">{"cashflow",#N/A,FALSE,"CASHFLOW "}</definedName>
    <definedName name="________a10" localSheetId="10" hidden="1">{"sales",#N/A,FALSE,"SALES"}</definedName>
    <definedName name="________a10" localSheetId="4" hidden="1">{"sales",#N/A,FALSE,"SALES"}</definedName>
    <definedName name="________a10" localSheetId="8" hidden="1">{"sales",#N/A,FALSE,"SALES"}</definedName>
    <definedName name="________a10" localSheetId="9" hidden="1">{"sales",#N/A,FALSE,"SALES"}</definedName>
    <definedName name="________a10" localSheetId="5" hidden="1">{"sales",#N/A,FALSE,"SALES"}</definedName>
    <definedName name="________a10" hidden="1">{"sales",#N/A,FALSE,"SALES"}</definedName>
    <definedName name="________a2" localSheetId="10" hidden="1">{"hilight1",#N/A,FALSE,"HILIGHT1"}</definedName>
    <definedName name="________a2" localSheetId="4" hidden="1">{"hilight1",#N/A,FALSE,"HILIGHT1"}</definedName>
    <definedName name="________a2" localSheetId="8" hidden="1">{"hilight1",#N/A,FALSE,"HILIGHT1"}</definedName>
    <definedName name="________a2" localSheetId="9" hidden="1">{"hilight1",#N/A,FALSE,"HILIGHT1"}</definedName>
    <definedName name="________a2" localSheetId="5" hidden="1">{"hilight1",#N/A,FALSE,"HILIGHT1"}</definedName>
    <definedName name="________a2" hidden="1">{"hilight1",#N/A,FALSE,"HILIGHT1"}</definedName>
    <definedName name="________a3" localSheetId="10" hidden="1">{"hilight2",#N/A,FALSE,"HILIGHT2"}</definedName>
    <definedName name="________a3" localSheetId="4" hidden="1">{"hilight2",#N/A,FALSE,"HILIGHT2"}</definedName>
    <definedName name="________a3" localSheetId="8" hidden="1">{"hilight2",#N/A,FALSE,"HILIGHT2"}</definedName>
    <definedName name="________a3" localSheetId="9" hidden="1">{"hilight2",#N/A,FALSE,"HILIGHT2"}</definedName>
    <definedName name="________a3" localSheetId="5" hidden="1">{"hilight2",#N/A,FALSE,"HILIGHT2"}</definedName>
    <definedName name="________a3" hidden="1">{"hilight2",#N/A,FALSE,"HILIGHT2"}</definedName>
    <definedName name="________a4" localSheetId="10" hidden="1">{"hilight3",#N/A,FALSE,"HILIGHT3"}</definedName>
    <definedName name="________a4" localSheetId="4" hidden="1">{"hilight3",#N/A,FALSE,"HILIGHT3"}</definedName>
    <definedName name="________a4" localSheetId="8" hidden="1">{"hilight3",#N/A,FALSE,"HILIGHT3"}</definedName>
    <definedName name="________a4" localSheetId="9" hidden="1">{"hilight3",#N/A,FALSE,"HILIGHT3"}</definedName>
    <definedName name="________a4" localSheetId="5" hidden="1">{"hilight3",#N/A,FALSE,"HILIGHT3"}</definedName>
    <definedName name="________a4" hidden="1">{"hilight3",#N/A,FALSE,"HILIGHT3"}</definedName>
    <definedName name="________a5" localSheetId="10" hidden="1">{"income",#N/A,FALSE,"INCOME"}</definedName>
    <definedName name="________a5" localSheetId="4" hidden="1">{"income",#N/A,FALSE,"INCOME"}</definedName>
    <definedName name="________a5" localSheetId="8" hidden="1">{"income",#N/A,FALSE,"INCOME"}</definedName>
    <definedName name="________a5" localSheetId="9" hidden="1">{"income",#N/A,FALSE,"INCOME"}</definedName>
    <definedName name="________a5" localSheetId="5" hidden="1">{"income",#N/A,FALSE,"INCOME"}</definedName>
    <definedName name="________a5" hidden="1">{"income",#N/A,FALSE,"INCOME"}</definedName>
    <definedName name="________a6" localSheetId="10" hidden="1">{"index",#N/A,FALSE,"INDEX"}</definedName>
    <definedName name="________a6" localSheetId="4" hidden="1">{"index",#N/A,FALSE,"INDEX"}</definedName>
    <definedName name="________a6" localSheetId="8" hidden="1">{"index",#N/A,FALSE,"INDEX"}</definedName>
    <definedName name="________a6" localSheetId="9" hidden="1">{"index",#N/A,FALSE,"INDEX"}</definedName>
    <definedName name="________a6" localSheetId="5" hidden="1">{"index",#N/A,FALSE,"INDEX"}</definedName>
    <definedName name="________a6" hidden="1">{"index",#N/A,FALSE,"INDEX"}</definedName>
    <definedName name="________a7" localSheetId="10" hidden="1">{"PRINT_EST",#N/A,FALSE,"ESTMON"}</definedName>
    <definedName name="________a7" localSheetId="4" hidden="1">{"PRINT_EST",#N/A,FALSE,"ESTMON"}</definedName>
    <definedName name="________a7" localSheetId="8" hidden="1">{"PRINT_EST",#N/A,FALSE,"ESTMON"}</definedName>
    <definedName name="________a7" localSheetId="9" hidden="1">{"PRINT_EST",#N/A,FALSE,"ESTMON"}</definedName>
    <definedName name="________a7" localSheetId="5" hidden="1">{"PRINT_EST",#N/A,FALSE,"ESTMON"}</definedName>
    <definedName name="________a7" hidden="1">{"PRINT_EST",#N/A,FALSE,"ESTMON"}</definedName>
    <definedName name="________a8" localSheetId="10" hidden="1">{"revsale",#N/A,FALSE,"REV-ยุพดี"}</definedName>
    <definedName name="________a8" localSheetId="4" hidden="1">{"revsale",#N/A,FALSE,"REV-ยุพดี"}</definedName>
    <definedName name="________a8" localSheetId="8" hidden="1">{"revsale",#N/A,FALSE,"REV-ยุพดี"}</definedName>
    <definedName name="________a8" localSheetId="9" hidden="1">{"revsale",#N/A,FALSE,"REV-ยุพดี"}</definedName>
    <definedName name="________a8" localSheetId="5" hidden="1">{"revsale",#N/A,FALSE,"REV-ยุพดี"}</definedName>
    <definedName name="________a8" hidden="1">{"revsale",#N/A,FALSE,"REV-ยุพดี"}</definedName>
    <definedName name="________a9" localSheetId="10" hidden="1">{"revable",#N/A,FALSE,"REVABLE"}</definedName>
    <definedName name="________a9" localSheetId="4" hidden="1">{"revable",#N/A,FALSE,"REVABLE"}</definedName>
    <definedName name="________a9" localSheetId="8" hidden="1">{"revable",#N/A,FALSE,"REVABLE"}</definedName>
    <definedName name="________a9" localSheetId="9" hidden="1">{"revable",#N/A,FALSE,"REVABLE"}</definedName>
    <definedName name="________a9" localSheetId="5" hidden="1">{"revable",#N/A,FALSE,"REVABLE"}</definedName>
    <definedName name="________a9" hidden="1">{"revable",#N/A,FALSE,"REVABLE"}</definedName>
    <definedName name="________A99999" localSheetId="10">#REF!</definedName>
    <definedName name="________A99999">#REF!</definedName>
    <definedName name="________AJE122003" localSheetId="10">#REF!</definedName>
    <definedName name="________AJE122003">#REF!</definedName>
    <definedName name="________COR1" localSheetId="10">#REF!</definedName>
    <definedName name="________COR1">#REF!</definedName>
    <definedName name="________COR2" localSheetId="10">#REF!</definedName>
    <definedName name="________COR2">#REF!</definedName>
    <definedName name="________COR3" localSheetId="10">#REF!</definedName>
    <definedName name="________COR3">#REF!</definedName>
    <definedName name="________COR4" localSheetId="10">#REF!</definedName>
    <definedName name="________COR4">#REF!</definedName>
    <definedName name="________CUR1" localSheetId="10">#REF!</definedName>
    <definedName name="________CUR1">#REF!</definedName>
    <definedName name="________DAT1" localSheetId="4">'[35]เงินประกันสัญญาระยะสั้น-ยาว3'!#REF!</definedName>
    <definedName name="________DAT1" localSheetId="8">#REF!</definedName>
    <definedName name="________DAT1" localSheetId="9">#REF!</definedName>
    <definedName name="________DAT1" localSheetId="5">'[35]เงินประกันสัญญาระยะสั้น-ยาว3'!#REF!</definedName>
    <definedName name="________DAT1">#REF!</definedName>
    <definedName name="________DAT10" localSheetId="10">#REF!</definedName>
    <definedName name="________DAT10" localSheetId="8">#REF!</definedName>
    <definedName name="________DAT10" localSheetId="9">#REF!</definedName>
    <definedName name="________DAT10">#REF!</definedName>
    <definedName name="________DAT11" localSheetId="10">#REF!</definedName>
    <definedName name="________DAT11" localSheetId="8">#REF!</definedName>
    <definedName name="________DAT11" localSheetId="9">#REF!</definedName>
    <definedName name="________DAT11">#REF!</definedName>
    <definedName name="________DAT12" localSheetId="10">#REF!</definedName>
    <definedName name="________DAT12" localSheetId="8">#REF!</definedName>
    <definedName name="________DAT12" localSheetId="9">#REF!</definedName>
    <definedName name="________DAT12">#REF!</definedName>
    <definedName name="________DAT13" localSheetId="10">#REF!</definedName>
    <definedName name="________DAT13" localSheetId="8">#REF!</definedName>
    <definedName name="________DAT13" localSheetId="9">#REF!</definedName>
    <definedName name="________DAT13">#REF!</definedName>
    <definedName name="________DAT14" localSheetId="10">#REF!</definedName>
    <definedName name="________DAT14" localSheetId="8">#REF!</definedName>
    <definedName name="________DAT14" localSheetId="9">#REF!</definedName>
    <definedName name="________DAT14">#REF!</definedName>
    <definedName name="________DAT15" localSheetId="10">#REF!</definedName>
    <definedName name="________DAT15" localSheetId="8">#REF!</definedName>
    <definedName name="________DAT15" localSheetId="9">#REF!</definedName>
    <definedName name="________DAT15">#REF!</definedName>
    <definedName name="________DAT16" localSheetId="10">#REF!</definedName>
    <definedName name="________DAT16" localSheetId="8">#REF!</definedName>
    <definedName name="________DAT16" localSheetId="9">#REF!</definedName>
    <definedName name="________DAT16">#REF!</definedName>
    <definedName name="________DAT17" localSheetId="10">#REF!</definedName>
    <definedName name="________DAT17" localSheetId="8">#REF!</definedName>
    <definedName name="________DAT17" localSheetId="9">#REF!</definedName>
    <definedName name="________DAT17">#REF!</definedName>
    <definedName name="________DAT18" localSheetId="10">#REF!</definedName>
    <definedName name="________DAT18" localSheetId="8">#REF!</definedName>
    <definedName name="________DAT18" localSheetId="9">#REF!</definedName>
    <definedName name="________DAT18">#REF!</definedName>
    <definedName name="________DAT19" localSheetId="10">#REF!</definedName>
    <definedName name="________DAT19" localSheetId="8">#REF!</definedName>
    <definedName name="________DAT19" localSheetId="9">#REF!</definedName>
    <definedName name="________DAT19">#REF!</definedName>
    <definedName name="________DAT2" localSheetId="10">#REF!</definedName>
    <definedName name="________DAT2" localSheetId="8">#REF!</definedName>
    <definedName name="________DAT2" localSheetId="9">#REF!</definedName>
    <definedName name="________DAT2">#REF!</definedName>
    <definedName name="________DAT20" localSheetId="10">#REF!</definedName>
    <definedName name="________DAT20" localSheetId="8">#REF!</definedName>
    <definedName name="________DAT20" localSheetId="9">#REF!</definedName>
    <definedName name="________DAT20">#REF!</definedName>
    <definedName name="________DAT21" localSheetId="10">#REF!</definedName>
    <definedName name="________DAT21" localSheetId="8">#REF!</definedName>
    <definedName name="________DAT21" localSheetId="9">#REF!</definedName>
    <definedName name="________DAT21">#REF!</definedName>
    <definedName name="________DAT3" localSheetId="10">#REF!</definedName>
    <definedName name="________DAT3" localSheetId="8">#REF!</definedName>
    <definedName name="________DAT3" localSheetId="9">#REF!</definedName>
    <definedName name="________DAT3">#REF!</definedName>
    <definedName name="________DAT4" localSheetId="10">#REF!</definedName>
    <definedName name="________DAT4" localSheetId="8">#REF!</definedName>
    <definedName name="________DAT4" localSheetId="9">#REF!</definedName>
    <definedName name="________DAT4">#REF!</definedName>
    <definedName name="________DAT5" localSheetId="4">'[35]เงินประกันสัญญาระยะสั้น-ยาว3'!#REF!</definedName>
    <definedName name="________DAT5" localSheetId="8">#REF!</definedName>
    <definedName name="________DAT5" localSheetId="9">#REF!</definedName>
    <definedName name="________DAT5" localSheetId="5">'[35]เงินประกันสัญญาระยะสั้น-ยาว3'!#REF!</definedName>
    <definedName name="________DAT5">#REF!</definedName>
    <definedName name="________DAT6" localSheetId="4">'[35]เงินประกันสัญญาระยะสั้น-ยาว3'!#REF!</definedName>
    <definedName name="________DAT6" localSheetId="8">#REF!</definedName>
    <definedName name="________DAT6" localSheetId="9">#REF!</definedName>
    <definedName name="________DAT6" localSheetId="5">'[35]เงินประกันสัญญาระยะสั้น-ยาว3'!#REF!</definedName>
    <definedName name="________DAT6">#REF!</definedName>
    <definedName name="________DAT7" localSheetId="4">'[35]เงินประกันสัญญาระยะสั้น-ยาว3'!#REF!</definedName>
    <definedName name="________DAT7" localSheetId="8">#REF!</definedName>
    <definedName name="________DAT7" localSheetId="9">#REF!</definedName>
    <definedName name="________DAT7" localSheetId="5">'[35]เงินประกันสัญญาระยะสั้น-ยาว3'!#REF!</definedName>
    <definedName name="________DAT7">#REF!</definedName>
    <definedName name="________DAT8" localSheetId="10">#REF!</definedName>
    <definedName name="________DAT8" localSheetId="8">#REF!</definedName>
    <definedName name="________DAT8" localSheetId="9">#REF!</definedName>
    <definedName name="________DAT8">#REF!</definedName>
    <definedName name="________DAT9" localSheetId="10">#REF!</definedName>
    <definedName name="________DAT9" localSheetId="8">#REF!</definedName>
    <definedName name="________DAT9" localSheetId="9">#REF!</definedName>
    <definedName name="________DAT9">#REF!</definedName>
    <definedName name="________dkk1" localSheetId="10">#REF!</definedName>
    <definedName name="________dkk1">#REF!</definedName>
    <definedName name="________dkk2" localSheetId="10">#REF!</definedName>
    <definedName name="________dkk2">#REF!</definedName>
    <definedName name="________e1" localSheetId="10">#REF!</definedName>
    <definedName name="________e1">#REF!</definedName>
    <definedName name="________eee55" localSheetId="10" hidden="1">{"sum_mth",#N/A,FALSE,"SUM-MTH";"sum_mth_สะสม",#N/A,FALSE,"SUM-MTH";"sum_mth_ผลการดำเนินงาน",#N/A,FALSE,"SUM-MTH";"sum_mth_ผลการดำเนินงาน_สะสม",#N/A,FALSE,"SUM-MTH"}</definedName>
    <definedName name="________eee55" localSheetId="4" hidden="1">{"sum_mth",#N/A,FALSE,"SUM-MTH";"sum_mth_สะสม",#N/A,FALSE,"SUM-MTH";"sum_mth_ผลการดำเนินงาน",#N/A,FALSE,"SUM-MTH";"sum_mth_ผลการดำเนินงาน_สะสม",#N/A,FALSE,"SUM-MTH"}</definedName>
    <definedName name="________eee55" localSheetId="8" hidden="1">{"sum_mth",#N/A,FALSE,"SUM-MTH";"sum_mth_สะสม",#N/A,FALSE,"SUM-MTH";"sum_mth_ผลการดำเนินงาน",#N/A,FALSE,"SUM-MTH";"sum_mth_ผลการดำเนินงาน_สะสม",#N/A,FALSE,"SUM-MTH"}</definedName>
    <definedName name="________eee55" localSheetId="9" hidden="1">{"sum_mth",#N/A,FALSE,"SUM-MTH";"sum_mth_สะสม",#N/A,FALSE,"SUM-MTH";"sum_mth_ผลการดำเนินงาน",#N/A,FALSE,"SUM-MTH";"sum_mth_ผลการดำเนินงาน_สะสม",#N/A,FALSE,"SUM-MTH"}</definedName>
    <definedName name="________eee55" localSheetId="5" hidden="1">{"sum_mth",#N/A,FALSE,"SUM-MTH";"sum_mth_สะสม",#N/A,FALSE,"SUM-MTH";"sum_mth_ผลการดำเนินงาน",#N/A,FALSE,"SUM-MTH";"sum_mth_ผลการดำเนินงาน_สะสม",#N/A,FALSE,"SUM-MTH"}</definedName>
    <definedName name="________eee55" hidden="1">{"sum_mth",#N/A,FALSE,"SUM-MTH";"sum_mth_สะสม",#N/A,FALSE,"SUM-MTH";"sum_mth_ผลการดำเนินงาน",#N/A,FALSE,"SUM-MTH";"sum_mth_ผลการดำเนินงาน_สะสม",#N/A,FALSE,"SUM-MTH"}</definedName>
    <definedName name="________EKT1" localSheetId="10">#REF!</definedName>
    <definedName name="________EKT1">#REF!</definedName>
    <definedName name="________EKT2" localSheetId="10">#REF!</definedName>
    <definedName name="________EKT2">#REF!</definedName>
    <definedName name="________EKT3" localSheetId="10">#REF!</definedName>
    <definedName name="________EKT3">#REF!</definedName>
    <definedName name="________EKT4" localSheetId="10">#REF!</definedName>
    <definedName name="________EKT4">#REF!</definedName>
    <definedName name="________exp10" localSheetId="10">#REF!</definedName>
    <definedName name="________exp10">#REF!</definedName>
    <definedName name="________exp11" localSheetId="10">#REF!</definedName>
    <definedName name="________exp11">#REF!</definedName>
    <definedName name="________exp111" localSheetId="10">#REF!</definedName>
    <definedName name="________exp111">#REF!</definedName>
    <definedName name="________exp12" localSheetId="10">#REF!</definedName>
    <definedName name="________exp12">#REF!</definedName>
    <definedName name="________EXP22" localSheetId="10">#REF!</definedName>
    <definedName name="________EXP22">#REF!</definedName>
    <definedName name="________exp5" localSheetId="10">#REF!</definedName>
    <definedName name="________exp5">#REF!</definedName>
    <definedName name="________exp7" localSheetId="10">#REF!</definedName>
    <definedName name="________exp7">#REF!</definedName>
    <definedName name="________exp8" localSheetId="10">#REF!</definedName>
    <definedName name="________exp8">#REF!</definedName>
    <definedName name="________exp9" localSheetId="10">#REF!</definedName>
    <definedName name="________exp9">#REF!</definedName>
    <definedName name="________f1" localSheetId="10">#REF!</definedName>
    <definedName name="________f1">#REF!</definedName>
    <definedName name="________g1" localSheetId="10">#REF!</definedName>
    <definedName name="________g1">#REF!</definedName>
    <definedName name="________h1" localSheetId="10">#REF!</definedName>
    <definedName name="________h1">#REF!</definedName>
    <definedName name="________h2" localSheetId="4">[28]เงินกู้ธนชาติ!$G$2</definedName>
    <definedName name="________h2" localSheetId="8">#REF!</definedName>
    <definedName name="________h2" localSheetId="5">[28]เงินกู้ธนชาติ!$G$2</definedName>
    <definedName name="________h2">#REF!</definedName>
    <definedName name="________IZ1" localSheetId="10">#REF!</definedName>
    <definedName name="________IZ1" localSheetId="8">#REF!</definedName>
    <definedName name="________IZ1">#REF!</definedName>
    <definedName name="________JJ1" localSheetId="10">#REF!</definedName>
    <definedName name="________JJ1">#REF!</definedName>
    <definedName name="________k1" localSheetId="10">#REF!</definedName>
    <definedName name="________k1">#REF!</definedName>
    <definedName name="________KAF1" localSheetId="10">#REF!</definedName>
    <definedName name="________KAF1">#REF!</definedName>
    <definedName name="________KAF2" localSheetId="10">#REF!</definedName>
    <definedName name="________KAF2">#REF!</definedName>
    <definedName name="________KAF3" localSheetId="10">#REF!</definedName>
    <definedName name="________KAF3">#REF!</definedName>
    <definedName name="________KAF4" localSheetId="10">#REF!</definedName>
    <definedName name="________KAF4">#REF!</definedName>
    <definedName name="________LF12" localSheetId="10" hidden="1">#REF!</definedName>
    <definedName name="________LF12" hidden="1">#REF!</definedName>
    <definedName name="________lit1" localSheetId="10">#REF!</definedName>
    <definedName name="________lit1">#REF!</definedName>
    <definedName name="________lit2" localSheetId="10">#REF!</definedName>
    <definedName name="________lit2">#REF!</definedName>
    <definedName name="________LL1" localSheetId="10">#REF!</definedName>
    <definedName name="________LL1">#REF!</definedName>
    <definedName name="________MM1" localSheetId="10">#REF!</definedName>
    <definedName name="________MM1">#REF!</definedName>
    <definedName name="________MWL1" localSheetId="10">#REF!</definedName>
    <definedName name="________MWL1">#REF!</definedName>
    <definedName name="________MWL2" localSheetId="10">#REF!</definedName>
    <definedName name="________MWL2">#REF!</definedName>
    <definedName name="________MWL3" localSheetId="10">#REF!</definedName>
    <definedName name="________MWL3">#REF!</definedName>
    <definedName name="________MWL4" localSheetId="10">#REF!</definedName>
    <definedName name="________MWL4">#REF!</definedName>
    <definedName name="________MZ1" localSheetId="10">#REF!</definedName>
    <definedName name="________MZ1">#REF!</definedName>
    <definedName name="________NEW2" localSheetId="10">#REF!</definedName>
    <definedName name="________NEW2">#REF!</definedName>
    <definedName name="________OTH1" localSheetId="10">#REF!</definedName>
    <definedName name="________OTH1">#REF!</definedName>
    <definedName name="________OTH2" localSheetId="10">#REF!</definedName>
    <definedName name="________OTH2">#REF!</definedName>
    <definedName name="________OTH3" localSheetId="10">#REF!</definedName>
    <definedName name="________OTH3">#REF!</definedName>
    <definedName name="________OTH4" localSheetId="10">#REF!</definedName>
    <definedName name="________OTH4">#REF!</definedName>
    <definedName name="________PM2" localSheetId="4">[18]CIPA!$B$10</definedName>
    <definedName name="________PM2" localSheetId="8">#REF!</definedName>
    <definedName name="________PM2" localSheetId="5">[18]CIPA!$B$10</definedName>
    <definedName name="________PM2">#REF!</definedName>
    <definedName name="________prg1" localSheetId="10">#REF!</definedName>
    <definedName name="________prg1" localSheetId="8">#REF!</definedName>
    <definedName name="________prg1">#REF!</definedName>
    <definedName name="________prg180" localSheetId="10">#REF!</definedName>
    <definedName name="________prg180">#REF!</definedName>
    <definedName name="________REC1" localSheetId="10">#REF!</definedName>
    <definedName name="________REC1">#REF!</definedName>
    <definedName name="________SCB1" localSheetId="4">'[19]SCB 1 - Current'!$F$10</definedName>
    <definedName name="________SCB1" localSheetId="8">#REF!</definedName>
    <definedName name="________SCB1" localSheetId="5">'[19]SCB 1 - Current'!$F$10</definedName>
    <definedName name="________SCB1">#REF!</definedName>
    <definedName name="________SCB2" localSheetId="4">'[19]SCB 2 - Current'!$F$11</definedName>
    <definedName name="________SCB2" localSheetId="8">#REF!</definedName>
    <definedName name="________SCB2" localSheetId="5">'[19]SCB 2 - Current'!$F$11</definedName>
    <definedName name="________SCB2">#REF!</definedName>
    <definedName name="________sss1" localSheetId="10" hidden="1">{"sum_mth",#N/A,FALSE,"SUM-MTH";"sum_mth_สะสม",#N/A,FALSE,"SUM-MTH";"sum_mth_ผลการดำเนินงาน",#N/A,FALSE,"SUM-MTH";"sum_mth_ผลการดำเนินงาน_สะสม",#N/A,FALSE,"SUM-MTH"}</definedName>
    <definedName name="________sss1" localSheetId="4" hidden="1">{"sum_mth",#N/A,FALSE,"SUM-MTH";"sum_mth_สะสม",#N/A,FALSE,"SUM-MTH";"sum_mth_ผลการดำเนินงาน",#N/A,FALSE,"SUM-MTH";"sum_mth_ผลการดำเนินงาน_สะสม",#N/A,FALSE,"SUM-MTH"}</definedName>
    <definedName name="________sss1" localSheetId="8" hidden="1">{"sum_mth",#N/A,FALSE,"SUM-MTH";"sum_mth_สะสม",#N/A,FALSE,"SUM-MTH";"sum_mth_ผลการดำเนินงาน",#N/A,FALSE,"SUM-MTH";"sum_mth_ผลการดำเนินงาน_สะสม",#N/A,FALSE,"SUM-MTH"}</definedName>
    <definedName name="________sss1" localSheetId="9" hidden="1">{"sum_mth",#N/A,FALSE,"SUM-MTH";"sum_mth_สะสม",#N/A,FALSE,"SUM-MTH";"sum_mth_ผลการดำเนินงาน",#N/A,FALSE,"SUM-MTH";"sum_mth_ผลการดำเนินงาน_สะสม",#N/A,FALSE,"SUM-MTH"}</definedName>
    <definedName name="________sss1" localSheetId="5" hidden="1">{"sum_mth",#N/A,FALSE,"SUM-MTH";"sum_mth_สะสม",#N/A,FALSE,"SUM-MTH";"sum_mth_ผลการดำเนินงาน",#N/A,FALSE,"SUM-MTH";"sum_mth_ผลการดำเนินงาน_สะสม",#N/A,FALSE,"SUM-MTH"}</definedName>
    <definedName name="________sss1" hidden="1">{"sum_mth",#N/A,FALSE,"SUM-MTH";"sum_mth_สะสม",#N/A,FALSE,"SUM-MTH";"sum_mth_ผลการดำเนินงาน",#N/A,FALSE,"SUM-MTH";"sum_mth_ผลการดำเนินงาน_สะสม",#N/A,FALSE,"SUM-MTH"}</definedName>
    <definedName name="________sss3" localSheetId="10" hidden="1">{"sum_mth",#N/A,FALSE,"SUM-MTH";"sum_mth_สะสม",#N/A,FALSE,"SUM-MTH";"sum_mth_ผลการดำเนินงาน",#N/A,FALSE,"SUM-MTH";"sum_mth_ผลการดำเนินงาน_สะสม",#N/A,FALSE,"SUM-MTH"}</definedName>
    <definedName name="________sss3" localSheetId="4" hidden="1">{"sum_mth",#N/A,FALSE,"SUM-MTH";"sum_mth_สะสม",#N/A,FALSE,"SUM-MTH";"sum_mth_ผลการดำเนินงาน",#N/A,FALSE,"SUM-MTH";"sum_mth_ผลการดำเนินงาน_สะสม",#N/A,FALSE,"SUM-MTH"}</definedName>
    <definedName name="________sss3" localSheetId="8" hidden="1">{"sum_mth",#N/A,FALSE,"SUM-MTH";"sum_mth_สะสม",#N/A,FALSE,"SUM-MTH";"sum_mth_ผลการดำเนินงาน",#N/A,FALSE,"SUM-MTH";"sum_mth_ผลการดำเนินงาน_สะสม",#N/A,FALSE,"SUM-MTH"}</definedName>
    <definedName name="________sss3" localSheetId="9" hidden="1">{"sum_mth",#N/A,FALSE,"SUM-MTH";"sum_mth_สะสม",#N/A,FALSE,"SUM-MTH";"sum_mth_ผลการดำเนินงาน",#N/A,FALSE,"SUM-MTH";"sum_mth_ผลการดำเนินงาน_สะสม",#N/A,FALSE,"SUM-MTH"}</definedName>
    <definedName name="________sss3" localSheetId="5" hidden="1">{"sum_mth",#N/A,FALSE,"SUM-MTH";"sum_mth_สะสม",#N/A,FALSE,"SUM-MTH";"sum_mth_ผลการดำเนินงาน",#N/A,FALSE,"SUM-MTH";"sum_mth_ผลการดำเนินงาน_สะสม",#N/A,FALSE,"SUM-MTH"}</definedName>
    <definedName name="________sss3" hidden="1">{"sum_mth",#N/A,FALSE,"SUM-MTH";"sum_mth_สะสม",#N/A,FALSE,"SUM-MTH";"sum_mth_ผลการดำเนินงาน",#N/A,FALSE,"SUM-MTH";"sum_mth_ผลการดำเนินงาน_สะสม",#N/A,FALSE,"SUM-MTH"}</definedName>
    <definedName name="________TAX2" localSheetId="10">#REF!</definedName>
    <definedName name="________TAX2">#REF!</definedName>
    <definedName name="________TCD1" localSheetId="10">#REF!</definedName>
    <definedName name="________TCD1">#REF!</definedName>
    <definedName name="________TCD2" localSheetId="10">#REF!</definedName>
    <definedName name="________TCD2">#REF!</definedName>
    <definedName name="________TCD3" localSheetId="10">#REF!</definedName>
    <definedName name="________TCD3">#REF!</definedName>
    <definedName name="________TCD4" localSheetId="10">#REF!</definedName>
    <definedName name="________TCD4">#REF!</definedName>
    <definedName name="________TCD5" localSheetId="10">#REF!</definedName>
    <definedName name="________TCD5">#REF!</definedName>
    <definedName name="________TCD6" localSheetId="10">#REF!</definedName>
    <definedName name="________TCD6">#REF!</definedName>
    <definedName name="________TCD7" localSheetId="10">#REF!</definedName>
    <definedName name="________TCD7">#REF!</definedName>
    <definedName name="________TCD8" localSheetId="10">#REF!</definedName>
    <definedName name="________TCD8">#REF!</definedName>
    <definedName name="________TCD9" localSheetId="10">#REF!</definedName>
    <definedName name="________TCD9">#REF!</definedName>
    <definedName name="________TTD1" localSheetId="10">#REF!</definedName>
    <definedName name="________TTD1">#REF!</definedName>
    <definedName name="________TTD2" localSheetId="10">#REF!</definedName>
    <definedName name="________TTD2">#REF!</definedName>
    <definedName name="________TTD3" localSheetId="10">#REF!</definedName>
    <definedName name="________TTD3">#REF!</definedName>
    <definedName name="________TTD4" localSheetId="10">#REF!</definedName>
    <definedName name="________TTD4">#REF!</definedName>
    <definedName name="________TTM1" localSheetId="10">#REF!</definedName>
    <definedName name="________TTM1">#REF!</definedName>
    <definedName name="________TTM2" localSheetId="10">#REF!</definedName>
    <definedName name="________TTM2">#REF!</definedName>
    <definedName name="________TTM3" localSheetId="10">#REF!</definedName>
    <definedName name="________TTM3">#REF!</definedName>
    <definedName name="________TTM4" localSheetId="10">#REF!</definedName>
    <definedName name="________TTM4">#REF!</definedName>
    <definedName name="________TTM5" localSheetId="10">#REF!</definedName>
    <definedName name="________TTM5">#REF!</definedName>
    <definedName name="________TTM6" localSheetId="10">#REF!</definedName>
    <definedName name="________TTM6">#REF!</definedName>
    <definedName name="________TTM7" localSheetId="10">#REF!</definedName>
    <definedName name="________TTM7">#REF!</definedName>
    <definedName name="________TTM8" localSheetId="10">#REF!</definedName>
    <definedName name="________TTM8">#REF!</definedName>
    <definedName name="________TTS1" localSheetId="10">#REF!</definedName>
    <definedName name="________TTS1">#REF!</definedName>
    <definedName name="________Us1" localSheetId="10">#REF!</definedName>
    <definedName name="________Us1">#REF!</definedName>
    <definedName name="________Us2" localSheetId="10">#REF!</definedName>
    <definedName name="________Us2">#REF!</definedName>
    <definedName name="________www1" localSheetId="10" hidden="1">{"sum_mth",#N/A,FALSE,"SUM-MTH";"sum_mth_สะสม",#N/A,FALSE,"SUM-MTH";"sum_mth_ผลการดำเนินงาน",#N/A,FALSE,"SUM-MTH";"sum_mth_ผลการดำเนินงาน_สะสม",#N/A,FALSE,"SUM-MTH"}</definedName>
    <definedName name="________www1" localSheetId="4" hidden="1">{"sum_mth",#N/A,FALSE,"SUM-MTH";"sum_mth_สะสม",#N/A,FALSE,"SUM-MTH";"sum_mth_ผลการดำเนินงาน",#N/A,FALSE,"SUM-MTH";"sum_mth_ผลการดำเนินงาน_สะสม",#N/A,FALSE,"SUM-MTH"}</definedName>
    <definedName name="________www1" localSheetId="8" hidden="1">{"sum_mth",#N/A,FALSE,"SUM-MTH";"sum_mth_สะสม",#N/A,FALSE,"SUM-MTH";"sum_mth_ผลการดำเนินงาน",#N/A,FALSE,"SUM-MTH";"sum_mth_ผลการดำเนินงาน_สะสม",#N/A,FALSE,"SUM-MTH"}</definedName>
    <definedName name="________www1" localSheetId="9" hidden="1">{"sum_mth",#N/A,FALSE,"SUM-MTH";"sum_mth_สะสม",#N/A,FALSE,"SUM-MTH";"sum_mth_ผลการดำเนินงาน",#N/A,FALSE,"SUM-MTH";"sum_mth_ผลการดำเนินงาน_สะสม",#N/A,FALSE,"SUM-MTH"}</definedName>
    <definedName name="________www1" localSheetId="5" hidden="1">{"sum_mth",#N/A,FALSE,"SUM-MTH";"sum_mth_สะสม",#N/A,FALSE,"SUM-MTH";"sum_mth_ผลการดำเนินงาน",#N/A,FALSE,"SUM-MTH";"sum_mth_ผลการดำเนินงาน_สะสม",#N/A,FALSE,"SUM-MTH"}</definedName>
    <definedName name="________www1" hidden="1">{"sum_mth",#N/A,FALSE,"SUM-MTH";"sum_mth_สะสม",#N/A,FALSE,"SUM-MTH";"sum_mth_ผลการดำเนินงาน",#N/A,FALSE,"SUM-MTH";"sum_mth_ผลการดำเนินงาน_สะสม",#N/A,FALSE,"SUM-MTH"}</definedName>
    <definedName name="________www2" localSheetId="10" hidden="1">{"sum_mth",#N/A,FALSE,"SUM-MTH";"sum_mth_สะสม",#N/A,FALSE,"SUM-MTH";"sum_mth_ผลการดำเนินงาน",#N/A,FALSE,"SUM-MTH";"sum_mth_ผลการดำเนินงาน_สะสม",#N/A,FALSE,"SUM-MTH"}</definedName>
    <definedName name="________www2" localSheetId="4" hidden="1">{"sum_mth",#N/A,FALSE,"SUM-MTH";"sum_mth_สะสม",#N/A,FALSE,"SUM-MTH";"sum_mth_ผลการดำเนินงาน",#N/A,FALSE,"SUM-MTH";"sum_mth_ผลการดำเนินงาน_สะสม",#N/A,FALSE,"SUM-MTH"}</definedName>
    <definedName name="________www2" localSheetId="8" hidden="1">{"sum_mth",#N/A,FALSE,"SUM-MTH";"sum_mth_สะสม",#N/A,FALSE,"SUM-MTH";"sum_mth_ผลการดำเนินงาน",#N/A,FALSE,"SUM-MTH";"sum_mth_ผลการดำเนินงาน_สะสม",#N/A,FALSE,"SUM-MTH"}</definedName>
    <definedName name="________www2" localSheetId="9" hidden="1">{"sum_mth",#N/A,FALSE,"SUM-MTH";"sum_mth_สะสม",#N/A,FALSE,"SUM-MTH";"sum_mth_ผลการดำเนินงาน",#N/A,FALSE,"SUM-MTH";"sum_mth_ผลการดำเนินงาน_สะสม",#N/A,FALSE,"SUM-MTH"}</definedName>
    <definedName name="________www2" localSheetId="5" hidden="1">{"sum_mth",#N/A,FALSE,"SUM-MTH";"sum_mth_สะสม",#N/A,FALSE,"SUM-MTH";"sum_mth_ผลการดำเนินงาน",#N/A,FALSE,"SUM-MTH";"sum_mth_ผลการดำเนินงาน_สะสม",#N/A,FALSE,"SUM-MTH"}</definedName>
    <definedName name="________www2" hidden="1">{"sum_mth",#N/A,FALSE,"SUM-MTH";"sum_mth_สะสม",#N/A,FALSE,"SUM-MTH";"sum_mth_ผลการดำเนินงาน",#N/A,FALSE,"SUM-MTH";"sum_mth_ผลการดำเนินงาน_สะสม",#N/A,FALSE,"SUM-MTH"}</definedName>
    <definedName name="________www4" localSheetId="10" hidden="1">{"sum_mth",#N/A,FALSE,"SUM-MTH";"sum_mth_สะสม",#N/A,FALSE,"SUM-MTH";"sum_mth_ผลการดำเนินงาน",#N/A,FALSE,"SUM-MTH";"sum_mth_ผลการดำเนินงาน_สะสม",#N/A,FALSE,"SUM-MTH"}</definedName>
    <definedName name="________www4" localSheetId="4" hidden="1">{"sum_mth",#N/A,FALSE,"SUM-MTH";"sum_mth_สะสม",#N/A,FALSE,"SUM-MTH";"sum_mth_ผลการดำเนินงาน",#N/A,FALSE,"SUM-MTH";"sum_mth_ผลการดำเนินงาน_สะสม",#N/A,FALSE,"SUM-MTH"}</definedName>
    <definedName name="________www4" localSheetId="8" hidden="1">{"sum_mth",#N/A,FALSE,"SUM-MTH";"sum_mth_สะสม",#N/A,FALSE,"SUM-MTH";"sum_mth_ผลการดำเนินงาน",#N/A,FALSE,"SUM-MTH";"sum_mth_ผลการดำเนินงาน_สะสม",#N/A,FALSE,"SUM-MTH"}</definedName>
    <definedName name="________www4" localSheetId="9" hidden="1">{"sum_mth",#N/A,FALSE,"SUM-MTH";"sum_mth_สะสม",#N/A,FALSE,"SUM-MTH";"sum_mth_ผลการดำเนินงาน",#N/A,FALSE,"SUM-MTH";"sum_mth_ผลการดำเนินงาน_สะสม",#N/A,FALSE,"SUM-MTH"}</definedName>
    <definedName name="________www4" localSheetId="5" hidden="1">{"sum_mth",#N/A,FALSE,"SUM-MTH";"sum_mth_สะสม",#N/A,FALSE,"SUM-MTH";"sum_mth_ผลการดำเนินงาน",#N/A,FALSE,"SUM-MTH";"sum_mth_ผลการดำเนินงาน_สะสม",#N/A,FALSE,"SUM-MTH"}</definedName>
    <definedName name="________www4" hidden="1">{"sum_mth",#N/A,FALSE,"SUM-MTH";"sum_mth_สะสม",#N/A,FALSE,"SUM-MTH";"sum_mth_ผลการดำเนินงาน",#N/A,FALSE,"SUM-MTH";"sum_mth_ผลการดำเนินงาน_สะสม",#N/A,FALSE,"SUM-MTH"}</definedName>
    <definedName name="________xx6666" localSheetId="10">#REF!</definedName>
    <definedName name="________xx6666">#REF!</definedName>
    <definedName name="________ZA1" localSheetId="10">#REF!</definedName>
    <definedName name="________ZA1">#REF!</definedName>
    <definedName name="________zz9999" localSheetId="10">#REF!</definedName>
    <definedName name="________zz9999">#REF!</definedName>
    <definedName name="_______1_" localSheetId="10">#REF!</definedName>
    <definedName name="_______1_">#REF!</definedName>
    <definedName name="_______2_.0Print_Titles" localSheetId="10">#REF!,#REF!</definedName>
    <definedName name="_______2_.0Print_Titles">#REF!,#REF!</definedName>
    <definedName name="_______3_._Print_Titles" localSheetId="10">#REF!,#REF!</definedName>
    <definedName name="_______3_._Print_Titles">#REF!,#REF!</definedName>
    <definedName name="_______4F" localSheetId="10" hidden="1">#REF!</definedName>
    <definedName name="_______4F" localSheetId="8" hidden="1">#REF!</definedName>
    <definedName name="_______4F" localSheetId="9" hidden="1">#REF!</definedName>
    <definedName name="_______4F" hidden="1">#REF!</definedName>
    <definedName name="_______5_0_0_F" localSheetId="10" hidden="1">#REF!</definedName>
    <definedName name="_______5_0_0_F" localSheetId="8" hidden="1">#REF!</definedName>
    <definedName name="_______5_0_0_F" localSheetId="9" hidden="1">#REF!</definedName>
    <definedName name="_______5_0_0_F" hidden="1">#REF!</definedName>
    <definedName name="_______a1" localSheetId="10" hidden="1">{"cashflow",#N/A,FALSE,"CASHFLOW "}</definedName>
    <definedName name="_______a1" localSheetId="4" hidden="1">{"cashflow",#N/A,FALSE,"CASHFLOW "}</definedName>
    <definedName name="_______a1" localSheetId="8" hidden="1">{"cashflow",#N/A,FALSE,"CASHFLOW "}</definedName>
    <definedName name="_______a1" localSheetId="9" hidden="1">{"cashflow",#N/A,FALSE,"CASHFLOW "}</definedName>
    <definedName name="_______a1" localSheetId="5" hidden="1">{"cashflow",#N/A,FALSE,"CASHFLOW "}</definedName>
    <definedName name="_______a1" hidden="1">{"cashflow",#N/A,FALSE,"CASHFLOW "}</definedName>
    <definedName name="_______a10" localSheetId="10" hidden="1">{"sales",#N/A,FALSE,"SALES"}</definedName>
    <definedName name="_______a10" localSheetId="4" hidden="1">{"sales",#N/A,FALSE,"SALES"}</definedName>
    <definedName name="_______a10" localSheetId="8" hidden="1">{"sales",#N/A,FALSE,"SALES"}</definedName>
    <definedName name="_______a10" localSheetId="9" hidden="1">{"sales",#N/A,FALSE,"SALES"}</definedName>
    <definedName name="_______a10" localSheetId="5" hidden="1">{"sales",#N/A,FALSE,"SALES"}</definedName>
    <definedName name="_______a10" hidden="1">{"sales",#N/A,FALSE,"SALES"}</definedName>
    <definedName name="_______a2" localSheetId="10" hidden="1">{"hilight1",#N/A,FALSE,"HILIGHT1"}</definedName>
    <definedName name="_______a2" localSheetId="4" hidden="1">{"hilight1",#N/A,FALSE,"HILIGHT1"}</definedName>
    <definedName name="_______a2" localSheetId="8" hidden="1">{"hilight1",#N/A,FALSE,"HILIGHT1"}</definedName>
    <definedName name="_______a2" localSheetId="9" hidden="1">{"hilight1",#N/A,FALSE,"HILIGHT1"}</definedName>
    <definedName name="_______a2" localSheetId="5" hidden="1">{"hilight1",#N/A,FALSE,"HILIGHT1"}</definedName>
    <definedName name="_______a2" hidden="1">{"hilight1",#N/A,FALSE,"HILIGHT1"}</definedName>
    <definedName name="_______a3" localSheetId="10" hidden="1">{"hilight2",#N/A,FALSE,"HILIGHT2"}</definedName>
    <definedName name="_______a3" localSheetId="4" hidden="1">{"hilight2",#N/A,FALSE,"HILIGHT2"}</definedName>
    <definedName name="_______a3" localSheetId="8" hidden="1">{"hilight2",#N/A,FALSE,"HILIGHT2"}</definedName>
    <definedName name="_______a3" localSheetId="9" hidden="1">{"hilight2",#N/A,FALSE,"HILIGHT2"}</definedName>
    <definedName name="_______a3" localSheetId="5" hidden="1">{"hilight2",#N/A,FALSE,"HILIGHT2"}</definedName>
    <definedName name="_______a3" hidden="1">{"hilight2",#N/A,FALSE,"HILIGHT2"}</definedName>
    <definedName name="_______a4" localSheetId="10" hidden="1">{"hilight3",#N/A,FALSE,"HILIGHT3"}</definedName>
    <definedName name="_______a4" localSheetId="4" hidden="1">{"hilight3",#N/A,FALSE,"HILIGHT3"}</definedName>
    <definedName name="_______a4" localSheetId="8" hidden="1">{"hilight3",#N/A,FALSE,"HILIGHT3"}</definedName>
    <definedName name="_______a4" localSheetId="9" hidden="1">{"hilight3",#N/A,FALSE,"HILIGHT3"}</definedName>
    <definedName name="_______a4" localSheetId="5" hidden="1">{"hilight3",#N/A,FALSE,"HILIGHT3"}</definedName>
    <definedName name="_______a4" hidden="1">{"hilight3",#N/A,FALSE,"HILIGHT3"}</definedName>
    <definedName name="_______a5" localSheetId="10" hidden="1">{"income",#N/A,FALSE,"INCOME"}</definedName>
    <definedName name="_______a5" localSheetId="4" hidden="1">{"income",#N/A,FALSE,"INCOME"}</definedName>
    <definedName name="_______a5" localSheetId="8" hidden="1">{"income",#N/A,FALSE,"INCOME"}</definedName>
    <definedName name="_______a5" localSheetId="9" hidden="1">{"income",#N/A,FALSE,"INCOME"}</definedName>
    <definedName name="_______a5" localSheetId="5" hidden="1">{"income",#N/A,FALSE,"INCOME"}</definedName>
    <definedName name="_______a5" hidden="1">{"income",#N/A,FALSE,"INCOME"}</definedName>
    <definedName name="_______a6" localSheetId="10" hidden="1">{"index",#N/A,FALSE,"INDEX"}</definedName>
    <definedName name="_______a6" localSheetId="4" hidden="1">{"index",#N/A,FALSE,"INDEX"}</definedName>
    <definedName name="_______a6" localSheetId="8" hidden="1">{"index",#N/A,FALSE,"INDEX"}</definedName>
    <definedName name="_______a6" localSheetId="9" hidden="1">{"index",#N/A,FALSE,"INDEX"}</definedName>
    <definedName name="_______a6" localSheetId="5" hidden="1">{"index",#N/A,FALSE,"INDEX"}</definedName>
    <definedName name="_______a6" hidden="1">{"index",#N/A,FALSE,"INDEX"}</definedName>
    <definedName name="_______a7" localSheetId="10" hidden="1">{"PRINT_EST",#N/A,FALSE,"ESTMON"}</definedName>
    <definedName name="_______a7" localSheetId="4" hidden="1">{"PRINT_EST",#N/A,FALSE,"ESTMON"}</definedName>
    <definedName name="_______a7" localSheetId="8" hidden="1">{"PRINT_EST",#N/A,FALSE,"ESTMON"}</definedName>
    <definedName name="_______a7" localSheetId="9" hidden="1">{"PRINT_EST",#N/A,FALSE,"ESTMON"}</definedName>
    <definedName name="_______a7" localSheetId="5" hidden="1">{"PRINT_EST",#N/A,FALSE,"ESTMON"}</definedName>
    <definedName name="_______a7" hidden="1">{"PRINT_EST",#N/A,FALSE,"ESTMON"}</definedName>
    <definedName name="_______a8" localSheetId="10" hidden="1">{"revsale",#N/A,FALSE,"REV-ยุพดี"}</definedName>
    <definedName name="_______a8" localSheetId="4" hidden="1">{"revsale",#N/A,FALSE,"REV-ยุพดี"}</definedName>
    <definedName name="_______a8" localSheetId="8" hidden="1">{"revsale",#N/A,FALSE,"REV-ยุพดี"}</definedName>
    <definedName name="_______a8" localSheetId="9" hidden="1">{"revsale",#N/A,FALSE,"REV-ยุพดี"}</definedName>
    <definedName name="_______a8" localSheetId="5" hidden="1">{"revsale",#N/A,FALSE,"REV-ยุพดี"}</definedName>
    <definedName name="_______a8" hidden="1">{"revsale",#N/A,FALSE,"REV-ยุพดี"}</definedName>
    <definedName name="_______a9" localSheetId="10" hidden="1">{"revable",#N/A,FALSE,"REVABLE"}</definedName>
    <definedName name="_______a9" localSheetId="4" hidden="1">{"revable",#N/A,FALSE,"REVABLE"}</definedName>
    <definedName name="_______a9" localSheetId="8" hidden="1">{"revable",#N/A,FALSE,"REVABLE"}</definedName>
    <definedName name="_______a9" localSheetId="9" hidden="1">{"revable",#N/A,FALSE,"REVABLE"}</definedName>
    <definedName name="_______a9" localSheetId="5" hidden="1">{"revable",#N/A,FALSE,"REVABLE"}</definedName>
    <definedName name="_______a9" hidden="1">{"revable",#N/A,FALSE,"REVABLE"}</definedName>
    <definedName name="_______A99999" localSheetId="10">#REF!</definedName>
    <definedName name="_______A99999">#REF!</definedName>
    <definedName name="_______ADD12" localSheetId="10">HAJIME:OWARI</definedName>
    <definedName name="_______ADD12" localSheetId="4">'PL 7-8'!HAJIME:'PL 7-8'!OWARI</definedName>
    <definedName name="_______ADD12" localSheetId="8">'SH 11'!HAJIME:'SH 11'!OWARI</definedName>
    <definedName name="_______ADD12" localSheetId="9">[0]!HAJIME:[0]!OWARI</definedName>
    <definedName name="_______ADD12" localSheetId="5">'SH 9'!HAJIME:'SH 9'!OWARI</definedName>
    <definedName name="_______ADD12">HAJIME:OWARI</definedName>
    <definedName name="_______ADD2" localSheetId="10">STOP:STOPE</definedName>
    <definedName name="_______ADD2" localSheetId="4">'PL 7-8'!STOP:'PL 7-8'!STOPE</definedName>
    <definedName name="_______ADD2" localSheetId="8">'SH 11'!STOP:'SH 11'!STOPE</definedName>
    <definedName name="_______ADD2" localSheetId="9">[0]!STOP:[0]!STOPE</definedName>
    <definedName name="_______ADD2" localSheetId="5">'SH 9'!STOP:'SH 9'!STOPE</definedName>
    <definedName name="_______ADD2">STOP:STOPE</definedName>
    <definedName name="_______AJE122003" localSheetId="10">#REF!</definedName>
    <definedName name="_______AJE122003" localSheetId="8">#REF!</definedName>
    <definedName name="_______AJE122003">#REF!</definedName>
    <definedName name="_______COR1" localSheetId="10">#REF!</definedName>
    <definedName name="_______COR1">#REF!</definedName>
    <definedName name="_______COR2" localSheetId="10">#REF!</definedName>
    <definedName name="_______COR2">#REF!</definedName>
    <definedName name="_______COR3" localSheetId="10">#REF!</definedName>
    <definedName name="_______COR3">#REF!</definedName>
    <definedName name="_______COR4" localSheetId="10">#REF!</definedName>
    <definedName name="_______COR4">#REF!</definedName>
    <definedName name="_______Cup2" localSheetId="10">STOP:STOPE</definedName>
    <definedName name="_______Cup2" localSheetId="4">'PL 7-8'!STOP:'PL 7-8'!STOPE</definedName>
    <definedName name="_______Cup2" localSheetId="8">'SH 11'!STOP:'SH 11'!STOPE</definedName>
    <definedName name="_______Cup2" localSheetId="9">[0]!STOP:[0]!STOPE</definedName>
    <definedName name="_______Cup2" localSheetId="5">'SH 9'!STOP:'SH 9'!STOPE</definedName>
    <definedName name="_______Cup2">STOP:STOPE</definedName>
    <definedName name="_______CUR1" localSheetId="10">#REF!</definedName>
    <definedName name="_______CUR1" localSheetId="8">#REF!</definedName>
    <definedName name="_______CUR1">#REF!</definedName>
    <definedName name="_______DAT1" localSheetId="10">#REF!</definedName>
    <definedName name="_______DAT1" localSheetId="8">#REF!</definedName>
    <definedName name="_______DAT1" localSheetId="9">#REF!</definedName>
    <definedName name="_______DAT1">#REF!</definedName>
    <definedName name="_______DAT10" localSheetId="10">#REF!</definedName>
    <definedName name="_______DAT10" localSheetId="8">#REF!</definedName>
    <definedName name="_______DAT10" localSheetId="9">#REF!</definedName>
    <definedName name="_______DAT10">#REF!</definedName>
    <definedName name="_______DAT11" localSheetId="10">#REF!</definedName>
    <definedName name="_______DAT11" localSheetId="8">#REF!</definedName>
    <definedName name="_______DAT11" localSheetId="9">#REF!</definedName>
    <definedName name="_______DAT11">#REF!</definedName>
    <definedName name="_______DAT12" localSheetId="10">#REF!</definedName>
    <definedName name="_______DAT12" localSheetId="8">#REF!</definedName>
    <definedName name="_______DAT12" localSheetId="9">#REF!</definedName>
    <definedName name="_______DAT12">#REF!</definedName>
    <definedName name="_______DAT13" localSheetId="10">#REF!</definedName>
    <definedName name="_______DAT13" localSheetId="8">#REF!</definedName>
    <definedName name="_______DAT13" localSheetId="9">#REF!</definedName>
    <definedName name="_______DAT13">#REF!</definedName>
    <definedName name="_______DAT14" localSheetId="10">#REF!</definedName>
    <definedName name="_______DAT14" localSheetId="8">#REF!</definedName>
    <definedName name="_______DAT14" localSheetId="9">#REF!</definedName>
    <definedName name="_______DAT14">#REF!</definedName>
    <definedName name="_______DAT15" localSheetId="10">#REF!</definedName>
    <definedName name="_______DAT15" localSheetId="8">#REF!</definedName>
    <definedName name="_______DAT15" localSheetId="9">#REF!</definedName>
    <definedName name="_______DAT15">#REF!</definedName>
    <definedName name="_______DAT16" localSheetId="10">#REF!</definedName>
    <definedName name="_______DAT16" localSheetId="8">#REF!</definedName>
    <definedName name="_______DAT16" localSheetId="9">#REF!</definedName>
    <definedName name="_______DAT16">#REF!</definedName>
    <definedName name="_______DAT17" localSheetId="10">#REF!</definedName>
    <definedName name="_______DAT17" localSheetId="8">#REF!</definedName>
    <definedName name="_______DAT17" localSheetId="9">#REF!</definedName>
    <definedName name="_______DAT17">#REF!</definedName>
    <definedName name="_______DAT18" localSheetId="10">#REF!</definedName>
    <definedName name="_______DAT18" localSheetId="8">#REF!</definedName>
    <definedName name="_______DAT18" localSheetId="9">#REF!</definedName>
    <definedName name="_______DAT18">#REF!</definedName>
    <definedName name="_______DAT19" localSheetId="10">#REF!</definedName>
    <definedName name="_______DAT19" localSheetId="8">#REF!</definedName>
    <definedName name="_______DAT19" localSheetId="9">#REF!</definedName>
    <definedName name="_______DAT19">#REF!</definedName>
    <definedName name="_______DAT2" localSheetId="10">#REF!</definedName>
    <definedName name="_______DAT2" localSheetId="8">#REF!</definedName>
    <definedName name="_______DAT2" localSheetId="9">#REF!</definedName>
    <definedName name="_______DAT2">#REF!</definedName>
    <definedName name="_______DAT20" localSheetId="10">#REF!</definedName>
    <definedName name="_______DAT20" localSheetId="8">#REF!</definedName>
    <definedName name="_______DAT20" localSheetId="9">#REF!</definedName>
    <definedName name="_______DAT20">#REF!</definedName>
    <definedName name="_______DAT21" localSheetId="10">#REF!</definedName>
    <definedName name="_______DAT21" localSheetId="8">#REF!</definedName>
    <definedName name="_______DAT21" localSheetId="9">#REF!</definedName>
    <definedName name="_______DAT21">#REF!</definedName>
    <definedName name="_______DAT3" localSheetId="10">#REF!</definedName>
    <definedName name="_______DAT3" localSheetId="8">#REF!</definedName>
    <definedName name="_______DAT3" localSheetId="9">#REF!</definedName>
    <definedName name="_______DAT3">#REF!</definedName>
    <definedName name="_______DAT4" localSheetId="10">#REF!</definedName>
    <definedName name="_______DAT4" localSheetId="8">#REF!</definedName>
    <definedName name="_______DAT4" localSheetId="9">#REF!</definedName>
    <definedName name="_______DAT4">#REF!</definedName>
    <definedName name="_______DAT5" localSheetId="10">#REF!</definedName>
    <definedName name="_______DAT5" localSheetId="8">#REF!</definedName>
    <definedName name="_______DAT5" localSheetId="9">#REF!</definedName>
    <definedName name="_______DAT5">#REF!</definedName>
    <definedName name="_______DAT6" localSheetId="10">#REF!</definedName>
    <definedName name="_______DAT6" localSheetId="8">#REF!</definedName>
    <definedName name="_______DAT6" localSheetId="9">#REF!</definedName>
    <definedName name="_______DAT6">#REF!</definedName>
    <definedName name="_______DAT7" localSheetId="10">#REF!</definedName>
    <definedName name="_______DAT7" localSheetId="8">#REF!</definedName>
    <definedName name="_______DAT7" localSheetId="9">#REF!</definedName>
    <definedName name="_______DAT7">#REF!</definedName>
    <definedName name="_______DAT8" localSheetId="10">#REF!</definedName>
    <definedName name="_______DAT8" localSheetId="8">#REF!</definedName>
    <definedName name="_______DAT8" localSheetId="9">#REF!</definedName>
    <definedName name="_______DAT8">#REF!</definedName>
    <definedName name="_______DAT9" localSheetId="10">#REF!</definedName>
    <definedName name="_______DAT9" localSheetId="8">#REF!</definedName>
    <definedName name="_______DAT9" localSheetId="9">#REF!</definedName>
    <definedName name="_______DAT9">#REF!</definedName>
    <definedName name="_______DET2" localSheetId="10" hidden="1">{#N/A,#N/A,FALSE,"Doc. A";#N/A,#N/A,FALSE,"Doc. B";#N/A,#N/A,FALSE,"Doc. C";#N/A,#N/A,FALSE,"Doc. D";#N/A,#N/A,FALSE,"Doc. E";#N/A,#N/A,FALSE,"Doc. F";#N/A,#N/A,FALSE,"Doc. H";#N/A,#N/A,FALSE,"Doc. G";#N/A,#N/A,FALSE,"Doc. I";#N/A,#N/A,FALSE,"Doc. J";#N/A,#N/A,FALSE,"Stock"}</definedName>
    <definedName name="_______DET2" localSheetId="3" hidden="1">{#N/A,#N/A,FALSE,"Doc. A";#N/A,#N/A,FALSE,"Doc. B";#N/A,#N/A,FALSE,"Doc. C";#N/A,#N/A,FALSE,"Doc. D";#N/A,#N/A,FALSE,"Doc. E";#N/A,#N/A,FALSE,"Doc. F";#N/A,#N/A,FALSE,"Doc. H";#N/A,#N/A,FALSE,"Doc. G";#N/A,#N/A,FALSE,"Doc. I";#N/A,#N/A,FALSE,"Doc. J";#N/A,#N/A,FALSE,"Stock"}</definedName>
    <definedName name="_______DET2" localSheetId="4" hidden="1">{#N/A,#N/A,FALSE,"Doc. A";#N/A,#N/A,FALSE,"Doc. B";#N/A,#N/A,FALSE,"Doc. C";#N/A,#N/A,FALSE,"Doc. D";#N/A,#N/A,FALSE,"Doc. E";#N/A,#N/A,FALSE,"Doc. F";#N/A,#N/A,FALSE,"Doc. H";#N/A,#N/A,FALSE,"Doc. G";#N/A,#N/A,FALSE,"Doc. I";#N/A,#N/A,FALSE,"Doc. J";#N/A,#N/A,FALSE,"Stock"}</definedName>
    <definedName name="_______DET2" localSheetId="6" hidden="1">{#N/A,#N/A,FALSE,"Doc. A";#N/A,#N/A,FALSE,"Doc. B";#N/A,#N/A,FALSE,"Doc. C";#N/A,#N/A,FALSE,"Doc. D";#N/A,#N/A,FALSE,"Doc. E";#N/A,#N/A,FALSE,"Doc. F";#N/A,#N/A,FALSE,"Doc. H";#N/A,#N/A,FALSE,"Doc. G";#N/A,#N/A,FALSE,"Doc. I";#N/A,#N/A,FALSE,"Doc. J";#N/A,#N/A,FALSE,"Stock"}</definedName>
    <definedName name="_______DET2" localSheetId="8" hidden="1">{#N/A,#N/A,FALSE,"Doc. A";#N/A,#N/A,FALSE,"Doc. B";#N/A,#N/A,FALSE,"Doc. C";#N/A,#N/A,FALSE,"Doc. D";#N/A,#N/A,FALSE,"Doc. E";#N/A,#N/A,FALSE,"Doc. F";#N/A,#N/A,FALSE,"Doc. H";#N/A,#N/A,FALSE,"Doc. G";#N/A,#N/A,FALSE,"Doc. I";#N/A,#N/A,FALSE,"Doc. J";#N/A,#N/A,FALSE,"Stock"}</definedName>
    <definedName name="_______DET2" localSheetId="9" hidden="1">{#N/A,#N/A,FALSE,"Doc. A";#N/A,#N/A,FALSE,"Doc. B";#N/A,#N/A,FALSE,"Doc. C";#N/A,#N/A,FALSE,"Doc. D";#N/A,#N/A,FALSE,"Doc. E";#N/A,#N/A,FALSE,"Doc. F";#N/A,#N/A,FALSE,"Doc. H";#N/A,#N/A,FALSE,"Doc. G";#N/A,#N/A,FALSE,"Doc. I";#N/A,#N/A,FALSE,"Doc. J";#N/A,#N/A,FALSE,"Stock"}</definedName>
    <definedName name="_______DET2" localSheetId="5" hidden="1">{#N/A,#N/A,FALSE,"Doc. A";#N/A,#N/A,FALSE,"Doc. B";#N/A,#N/A,FALSE,"Doc. C";#N/A,#N/A,FALSE,"Doc. D";#N/A,#N/A,FALSE,"Doc. E";#N/A,#N/A,FALSE,"Doc. F";#N/A,#N/A,FALSE,"Doc. H";#N/A,#N/A,FALSE,"Doc. G";#N/A,#N/A,FALSE,"Doc. I";#N/A,#N/A,FALSE,"Doc. J";#N/A,#N/A,FALSE,"Stock"}</definedName>
    <definedName name="_______DET2" hidden="1">{#N/A,#N/A,FALSE,"Doc. A";#N/A,#N/A,FALSE,"Doc. B";#N/A,#N/A,FALSE,"Doc. C";#N/A,#N/A,FALSE,"Doc. D";#N/A,#N/A,FALSE,"Doc. E";#N/A,#N/A,FALSE,"Doc. F";#N/A,#N/A,FALSE,"Doc. H";#N/A,#N/A,FALSE,"Doc. G";#N/A,#N/A,FALSE,"Doc. I";#N/A,#N/A,FALSE,"Doc. J";#N/A,#N/A,FALSE,"Stock"}</definedName>
    <definedName name="_______DET3" localSheetId="10" hidden="1">{#N/A,#N/A,FALSE,"Production-Ethy.";#N/A,#N/A,FALSE,"Production-Prop.";#N/A,#N/A,FALSE,"SaleVolume-Ethy.";#N/A,#N/A,FALSE,"SaleVolume-Prop.";#N/A,#N/A,FALSE,"SellPrice-Ethy.";#N/A,#N/A,FALSE,"SellPrice-Prop.";#N/A,#N/A,FALSE,"Naph&amp;Olef Rate";#N/A,#N/A,FALSE,"Stea&amp;Olef Rate";#N/A,#N/A,FALSE,"Elec&amp;Olef Rate"}</definedName>
    <definedName name="_______DET3" localSheetId="3" hidden="1">{#N/A,#N/A,FALSE,"Production-Ethy.";#N/A,#N/A,FALSE,"Production-Prop.";#N/A,#N/A,FALSE,"SaleVolume-Ethy.";#N/A,#N/A,FALSE,"SaleVolume-Prop.";#N/A,#N/A,FALSE,"SellPrice-Ethy.";#N/A,#N/A,FALSE,"SellPrice-Prop.";#N/A,#N/A,FALSE,"Naph&amp;Olef Rate";#N/A,#N/A,FALSE,"Stea&amp;Olef Rate";#N/A,#N/A,FALSE,"Elec&amp;Olef Rate"}</definedName>
    <definedName name="_______DET3" localSheetId="4" hidden="1">{#N/A,#N/A,FALSE,"Production-Ethy.";#N/A,#N/A,FALSE,"Production-Prop.";#N/A,#N/A,FALSE,"SaleVolume-Ethy.";#N/A,#N/A,FALSE,"SaleVolume-Prop.";#N/A,#N/A,FALSE,"SellPrice-Ethy.";#N/A,#N/A,FALSE,"SellPrice-Prop.";#N/A,#N/A,FALSE,"Naph&amp;Olef Rate";#N/A,#N/A,FALSE,"Stea&amp;Olef Rate";#N/A,#N/A,FALSE,"Elec&amp;Olef Rate"}</definedName>
    <definedName name="_______DET3" localSheetId="6" hidden="1">{#N/A,#N/A,FALSE,"Production-Ethy.";#N/A,#N/A,FALSE,"Production-Prop.";#N/A,#N/A,FALSE,"SaleVolume-Ethy.";#N/A,#N/A,FALSE,"SaleVolume-Prop.";#N/A,#N/A,FALSE,"SellPrice-Ethy.";#N/A,#N/A,FALSE,"SellPrice-Prop.";#N/A,#N/A,FALSE,"Naph&amp;Olef Rate";#N/A,#N/A,FALSE,"Stea&amp;Olef Rate";#N/A,#N/A,FALSE,"Elec&amp;Olef Rate"}</definedName>
    <definedName name="_______DET3" localSheetId="8" hidden="1">{#N/A,#N/A,FALSE,"Production-Ethy.";#N/A,#N/A,FALSE,"Production-Prop.";#N/A,#N/A,FALSE,"SaleVolume-Ethy.";#N/A,#N/A,FALSE,"SaleVolume-Prop.";#N/A,#N/A,FALSE,"SellPrice-Ethy.";#N/A,#N/A,FALSE,"SellPrice-Prop.";#N/A,#N/A,FALSE,"Naph&amp;Olef Rate";#N/A,#N/A,FALSE,"Stea&amp;Olef Rate";#N/A,#N/A,FALSE,"Elec&amp;Olef Rate"}</definedName>
    <definedName name="_______DET3" localSheetId="9" hidden="1">{#N/A,#N/A,FALSE,"Production-Ethy.";#N/A,#N/A,FALSE,"Production-Prop.";#N/A,#N/A,FALSE,"SaleVolume-Ethy.";#N/A,#N/A,FALSE,"SaleVolume-Prop.";#N/A,#N/A,FALSE,"SellPrice-Ethy.";#N/A,#N/A,FALSE,"SellPrice-Prop.";#N/A,#N/A,FALSE,"Naph&amp;Olef Rate";#N/A,#N/A,FALSE,"Stea&amp;Olef Rate";#N/A,#N/A,FALSE,"Elec&amp;Olef Rate"}</definedName>
    <definedName name="_______DET3" localSheetId="5" hidden="1">{#N/A,#N/A,FALSE,"Production-Ethy.";#N/A,#N/A,FALSE,"Production-Prop.";#N/A,#N/A,FALSE,"SaleVolume-Ethy.";#N/A,#N/A,FALSE,"SaleVolume-Prop.";#N/A,#N/A,FALSE,"SellPrice-Ethy.";#N/A,#N/A,FALSE,"SellPrice-Prop.";#N/A,#N/A,FALSE,"Naph&amp;Olef Rate";#N/A,#N/A,FALSE,"Stea&amp;Olef Rate";#N/A,#N/A,FALSE,"Elec&amp;Olef Rate"}</definedName>
    <definedName name="_______DET3" hidden="1">{#N/A,#N/A,FALSE,"Production-Ethy.";#N/A,#N/A,FALSE,"Production-Prop.";#N/A,#N/A,FALSE,"SaleVolume-Ethy.";#N/A,#N/A,FALSE,"SaleVolume-Prop.";#N/A,#N/A,FALSE,"SellPrice-Ethy.";#N/A,#N/A,FALSE,"SellPrice-Prop.";#N/A,#N/A,FALSE,"Naph&amp;Olef Rate";#N/A,#N/A,FALSE,"Stea&amp;Olef Rate";#N/A,#N/A,FALSE,"Elec&amp;Olef Rate"}</definedName>
    <definedName name="_______DET4" localSheetId="10" hidden="1">{#N/A,#N/A,FALSE,"BUDGET"}</definedName>
    <definedName name="_______DET4" localSheetId="3" hidden="1">{#N/A,#N/A,FALSE,"BUDGET"}</definedName>
    <definedName name="_______DET4" localSheetId="4" hidden="1">{#N/A,#N/A,FALSE,"BUDGET"}</definedName>
    <definedName name="_______DET4" localSheetId="6" hidden="1">{#N/A,#N/A,FALSE,"BUDGET"}</definedName>
    <definedName name="_______DET4" localSheetId="8" hidden="1">{#N/A,#N/A,FALSE,"BUDGET"}</definedName>
    <definedName name="_______DET4" localSheetId="9" hidden="1">{#N/A,#N/A,FALSE,"BUDGET"}</definedName>
    <definedName name="_______DET4" localSheetId="5" hidden="1">{#N/A,#N/A,FALSE,"BUDGET"}</definedName>
    <definedName name="_______DET4" hidden="1">{#N/A,#N/A,FALSE,"BUDGET"}</definedName>
    <definedName name="_______dkk1" localSheetId="10">#REF!</definedName>
    <definedName name="_______dkk1">#REF!</definedName>
    <definedName name="_______dkk2" localSheetId="10">#REF!</definedName>
    <definedName name="_______dkk2">#REF!</definedName>
    <definedName name="_______e1" localSheetId="10">#REF!</definedName>
    <definedName name="_______e1">#REF!</definedName>
    <definedName name="_______eee55" localSheetId="10" hidden="1">{"sum_mth",#N/A,FALSE,"SUM-MTH";"sum_mth_สะสม",#N/A,FALSE,"SUM-MTH";"sum_mth_ผลการดำเนินงาน",#N/A,FALSE,"SUM-MTH";"sum_mth_ผลการดำเนินงาน_สะสม",#N/A,FALSE,"SUM-MTH"}</definedName>
    <definedName name="_______eee55" localSheetId="4" hidden="1">{"sum_mth",#N/A,FALSE,"SUM-MTH";"sum_mth_สะสม",#N/A,FALSE,"SUM-MTH";"sum_mth_ผลการดำเนินงาน",#N/A,FALSE,"SUM-MTH";"sum_mth_ผลการดำเนินงาน_สะสม",#N/A,FALSE,"SUM-MTH"}</definedName>
    <definedName name="_______eee55" localSheetId="8" hidden="1">{"sum_mth",#N/A,FALSE,"SUM-MTH";"sum_mth_สะสม",#N/A,FALSE,"SUM-MTH";"sum_mth_ผลการดำเนินงาน",#N/A,FALSE,"SUM-MTH";"sum_mth_ผลการดำเนินงาน_สะสม",#N/A,FALSE,"SUM-MTH"}</definedName>
    <definedName name="_______eee55" localSheetId="9" hidden="1">{"sum_mth",#N/A,FALSE,"SUM-MTH";"sum_mth_สะสม",#N/A,FALSE,"SUM-MTH";"sum_mth_ผลการดำเนินงาน",#N/A,FALSE,"SUM-MTH";"sum_mth_ผลการดำเนินงาน_สะสม",#N/A,FALSE,"SUM-MTH"}</definedName>
    <definedName name="_______eee55" localSheetId="5" hidden="1">{"sum_mth",#N/A,FALSE,"SUM-MTH";"sum_mth_สะสม",#N/A,FALSE,"SUM-MTH";"sum_mth_ผลการดำเนินงาน",#N/A,FALSE,"SUM-MTH";"sum_mth_ผลการดำเนินงาน_สะสม",#N/A,FALSE,"SUM-MTH"}</definedName>
    <definedName name="_______eee55" hidden="1">{"sum_mth",#N/A,FALSE,"SUM-MTH";"sum_mth_สะสม",#N/A,FALSE,"SUM-MTH";"sum_mth_ผลการดำเนินงาน",#N/A,FALSE,"SUM-MTH";"sum_mth_ผลการดำเนินงาน_สะสม",#N/A,FALSE,"SUM-MTH"}</definedName>
    <definedName name="_______EKT1" localSheetId="10">#REF!</definedName>
    <definedName name="_______EKT1">#REF!</definedName>
    <definedName name="_______EKT2" localSheetId="10">#REF!</definedName>
    <definedName name="_______EKT2">#REF!</definedName>
    <definedName name="_______EKT3" localSheetId="10">#REF!</definedName>
    <definedName name="_______EKT3">#REF!</definedName>
    <definedName name="_______EKT4" localSheetId="10">#REF!</definedName>
    <definedName name="_______EKT4">#REF!</definedName>
    <definedName name="_______exp10" localSheetId="10">#REF!</definedName>
    <definedName name="_______exp10">#REF!</definedName>
    <definedName name="_______exp11" localSheetId="10">#REF!</definedName>
    <definedName name="_______exp11">#REF!</definedName>
    <definedName name="_______exp111" localSheetId="10">#REF!</definedName>
    <definedName name="_______exp111">#REF!</definedName>
    <definedName name="_______exp12" localSheetId="10">#REF!</definedName>
    <definedName name="_______exp12">#REF!</definedName>
    <definedName name="_______EXP22" localSheetId="10">#REF!</definedName>
    <definedName name="_______EXP22">#REF!</definedName>
    <definedName name="_______exp5" localSheetId="10">#REF!</definedName>
    <definedName name="_______exp5">#REF!</definedName>
    <definedName name="_______exp7" localSheetId="10">#REF!</definedName>
    <definedName name="_______exp7">#REF!</definedName>
    <definedName name="_______exp8" localSheetId="10">#REF!</definedName>
    <definedName name="_______exp8">#REF!</definedName>
    <definedName name="_______exp9" localSheetId="10">#REF!</definedName>
    <definedName name="_______exp9">#REF!</definedName>
    <definedName name="_______f1" localSheetId="10">#REF!</definedName>
    <definedName name="_______f1">#REF!</definedName>
    <definedName name="_______g1" localSheetId="10">#REF!</definedName>
    <definedName name="_______g1">#REF!</definedName>
    <definedName name="_______h1" localSheetId="10">#REF!</definedName>
    <definedName name="_______h1">#REF!</definedName>
    <definedName name="_______h2" localSheetId="4">[28]เงินกู้ธนชาติ!$G$2</definedName>
    <definedName name="_______h2" localSheetId="8">#REF!</definedName>
    <definedName name="_______h2" localSheetId="5">[28]เงินกู้ธนชาติ!$G$2</definedName>
    <definedName name="_______h2">#REF!</definedName>
    <definedName name="_______IZ1" localSheetId="10">#REF!</definedName>
    <definedName name="_______IZ1" localSheetId="8">#REF!</definedName>
    <definedName name="_______IZ1">#REF!</definedName>
    <definedName name="_______JJ1" localSheetId="10">#REF!</definedName>
    <definedName name="_______JJ1">#REF!</definedName>
    <definedName name="_______k1" localSheetId="10">#REF!</definedName>
    <definedName name="_______k1">#REF!</definedName>
    <definedName name="_______KAF1" localSheetId="10">#REF!</definedName>
    <definedName name="_______KAF1">#REF!</definedName>
    <definedName name="_______KAF2" localSheetId="10">#REF!</definedName>
    <definedName name="_______KAF2">#REF!</definedName>
    <definedName name="_______KAF3" localSheetId="10">#REF!</definedName>
    <definedName name="_______KAF3">#REF!</definedName>
    <definedName name="_______KAF4" localSheetId="10">#REF!</definedName>
    <definedName name="_______KAF4">#REF!</definedName>
    <definedName name="_______LF12" localSheetId="10" hidden="1">#REF!</definedName>
    <definedName name="_______LF12" hidden="1">#REF!</definedName>
    <definedName name="_______lit1" localSheetId="10">#REF!</definedName>
    <definedName name="_______lit1">#REF!</definedName>
    <definedName name="_______lit2" localSheetId="10">#REF!</definedName>
    <definedName name="_______lit2">#REF!</definedName>
    <definedName name="_______LL1" localSheetId="10">#REF!</definedName>
    <definedName name="_______LL1">#REF!</definedName>
    <definedName name="_______MM1" localSheetId="10">#REF!</definedName>
    <definedName name="_______MM1">#REF!</definedName>
    <definedName name="_______MWL1" localSheetId="10">#REF!</definedName>
    <definedName name="_______MWL1">#REF!</definedName>
    <definedName name="_______MWL2" localSheetId="10">#REF!</definedName>
    <definedName name="_______MWL2">#REF!</definedName>
    <definedName name="_______MWL3" localSheetId="10">#REF!</definedName>
    <definedName name="_______MWL3">#REF!</definedName>
    <definedName name="_______MWL4" localSheetId="10">#REF!</definedName>
    <definedName name="_______MWL4">#REF!</definedName>
    <definedName name="_______MZ1" localSheetId="10">#REF!</definedName>
    <definedName name="_______MZ1">#REF!</definedName>
    <definedName name="_______NEW2" localSheetId="10">#REF!</definedName>
    <definedName name="_______NEW2">#REF!</definedName>
    <definedName name="_______OTH1" localSheetId="10">#REF!</definedName>
    <definedName name="_______OTH1">#REF!</definedName>
    <definedName name="_______OTH2" localSheetId="10">#REF!</definedName>
    <definedName name="_______OTH2">#REF!</definedName>
    <definedName name="_______OTH3" localSheetId="10">#REF!</definedName>
    <definedName name="_______OTH3">#REF!</definedName>
    <definedName name="_______OTH4" localSheetId="10">#REF!</definedName>
    <definedName name="_______OTH4">#REF!</definedName>
    <definedName name="_______PM2" localSheetId="4">[18]CIPA!$B$10</definedName>
    <definedName name="_______PM2" localSheetId="8">#REF!</definedName>
    <definedName name="_______PM2" localSheetId="5">[18]CIPA!$B$10</definedName>
    <definedName name="_______PM2">#REF!</definedName>
    <definedName name="_______prg1" localSheetId="10">#REF!</definedName>
    <definedName name="_______prg1" localSheetId="8">#REF!</definedName>
    <definedName name="_______prg1">#REF!</definedName>
    <definedName name="_______prg180" localSheetId="10">#REF!</definedName>
    <definedName name="_______prg180">#REF!</definedName>
    <definedName name="_______REC1" localSheetId="10">#REF!</definedName>
    <definedName name="_______REC1">#REF!</definedName>
    <definedName name="_______SCB1" localSheetId="4">'[19]SCB 1 - Current'!$F$10</definedName>
    <definedName name="_______SCB1" localSheetId="8">#REF!</definedName>
    <definedName name="_______SCB1" localSheetId="5">'[19]SCB 1 - Current'!$F$10</definedName>
    <definedName name="_______SCB1">#REF!</definedName>
    <definedName name="_______SCB2" localSheetId="4">'[19]SCB 2 - Current'!$F$11</definedName>
    <definedName name="_______SCB2" localSheetId="8">#REF!</definedName>
    <definedName name="_______SCB2" localSheetId="5">'[19]SCB 2 - Current'!$F$11</definedName>
    <definedName name="_______SCB2">#REF!</definedName>
    <definedName name="_______sss1" localSheetId="10" hidden="1">{"sum_mth",#N/A,FALSE,"SUM-MTH";"sum_mth_สะสม",#N/A,FALSE,"SUM-MTH";"sum_mth_ผลการดำเนินงาน",#N/A,FALSE,"SUM-MTH";"sum_mth_ผลการดำเนินงาน_สะสม",#N/A,FALSE,"SUM-MTH"}</definedName>
    <definedName name="_______sss1" localSheetId="4" hidden="1">{"sum_mth",#N/A,FALSE,"SUM-MTH";"sum_mth_สะสม",#N/A,FALSE,"SUM-MTH";"sum_mth_ผลการดำเนินงาน",#N/A,FALSE,"SUM-MTH";"sum_mth_ผลการดำเนินงาน_สะสม",#N/A,FALSE,"SUM-MTH"}</definedName>
    <definedName name="_______sss1" localSheetId="8" hidden="1">{"sum_mth",#N/A,FALSE,"SUM-MTH";"sum_mth_สะสม",#N/A,FALSE,"SUM-MTH";"sum_mth_ผลการดำเนินงาน",#N/A,FALSE,"SUM-MTH";"sum_mth_ผลการดำเนินงาน_สะสม",#N/A,FALSE,"SUM-MTH"}</definedName>
    <definedName name="_______sss1" localSheetId="9" hidden="1">{"sum_mth",#N/A,FALSE,"SUM-MTH";"sum_mth_สะสม",#N/A,FALSE,"SUM-MTH";"sum_mth_ผลการดำเนินงาน",#N/A,FALSE,"SUM-MTH";"sum_mth_ผลการดำเนินงาน_สะสม",#N/A,FALSE,"SUM-MTH"}</definedName>
    <definedName name="_______sss1" localSheetId="5" hidden="1">{"sum_mth",#N/A,FALSE,"SUM-MTH";"sum_mth_สะสม",#N/A,FALSE,"SUM-MTH";"sum_mth_ผลการดำเนินงาน",#N/A,FALSE,"SUM-MTH";"sum_mth_ผลการดำเนินงาน_สะสม",#N/A,FALSE,"SUM-MTH"}</definedName>
    <definedName name="_______sss1" hidden="1">{"sum_mth",#N/A,FALSE,"SUM-MTH";"sum_mth_สะสม",#N/A,FALSE,"SUM-MTH";"sum_mth_ผลการดำเนินงาน",#N/A,FALSE,"SUM-MTH";"sum_mth_ผลการดำเนินงาน_สะสม",#N/A,FALSE,"SUM-MTH"}</definedName>
    <definedName name="_______sss3" localSheetId="10" hidden="1">{"sum_mth",#N/A,FALSE,"SUM-MTH";"sum_mth_สะสม",#N/A,FALSE,"SUM-MTH";"sum_mth_ผลการดำเนินงาน",#N/A,FALSE,"SUM-MTH";"sum_mth_ผลการดำเนินงาน_สะสม",#N/A,FALSE,"SUM-MTH"}</definedName>
    <definedName name="_______sss3" localSheetId="4" hidden="1">{"sum_mth",#N/A,FALSE,"SUM-MTH";"sum_mth_สะสม",#N/A,FALSE,"SUM-MTH";"sum_mth_ผลการดำเนินงาน",#N/A,FALSE,"SUM-MTH";"sum_mth_ผลการดำเนินงาน_สะสม",#N/A,FALSE,"SUM-MTH"}</definedName>
    <definedName name="_______sss3" localSheetId="8" hidden="1">{"sum_mth",#N/A,FALSE,"SUM-MTH";"sum_mth_สะสม",#N/A,FALSE,"SUM-MTH";"sum_mth_ผลการดำเนินงาน",#N/A,FALSE,"SUM-MTH";"sum_mth_ผลการดำเนินงาน_สะสม",#N/A,FALSE,"SUM-MTH"}</definedName>
    <definedName name="_______sss3" localSheetId="9" hidden="1">{"sum_mth",#N/A,FALSE,"SUM-MTH";"sum_mth_สะสม",#N/A,FALSE,"SUM-MTH";"sum_mth_ผลการดำเนินงาน",#N/A,FALSE,"SUM-MTH";"sum_mth_ผลการดำเนินงาน_สะสม",#N/A,FALSE,"SUM-MTH"}</definedName>
    <definedName name="_______sss3" localSheetId="5" hidden="1">{"sum_mth",#N/A,FALSE,"SUM-MTH";"sum_mth_สะสม",#N/A,FALSE,"SUM-MTH";"sum_mth_ผลการดำเนินงาน",#N/A,FALSE,"SUM-MTH";"sum_mth_ผลการดำเนินงาน_สะสม",#N/A,FALSE,"SUM-MTH"}</definedName>
    <definedName name="_______sss3" hidden="1">{"sum_mth",#N/A,FALSE,"SUM-MTH";"sum_mth_สะสม",#N/A,FALSE,"SUM-MTH";"sum_mth_ผลการดำเนินงาน",#N/A,FALSE,"SUM-MTH";"sum_mth_ผลการดำเนินงาน_สะสม",#N/A,FALSE,"SUM-MTH"}</definedName>
    <definedName name="_______TAX2" localSheetId="10">#REF!</definedName>
    <definedName name="_______TAX2">#REF!</definedName>
    <definedName name="_______TCD1" localSheetId="10">#REF!</definedName>
    <definedName name="_______TCD1">#REF!</definedName>
    <definedName name="_______TCD2" localSheetId="10">#REF!</definedName>
    <definedName name="_______TCD2">#REF!</definedName>
    <definedName name="_______TCD3" localSheetId="10">#REF!</definedName>
    <definedName name="_______TCD3">#REF!</definedName>
    <definedName name="_______TCD4" localSheetId="10">#REF!</definedName>
    <definedName name="_______TCD4">#REF!</definedName>
    <definedName name="_______TCD5" localSheetId="10">#REF!</definedName>
    <definedName name="_______TCD5">#REF!</definedName>
    <definedName name="_______TCD6" localSheetId="10">#REF!</definedName>
    <definedName name="_______TCD6">#REF!</definedName>
    <definedName name="_______TCD7" localSheetId="10">#REF!</definedName>
    <definedName name="_______TCD7">#REF!</definedName>
    <definedName name="_______TCD8" localSheetId="10">#REF!</definedName>
    <definedName name="_______TCD8">#REF!</definedName>
    <definedName name="_______TCD9" localSheetId="10">#REF!</definedName>
    <definedName name="_______TCD9">#REF!</definedName>
    <definedName name="_______TTD1" localSheetId="10">#REF!</definedName>
    <definedName name="_______TTD1">#REF!</definedName>
    <definedName name="_______TTD2" localSheetId="10">#REF!</definedName>
    <definedName name="_______TTD2">#REF!</definedName>
    <definedName name="_______TTD3" localSheetId="10">#REF!</definedName>
    <definedName name="_______TTD3">#REF!</definedName>
    <definedName name="_______TTD4" localSheetId="10">#REF!</definedName>
    <definedName name="_______TTD4">#REF!</definedName>
    <definedName name="_______TTM1" localSheetId="10">#REF!</definedName>
    <definedName name="_______TTM1">#REF!</definedName>
    <definedName name="_______TTM2" localSheetId="10">#REF!</definedName>
    <definedName name="_______TTM2">#REF!</definedName>
    <definedName name="_______TTM3" localSheetId="10">#REF!</definedName>
    <definedName name="_______TTM3">#REF!</definedName>
    <definedName name="_______TTM4" localSheetId="10">#REF!</definedName>
    <definedName name="_______TTM4">#REF!</definedName>
    <definedName name="_______TTM5" localSheetId="10">#REF!</definedName>
    <definedName name="_______TTM5">#REF!</definedName>
    <definedName name="_______TTM6" localSheetId="10">#REF!</definedName>
    <definedName name="_______TTM6">#REF!</definedName>
    <definedName name="_______TTM7" localSheetId="10">#REF!</definedName>
    <definedName name="_______TTM7">#REF!</definedName>
    <definedName name="_______TTM8" localSheetId="10">#REF!</definedName>
    <definedName name="_______TTM8">#REF!</definedName>
    <definedName name="_______TTS1" localSheetId="10">#REF!</definedName>
    <definedName name="_______TTS1">#REF!</definedName>
    <definedName name="_______Us1" localSheetId="10">#REF!</definedName>
    <definedName name="_______Us1">#REF!</definedName>
    <definedName name="_______Us2" localSheetId="10">#REF!</definedName>
    <definedName name="_______Us2">#REF!</definedName>
    <definedName name="_______www1" localSheetId="10" hidden="1">{"sum_mth",#N/A,FALSE,"SUM-MTH";"sum_mth_สะสม",#N/A,FALSE,"SUM-MTH";"sum_mth_ผลการดำเนินงาน",#N/A,FALSE,"SUM-MTH";"sum_mth_ผลการดำเนินงาน_สะสม",#N/A,FALSE,"SUM-MTH"}</definedName>
    <definedName name="_______www1" localSheetId="4" hidden="1">{"sum_mth",#N/A,FALSE,"SUM-MTH";"sum_mth_สะสม",#N/A,FALSE,"SUM-MTH";"sum_mth_ผลการดำเนินงาน",#N/A,FALSE,"SUM-MTH";"sum_mth_ผลการดำเนินงาน_สะสม",#N/A,FALSE,"SUM-MTH"}</definedName>
    <definedName name="_______www1" localSheetId="8" hidden="1">{"sum_mth",#N/A,FALSE,"SUM-MTH";"sum_mth_สะสม",#N/A,FALSE,"SUM-MTH";"sum_mth_ผลการดำเนินงาน",#N/A,FALSE,"SUM-MTH";"sum_mth_ผลการดำเนินงาน_สะสม",#N/A,FALSE,"SUM-MTH"}</definedName>
    <definedName name="_______www1" localSheetId="9" hidden="1">{"sum_mth",#N/A,FALSE,"SUM-MTH";"sum_mth_สะสม",#N/A,FALSE,"SUM-MTH";"sum_mth_ผลการดำเนินงาน",#N/A,FALSE,"SUM-MTH";"sum_mth_ผลการดำเนินงาน_สะสม",#N/A,FALSE,"SUM-MTH"}</definedName>
    <definedName name="_______www1" localSheetId="5" hidden="1">{"sum_mth",#N/A,FALSE,"SUM-MTH";"sum_mth_สะสม",#N/A,FALSE,"SUM-MTH";"sum_mth_ผลการดำเนินงาน",#N/A,FALSE,"SUM-MTH";"sum_mth_ผลการดำเนินงาน_สะสม",#N/A,FALSE,"SUM-MTH"}</definedName>
    <definedName name="_______www1" hidden="1">{"sum_mth",#N/A,FALSE,"SUM-MTH";"sum_mth_สะสม",#N/A,FALSE,"SUM-MTH";"sum_mth_ผลการดำเนินงาน",#N/A,FALSE,"SUM-MTH";"sum_mth_ผลการดำเนินงาน_สะสม",#N/A,FALSE,"SUM-MTH"}</definedName>
    <definedName name="_______www2" localSheetId="10" hidden="1">{"sum_mth",#N/A,FALSE,"SUM-MTH";"sum_mth_สะสม",#N/A,FALSE,"SUM-MTH";"sum_mth_ผลการดำเนินงาน",#N/A,FALSE,"SUM-MTH";"sum_mth_ผลการดำเนินงาน_สะสม",#N/A,FALSE,"SUM-MTH"}</definedName>
    <definedName name="_______www2" localSheetId="4" hidden="1">{"sum_mth",#N/A,FALSE,"SUM-MTH";"sum_mth_สะสม",#N/A,FALSE,"SUM-MTH";"sum_mth_ผลการดำเนินงาน",#N/A,FALSE,"SUM-MTH";"sum_mth_ผลการดำเนินงาน_สะสม",#N/A,FALSE,"SUM-MTH"}</definedName>
    <definedName name="_______www2" localSheetId="8" hidden="1">{"sum_mth",#N/A,FALSE,"SUM-MTH";"sum_mth_สะสม",#N/A,FALSE,"SUM-MTH";"sum_mth_ผลการดำเนินงาน",#N/A,FALSE,"SUM-MTH";"sum_mth_ผลการดำเนินงาน_สะสม",#N/A,FALSE,"SUM-MTH"}</definedName>
    <definedName name="_______www2" localSheetId="9" hidden="1">{"sum_mth",#N/A,FALSE,"SUM-MTH";"sum_mth_สะสม",#N/A,FALSE,"SUM-MTH";"sum_mth_ผลการดำเนินงาน",#N/A,FALSE,"SUM-MTH";"sum_mth_ผลการดำเนินงาน_สะสม",#N/A,FALSE,"SUM-MTH"}</definedName>
    <definedName name="_______www2" localSheetId="5" hidden="1">{"sum_mth",#N/A,FALSE,"SUM-MTH";"sum_mth_สะสม",#N/A,FALSE,"SUM-MTH";"sum_mth_ผลการดำเนินงาน",#N/A,FALSE,"SUM-MTH";"sum_mth_ผลการดำเนินงาน_สะสม",#N/A,FALSE,"SUM-MTH"}</definedName>
    <definedName name="_______www2" hidden="1">{"sum_mth",#N/A,FALSE,"SUM-MTH";"sum_mth_สะสม",#N/A,FALSE,"SUM-MTH";"sum_mth_ผลการดำเนินงาน",#N/A,FALSE,"SUM-MTH";"sum_mth_ผลการดำเนินงาน_สะสม",#N/A,FALSE,"SUM-MTH"}</definedName>
    <definedName name="_______www4" localSheetId="10" hidden="1">{"sum_mth",#N/A,FALSE,"SUM-MTH";"sum_mth_สะสม",#N/A,FALSE,"SUM-MTH";"sum_mth_ผลการดำเนินงาน",#N/A,FALSE,"SUM-MTH";"sum_mth_ผลการดำเนินงาน_สะสม",#N/A,FALSE,"SUM-MTH"}</definedName>
    <definedName name="_______www4" localSheetId="4" hidden="1">{"sum_mth",#N/A,FALSE,"SUM-MTH";"sum_mth_สะสม",#N/A,FALSE,"SUM-MTH";"sum_mth_ผลการดำเนินงาน",#N/A,FALSE,"SUM-MTH";"sum_mth_ผลการดำเนินงาน_สะสม",#N/A,FALSE,"SUM-MTH"}</definedName>
    <definedName name="_______www4" localSheetId="8" hidden="1">{"sum_mth",#N/A,FALSE,"SUM-MTH";"sum_mth_สะสม",#N/A,FALSE,"SUM-MTH";"sum_mth_ผลการดำเนินงาน",#N/A,FALSE,"SUM-MTH";"sum_mth_ผลการดำเนินงาน_สะสม",#N/A,FALSE,"SUM-MTH"}</definedName>
    <definedName name="_______www4" localSheetId="9" hidden="1">{"sum_mth",#N/A,FALSE,"SUM-MTH";"sum_mth_สะสม",#N/A,FALSE,"SUM-MTH";"sum_mth_ผลการดำเนินงาน",#N/A,FALSE,"SUM-MTH";"sum_mth_ผลการดำเนินงาน_สะสม",#N/A,FALSE,"SUM-MTH"}</definedName>
    <definedName name="_______www4" localSheetId="5" hidden="1">{"sum_mth",#N/A,FALSE,"SUM-MTH";"sum_mth_สะสม",#N/A,FALSE,"SUM-MTH";"sum_mth_ผลการดำเนินงาน",#N/A,FALSE,"SUM-MTH";"sum_mth_ผลการดำเนินงาน_สะสม",#N/A,FALSE,"SUM-MTH"}</definedName>
    <definedName name="_______www4" hidden="1">{"sum_mth",#N/A,FALSE,"SUM-MTH";"sum_mth_สะสม",#N/A,FALSE,"SUM-MTH";"sum_mth_ผลการดำเนินงาน",#N/A,FALSE,"SUM-MTH";"sum_mth_ผลการดำเนินงาน_สะสม",#N/A,FALSE,"SUM-MTH"}</definedName>
    <definedName name="_______xx6666" localSheetId="10">#REF!</definedName>
    <definedName name="_______xx6666">#REF!</definedName>
    <definedName name="_______ZA1" localSheetId="10">#REF!</definedName>
    <definedName name="_______ZA1">#REF!</definedName>
    <definedName name="_______zz9999" localSheetId="10">#REF!</definedName>
    <definedName name="_______zz9999">#REF!</definedName>
    <definedName name="______1_" localSheetId="10">#REF!</definedName>
    <definedName name="______1_">#REF!</definedName>
    <definedName name="______2_.0Print_Titles" localSheetId="10">#REF!,#REF!</definedName>
    <definedName name="______2_.0Print_Titles">#REF!,#REF!</definedName>
    <definedName name="______3_._Print_Titles" localSheetId="10">#REF!,#REF!</definedName>
    <definedName name="______3_._Print_Titles">#REF!,#REF!</definedName>
    <definedName name="______4F" localSheetId="10" hidden="1">#REF!</definedName>
    <definedName name="______4F" localSheetId="8" hidden="1">#REF!</definedName>
    <definedName name="______4F" localSheetId="9" hidden="1">#REF!</definedName>
    <definedName name="______4F" hidden="1">#REF!</definedName>
    <definedName name="______5_0_0_F" localSheetId="10" hidden="1">#REF!</definedName>
    <definedName name="______5_0_0_F" localSheetId="8" hidden="1">#REF!</definedName>
    <definedName name="______5_0_0_F" localSheetId="9" hidden="1">#REF!</definedName>
    <definedName name="______5_0_0_F" hidden="1">#REF!</definedName>
    <definedName name="______a1" localSheetId="10" hidden="1">{"cashflow",#N/A,FALSE,"CASHFLOW "}</definedName>
    <definedName name="______a1" localSheetId="4" hidden="1">{"cashflow",#N/A,FALSE,"CASHFLOW "}</definedName>
    <definedName name="______a1" localSheetId="8" hidden="1">{"cashflow",#N/A,FALSE,"CASHFLOW "}</definedName>
    <definedName name="______a1" localSheetId="9" hidden="1">{"cashflow",#N/A,FALSE,"CASHFLOW "}</definedName>
    <definedName name="______a1" localSheetId="5" hidden="1">{"cashflow",#N/A,FALSE,"CASHFLOW "}</definedName>
    <definedName name="______a1" hidden="1">{"cashflow",#N/A,FALSE,"CASHFLOW "}</definedName>
    <definedName name="______a10" localSheetId="10" hidden="1">{"sales",#N/A,FALSE,"SALES"}</definedName>
    <definedName name="______a10" localSheetId="4" hidden="1">{"sales",#N/A,FALSE,"SALES"}</definedName>
    <definedName name="______a10" localSheetId="8" hidden="1">{"sales",#N/A,FALSE,"SALES"}</definedName>
    <definedName name="______a10" localSheetId="9" hidden="1">{"sales",#N/A,FALSE,"SALES"}</definedName>
    <definedName name="______a10" localSheetId="5" hidden="1">{"sales",#N/A,FALSE,"SALES"}</definedName>
    <definedName name="______a10" hidden="1">{"sales",#N/A,FALSE,"SALES"}</definedName>
    <definedName name="______a2" localSheetId="10" hidden="1">{"hilight1",#N/A,FALSE,"HILIGHT1"}</definedName>
    <definedName name="______a2" localSheetId="4" hidden="1">{"hilight1",#N/A,FALSE,"HILIGHT1"}</definedName>
    <definedName name="______a2" localSheetId="8" hidden="1">{"hilight1",#N/A,FALSE,"HILIGHT1"}</definedName>
    <definedName name="______a2" localSheetId="9" hidden="1">{"hilight1",#N/A,FALSE,"HILIGHT1"}</definedName>
    <definedName name="______a2" localSheetId="5" hidden="1">{"hilight1",#N/A,FALSE,"HILIGHT1"}</definedName>
    <definedName name="______a2" hidden="1">{"hilight1",#N/A,FALSE,"HILIGHT1"}</definedName>
    <definedName name="______a3" localSheetId="10" hidden="1">{"hilight2",#N/A,FALSE,"HILIGHT2"}</definedName>
    <definedName name="______a3" localSheetId="4" hidden="1">{"hilight2",#N/A,FALSE,"HILIGHT2"}</definedName>
    <definedName name="______a3" localSheetId="8" hidden="1">{"hilight2",#N/A,FALSE,"HILIGHT2"}</definedName>
    <definedName name="______a3" localSheetId="9" hidden="1">{"hilight2",#N/A,FALSE,"HILIGHT2"}</definedName>
    <definedName name="______a3" localSheetId="5" hidden="1">{"hilight2",#N/A,FALSE,"HILIGHT2"}</definedName>
    <definedName name="______a3" hidden="1">{"hilight2",#N/A,FALSE,"HILIGHT2"}</definedName>
    <definedName name="______a4" localSheetId="10" hidden="1">{"hilight3",#N/A,FALSE,"HILIGHT3"}</definedName>
    <definedName name="______a4" localSheetId="4" hidden="1">{"hilight3",#N/A,FALSE,"HILIGHT3"}</definedName>
    <definedName name="______a4" localSheetId="8" hidden="1">{"hilight3",#N/A,FALSE,"HILIGHT3"}</definedName>
    <definedName name="______a4" localSheetId="9" hidden="1">{"hilight3",#N/A,FALSE,"HILIGHT3"}</definedName>
    <definedName name="______a4" localSheetId="5" hidden="1">{"hilight3",#N/A,FALSE,"HILIGHT3"}</definedName>
    <definedName name="______a4" hidden="1">{"hilight3",#N/A,FALSE,"HILIGHT3"}</definedName>
    <definedName name="______a5" localSheetId="10" hidden="1">{"income",#N/A,FALSE,"INCOME"}</definedName>
    <definedName name="______a5" localSheetId="4" hidden="1">{"income",#N/A,FALSE,"INCOME"}</definedName>
    <definedName name="______a5" localSheetId="8" hidden="1">{"income",#N/A,FALSE,"INCOME"}</definedName>
    <definedName name="______a5" localSheetId="9" hidden="1">{"income",#N/A,FALSE,"INCOME"}</definedName>
    <definedName name="______a5" localSheetId="5" hidden="1">{"income",#N/A,FALSE,"INCOME"}</definedName>
    <definedName name="______a5" hidden="1">{"income",#N/A,FALSE,"INCOME"}</definedName>
    <definedName name="______a6" localSheetId="10" hidden="1">{"index",#N/A,FALSE,"INDEX"}</definedName>
    <definedName name="______a6" localSheetId="4" hidden="1">{"index",#N/A,FALSE,"INDEX"}</definedName>
    <definedName name="______a6" localSheetId="8" hidden="1">{"index",#N/A,FALSE,"INDEX"}</definedName>
    <definedName name="______a6" localSheetId="9" hidden="1">{"index",#N/A,FALSE,"INDEX"}</definedName>
    <definedName name="______a6" localSheetId="5" hidden="1">{"index",#N/A,FALSE,"INDEX"}</definedName>
    <definedName name="______a6" hidden="1">{"index",#N/A,FALSE,"INDEX"}</definedName>
    <definedName name="______a7" localSheetId="10" hidden="1">{"PRINT_EST",#N/A,FALSE,"ESTMON"}</definedName>
    <definedName name="______a7" localSheetId="4" hidden="1">{"PRINT_EST",#N/A,FALSE,"ESTMON"}</definedName>
    <definedName name="______a7" localSheetId="8" hidden="1">{"PRINT_EST",#N/A,FALSE,"ESTMON"}</definedName>
    <definedName name="______a7" localSheetId="9" hidden="1">{"PRINT_EST",#N/A,FALSE,"ESTMON"}</definedName>
    <definedName name="______a7" localSheetId="5" hidden="1">{"PRINT_EST",#N/A,FALSE,"ESTMON"}</definedName>
    <definedName name="______a7" hidden="1">{"PRINT_EST",#N/A,FALSE,"ESTMON"}</definedName>
    <definedName name="______a8" localSheetId="10" hidden="1">{"revsale",#N/A,FALSE,"REV-ยุพดี"}</definedName>
    <definedName name="______a8" localSheetId="4" hidden="1">{"revsale",#N/A,FALSE,"REV-ยุพดี"}</definedName>
    <definedName name="______a8" localSheetId="8" hidden="1">{"revsale",#N/A,FALSE,"REV-ยุพดี"}</definedName>
    <definedName name="______a8" localSheetId="9" hidden="1">{"revsale",#N/A,FALSE,"REV-ยุพดี"}</definedName>
    <definedName name="______a8" localSheetId="5" hidden="1">{"revsale",#N/A,FALSE,"REV-ยุพดี"}</definedName>
    <definedName name="______a8" hidden="1">{"revsale",#N/A,FALSE,"REV-ยุพดี"}</definedName>
    <definedName name="______a9" localSheetId="10" hidden="1">{"revable",#N/A,FALSE,"REVABLE"}</definedName>
    <definedName name="______a9" localSheetId="4" hidden="1">{"revable",#N/A,FALSE,"REVABLE"}</definedName>
    <definedName name="______a9" localSheetId="8" hidden="1">{"revable",#N/A,FALSE,"REVABLE"}</definedName>
    <definedName name="______a9" localSheetId="9" hidden="1">{"revable",#N/A,FALSE,"REVABLE"}</definedName>
    <definedName name="______a9" localSheetId="5" hidden="1">{"revable",#N/A,FALSE,"REVABLE"}</definedName>
    <definedName name="______a9" hidden="1">{"revable",#N/A,FALSE,"REVABLE"}</definedName>
    <definedName name="______A99999" localSheetId="10">#REF!</definedName>
    <definedName name="______A99999">#REF!</definedName>
    <definedName name="______ADD12">#N/A</definedName>
    <definedName name="______ADD2">#N/A</definedName>
    <definedName name="______AJE122003" localSheetId="10">#REF!</definedName>
    <definedName name="______AJE122003">#REF!</definedName>
    <definedName name="______COR1" localSheetId="10">#REF!</definedName>
    <definedName name="______COR1">#REF!</definedName>
    <definedName name="______COR2" localSheetId="10">#REF!</definedName>
    <definedName name="______COR2">#REF!</definedName>
    <definedName name="______COR3" localSheetId="10">#REF!</definedName>
    <definedName name="______COR3">#REF!</definedName>
    <definedName name="______COR4" localSheetId="10">#REF!</definedName>
    <definedName name="______COR4">#REF!</definedName>
    <definedName name="______Cup2">#N/A</definedName>
    <definedName name="______CUR1" localSheetId="10">#REF!</definedName>
    <definedName name="______CUR1">#REF!</definedName>
    <definedName name="______d1" localSheetId="10" hidden="1">{"'Model'!$A$1:$N$53"}</definedName>
    <definedName name="______d1" localSheetId="4" hidden="1">{"'Model'!$A$1:$N$53"}</definedName>
    <definedName name="______d1" localSheetId="8" hidden="1">{"'Model'!$A$1:$N$53"}</definedName>
    <definedName name="______d1" localSheetId="9" hidden="1">{"'Model'!$A$1:$N$53"}</definedName>
    <definedName name="______d1" localSheetId="5" hidden="1">{"'Model'!$A$1:$N$53"}</definedName>
    <definedName name="______d1" hidden="1">{"'Model'!$A$1:$N$53"}</definedName>
    <definedName name="______DAT1" localSheetId="10">#REF!</definedName>
    <definedName name="______DAT1" localSheetId="8">#REF!</definedName>
    <definedName name="______DAT1" localSheetId="9">#REF!</definedName>
    <definedName name="______DAT1">#REF!</definedName>
    <definedName name="______DAT10" localSheetId="10">#REF!</definedName>
    <definedName name="______DAT10" localSheetId="8">#REF!</definedName>
    <definedName name="______DAT10" localSheetId="9">#REF!</definedName>
    <definedName name="______DAT10">#REF!</definedName>
    <definedName name="______DAT11" localSheetId="10">#REF!</definedName>
    <definedName name="______DAT11" localSheetId="8">#REF!</definedName>
    <definedName name="______DAT11" localSheetId="9">#REF!</definedName>
    <definedName name="______DAT11">#REF!</definedName>
    <definedName name="______DAT12" localSheetId="10">#REF!</definedName>
    <definedName name="______DAT12" localSheetId="8">#REF!</definedName>
    <definedName name="______DAT12" localSheetId="9">#REF!</definedName>
    <definedName name="______DAT12">#REF!</definedName>
    <definedName name="______DAT13" localSheetId="10">#REF!</definedName>
    <definedName name="______DAT13" localSheetId="8">#REF!</definedName>
    <definedName name="______DAT13" localSheetId="9">#REF!</definedName>
    <definedName name="______DAT13">#REF!</definedName>
    <definedName name="______DAT14" localSheetId="10">#REF!</definedName>
    <definedName name="______DAT14" localSheetId="8">#REF!</definedName>
    <definedName name="______DAT14" localSheetId="9">#REF!</definedName>
    <definedName name="______DAT14">#REF!</definedName>
    <definedName name="______DAT15" localSheetId="10">#REF!</definedName>
    <definedName name="______DAT15" localSheetId="8">#REF!</definedName>
    <definedName name="______DAT15" localSheetId="9">#REF!</definedName>
    <definedName name="______DAT15">#REF!</definedName>
    <definedName name="______DAT16" localSheetId="10">#REF!</definedName>
    <definedName name="______DAT16" localSheetId="8">#REF!</definedName>
    <definedName name="______DAT16" localSheetId="9">#REF!</definedName>
    <definedName name="______DAT16">#REF!</definedName>
    <definedName name="______DAT17" localSheetId="10">#REF!</definedName>
    <definedName name="______DAT17" localSheetId="8">#REF!</definedName>
    <definedName name="______DAT17" localSheetId="9">#REF!</definedName>
    <definedName name="______DAT17">#REF!</definedName>
    <definedName name="______DAT18" localSheetId="10">#REF!</definedName>
    <definedName name="______DAT18" localSheetId="8">#REF!</definedName>
    <definedName name="______DAT18" localSheetId="9">#REF!</definedName>
    <definedName name="______DAT18">#REF!</definedName>
    <definedName name="______DAT19" localSheetId="10">#REF!</definedName>
    <definedName name="______DAT19" localSheetId="8">#REF!</definedName>
    <definedName name="______DAT19" localSheetId="9">#REF!</definedName>
    <definedName name="______DAT19">#REF!</definedName>
    <definedName name="______DAT2" localSheetId="10">#REF!</definedName>
    <definedName name="______DAT2" localSheetId="8">#REF!</definedName>
    <definedName name="______DAT2" localSheetId="9">#REF!</definedName>
    <definedName name="______DAT2">#REF!</definedName>
    <definedName name="______DAT20" localSheetId="10">#REF!</definedName>
    <definedName name="______DAT20" localSheetId="8">#REF!</definedName>
    <definedName name="______DAT20" localSheetId="9">#REF!</definedName>
    <definedName name="______DAT20">#REF!</definedName>
    <definedName name="______DAT21" localSheetId="10">#REF!</definedName>
    <definedName name="______DAT21" localSheetId="8">#REF!</definedName>
    <definedName name="______DAT21" localSheetId="9">#REF!</definedName>
    <definedName name="______DAT21">#REF!</definedName>
    <definedName name="______DAT3" localSheetId="10">#REF!</definedName>
    <definedName name="______DAT3" localSheetId="8">#REF!</definedName>
    <definedName name="______DAT3" localSheetId="9">#REF!</definedName>
    <definedName name="______DAT3">#REF!</definedName>
    <definedName name="______DAT4" localSheetId="10">#REF!</definedName>
    <definedName name="______DAT4" localSheetId="8">#REF!</definedName>
    <definedName name="______DAT4" localSheetId="9">#REF!</definedName>
    <definedName name="______DAT4">#REF!</definedName>
    <definedName name="______DAT5" localSheetId="10">#REF!</definedName>
    <definedName name="______DAT5" localSheetId="8">#REF!</definedName>
    <definedName name="______DAT5" localSheetId="9">#REF!</definedName>
    <definedName name="______DAT5">#REF!</definedName>
    <definedName name="______DAT6" localSheetId="10">#REF!</definedName>
    <definedName name="______DAT6" localSheetId="8">#REF!</definedName>
    <definedName name="______DAT6" localSheetId="9">#REF!</definedName>
    <definedName name="______DAT6">#REF!</definedName>
    <definedName name="______DAT7" localSheetId="10">#REF!</definedName>
    <definedName name="______DAT7" localSheetId="8">#REF!</definedName>
    <definedName name="______DAT7" localSheetId="9">#REF!</definedName>
    <definedName name="______DAT7">#REF!</definedName>
    <definedName name="______DAT8" localSheetId="10">#REF!</definedName>
    <definedName name="______DAT8" localSheetId="8">#REF!</definedName>
    <definedName name="______DAT8" localSheetId="9">#REF!</definedName>
    <definedName name="______DAT8">#REF!</definedName>
    <definedName name="______DAT9" localSheetId="10">#REF!</definedName>
    <definedName name="______DAT9" localSheetId="8">#REF!</definedName>
    <definedName name="______DAT9" localSheetId="9">#REF!</definedName>
    <definedName name="______DAT9">#REF!</definedName>
    <definedName name="______DET2" localSheetId="10" hidden="1">{#N/A,#N/A,FALSE,"Doc. A";#N/A,#N/A,FALSE,"Doc. B";#N/A,#N/A,FALSE,"Doc. C";#N/A,#N/A,FALSE,"Doc. D";#N/A,#N/A,FALSE,"Doc. E";#N/A,#N/A,FALSE,"Doc. F";#N/A,#N/A,FALSE,"Doc. H";#N/A,#N/A,FALSE,"Doc. G";#N/A,#N/A,FALSE,"Doc. I";#N/A,#N/A,FALSE,"Doc. J";#N/A,#N/A,FALSE,"Stock"}</definedName>
    <definedName name="______DET2" localSheetId="3" hidden="1">{#N/A,#N/A,FALSE,"Doc. A";#N/A,#N/A,FALSE,"Doc. B";#N/A,#N/A,FALSE,"Doc. C";#N/A,#N/A,FALSE,"Doc. D";#N/A,#N/A,FALSE,"Doc. E";#N/A,#N/A,FALSE,"Doc. F";#N/A,#N/A,FALSE,"Doc. H";#N/A,#N/A,FALSE,"Doc. G";#N/A,#N/A,FALSE,"Doc. I";#N/A,#N/A,FALSE,"Doc. J";#N/A,#N/A,FALSE,"Stock"}</definedName>
    <definedName name="______DET2" localSheetId="4" hidden="1">{#N/A,#N/A,FALSE,"Doc. A";#N/A,#N/A,FALSE,"Doc. B";#N/A,#N/A,FALSE,"Doc. C";#N/A,#N/A,FALSE,"Doc. D";#N/A,#N/A,FALSE,"Doc. E";#N/A,#N/A,FALSE,"Doc. F";#N/A,#N/A,FALSE,"Doc. H";#N/A,#N/A,FALSE,"Doc. G";#N/A,#N/A,FALSE,"Doc. I";#N/A,#N/A,FALSE,"Doc. J";#N/A,#N/A,FALSE,"Stock"}</definedName>
    <definedName name="______DET2" localSheetId="6" hidden="1">{#N/A,#N/A,FALSE,"Doc. A";#N/A,#N/A,FALSE,"Doc. B";#N/A,#N/A,FALSE,"Doc. C";#N/A,#N/A,FALSE,"Doc. D";#N/A,#N/A,FALSE,"Doc. E";#N/A,#N/A,FALSE,"Doc. F";#N/A,#N/A,FALSE,"Doc. H";#N/A,#N/A,FALSE,"Doc. G";#N/A,#N/A,FALSE,"Doc. I";#N/A,#N/A,FALSE,"Doc. J";#N/A,#N/A,FALSE,"Stock"}</definedName>
    <definedName name="______DET2" localSheetId="8" hidden="1">{#N/A,#N/A,FALSE,"Doc. A";#N/A,#N/A,FALSE,"Doc. B";#N/A,#N/A,FALSE,"Doc. C";#N/A,#N/A,FALSE,"Doc. D";#N/A,#N/A,FALSE,"Doc. E";#N/A,#N/A,FALSE,"Doc. F";#N/A,#N/A,FALSE,"Doc. H";#N/A,#N/A,FALSE,"Doc. G";#N/A,#N/A,FALSE,"Doc. I";#N/A,#N/A,FALSE,"Doc. J";#N/A,#N/A,FALSE,"Stock"}</definedName>
    <definedName name="______DET2" localSheetId="9" hidden="1">{#N/A,#N/A,FALSE,"Doc. A";#N/A,#N/A,FALSE,"Doc. B";#N/A,#N/A,FALSE,"Doc. C";#N/A,#N/A,FALSE,"Doc. D";#N/A,#N/A,FALSE,"Doc. E";#N/A,#N/A,FALSE,"Doc. F";#N/A,#N/A,FALSE,"Doc. H";#N/A,#N/A,FALSE,"Doc. G";#N/A,#N/A,FALSE,"Doc. I";#N/A,#N/A,FALSE,"Doc. J";#N/A,#N/A,FALSE,"Stock"}</definedName>
    <definedName name="______DET2" localSheetId="5" hidden="1">{#N/A,#N/A,FALSE,"Doc. A";#N/A,#N/A,FALSE,"Doc. B";#N/A,#N/A,FALSE,"Doc. C";#N/A,#N/A,FALSE,"Doc. D";#N/A,#N/A,FALSE,"Doc. E";#N/A,#N/A,FALSE,"Doc. F";#N/A,#N/A,FALSE,"Doc. H";#N/A,#N/A,FALSE,"Doc. G";#N/A,#N/A,FALSE,"Doc. I";#N/A,#N/A,FALSE,"Doc. J";#N/A,#N/A,FALSE,"Stock"}</definedName>
    <definedName name="______DET2" hidden="1">{#N/A,#N/A,FALSE,"Doc. A";#N/A,#N/A,FALSE,"Doc. B";#N/A,#N/A,FALSE,"Doc. C";#N/A,#N/A,FALSE,"Doc. D";#N/A,#N/A,FALSE,"Doc. E";#N/A,#N/A,FALSE,"Doc. F";#N/A,#N/A,FALSE,"Doc. H";#N/A,#N/A,FALSE,"Doc. G";#N/A,#N/A,FALSE,"Doc. I";#N/A,#N/A,FALSE,"Doc. J";#N/A,#N/A,FALSE,"Stock"}</definedName>
    <definedName name="______DET3" localSheetId="10" hidden="1">{#N/A,#N/A,FALSE,"Production-Ethy.";#N/A,#N/A,FALSE,"Production-Prop.";#N/A,#N/A,FALSE,"SaleVolume-Ethy.";#N/A,#N/A,FALSE,"SaleVolume-Prop.";#N/A,#N/A,FALSE,"SellPrice-Ethy.";#N/A,#N/A,FALSE,"SellPrice-Prop.";#N/A,#N/A,FALSE,"Naph&amp;Olef Rate";#N/A,#N/A,FALSE,"Stea&amp;Olef Rate";#N/A,#N/A,FALSE,"Elec&amp;Olef Rate"}</definedName>
    <definedName name="______DET3" localSheetId="3" hidden="1">{#N/A,#N/A,FALSE,"Production-Ethy.";#N/A,#N/A,FALSE,"Production-Prop.";#N/A,#N/A,FALSE,"SaleVolume-Ethy.";#N/A,#N/A,FALSE,"SaleVolume-Prop.";#N/A,#N/A,FALSE,"SellPrice-Ethy.";#N/A,#N/A,FALSE,"SellPrice-Prop.";#N/A,#N/A,FALSE,"Naph&amp;Olef Rate";#N/A,#N/A,FALSE,"Stea&amp;Olef Rate";#N/A,#N/A,FALSE,"Elec&amp;Olef Rate"}</definedName>
    <definedName name="______DET3" localSheetId="4" hidden="1">{#N/A,#N/A,FALSE,"Production-Ethy.";#N/A,#N/A,FALSE,"Production-Prop.";#N/A,#N/A,FALSE,"SaleVolume-Ethy.";#N/A,#N/A,FALSE,"SaleVolume-Prop.";#N/A,#N/A,FALSE,"SellPrice-Ethy.";#N/A,#N/A,FALSE,"SellPrice-Prop.";#N/A,#N/A,FALSE,"Naph&amp;Olef Rate";#N/A,#N/A,FALSE,"Stea&amp;Olef Rate";#N/A,#N/A,FALSE,"Elec&amp;Olef Rate"}</definedName>
    <definedName name="______DET3" localSheetId="6" hidden="1">{#N/A,#N/A,FALSE,"Production-Ethy.";#N/A,#N/A,FALSE,"Production-Prop.";#N/A,#N/A,FALSE,"SaleVolume-Ethy.";#N/A,#N/A,FALSE,"SaleVolume-Prop.";#N/A,#N/A,FALSE,"SellPrice-Ethy.";#N/A,#N/A,FALSE,"SellPrice-Prop.";#N/A,#N/A,FALSE,"Naph&amp;Olef Rate";#N/A,#N/A,FALSE,"Stea&amp;Olef Rate";#N/A,#N/A,FALSE,"Elec&amp;Olef Rate"}</definedName>
    <definedName name="______DET3" localSheetId="8" hidden="1">{#N/A,#N/A,FALSE,"Production-Ethy.";#N/A,#N/A,FALSE,"Production-Prop.";#N/A,#N/A,FALSE,"SaleVolume-Ethy.";#N/A,#N/A,FALSE,"SaleVolume-Prop.";#N/A,#N/A,FALSE,"SellPrice-Ethy.";#N/A,#N/A,FALSE,"SellPrice-Prop.";#N/A,#N/A,FALSE,"Naph&amp;Olef Rate";#N/A,#N/A,FALSE,"Stea&amp;Olef Rate";#N/A,#N/A,FALSE,"Elec&amp;Olef Rate"}</definedName>
    <definedName name="______DET3" localSheetId="9" hidden="1">{#N/A,#N/A,FALSE,"Production-Ethy.";#N/A,#N/A,FALSE,"Production-Prop.";#N/A,#N/A,FALSE,"SaleVolume-Ethy.";#N/A,#N/A,FALSE,"SaleVolume-Prop.";#N/A,#N/A,FALSE,"SellPrice-Ethy.";#N/A,#N/A,FALSE,"SellPrice-Prop.";#N/A,#N/A,FALSE,"Naph&amp;Olef Rate";#N/A,#N/A,FALSE,"Stea&amp;Olef Rate";#N/A,#N/A,FALSE,"Elec&amp;Olef Rate"}</definedName>
    <definedName name="______DET3" localSheetId="5" hidden="1">{#N/A,#N/A,FALSE,"Production-Ethy.";#N/A,#N/A,FALSE,"Production-Prop.";#N/A,#N/A,FALSE,"SaleVolume-Ethy.";#N/A,#N/A,FALSE,"SaleVolume-Prop.";#N/A,#N/A,FALSE,"SellPrice-Ethy.";#N/A,#N/A,FALSE,"SellPrice-Prop.";#N/A,#N/A,FALSE,"Naph&amp;Olef Rate";#N/A,#N/A,FALSE,"Stea&amp;Olef Rate";#N/A,#N/A,FALSE,"Elec&amp;Olef Rate"}</definedName>
    <definedName name="______DET3" hidden="1">{#N/A,#N/A,FALSE,"Production-Ethy.";#N/A,#N/A,FALSE,"Production-Prop.";#N/A,#N/A,FALSE,"SaleVolume-Ethy.";#N/A,#N/A,FALSE,"SaleVolume-Prop.";#N/A,#N/A,FALSE,"SellPrice-Ethy.";#N/A,#N/A,FALSE,"SellPrice-Prop.";#N/A,#N/A,FALSE,"Naph&amp;Olef Rate";#N/A,#N/A,FALSE,"Stea&amp;Olef Rate";#N/A,#N/A,FALSE,"Elec&amp;Olef Rate"}</definedName>
    <definedName name="______DET4" localSheetId="10" hidden="1">{#N/A,#N/A,FALSE,"BUDGET"}</definedName>
    <definedName name="______DET4" localSheetId="3" hidden="1">{#N/A,#N/A,FALSE,"BUDGET"}</definedName>
    <definedName name="______DET4" localSheetId="4" hidden="1">{#N/A,#N/A,FALSE,"BUDGET"}</definedName>
    <definedName name="______DET4" localSheetId="6" hidden="1">{#N/A,#N/A,FALSE,"BUDGET"}</definedName>
    <definedName name="______DET4" localSheetId="8" hidden="1">{#N/A,#N/A,FALSE,"BUDGET"}</definedName>
    <definedName name="______DET4" localSheetId="9" hidden="1">{#N/A,#N/A,FALSE,"BUDGET"}</definedName>
    <definedName name="______DET4" localSheetId="5" hidden="1">{#N/A,#N/A,FALSE,"BUDGET"}</definedName>
    <definedName name="______DET4" hidden="1">{#N/A,#N/A,FALSE,"BUDGET"}</definedName>
    <definedName name="______dkk1" localSheetId="10">#REF!</definedName>
    <definedName name="______dkk1">#REF!</definedName>
    <definedName name="______dkk2" localSheetId="10">#REF!</definedName>
    <definedName name="______dkk2">#REF!</definedName>
    <definedName name="______e1" localSheetId="10">#REF!</definedName>
    <definedName name="______e1">#REF!</definedName>
    <definedName name="______eee55" localSheetId="10" hidden="1">{"sum_mth",#N/A,FALSE,"SUM-MTH";"sum_mth_สะสม",#N/A,FALSE,"SUM-MTH";"sum_mth_ผลการดำเนินงาน",#N/A,FALSE,"SUM-MTH";"sum_mth_ผลการดำเนินงาน_สะสม",#N/A,FALSE,"SUM-MTH"}</definedName>
    <definedName name="______eee55" localSheetId="4" hidden="1">{"sum_mth",#N/A,FALSE,"SUM-MTH";"sum_mth_สะสม",#N/A,FALSE,"SUM-MTH";"sum_mth_ผลการดำเนินงาน",#N/A,FALSE,"SUM-MTH";"sum_mth_ผลการดำเนินงาน_สะสม",#N/A,FALSE,"SUM-MTH"}</definedName>
    <definedName name="______eee55" localSheetId="8" hidden="1">{"sum_mth",#N/A,FALSE,"SUM-MTH";"sum_mth_สะสม",#N/A,FALSE,"SUM-MTH";"sum_mth_ผลการดำเนินงาน",#N/A,FALSE,"SUM-MTH";"sum_mth_ผลการดำเนินงาน_สะสม",#N/A,FALSE,"SUM-MTH"}</definedName>
    <definedName name="______eee55" localSheetId="9" hidden="1">{"sum_mth",#N/A,FALSE,"SUM-MTH";"sum_mth_สะสม",#N/A,FALSE,"SUM-MTH";"sum_mth_ผลการดำเนินงาน",#N/A,FALSE,"SUM-MTH";"sum_mth_ผลการดำเนินงาน_สะสม",#N/A,FALSE,"SUM-MTH"}</definedName>
    <definedName name="______eee55" localSheetId="5" hidden="1">{"sum_mth",#N/A,FALSE,"SUM-MTH";"sum_mth_สะสม",#N/A,FALSE,"SUM-MTH";"sum_mth_ผลการดำเนินงาน",#N/A,FALSE,"SUM-MTH";"sum_mth_ผลการดำเนินงาน_สะสม",#N/A,FALSE,"SUM-MTH"}</definedName>
    <definedName name="______eee55" hidden="1">{"sum_mth",#N/A,FALSE,"SUM-MTH";"sum_mth_สะสม",#N/A,FALSE,"SUM-MTH";"sum_mth_ผลการดำเนินงาน",#N/A,FALSE,"SUM-MTH";"sum_mth_ผลการดำเนินงาน_สะสม",#N/A,FALSE,"SUM-MTH"}</definedName>
    <definedName name="______EKT1" localSheetId="10">#REF!</definedName>
    <definedName name="______EKT1">#REF!</definedName>
    <definedName name="______EKT2" localSheetId="10">#REF!</definedName>
    <definedName name="______EKT2">#REF!</definedName>
    <definedName name="______EKT3" localSheetId="10">#REF!</definedName>
    <definedName name="______EKT3">#REF!</definedName>
    <definedName name="______EKT4" localSheetId="10">#REF!</definedName>
    <definedName name="______EKT4">#REF!</definedName>
    <definedName name="______exp10" localSheetId="10">#REF!</definedName>
    <definedName name="______exp10">#REF!</definedName>
    <definedName name="______exp11" localSheetId="10">#REF!</definedName>
    <definedName name="______exp11">#REF!</definedName>
    <definedName name="______exp111" localSheetId="10">#REF!</definedName>
    <definedName name="______exp111">#REF!</definedName>
    <definedName name="______exp12" localSheetId="10">#REF!</definedName>
    <definedName name="______exp12">#REF!</definedName>
    <definedName name="______EXP22" localSheetId="10">#REF!</definedName>
    <definedName name="______EXP22">#REF!</definedName>
    <definedName name="______exp5" localSheetId="10">#REF!</definedName>
    <definedName name="______exp5">#REF!</definedName>
    <definedName name="______exp7" localSheetId="10">#REF!</definedName>
    <definedName name="______exp7">#REF!</definedName>
    <definedName name="______exp8" localSheetId="10">#REF!</definedName>
    <definedName name="______exp8">#REF!</definedName>
    <definedName name="______exp9" localSheetId="10">#REF!</definedName>
    <definedName name="______exp9">#REF!</definedName>
    <definedName name="______h1" localSheetId="10">#REF!</definedName>
    <definedName name="______h1">#REF!</definedName>
    <definedName name="______h2" localSheetId="4">[28]เงินกู้ธนชาติ!$G$2</definedName>
    <definedName name="______h2" localSheetId="8">#REF!</definedName>
    <definedName name="______h2" localSheetId="5">[28]เงินกู้ธนชาติ!$G$2</definedName>
    <definedName name="______h2">#REF!</definedName>
    <definedName name="______H3" localSheetId="10" hidden="1">{"'Sell_Office'!$C$5:$D$6"}</definedName>
    <definedName name="______H3" localSheetId="4" hidden="1">{"'Sell_Office'!$C$5:$D$6"}</definedName>
    <definedName name="______H3" localSheetId="8" hidden="1">{"'Sell_Office'!$C$5:$D$6"}</definedName>
    <definedName name="______H3" localSheetId="9" hidden="1">{"'Sell_Office'!$C$5:$D$6"}</definedName>
    <definedName name="______H3" localSheetId="5" hidden="1">{"'Sell_Office'!$C$5:$D$6"}</definedName>
    <definedName name="______H3" hidden="1">{"'Sell_Office'!$C$5:$D$6"}</definedName>
    <definedName name="______IRR2"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_IZ1" localSheetId="10">#REF!</definedName>
    <definedName name="______IZ1">#REF!</definedName>
    <definedName name="______JJ1" localSheetId="10">#REF!</definedName>
    <definedName name="______JJ1">#REF!</definedName>
    <definedName name="______k1" localSheetId="10">#REF!</definedName>
    <definedName name="______k1">#REF!</definedName>
    <definedName name="______KAF1" localSheetId="10">#REF!</definedName>
    <definedName name="______KAF1">#REF!</definedName>
    <definedName name="______KAF2" localSheetId="10">#REF!</definedName>
    <definedName name="______KAF2">#REF!</definedName>
    <definedName name="______KAF3" localSheetId="10">#REF!</definedName>
    <definedName name="______KAF3">#REF!</definedName>
    <definedName name="______KAF4" localSheetId="10">#REF!</definedName>
    <definedName name="______KAF4">#REF!</definedName>
    <definedName name="______LF12" localSheetId="10" hidden="1">#REF!</definedName>
    <definedName name="______LF12" hidden="1">#REF!</definedName>
    <definedName name="______lit1" localSheetId="10">#REF!</definedName>
    <definedName name="______lit1">#REF!</definedName>
    <definedName name="______lit2" localSheetId="10">#REF!</definedName>
    <definedName name="______lit2">#REF!</definedName>
    <definedName name="______LL1" localSheetId="10">#REF!</definedName>
    <definedName name="______LL1">#REF!</definedName>
    <definedName name="______MM1" localSheetId="10">#REF!</definedName>
    <definedName name="______MM1">#REF!</definedName>
    <definedName name="______MWL1" localSheetId="10">#REF!</definedName>
    <definedName name="______MWL1">#REF!</definedName>
    <definedName name="______MWL2" localSheetId="10">#REF!</definedName>
    <definedName name="______MWL2">#REF!</definedName>
    <definedName name="______MWL3" localSheetId="10">#REF!</definedName>
    <definedName name="______MWL3">#REF!</definedName>
    <definedName name="______MWL4" localSheetId="10">#REF!</definedName>
    <definedName name="______MWL4">#REF!</definedName>
    <definedName name="______MZ1" localSheetId="10">#REF!</definedName>
    <definedName name="______MZ1">#REF!</definedName>
    <definedName name="______N300" localSheetId="10" hidden="1">{"sum_mth",#N/A,FALSE,"SUM-MTH";"sum_mth_สะสม",#N/A,FALSE,"SUM-MTH";"sum_mth_ผลการดำเนินงาน",#N/A,FALSE,"SUM-MTH";"sum_mth_ผลการดำเนินงาน_สะสม",#N/A,FALSE,"SUM-MTH"}</definedName>
    <definedName name="______N300" localSheetId="4" hidden="1">{"sum_mth",#N/A,FALSE,"SUM-MTH";"sum_mth_สะสม",#N/A,FALSE,"SUM-MTH";"sum_mth_ผลการดำเนินงาน",#N/A,FALSE,"SUM-MTH";"sum_mth_ผลการดำเนินงาน_สะสม",#N/A,FALSE,"SUM-MTH"}</definedName>
    <definedName name="______N300" localSheetId="8" hidden="1">{"sum_mth",#N/A,FALSE,"SUM-MTH";"sum_mth_สะสม",#N/A,FALSE,"SUM-MTH";"sum_mth_ผลการดำเนินงาน",#N/A,FALSE,"SUM-MTH";"sum_mth_ผลการดำเนินงาน_สะสม",#N/A,FALSE,"SUM-MTH"}</definedName>
    <definedName name="______N300" localSheetId="9" hidden="1">{"sum_mth",#N/A,FALSE,"SUM-MTH";"sum_mth_สะสม",#N/A,FALSE,"SUM-MTH";"sum_mth_ผลการดำเนินงาน",#N/A,FALSE,"SUM-MTH";"sum_mth_ผลการดำเนินงาน_สะสม",#N/A,FALSE,"SUM-MTH"}</definedName>
    <definedName name="______N300" localSheetId="5" hidden="1">{"sum_mth",#N/A,FALSE,"SUM-MTH";"sum_mth_สะสม",#N/A,FALSE,"SUM-MTH";"sum_mth_ผลการดำเนินงาน",#N/A,FALSE,"SUM-MTH";"sum_mth_ผลการดำเนินงาน_สะสม",#N/A,FALSE,"SUM-MTH"}</definedName>
    <definedName name="______N300" hidden="1">{"sum_mth",#N/A,FALSE,"SUM-MTH";"sum_mth_สะสม",#N/A,FALSE,"SUM-MTH";"sum_mth_ผลการดำเนินงาน",#N/A,FALSE,"SUM-MTH";"sum_mth_ผลการดำเนินงาน_สะสม",#N/A,FALSE,"SUM-MTH"}</definedName>
    <definedName name="______NEW2" localSheetId="10">#REF!</definedName>
    <definedName name="______NEW2">#REF!</definedName>
    <definedName name="______OTH1" localSheetId="10">#REF!</definedName>
    <definedName name="______OTH1">#REF!</definedName>
    <definedName name="______OTH2" localSheetId="10">#REF!</definedName>
    <definedName name="______OTH2">#REF!</definedName>
    <definedName name="______OTH3" localSheetId="10">#REF!</definedName>
    <definedName name="______OTH3">#REF!</definedName>
    <definedName name="______OTH4" localSheetId="10">#REF!</definedName>
    <definedName name="______OTH4">#REF!</definedName>
    <definedName name="______PM2" localSheetId="4">[18]CIPA!$B$10</definedName>
    <definedName name="______PM2" localSheetId="8">#REF!</definedName>
    <definedName name="______PM2" localSheetId="5">[18]CIPA!$B$10</definedName>
    <definedName name="______PM2">#REF!</definedName>
    <definedName name="______pp30" localSheetId="10" hidden="1">#REF!</definedName>
    <definedName name="______pp30" localSheetId="8" hidden="1">#REF!</definedName>
    <definedName name="______pp30" hidden="1">#REF!</definedName>
    <definedName name="______prg1" localSheetId="10">#REF!</definedName>
    <definedName name="______prg1">#REF!</definedName>
    <definedName name="______prg180" localSheetId="10">#REF!</definedName>
    <definedName name="______prg180">#REF!</definedName>
    <definedName name="______REC1" localSheetId="10">#REF!</definedName>
    <definedName name="______REC1">#REF!</definedName>
    <definedName name="______SCB1" localSheetId="4">'[19]SCB 1 - Current'!$F$10</definedName>
    <definedName name="______SCB1" localSheetId="8">#REF!</definedName>
    <definedName name="______SCB1" localSheetId="5">'[19]SCB 1 - Current'!$F$10</definedName>
    <definedName name="______SCB1">#REF!</definedName>
    <definedName name="______SCB2" localSheetId="4">'[19]SCB 2 - Current'!$F$11</definedName>
    <definedName name="______SCB2" localSheetId="8">#REF!</definedName>
    <definedName name="______SCB2" localSheetId="5">'[19]SCB 2 - Current'!$F$11</definedName>
    <definedName name="______SCB2">#REF!</definedName>
    <definedName name="______sss1" localSheetId="10" hidden="1">{"sum_mth",#N/A,FALSE,"SUM-MTH";"sum_mth_สะสม",#N/A,FALSE,"SUM-MTH";"sum_mth_ผลการดำเนินงาน",#N/A,FALSE,"SUM-MTH";"sum_mth_ผลการดำเนินงาน_สะสม",#N/A,FALSE,"SUM-MTH"}</definedName>
    <definedName name="______sss1" localSheetId="4" hidden="1">{"sum_mth",#N/A,FALSE,"SUM-MTH";"sum_mth_สะสม",#N/A,FALSE,"SUM-MTH";"sum_mth_ผลการดำเนินงาน",#N/A,FALSE,"SUM-MTH";"sum_mth_ผลการดำเนินงาน_สะสม",#N/A,FALSE,"SUM-MTH"}</definedName>
    <definedName name="______sss1" localSheetId="8" hidden="1">{"sum_mth",#N/A,FALSE,"SUM-MTH";"sum_mth_สะสม",#N/A,FALSE,"SUM-MTH";"sum_mth_ผลการดำเนินงาน",#N/A,FALSE,"SUM-MTH";"sum_mth_ผลการดำเนินงาน_สะสม",#N/A,FALSE,"SUM-MTH"}</definedName>
    <definedName name="______sss1" localSheetId="9" hidden="1">{"sum_mth",#N/A,FALSE,"SUM-MTH";"sum_mth_สะสม",#N/A,FALSE,"SUM-MTH";"sum_mth_ผลการดำเนินงาน",#N/A,FALSE,"SUM-MTH";"sum_mth_ผลการดำเนินงาน_สะสม",#N/A,FALSE,"SUM-MTH"}</definedName>
    <definedName name="______sss1" localSheetId="5" hidden="1">{"sum_mth",#N/A,FALSE,"SUM-MTH";"sum_mth_สะสม",#N/A,FALSE,"SUM-MTH";"sum_mth_ผลการดำเนินงาน",#N/A,FALSE,"SUM-MTH";"sum_mth_ผลการดำเนินงาน_สะสม",#N/A,FALSE,"SUM-MTH"}</definedName>
    <definedName name="______sss1" hidden="1">{"sum_mth",#N/A,FALSE,"SUM-MTH";"sum_mth_สะสม",#N/A,FALSE,"SUM-MTH";"sum_mth_ผลการดำเนินงาน",#N/A,FALSE,"SUM-MTH";"sum_mth_ผลการดำเนินงาน_สะสม",#N/A,FALSE,"SUM-MTH"}</definedName>
    <definedName name="______sss3" localSheetId="10" hidden="1">{"sum_mth",#N/A,FALSE,"SUM-MTH";"sum_mth_สะสม",#N/A,FALSE,"SUM-MTH";"sum_mth_ผลการดำเนินงาน",#N/A,FALSE,"SUM-MTH";"sum_mth_ผลการดำเนินงาน_สะสม",#N/A,FALSE,"SUM-MTH"}</definedName>
    <definedName name="______sss3" localSheetId="4" hidden="1">{"sum_mth",#N/A,FALSE,"SUM-MTH";"sum_mth_สะสม",#N/A,FALSE,"SUM-MTH";"sum_mth_ผลการดำเนินงาน",#N/A,FALSE,"SUM-MTH";"sum_mth_ผลการดำเนินงาน_สะสม",#N/A,FALSE,"SUM-MTH"}</definedName>
    <definedName name="______sss3" localSheetId="8" hidden="1">{"sum_mth",#N/A,FALSE,"SUM-MTH";"sum_mth_สะสม",#N/A,FALSE,"SUM-MTH";"sum_mth_ผลการดำเนินงาน",#N/A,FALSE,"SUM-MTH";"sum_mth_ผลการดำเนินงาน_สะสม",#N/A,FALSE,"SUM-MTH"}</definedName>
    <definedName name="______sss3" localSheetId="9" hidden="1">{"sum_mth",#N/A,FALSE,"SUM-MTH";"sum_mth_สะสม",#N/A,FALSE,"SUM-MTH";"sum_mth_ผลการดำเนินงาน",#N/A,FALSE,"SUM-MTH";"sum_mth_ผลการดำเนินงาน_สะสม",#N/A,FALSE,"SUM-MTH"}</definedName>
    <definedName name="______sss3" localSheetId="5" hidden="1">{"sum_mth",#N/A,FALSE,"SUM-MTH";"sum_mth_สะสม",#N/A,FALSE,"SUM-MTH";"sum_mth_ผลการดำเนินงาน",#N/A,FALSE,"SUM-MTH";"sum_mth_ผลการดำเนินงาน_สะสม",#N/A,FALSE,"SUM-MTH"}</definedName>
    <definedName name="______sss3" hidden="1">{"sum_mth",#N/A,FALSE,"SUM-MTH";"sum_mth_สะสม",#N/A,FALSE,"SUM-MTH";"sum_mth_ผลการดำเนินงาน",#N/A,FALSE,"SUM-MTH";"sum_mth_ผลการดำเนินงาน_สะสม",#N/A,FALSE,"SUM-MTH"}</definedName>
    <definedName name="______TAX2" localSheetId="10">#REF!</definedName>
    <definedName name="______TAX2">#REF!</definedName>
    <definedName name="______TCD1" localSheetId="10">#REF!</definedName>
    <definedName name="______TCD1">#REF!</definedName>
    <definedName name="______TCD2" localSheetId="10">#REF!</definedName>
    <definedName name="______TCD2">#REF!</definedName>
    <definedName name="______TCD3" localSheetId="10">#REF!</definedName>
    <definedName name="______TCD3">#REF!</definedName>
    <definedName name="______TCD4" localSheetId="10">#REF!</definedName>
    <definedName name="______TCD4">#REF!</definedName>
    <definedName name="______TCD5" localSheetId="10">#REF!</definedName>
    <definedName name="______TCD5">#REF!</definedName>
    <definedName name="______TCD6" localSheetId="10">#REF!</definedName>
    <definedName name="______TCD6">#REF!</definedName>
    <definedName name="______TCD7" localSheetId="10">#REF!</definedName>
    <definedName name="______TCD7">#REF!</definedName>
    <definedName name="______TCD8" localSheetId="10">#REF!</definedName>
    <definedName name="______TCD8">#REF!</definedName>
    <definedName name="______TCD9" localSheetId="10">#REF!</definedName>
    <definedName name="______TCD9">#REF!</definedName>
    <definedName name="______Tic30" localSheetId="10" hidden="1">{"'Eng (page2)'!$A$1:$D$52"}</definedName>
    <definedName name="______Tic30" localSheetId="4" hidden="1">{"'Eng (page2)'!$A$1:$D$52"}</definedName>
    <definedName name="______Tic30" localSheetId="8" hidden="1">{"'Eng (page2)'!$A$1:$D$52"}</definedName>
    <definedName name="______Tic30" localSheetId="9" hidden="1">{"'Eng (page2)'!$A$1:$D$52"}</definedName>
    <definedName name="______Tic30" localSheetId="5" hidden="1">{"'Eng (page2)'!$A$1:$D$52"}</definedName>
    <definedName name="______Tic30" hidden="1">{"'Eng (page2)'!$A$1:$D$52"}</definedName>
    <definedName name="______TTD1" localSheetId="10">#REF!</definedName>
    <definedName name="______TTD1">#REF!</definedName>
    <definedName name="______TTD2" localSheetId="10">#REF!</definedName>
    <definedName name="______TTD2">#REF!</definedName>
    <definedName name="______TTD3" localSheetId="10">#REF!</definedName>
    <definedName name="______TTD3">#REF!</definedName>
    <definedName name="______TTD4" localSheetId="10">#REF!</definedName>
    <definedName name="______TTD4">#REF!</definedName>
    <definedName name="______TTM1" localSheetId="10">#REF!</definedName>
    <definedName name="______TTM1">#REF!</definedName>
    <definedName name="______TTM2" localSheetId="10">#REF!</definedName>
    <definedName name="______TTM2">#REF!</definedName>
    <definedName name="______TTM3" localSheetId="10">#REF!</definedName>
    <definedName name="______TTM3">#REF!</definedName>
    <definedName name="______TTM4" localSheetId="10">#REF!</definedName>
    <definedName name="______TTM4">#REF!</definedName>
    <definedName name="______TTM5" localSheetId="10">#REF!</definedName>
    <definedName name="______TTM5">#REF!</definedName>
    <definedName name="______TTM6" localSheetId="10">#REF!</definedName>
    <definedName name="______TTM6">#REF!</definedName>
    <definedName name="______TTM7" localSheetId="10">#REF!</definedName>
    <definedName name="______TTM7">#REF!</definedName>
    <definedName name="______TTM8" localSheetId="10">#REF!</definedName>
    <definedName name="______TTM8">#REF!</definedName>
    <definedName name="______TTS1" localSheetId="10">#REF!</definedName>
    <definedName name="______TTS1">#REF!</definedName>
    <definedName name="______Us1" localSheetId="10">#REF!</definedName>
    <definedName name="______Us1">#REF!</definedName>
    <definedName name="______Us2" localSheetId="10">#REF!</definedName>
    <definedName name="______Us2">#REF!</definedName>
    <definedName name="______www1" localSheetId="10" hidden="1">{"sum_mth",#N/A,FALSE,"SUM-MTH";"sum_mth_สะสม",#N/A,FALSE,"SUM-MTH";"sum_mth_ผลการดำเนินงาน",#N/A,FALSE,"SUM-MTH";"sum_mth_ผลการดำเนินงาน_สะสม",#N/A,FALSE,"SUM-MTH"}</definedName>
    <definedName name="______www1" localSheetId="4" hidden="1">{"sum_mth",#N/A,FALSE,"SUM-MTH";"sum_mth_สะสม",#N/A,FALSE,"SUM-MTH";"sum_mth_ผลการดำเนินงาน",#N/A,FALSE,"SUM-MTH";"sum_mth_ผลการดำเนินงาน_สะสม",#N/A,FALSE,"SUM-MTH"}</definedName>
    <definedName name="______www1" localSheetId="8" hidden="1">{"sum_mth",#N/A,FALSE,"SUM-MTH";"sum_mth_สะสม",#N/A,FALSE,"SUM-MTH";"sum_mth_ผลการดำเนินงาน",#N/A,FALSE,"SUM-MTH";"sum_mth_ผลการดำเนินงาน_สะสม",#N/A,FALSE,"SUM-MTH"}</definedName>
    <definedName name="______www1" localSheetId="9" hidden="1">{"sum_mth",#N/A,FALSE,"SUM-MTH";"sum_mth_สะสม",#N/A,FALSE,"SUM-MTH";"sum_mth_ผลการดำเนินงาน",#N/A,FALSE,"SUM-MTH";"sum_mth_ผลการดำเนินงาน_สะสม",#N/A,FALSE,"SUM-MTH"}</definedName>
    <definedName name="______www1" localSheetId="5" hidden="1">{"sum_mth",#N/A,FALSE,"SUM-MTH";"sum_mth_สะสม",#N/A,FALSE,"SUM-MTH";"sum_mth_ผลการดำเนินงาน",#N/A,FALSE,"SUM-MTH";"sum_mth_ผลการดำเนินงาน_สะสม",#N/A,FALSE,"SUM-MTH"}</definedName>
    <definedName name="______www1" hidden="1">{"sum_mth",#N/A,FALSE,"SUM-MTH";"sum_mth_สะสม",#N/A,FALSE,"SUM-MTH";"sum_mth_ผลการดำเนินงาน",#N/A,FALSE,"SUM-MTH";"sum_mth_ผลการดำเนินงาน_สะสม",#N/A,FALSE,"SUM-MTH"}</definedName>
    <definedName name="______www2" localSheetId="10" hidden="1">{"sum_mth",#N/A,FALSE,"SUM-MTH";"sum_mth_สะสม",#N/A,FALSE,"SUM-MTH";"sum_mth_ผลการดำเนินงาน",#N/A,FALSE,"SUM-MTH";"sum_mth_ผลการดำเนินงาน_สะสม",#N/A,FALSE,"SUM-MTH"}</definedName>
    <definedName name="______www2" localSheetId="4" hidden="1">{"sum_mth",#N/A,FALSE,"SUM-MTH";"sum_mth_สะสม",#N/A,FALSE,"SUM-MTH";"sum_mth_ผลการดำเนินงาน",#N/A,FALSE,"SUM-MTH";"sum_mth_ผลการดำเนินงาน_สะสม",#N/A,FALSE,"SUM-MTH"}</definedName>
    <definedName name="______www2" localSheetId="8" hidden="1">{"sum_mth",#N/A,FALSE,"SUM-MTH";"sum_mth_สะสม",#N/A,FALSE,"SUM-MTH";"sum_mth_ผลการดำเนินงาน",#N/A,FALSE,"SUM-MTH";"sum_mth_ผลการดำเนินงาน_สะสม",#N/A,FALSE,"SUM-MTH"}</definedName>
    <definedName name="______www2" localSheetId="9" hidden="1">{"sum_mth",#N/A,FALSE,"SUM-MTH";"sum_mth_สะสม",#N/A,FALSE,"SUM-MTH";"sum_mth_ผลการดำเนินงาน",#N/A,FALSE,"SUM-MTH";"sum_mth_ผลการดำเนินงาน_สะสม",#N/A,FALSE,"SUM-MTH"}</definedName>
    <definedName name="______www2" localSheetId="5" hidden="1">{"sum_mth",#N/A,FALSE,"SUM-MTH";"sum_mth_สะสม",#N/A,FALSE,"SUM-MTH";"sum_mth_ผลการดำเนินงาน",#N/A,FALSE,"SUM-MTH";"sum_mth_ผลการดำเนินงาน_สะสม",#N/A,FALSE,"SUM-MTH"}</definedName>
    <definedName name="______www2" hidden="1">{"sum_mth",#N/A,FALSE,"SUM-MTH";"sum_mth_สะสม",#N/A,FALSE,"SUM-MTH";"sum_mth_ผลการดำเนินงาน",#N/A,FALSE,"SUM-MTH";"sum_mth_ผลการดำเนินงาน_สะสม",#N/A,FALSE,"SUM-MTH"}</definedName>
    <definedName name="______www4" localSheetId="10" hidden="1">{"sum_mth",#N/A,FALSE,"SUM-MTH";"sum_mth_สะสม",#N/A,FALSE,"SUM-MTH";"sum_mth_ผลการดำเนินงาน",#N/A,FALSE,"SUM-MTH";"sum_mth_ผลการดำเนินงาน_สะสม",#N/A,FALSE,"SUM-MTH"}</definedName>
    <definedName name="______www4" localSheetId="4" hidden="1">{"sum_mth",#N/A,FALSE,"SUM-MTH";"sum_mth_สะสม",#N/A,FALSE,"SUM-MTH";"sum_mth_ผลการดำเนินงาน",#N/A,FALSE,"SUM-MTH";"sum_mth_ผลการดำเนินงาน_สะสม",#N/A,FALSE,"SUM-MTH"}</definedName>
    <definedName name="______www4" localSheetId="8" hidden="1">{"sum_mth",#N/A,FALSE,"SUM-MTH";"sum_mth_สะสม",#N/A,FALSE,"SUM-MTH";"sum_mth_ผลการดำเนินงาน",#N/A,FALSE,"SUM-MTH";"sum_mth_ผลการดำเนินงาน_สะสม",#N/A,FALSE,"SUM-MTH"}</definedName>
    <definedName name="______www4" localSheetId="9" hidden="1">{"sum_mth",#N/A,FALSE,"SUM-MTH";"sum_mth_สะสม",#N/A,FALSE,"SUM-MTH";"sum_mth_ผลการดำเนินงาน",#N/A,FALSE,"SUM-MTH";"sum_mth_ผลการดำเนินงาน_สะสม",#N/A,FALSE,"SUM-MTH"}</definedName>
    <definedName name="______www4" localSheetId="5" hidden="1">{"sum_mth",#N/A,FALSE,"SUM-MTH";"sum_mth_สะสม",#N/A,FALSE,"SUM-MTH";"sum_mth_ผลการดำเนินงาน",#N/A,FALSE,"SUM-MTH";"sum_mth_ผลการดำเนินงาน_สะสม",#N/A,FALSE,"SUM-MTH"}</definedName>
    <definedName name="______www4" hidden="1">{"sum_mth",#N/A,FALSE,"SUM-MTH";"sum_mth_สะสม",#N/A,FALSE,"SUM-MTH";"sum_mth_ผลการดำเนินงาน",#N/A,FALSE,"SUM-MTH";"sum_mth_ผลการดำเนินงาน_สะสม",#N/A,FALSE,"SUM-MTH"}</definedName>
    <definedName name="______X2" localSheetId="10" hidden="1">{"'Eng (page2)'!$A$1:$D$52"}</definedName>
    <definedName name="______X2" localSheetId="4" hidden="1">{"'Eng (page2)'!$A$1:$D$52"}</definedName>
    <definedName name="______X2" localSheetId="8" hidden="1">{"'Eng (page2)'!$A$1:$D$52"}</definedName>
    <definedName name="______X2" localSheetId="9" hidden="1">{"'Eng (page2)'!$A$1:$D$52"}</definedName>
    <definedName name="______X2" localSheetId="5" hidden="1">{"'Eng (page2)'!$A$1:$D$52"}</definedName>
    <definedName name="______X2" hidden="1">{"'Eng (page2)'!$A$1:$D$52"}</definedName>
    <definedName name="______xlfn.BAHTTEXT" hidden="1">#NAME?</definedName>
    <definedName name="______xlfn.THAIMONTHOFYEAR" hidden="1">#NAME?</definedName>
    <definedName name="______xlfn.THAIYEAR" hidden="1">#NAME?</definedName>
    <definedName name="______xx6666" localSheetId="10">#REF!</definedName>
    <definedName name="______xx6666">#REF!</definedName>
    <definedName name="______ZA1" localSheetId="10">#REF!</definedName>
    <definedName name="______ZA1">#REF!</definedName>
    <definedName name="______ZC301" localSheetId="10" hidden="1">{"'Eng (page2)'!$A$1:$D$52"}</definedName>
    <definedName name="______ZC301" localSheetId="4" hidden="1">{"'Eng (page2)'!$A$1:$D$52"}</definedName>
    <definedName name="______ZC301" localSheetId="8" hidden="1">{"'Eng (page2)'!$A$1:$D$52"}</definedName>
    <definedName name="______ZC301" localSheetId="9" hidden="1">{"'Eng (page2)'!$A$1:$D$52"}</definedName>
    <definedName name="______ZC301" localSheetId="5" hidden="1">{"'Eng (page2)'!$A$1:$D$52"}</definedName>
    <definedName name="______ZC301" hidden="1">{"'Eng (page2)'!$A$1:$D$52"}</definedName>
    <definedName name="______zz9999" localSheetId="10">#REF!</definedName>
    <definedName name="______zz9999">#REF!</definedName>
    <definedName name="_____1_" localSheetId="10">#REF!</definedName>
    <definedName name="_____1_">#REF!</definedName>
    <definedName name="_____2_.0Print_Titles" localSheetId="10">#REF!,#REF!</definedName>
    <definedName name="_____2_.0Print_Titles">#REF!,#REF!</definedName>
    <definedName name="_____3_._Print_Titles" localSheetId="10">#REF!,#REF!</definedName>
    <definedName name="_____3_._Print_Titles">#REF!,#REF!</definedName>
    <definedName name="_____4F" localSheetId="10" hidden="1">#REF!</definedName>
    <definedName name="_____4F" localSheetId="8" hidden="1">#REF!</definedName>
    <definedName name="_____4F" localSheetId="9" hidden="1">#REF!</definedName>
    <definedName name="_____4F" hidden="1">#REF!</definedName>
    <definedName name="_____5_0_0_F" localSheetId="10" hidden="1">#REF!</definedName>
    <definedName name="_____5_0_0_F" localSheetId="8" hidden="1">#REF!</definedName>
    <definedName name="_____5_0_0_F" localSheetId="9" hidden="1">#REF!</definedName>
    <definedName name="_____5_0_0_F" hidden="1">#REF!</definedName>
    <definedName name="_____a1" localSheetId="10" hidden="1">{"cashflow",#N/A,FALSE,"CASHFLOW "}</definedName>
    <definedName name="_____a1" localSheetId="4" hidden="1">{"cashflow",#N/A,FALSE,"CASHFLOW "}</definedName>
    <definedName name="_____a1" localSheetId="8" hidden="1">{"cashflow",#N/A,FALSE,"CASHFLOW "}</definedName>
    <definedName name="_____a1" localSheetId="9" hidden="1">{"cashflow",#N/A,FALSE,"CASHFLOW "}</definedName>
    <definedName name="_____a1" localSheetId="5" hidden="1">{"cashflow",#N/A,FALSE,"CASHFLOW "}</definedName>
    <definedName name="_____a1" hidden="1">{"cashflow",#N/A,FALSE,"CASHFLOW "}</definedName>
    <definedName name="_____a10" localSheetId="10" hidden="1">{"sales",#N/A,FALSE,"SALES"}</definedName>
    <definedName name="_____a10" localSheetId="4" hidden="1">{"sales",#N/A,FALSE,"SALES"}</definedName>
    <definedName name="_____a10" localSheetId="8" hidden="1">{"sales",#N/A,FALSE,"SALES"}</definedName>
    <definedName name="_____a10" localSheetId="9" hidden="1">{"sales",#N/A,FALSE,"SALES"}</definedName>
    <definedName name="_____a10" localSheetId="5" hidden="1">{"sales",#N/A,FALSE,"SALES"}</definedName>
    <definedName name="_____a10" hidden="1">{"sales",#N/A,FALSE,"SALES"}</definedName>
    <definedName name="_____a2" localSheetId="10" hidden="1">{"hilight1",#N/A,FALSE,"HILIGHT1"}</definedName>
    <definedName name="_____a2" localSheetId="4" hidden="1">{"hilight1",#N/A,FALSE,"HILIGHT1"}</definedName>
    <definedName name="_____a2" localSheetId="8" hidden="1">{"hilight1",#N/A,FALSE,"HILIGHT1"}</definedName>
    <definedName name="_____a2" localSheetId="9" hidden="1">{"hilight1",#N/A,FALSE,"HILIGHT1"}</definedName>
    <definedName name="_____a2" localSheetId="5" hidden="1">{"hilight1",#N/A,FALSE,"HILIGHT1"}</definedName>
    <definedName name="_____a2" hidden="1">{"hilight1",#N/A,FALSE,"HILIGHT1"}</definedName>
    <definedName name="_____a3" localSheetId="10" hidden="1">{"hilight2",#N/A,FALSE,"HILIGHT2"}</definedName>
    <definedName name="_____a3" localSheetId="4" hidden="1">{"hilight2",#N/A,FALSE,"HILIGHT2"}</definedName>
    <definedName name="_____a3" localSheetId="8" hidden="1">{"hilight2",#N/A,FALSE,"HILIGHT2"}</definedName>
    <definedName name="_____a3" localSheetId="9" hidden="1">{"hilight2",#N/A,FALSE,"HILIGHT2"}</definedName>
    <definedName name="_____a3" localSheetId="5" hidden="1">{"hilight2",#N/A,FALSE,"HILIGHT2"}</definedName>
    <definedName name="_____a3" hidden="1">{"hilight2",#N/A,FALSE,"HILIGHT2"}</definedName>
    <definedName name="_____a4" localSheetId="10" hidden="1">{"hilight3",#N/A,FALSE,"HILIGHT3"}</definedName>
    <definedName name="_____a4" localSheetId="4" hidden="1">{"hilight3",#N/A,FALSE,"HILIGHT3"}</definedName>
    <definedName name="_____a4" localSheetId="8" hidden="1">{"hilight3",#N/A,FALSE,"HILIGHT3"}</definedName>
    <definedName name="_____a4" localSheetId="9" hidden="1">{"hilight3",#N/A,FALSE,"HILIGHT3"}</definedName>
    <definedName name="_____a4" localSheetId="5" hidden="1">{"hilight3",#N/A,FALSE,"HILIGHT3"}</definedName>
    <definedName name="_____a4" hidden="1">{"hilight3",#N/A,FALSE,"HILIGHT3"}</definedName>
    <definedName name="_____a5" localSheetId="10" hidden="1">{"income",#N/A,FALSE,"INCOME"}</definedName>
    <definedName name="_____a5" localSheetId="4" hidden="1">{"income",#N/A,FALSE,"INCOME"}</definedName>
    <definedName name="_____a5" localSheetId="8" hidden="1">{"income",#N/A,FALSE,"INCOME"}</definedName>
    <definedName name="_____a5" localSheetId="9" hidden="1">{"income",#N/A,FALSE,"INCOME"}</definedName>
    <definedName name="_____a5" localSheetId="5" hidden="1">{"income",#N/A,FALSE,"INCOME"}</definedName>
    <definedName name="_____a5" hidden="1">{"income",#N/A,FALSE,"INCOME"}</definedName>
    <definedName name="_____a6" localSheetId="10" hidden="1">{"index",#N/A,FALSE,"INDEX"}</definedName>
    <definedName name="_____a6" localSheetId="4" hidden="1">{"index",#N/A,FALSE,"INDEX"}</definedName>
    <definedName name="_____a6" localSheetId="8" hidden="1">{"index",#N/A,FALSE,"INDEX"}</definedName>
    <definedName name="_____a6" localSheetId="9" hidden="1">{"index",#N/A,FALSE,"INDEX"}</definedName>
    <definedName name="_____a6" localSheetId="5" hidden="1">{"index",#N/A,FALSE,"INDEX"}</definedName>
    <definedName name="_____a6" hidden="1">{"index",#N/A,FALSE,"INDEX"}</definedName>
    <definedName name="_____a7" localSheetId="10" hidden="1">{"PRINT_EST",#N/A,FALSE,"ESTMON"}</definedName>
    <definedName name="_____a7" localSheetId="4" hidden="1">{"PRINT_EST",#N/A,FALSE,"ESTMON"}</definedName>
    <definedName name="_____a7" localSheetId="8" hidden="1">{"PRINT_EST",#N/A,FALSE,"ESTMON"}</definedName>
    <definedName name="_____a7" localSheetId="9" hidden="1">{"PRINT_EST",#N/A,FALSE,"ESTMON"}</definedName>
    <definedName name="_____a7" localSheetId="5" hidden="1">{"PRINT_EST",#N/A,FALSE,"ESTMON"}</definedName>
    <definedName name="_____a7" hidden="1">{"PRINT_EST",#N/A,FALSE,"ESTMON"}</definedName>
    <definedName name="_____a8" localSheetId="10" hidden="1">{"revsale",#N/A,FALSE,"REV-ยุพดี"}</definedName>
    <definedName name="_____a8" localSheetId="4" hidden="1">{"revsale",#N/A,FALSE,"REV-ยุพดี"}</definedName>
    <definedName name="_____a8" localSheetId="8" hidden="1">{"revsale",#N/A,FALSE,"REV-ยุพดี"}</definedName>
    <definedName name="_____a8" localSheetId="9" hidden="1">{"revsale",#N/A,FALSE,"REV-ยุพดี"}</definedName>
    <definedName name="_____a8" localSheetId="5" hidden="1">{"revsale",#N/A,FALSE,"REV-ยุพดี"}</definedName>
    <definedName name="_____a8" hidden="1">{"revsale",#N/A,FALSE,"REV-ยุพดี"}</definedName>
    <definedName name="_____a9" localSheetId="10" hidden="1">{"revable",#N/A,FALSE,"REVABLE"}</definedName>
    <definedName name="_____a9" localSheetId="4" hidden="1">{"revable",#N/A,FALSE,"REVABLE"}</definedName>
    <definedName name="_____a9" localSheetId="8" hidden="1">{"revable",#N/A,FALSE,"REVABLE"}</definedName>
    <definedName name="_____a9" localSheetId="9" hidden="1">{"revable",#N/A,FALSE,"REVABLE"}</definedName>
    <definedName name="_____a9" localSheetId="5" hidden="1">{"revable",#N/A,FALSE,"REVABLE"}</definedName>
    <definedName name="_____a9" hidden="1">{"revable",#N/A,FALSE,"REVABLE"}</definedName>
    <definedName name="_____A99999" localSheetId="10">#REF!</definedName>
    <definedName name="_____A99999">#REF!</definedName>
    <definedName name="_____ADD1">#N/A</definedName>
    <definedName name="_____AJE122003" localSheetId="10">#REF!</definedName>
    <definedName name="_____AJE122003">#REF!</definedName>
    <definedName name="_____COR1" localSheetId="10">#REF!</definedName>
    <definedName name="_____COR1">#REF!</definedName>
    <definedName name="_____COR2" localSheetId="10">#REF!</definedName>
    <definedName name="_____COR2">#REF!</definedName>
    <definedName name="_____COR3" localSheetId="10">#REF!</definedName>
    <definedName name="_____COR3">#REF!</definedName>
    <definedName name="_____COR4" localSheetId="10">#REF!</definedName>
    <definedName name="_____COR4">#REF!</definedName>
    <definedName name="_____CUR1" localSheetId="10">#REF!</definedName>
    <definedName name="_____CUR1">#REF!</definedName>
    <definedName name="_____d1" localSheetId="10" hidden="1">{"'Model'!$A$1:$N$53"}</definedName>
    <definedName name="_____d1" localSheetId="4" hidden="1">{"'Model'!$A$1:$N$53"}</definedName>
    <definedName name="_____d1" localSheetId="8" hidden="1">{"'Model'!$A$1:$N$53"}</definedName>
    <definedName name="_____d1" localSheetId="9" hidden="1">{"'Model'!$A$1:$N$53"}</definedName>
    <definedName name="_____d1" localSheetId="5" hidden="1">{"'Model'!$A$1:$N$53"}</definedName>
    <definedName name="_____d1" hidden="1">{"'Model'!$A$1:$N$53"}</definedName>
    <definedName name="_____DAT1" localSheetId="10">#REF!</definedName>
    <definedName name="_____DAT1" localSheetId="8">#REF!</definedName>
    <definedName name="_____DAT1" localSheetId="9">#REF!</definedName>
    <definedName name="_____DAT1">#REF!</definedName>
    <definedName name="_____DAT10" localSheetId="10">#REF!</definedName>
    <definedName name="_____DAT10" localSheetId="8">#REF!</definedName>
    <definedName name="_____DAT10" localSheetId="9">#REF!</definedName>
    <definedName name="_____DAT10">#REF!</definedName>
    <definedName name="_____DAT11" localSheetId="10">#REF!</definedName>
    <definedName name="_____DAT11" localSheetId="8">#REF!</definedName>
    <definedName name="_____DAT11" localSheetId="9">#REF!</definedName>
    <definedName name="_____DAT11">#REF!</definedName>
    <definedName name="_____DAT12" localSheetId="10">#REF!</definedName>
    <definedName name="_____DAT12" localSheetId="8">#REF!</definedName>
    <definedName name="_____DAT12" localSheetId="9">#REF!</definedName>
    <definedName name="_____DAT12">#REF!</definedName>
    <definedName name="_____DAT13" localSheetId="10">#REF!</definedName>
    <definedName name="_____DAT13" localSheetId="8">#REF!</definedName>
    <definedName name="_____DAT13" localSheetId="9">#REF!</definedName>
    <definedName name="_____DAT13">#REF!</definedName>
    <definedName name="_____DAT14" localSheetId="10">#REF!</definedName>
    <definedName name="_____DAT14" localSheetId="8">#REF!</definedName>
    <definedName name="_____DAT14" localSheetId="9">#REF!</definedName>
    <definedName name="_____DAT14">#REF!</definedName>
    <definedName name="_____DAT15" localSheetId="10">#REF!</definedName>
    <definedName name="_____DAT15" localSheetId="8">#REF!</definedName>
    <definedName name="_____DAT15" localSheetId="9">#REF!</definedName>
    <definedName name="_____DAT15">#REF!</definedName>
    <definedName name="_____DAT16" localSheetId="10">#REF!</definedName>
    <definedName name="_____DAT16" localSheetId="8">#REF!</definedName>
    <definedName name="_____DAT16" localSheetId="9">#REF!</definedName>
    <definedName name="_____DAT16">#REF!</definedName>
    <definedName name="_____DAT17" localSheetId="10">#REF!</definedName>
    <definedName name="_____DAT17" localSheetId="8">#REF!</definedName>
    <definedName name="_____DAT17" localSheetId="9">#REF!</definedName>
    <definedName name="_____DAT17">#REF!</definedName>
    <definedName name="_____DAT18" localSheetId="10">#REF!</definedName>
    <definedName name="_____DAT18" localSheetId="8">#REF!</definedName>
    <definedName name="_____DAT18" localSheetId="9">#REF!</definedName>
    <definedName name="_____DAT18">#REF!</definedName>
    <definedName name="_____DAT19" localSheetId="10">#REF!</definedName>
    <definedName name="_____DAT19" localSheetId="8">#REF!</definedName>
    <definedName name="_____DAT19" localSheetId="9">#REF!</definedName>
    <definedName name="_____DAT19">#REF!</definedName>
    <definedName name="_____DAT2" localSheetId="10">#REF!</definedName>
    <definedName name="_____DAT2" localSheetId="8">#REF!</definedName>
    <definedName name="_____DAT2" localSheetId="9">#REF!</definedName>
    <definedName name="_____DAT2">#REF!</definedName>
    <definedName name="_____DAT20" localSheetId="10">#REF!</definedName>
    <definedName name="_____DAT20" localSheetId="8">#REF!</definedName>
    <definedName name="_____DAT20" localSheetId="9">#REF!</definedName>
    <definedName name="_____DAT20">#REF!</definedName>
    <definedName name="_____DAT21" localSheetId="10">#REF!</definedName>
    <definedName name="_____DAT21" localSheetId="8">#REF!</definedName>
    <definedName name="_____DAT21" localSheetId="9">#REF!</definedName>
    <definedName name="_____DAT21">#REF!</definedName>
    <definedName name="_____DAT3" localSheetId="10">#REF!</definedName>
    <definedName name="_____DAT3" localSheetId="8">#REF!</definedName>
    <definedName name="_____DAT3" localSheetId="9">#REF!</definedName>
    <definedName name="_____DAT3">#REF!</definedName>
    <definedName name="_____DAT4" localSheetId="10">#REF!</definedName>
    <definedName name="_____DAT4" localSheetId="8">#REF!</definedName>
    <definedName name="_____DAT4" localSheetId="9">#REF!</definedName>
    <definedName name="_____DAT4">#REF!</definedName>
    <definedName name="_____DAT5" localSheetId="10">#REF!</definedName>
    <definedName name="_____DAT5" localSheetId="8">#REF!</definedName>
    <definedName name="_____DAT5" localSheetId="9">#REF!</definedName>
    <definedName name="_____DAT5">#REF!</definedName>
    <definedName name="_____DAT6" localSheetId="10">#REF!</definedName>
    <definedName name="_____DAT6" localSheetId="8">#REF!</definedName>
    <definedName name="_____DAT6" localSheetId="9">#REF!</definedName>
    <definedName name="_____DAT6">#REF!</definedName>
    <definedName name="_____DAT7" localSheetId="10">#REF!</definedName>
    <definedName name="_____DAT7" localSheetId="8">#REF!</definedName>
    <definedName name="_____DAT7" localSheetId="9">#REF!</definedName>
    <definedName name="_____DAT7">#REF!</definedName>
    <definedName name="_____DAT8" localSheetId="10">#REF!</definedName>
    <definedName name="_____DAT8" localSheetId="8">#REF!</definedName>
    <definedName name="_____DAT8" localSheetId="9">#REF!</definedName>
    <definedName name="_____DAT8">#REF!</definedName>
    <definedName name="_____DAT9" localSheetId="10">#REF!</definedName>
    <definedName name="_____DAT9" localSheetId="8">#REF!</definedName>
    <definedName name="_____DAT9" localSheetId="9">#REF!</definedName>
    <definedName name="_____DAT9">#REF!</definedName>
    <definedName name="_____DET2" localSheetId="10" hidden="1">{#N/A,#N/A,FALSE,"Doc. A";#N/A,#N/A,FALSE,"Doc. B";#N/A,#N/A,FALSE,"Doc. C";#N/A,#N/A,FALSE,"Doc. D";#N/A,#N/A,FALSE,"Doc. E";#N/A,#N/A,FALSE,"Doc. F";#N/A,#N/A,FALSE,"Doc. H";#N/A,#N/A,FALSE,"Doc. G";#N/A,#N/A,FALSE,"Doc. I";#N/A,#N/A,FALSE,"Doc. J";#N/A,#N/A,FALSE,"Stock"}</definedName>
    <definedName name="_____DET2" localSheetId="3" hidden="1">{#N/A,#N/A,FALSE,"Doc. A";#N/A,#N/A,FALSE,"Doc. B";#N/A,#N/A,FALSE,"Doc. C";#N/A,#N/A,FALSE,"Doc. D";#N/A,#N/A,FALSE,"Doc. E";#N/A,#N/A,FALSE,"Doc. F";#N/A,#N/A,FALSE,"Doc. H";#N/A,#N/A,FALSE,"Doc. G";#N/A,#N/A,FALSE,"Doc. I";#N/A,#N/A,FALSE,"Doc. J";#N/A,#N/A,FALSE,"Stock"}</definedName>
    <definedName name="_____DET2" localSheetId="4" hidden="1">{#N/A,#N/A,FALSE,"Doc. A";#N/A,#N/A,FALSE,"Doc. B";#N/A,#N/A,FALSE,"Doc. C";#N/A,#N/A,FALSE,"Doc. D";#N/A,#N/A,FALSE,"Doc. E";#N/A,#N/A,FALSE,"Doc. F";#N/A,#N/A,FALSE,"Doc. H";#N/A,#N/A,FALSE,"Doc. G";#N/A,#N/A,FALSE,"Doc. I";#N/A,#N/A,FALSE,"Doc. J";#N/A,#N/A,FALSE,"Stock"}</definedName>
    <definedName name="_____DET2" localSheetId="6" hidden="1">{#N/A,#N/A,FALSE,"Doc. A";#N/A,#N/A,FALSE,"Doc. B";#N/A,#N/A,FALSE,"Doc. C";#N/A,#N/A,FALSE,"Doc. D";#N/A,#N/A,FALSE,"Doc. E";#N/A,#N/A,FALSE,"Doc. F";#N/A,#N/A,FALSE,"Doc. H";#N/A,#N/A,FALSE,"Doc. G";#N/A,#N/A,FALSE,"Doc. I";#N/A,#N/A,FALSE,"Doc. J";#N/A,#N/A,FALSE,"Stock"}</definedName>
    <definedName name="_____DET2" localSheetId="8" hidden="1">{#N/A,#N/A,FALSE,"Doc. A";#N/A,#N/A,FALSE,"Doc. B";#N/A,#N/A,FALSE,"Doc. C";#N/A,#N/A,FALSE,"Doc. D";#N/A,#N/A,FALSE,"Doc. E";#N/A,#N/A,FALSE,"Doc. F";#N/A,#N/A,FALSE,"Doc. H";#N/A,#N/A,FALSE,"Doc. G";#N/A,#N/A,FALSE,"Doc. I";#N/A,#N/A,FALSE,"Doc. J";#N/A,#N/A,FALSE,"Stock"}</definedName>
    <definedName name="_____DET2" localSheetId="9" hidden="1">{#N/A,#N/A,FALSE,"Doc. A";#N/A,#N/A,FALSE,"Doc. B";#N/A,#N/A,FALSE,"Doc. C";#N/A,#N/A,FALSE,"Doc. D";#N/A,#N/A,FALSE,"Doc. E";#N/A,#N/A,FALSE,"Doc. F";#N/A,#N/A,FALSE,"Doc. H";#N/A,#N/A,FALSE,"Doc. G";#N/A,#N/A,FALSE,"Doc. I";#N/A,#N/A,FALSE,"Doc. J";#N/A,#N/A,FALSE,"Stock"}</definedName>
    <definedName name="_____DET2" localSheetId="5" hidden="1">{#N/A,#N/A,FALSE,"Doc. A";#N/A,#N/A,FALSE,"Doc. B";#N/A,#N/A,FALSE,"Doc. C";#N/A,#N/A,FALSE,"Doc. D";#N/A,#N/A,FALSE,"Doc. E";#N/A,#N/A,FALSE,"Doc. F";#N/A,#N/A,FALSE,"Doc. H";#N/A,#N/A,FALSE,"Doc. G";#N/A,#N/A,FALSE,"Doc. I";#N/A,#N/A,FALSE,"Doc. J";#N/A,#N/A,FALSE,"Stock"}</definedName>
    <definedName name="_____DET2" hidden="1">{#N/A,#N/A,FALSE,"Doc. A";#N/A,#N/A,FALSE,"Doc. B";#N/A,#N/A,FALSE,"Doc. C";#N/A,#N/A,FALSE,"Doc. D";#N/A,#N/A,FALSE,"Doc. E";#N/A,#N/A,FALSE,"Doc. F";#N/A,#N/A,FALSE,"Doc. H";#N/A,#N/A,FALSE,"Doc. G";#N/A,#N/A,FALSE,"Doc. I";#N/A,#N/A,FALSE,"Doc. J";#N/A,#N/A,FALSE,"Stock"}</definedName>
    <definedName name="_____DET3" localSheetId="10" hidden="1">{#N/A,#N/A,FALSE,"Production-Ethy.";#N/A,#N/A,FALSE,"Production-Prop.";#N/A,#N/A,FALSE,"SaleVolume-Ethy.";#N/A,#N/A,FALSE,"SaleVolume-Prop.";#N/A,#N/A,FALSE,"SellPrice-Ethy.";#N/A,#N/A,FALSE,"SellPrice-Prop.";#N/A,#N/A,FALSE,"Naph&amp;Olef Rate";#N/A,#N/A,FALSE,"Stea&amp;Olef Rate";#N/A,#N/A,FALSE,"Elec&amp;Olef Rate"}</definedName>
    <definedName name="_____DET3" localSheetId="3" hidden="1">{#N/A,#N/A,FALSE,"Production-Ethy.";#N/A,#N/A,FALSE,"Production-Prop.";#N/A,#N/A,FALSE,"SaleVolume-Ethy.";#N/A,#N/A,FALSE,"SaleVolume-Prop.";#N/A,#N/A,FALSE,"SellPrice-Ethy.";#N/A,#N/A,FALSE,"SellPrice-Prop.";#N/A,#N/A,FALSE,"Naph&amp;Olef Rate";#N/A,#N/A,FALSE,"Stea&amp;Olef Rate";#N/A,#N/A,FALSE,"Elec&amp;Olef Rate"}</definedName>
    <definedName name="_____DET3" localSheetId="4" hidden="1">{#N/A,#N/A,FALSE,"Production-Ethy.";#N/A,#N/A,FALSE,"Production-Prop.";#N/A,#N/A,FALSE,"SaleVolume-Ethy.";#N/A,#N/A,FALSE,"SaleVolume-Prop.";#N/A,#N/A,FALSE,"SellPrice-Ethy.";#N/A,#N/A,FALSE,"SellPrice-Prop.";#N/A,#N/A,FALSE,"Naph&amp;Olef Rate";#N/A,#N/A,FALSE,"Stea&amp;Olef Rate";#N/A,#N/A,FALSE,"Elec&amp;Olef Rate"}</definedName>
    <definedName name="_____DET3" localSheetId="6" hidden="1">{#N/A,#N/A,FALSE,"Production-Ethy.";#N/A,#N/A,FALSE,"Production-Prop.";#N/A,#N/A,FALSE,"SaleVolume-Ethy.";#N/A,#N/A,FALSE,"SaleVolume-Prop.";#N/A,#N/A,FALSE,"SellPrice-Ethy.";#N/A,#N/A,FALSE,"SellPrice-Prop.";#N/A,#N/A,FALSE,"Naph&amp;Olef Rate";#N/A,#N/A,FALSE,"Stea&amp;Olef Rate";#N/A,#N/A,FALSE,"Elec&amp;Olef Rate"}</definedName>
    <definedName name="_____DET3" localSheetId="8" hidden="1">{#N/A,#N/A,FALSE,"Production-Ethy.";#N/A,#N/A,FALSE,"Production-Prop.";#N/A,#N/A,FALSE,"SaleVolume-Ethy.";#N/A,#N/A,FALSE,"SaleVolume-Prop.";#N/A,#N/A,FALSE,"SellPrice-Ethy.";#N/A,#N/A,FALSE,"SellPrice-Prop.";#N/A,#N/A,FALSE,"Naph&amp;Olef Rate";#N/A,#N/A,FALSE,"Stea&amp;Olef Rate";#N/A,#N/A,FALSE,"Elec&amp;Olef Rate"}</definedName>
    <definedName name="_____DET3" localSheetId="9" hidden="1">{#N/A,#N/A,FALSE,"Production-Ethy.";#N/A,#N/A,FALSE,"Production-Prop.";#N/A,#N/A,FALSE,"SaleVolume-Ethy.";#N/A,#N/A,FALSE,"SaleVolume-Prop.";#N/A,#N/A,FALSE,"SellPrice-Ethy.";#N/A,#N/A,FALSE,"SellPrice-Prop.";#N/A,#N/A,FALSE,"Naph&amp;Olef Rate";#N/A,#N/A,FALSE,"Stea&amp;Olef Rate";#N/A,#N/A,FALSE,"Elec&amp;Olef Rate"}</definedName>
    <definedName name="_____DET3" localSheetId="5" hidden="1">{#N/A,#N/A,FALSE,"Production-Ethy.";#N/A,#N/A,FALSE,"Production-Prop.";#N/A,#N/A,FALSE,"SaleVolume-Ethy.";#N/A,#N/A,FALSE,"SaleVolume-Prop.";#N/A,#N/A,FALSE,"SellPrice-Ethy.";#N/A,#N/A,FALSE,"SellPrice-Prop.";#N/A,#N/A,FALSE,"Naph&amp;Olef Rate";#N/A,#N/A,FALSE,"Stea&amp;Olef Rate";#N/A,#N/A,FALSE,"Elec&amp;Olef Rate"}</definedName>
    <definedName name="_____DET3" hidden="1">{#N/A,#N/A,FALSE,"Production-Ethy.";#N/A,#N/A,FALSE,"Production-Prop.";#N/A,#N/A,FALSE,"SaleVolume-Ethy.";#N/A,#N/A,FALSE,"SaleVolume-Prop.";#N/A,#N/A,FALSE,"SellPrice-Ethy.";#N/A,#N/A,FALSE,"SellPrice-Prop.";#N/A,#N/A,FALSE,"Naph&amp;Olef Rate";#N/A,#N/A,FALSE,"Stea&amp;Olef Rate";#N/A,#N/A,FALSE,"Elec&amp;Olef Rate"}</definedName>
    <definedName name="_____DET4" localSheetId="10" hidden="1">{#N/A,#N/A,FALSE,"BUDGET"}</definedName>
    <definedName name="_____DET4" localSheetId="3" hidden="1">{#N/A,#N/A,FALSE,"BUDGET"}</definedName>
    <definedName name="_____DET4" localSheetId="4" hidden="1">{#N/A,#N/A,FALSE,"BUDGET"}</definedName>
    <definedName name="_____DET4" localSheetId="6" hidden="1">{#N/A,#N/A,FALSE,"BUDGET"}</definedName>
    <definedName name="_____DET4" localSheetId="8" hidden="1">{#N/A,#N/A,FALSE,"BUDGET"}</definedName>
    <definedName name="_____DET4" localSheetId="9" hidden="1">{#N/A,#N/A,FALSE,"BUDGET"}</definedName>
    <definedName name="_____DET4" localSheetId="5" hidden="1">{#N/A,#N/A,FALSE,"BUDGET"}</definedName>
    <definedName name="_____DET4" hidden="1">{#N/A,#N/A,FALSE,"BUDGET"}</definedName>
    <definedName name="_____dkk1" localSheetId="10">#REF!</definedName>
    <definedName name="_____dkk1">#REF!</definedName>
    <definedName name="_____dkk2" localSheetId="10">#REF!</definedName>
    <definedName name="_____dkk2">#REF!</definedName>
    <definedName name="_____eee55" localSheetId="10" hidden="1">{"sum_mth",#N/A,FALSE,"SUM-MTH";"sum_mth_สะสม",#N/A,FALSE,"SUM-MTH";"sum_mth_ผลการดำเนินงาน",#N/A,FALSE,"SUM-MTH";"sum_mth_ผลการดำเนินงาน_สะสม",#N/A,FALSE,"SUM-MTH"}</definedName>
    <definedName name="_____eee55" localSheetId="4" hidden="1">{"sum_mth",#N/A,FALSE,"SUM-MTH";"sum_mth_สะสม",#N/A,FALSE,"SUM-MTH";"sum_mth_ผลการดำเนินงาน",#N/A,FALSE,"SUM-MTH";"sum_mth_ผลการดำเนินงาน_สะสม",#N/A,FALSE,"SUM-MTH"}</definedName>
    <definedName name="_____eee55" localSheetId="8" hidden="1">{"sum_mth",#N/A,FALSE,"SUM-MTH";"sum_mth_สะสม",#N/A,FALSE,"SUM-MTH";"sum_mth_ผลการดำเนินงาน",#N/A,FALSE,"SUM-MTH";"sum_mth_ผลการดำเนินงาน_สะสม",#N/A,FALSE,"SUM-MTH"}</definedName>
    <definedName name="_____eee55" localSheetId="9" hidden="1">{"sum_mth",#N/A,FALSE,"SUM-MTH";"sum_mth_สะสม",#N/A,FALSE,"SUM-MTH";"sum_mth_ผลการดำเนินงาน",#N/A,FALSE,"SUM-MTH";"sum_mth_ผลการดำเนินงาน_สะสม",#N/A,FALSE,"SUM-MTH"}</definedName>
    <definedName name="_____eee55" localSheetId="5" hidden="1">{"sum_mth",#N/A,FALSE,"SUM-MTH";"sum_mth_สะสม",#N/A,FALSE,"SUM-MTH";"sum_mth_ผลการดำเนินงาน",#N/A,FALSE,"SUM-MTH";"sum_mth_ผลการดำเนินงาน_สะสม",#N/A,FALSE,"SUM-MTH"}</definedName>
    <definedName name="_____eee55" hidden="1">{"sum_mth",#N/A,FALSE,"SUM-MTH";"sum_mth_สะสม",#N/A,FALSE,"SUM-MTH";"sum_mth_ผลการดำเนินงาน",#N/A,FALSE,"SUM-MTH";"sum_mth_ผลการดำเนินงาน_สะสม",#N/A,FALSE,"SUM-MTH"}</definedName>
    <definedName name="_____EKT1" localSheetId="10">#REF!</definedName>
    <definedName name="_____EKT1">#REF!</definedName>
    <definedName name="_____EKT2" localSheetId="10">#REF!</definedName>
    <definedName name="_____EKT2">#REF!</definedName>
    <definedName name="_____EKT3" localSheetId="10">#REF!</definedName>
    <definedName name="_____EKT3">#REF!</definedName>
    <definedName name="_____EKT4" localSheetId="10">#REF!</definedName>
    <definedName name="_____EKT4">#REF!</definedName>
    <definedName name="_____er43" localSheetId="10" hidden="1">{"'Eng (page2)'!$A$1:$D$52"}</definedName>
    <definedName name="_____er43" localSheetId="4" hidden="1">{"'Eng (page2)'!$A$1:$D$52"}</definedName>
    <definedName name="_____er43" localSheetId="8" hidden="1">{"'Eng (page2)'!$A$1:$D$52"}</definedName>
    <definedName name="_____er43" localSheetId="9" hidden="1">{"'Eng (page2)'!$A$1:$D$52"}</definedName>
    <definedName name="_____er43" localSheetId="5" hidden="1">{"'Eng (page2)'!$A$1:$D$52"}</definedName>
    <definedName name="_____er43" hidden="1">{"'Eng (page2)'!$A$1:$D$52"}</definedName>
    <definedName name="_____exp10" localSheetId="10">#REF!</definedName>
    <definedName name="_____exp10">#REF!</definedName>
    <definedName name="_____exp11" localSheetId="10">#REF!</definedName>
    <definedName name="_____exp11">#REF!</definedName>
    <definedName name="_____exp111" localSheetId="10">#REF!</definedName>
    <definedName name="_____exp111">#REF!</definedName>
    <definedName name="_____exp12" localSheetId="10">#REF!</definedName>
    <definedName name="_____exp12">#REF!</definedName>
    <definedName name="_____EXP22" localSheetId="10">#REF!</definedName>
    <definedName name="_____EXP22">#REF!</definedName>
    <definedName name="_____exp5" localSheetId="10">#REF!</definedName>
    <definedName name="_____exp5">#REF!</definedName>
    <definedName name="_____exp7" localSheetId="10">#REF!</definedName>
    <definedName name="_____exp7">#REF!</definedName>
    <definedName name="_____exp8" localSheetId="10">#REF!</definedName>
    <definedName name="_____exp8">#REF!</definedName>
    <definedName name="_____exp9" localSheetId="10">#REF!</definedName>
    <definedName name="_____exp9">#REF!</definedName>
    <definedName name="_____f1" localSheetId="10">#REF!</definedName>
    <definedName name="_____f1">#REF!</definedName>
    <definedName name="_____g1" localSheetId="10">#REF!</definedName>
    <definedName name="_____g1">#REF!</definedName>
    <definedName name="_____h1" localSheetId="10">#REF!</definedName>
    <definedName name="_____h1">#REF!</definedName>
    <definedName name="_____h2" localSheetId="4">[28]เงินกู้ธนชาติ!$G$2</definedName>
    <definedName name="_____h2" localSheetId="8">#REF!</definedName>
    <definedName name="_____h2" localSheetId="5">[28]เงินกู้ธนชาติ!$G$2</definedName>
    <definedName name="_____h2">#REF!</definedName>
    <definedName name="_____H3" localSheetId="10" hidden="1">{"'Sell_Office'!$C$5:$D$6"}</definedName>
    <definedName name="_____H3" localSheetId="4" hidden="1">{"'Sell_Office'!$C$5:$D$6"}</definedName>
    <definedName name="_____H3" localSheetId="8" hidden="1">{"'Sell_Office'!$C$5:$D$6"}</definedName>
    <definedName name="_____H3" localSheetId="9" hidden="1">{"'Sell_Office'!$C$5:$D$6"}</definedName>
    <definedName name="_____H3" localSheetId="5" hidden="1">{"'Sell_Office'!$C$5:$D$6"}</definedName>
    <definedName name="_____H3" hidden="1">{"'Sell_Office'!$C$5:$D$6"}</definedName>
    <definedName name="_____IRR2"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_IZ1" localSheetId="10">#REF!</definedName>
    <definedName name="_____IZ1">#REF!</definedName>
    <definedName name="_____JJ1" localSheetId="10">#REF!</definedName>
    <definedName name="_____JJ1">#REF!</definedName>
    <definedName name="_____k1" localSheetId="10">#REF!</definedName>
    <definedName name="_____k1">#REF!</definedName>
    <definedName name="_____K306" localSheetId="10" hidden="1">{"'Eng (page2)'!$A$1:$D$52"}</definedName>
    <definedName name="_____K306" localSheetId="4" hidden="1">{"'Eng (page2)'!$A$1:$D$52"}</definedName>
    <definedName name="_____K306" localSheetId="8" hidden="1">{"'Eng (page2)'!$A$1:$D$52"}</definedName>
    <definedName name="_____K306" localSheetId="9" hidden="1">{"'Eng (page2)'!$A$1:$D$52"}</definedName>
    <definedName name="_____K306" localSheetId="5" hidden="1">{"'Eng (page2)'!$A$1:$D$52"}</definedName>
    <definedName name="_____K306" hidden="1">{"'Eng (page2)'!$A$1:$D$52"}</definedName>
    <definedName name="_____KAF1" localSheetId="10">#REF!</definedName>
    <definedName name="_____KAF1">#REF!</definedName>
    <definedName name="_____KAF2" localSheetId="10">#REF!</definedName>
    <definedName name="_____KAF2">#REF!</definedName>
    <definedName name="_____KAF3" localSheetId="10">#REF!</definedName>
    <definedName name="_____KAF3">#REF!</definedName>
    <definedName name="_____KAF4" localSheetId="10">#REF!</definedName>
    <definedName name="_____KAF4">#REF!</definedName>
    <definedName name="_____KEY1" localSheetId="4" hidden="1">[36]Accure!#REF!</definedName>
    <definedName name="_____KEY1" localSheetId="5" hidden="1">[36]Accure!#REF!</definedName>
    <definedName name="_____KEY1" hidden="1">#REF!</definedName>
    <definedName name="_____LF12" localSheetId="10" hidden="1">#REF!</definedName>
    <definedName name="_____LF12" localSheetId="8" hidden="1">#REF!</definedName>
    <definedName name="_____LF12" hidden="1">#REF!</definedName>
    <definedName name="_____lit1" localSheetId="10">#REF!</definedName>
    <definedName name="_____lit1">#REF!</definedName>
    <definedName name="_____lit2" localSheetId="10">#REF!</definedName>
    <definedName name="_____lit2">#REF!</definedName>
    <definedName name="_____LL1" localSheetId="10">#REF!</definedName>
    <definedName name="_____LL1">#REF!</definedName>
    <definedName name="_____M300" localSheetId="10" hidden="1">{"'Model'!$A$1:$N$53"}</definedName>
    <definedName name="_____M300" localSheetId="4" hidden="1">{"'Model'!$A$1:$N$53"}</definedName>
    <definedName name="_____M300" localSheetId="8" hidden="1">{"'Model'!$A$1:$N$53"}</definedName>
    <definedName name="_____M300" localSheetId="9" hidden="1">{"'Model'!$A$1:$N$53"}</definedName>
    <definedName name="_____M300" localSheetId="5" hidden="1">{"'Model'!$A$1:$N$53"}</definedName>
    <definedName name="_____M300" hidden="1">{"'Model'!$A$1:$N$53"}</definedName>
    <definedName name="_____MM1" localSheetId="10">#REF!</definedName>
    <definedName name="_____MM1">#REF!</definedName>
    <definedName name="_____MWL1" localSheetId="10">#REF!</definedName>
    <definedName name="_____MWL1">#REF!</definedName>
    <definedName name="_____MWL2" localSheetId="10">#REF!</definedName>
    <definedName name="_____MWL2">#REF!</definedName>
    <definedName name="_____MWL3" localSheetId="10">#REF!</definedName>
    <definedName name="_____MWL3">#REF!</definedName>
    <definedName name="_____MWL4" localSheetId="10">#REF!</definedName>
    <definedName name="_____MWL4">#REF!</definedName>
    <definedName name="_____MZ1" localSheetId="10">#REF!</definedName>
    <definedName name="_____MZ1">#REF!</definedName>
    <definedName name="_____N300" localSheetId="10" hidden="1">{"sum_mth",#N/A,FALSE,"SUM-MTH";"sum_mth_สะสม",#N/A,FALSE,"SUM-MTH";"sum_mth_ผลการดำเนินงาน",#N/A,FALSE,"SUM-MTH";"sum_mth_ผลการดำเนินงาน_สะสม",#N/A,FALSE,"SUM-MTH"}</definedName>
    <definedName name="_____N300" localSheetId="4" hidden="1">{"sum_mth",#N/A,FALSE,"SUM-MTH";"sum_mth_สะสม",#N/A,FALSE,"SUM-MTH";"sum_mth_ผลการดำเนินงาน",#N/A,FALSE,"SUM-MTH";"sum_mth_ผลการดำเนินงาน_สะสม",#N/A,FALSE,"SUM-MTH"}</definedName>
    <definedName name="_____N300" localSheetId="8" hidden="1">{"sum_mth",#N/A,FALSE,"SUM-MTH";"sum_mth_สะสม",#N/A,FALSE,"SUM-MTH";"sum_mth_ผลการดำเนินงาน",#N/A,FALSE,"SUM-MTH";"sum_mth_ผลการดำเนินงาน_สะสม",#N/A,FALSE,"SUM-MTH"}</definedName>
    <definedName name="_____N300" localSheetId="9" hidden="1">{"sum_mth",#N/A,FALSE,"SUM-MTH";"sum_mth_สะสม",#N/A,FALSE,"SUM-MTH";"sum_mth_ผลการดำเนินงาน",#N/A,FALSE,"SUM-MTH";"sum_mth_ผลการดำเนินงาน_สะสม",#N/A,FALSE,"SUM-MTH"}</definedName>
    <definedName name="_____N300" localSheetId="5" hidden="1">{"sum_mth",#N/A,FALSE,"SUM-MTH";"sum_mth_สะสม",#N/A,FALSE,"SUM-MTH";"sum_mth_ผลการดำเนินงาน",#N/A,FALSE,"SUM-MTH";"sum_mth_ผลการดำเนินงาน_สะสม",#N/A,FALSE,"SUM-MTH"}</definedName>
    <definedName name="_____N300" hidden="1">{"sum_mth",#N/A,FALSE,"SUM-MTH";"sum_mth_สะสม",#N/A,FALSE,"SUM-MTH";"sum_mth_ผลการดำเนินงาน",#N/A,FALSE,"SUM-MTH";"sum_mth_ผลการดำเนินงาน_สะสม",#N/A,FALSE,"SUM-MTH"}</definedName>
    <definedName name="_____NEW2" localSheetId="10">#REF!</definedName>
    <definedName name="_____NEW2">#REF!</definedName>
    <definedName name="_____OTH1" localSheetId="10">#REF!</definedName>
    <definedName name="_____OTH1">#REF!</definedName>
    <definedName name="_____OTH2" localSheetId="10">#REF!</definedName>
    <definedName name="_____OTH2">#REF!</definedName>
    <definedName name="_____OTH3" localSheetId="10">#REF!</definedName>
    <definedName name="_____OTH3">#REF!</definedName>
    <definedName name="_____OTH4" localSheetId="10">#REF!</definedName>
    <definedName name="_____OTH4">#REF!</definedName>
    <definedName name="_____PM2" localSheetId="4">[18]CIPA!$B$10</definedName>
    <definedName name="_____PM2" localSheetId="8">#REF!</definedName>
    <definedName name="_____PM2" localSheetId="5">[18]CIPA!$B$10</definedName>
    <definedName name="_____PM2">#REF!</definedName>
    <definedName name="_____pp30" localSheetId="10" hidden="1">#REF!</definedName>
    <definedName name="_____pp30" localSheetId="8" hidden="1">#REF!</definedName>
    <definedName name="_____pp30" hidden="1">#REF!</definedName>
    <definedName name="_____prg1" localSheetId="10">#REF!</definedName>
    <definedName name="_____prg1">#REF!</definedName>
    <definedName name="_____prg180" localSheetId="10">#REF!</definedName>
    <definedName name="_____prg180">#REF!</definedName>
    <definedName name="_____REC1" localSheetId="10">#REF!</definedName>
    <definedName name="_____REC1">#REF!</definedName>
    <definedName name="_____SCB1" localSheetId="4">'[19]SCB 1 - Current'!$F$10</definedName>
    <definedName name="_____SCB1" localSheetId="8">#REF!</definedName>
    <definedName name="_____SCB1" localSheetId="5">'[19]SCB 1 - Current'!$F$10</definedName>
    <definedName name="_____SCB1">#REF!</definedName>
    <definedName name="_____SCB2" localSheetId="4">'[19]SCB 2 - Current'!$F$11</definedName>
    <definedName name="_____SCB2" localSheetId="8">#REF!</definedName>
    <definedName name="_____SCB2" localSheetId="5">'[19]SCB 2 - Current'!$F$11</definedName>
    <definedName name="_____SCB2">#REF!</definedName>
    <definedName name="_____sss1" localSheetId="10" hidden="1">{"sum_mth",#N/A,FALSE,"SUM-MTH";"sum_mth_สะสม",#N/A,FALSE,"SUM-MTH";"sum_mth_ผลการดำเนินงาน",#N/A,FALSE,"SUM-MTH";"sum_mth_ผลการดำเนินงาน_สะสม",#N/A,FALSE,"SUM-MTH"}</definedName>
    <definedName name="_____sss1" localSheetId="4" hidden="1">{"sum_mth",#N/A,FALSE,"SUM-MTH";"sum_mth_สะสม",#N/A,FALSE,"SUM-MTH";"sum_mth_ผลการดำเนินงาน",#N/A,FALSE,"SUM-MTH";"sum_mth_ผลการดำเนินงาน_สะสม",#N/A,FALSE,"SUM-MTH"}</definedName>
    <definedName name="_____sss1" localSheetId="8" hidden="1">{"sum_mth",#N/A,FALSE,"SUM-MTH";"sum_mth_สะสม",#N/A,FALSE,"SUM-MTH";"sum_mth_ผลการดำเนินงาน",#N/A,FALSE,"SUM-MTH";"sum_mth_ผลการดำเนินงาน_สะสม",#N/A,FALSE,"SUM-MTH"}</definedName>
    <definedName name="_____sss1" localSheetId="9" hidden="1">{"sum_mth",#N/A,FALSE,"SUM-MTH";"sum_mth_สะสม",#N/A,FALSE,"SUM-MTH";"sum_mth_ผลการดำเนินงาน",#N/A,FALSE,"SUM-MTH";"sum_mth_ผลการดำเนินงาน_สะสม",#N/A,FALSE,"SUM-MTH"}</definedName>
    <definedName name="_____sss1" localSheetId="5" hidden="1">{"sum_mth",#N/A,FALSE,"SUM-MTH";"sum_mth_สะสม",#N/A,FALSE,"SUM-MTH";"sum_mth_ผลการดำเนินงาน",#N/A,FALSE,"SUM-MTH";"sum_mth_ผลการดำเนินงาน_สะสม",#N/A,FALSE,"SUM-MTH"}</definedName>
    <definedName name="_____sss1" hidden="1">{"sum_mth",#N/A,FALSE,"SUM-MTH";"sum_mth_สะสม",#N/A,FALSE,"SUM-MTH";"sum_mth_ผลการดำเนินงาน",#N/A,FALSE,"SUM-MTH";"sum_mth_ผลการดำเนินงาน_สะสม",#N/A,FALSE,"SUM-MTH"}</definedName>
    <definedName name="_____sss3" localSheetId="10" hidden="1">{"sum_mth",#N/A,FALSE,"SUM-MTH";"sum_mth_สะสม",#N/A,FALSE,"SUM-MTH";"sum_mth_ผลการดำเนินงาน",#N/A,FALSE,"SUM-MTH";"sum_mth_ผลการดำเนินงาน_สะสม",#N/A,FALSE,"SUM-MTH"}</definedName>
    <definedName name="_____sss3" localSheetId="4" hidden="1">{"sum_mth",#N/A,FALSE,"SUM-MTH";"sum_mth_สะสม",#N/A,FALSE,"SUM-MTH";"sum_mth_ผลการดำเนินงาน",#N/A,FALSE,"SUM-MTH";"sum_mth_ผลการดำเนินงาน_สะสม",#N/A,FALSE,"SUM-MTH"}</definedName>
    <definedName name="_____sss3" localSheetId="8" hidden="1">{"sum_mth",#N/A,FALSE,"SUM-MTH";"sum_mth_สะสม",#N/A,FALSE,"SUM-MTH";"sum_mth_ผลการดำเนินงาน",#N/A,FALSE,"SUM-MTH";"sum_mth_ผลการดำเนินงาน_สะสม",#N/A,FALSE,"SUM-MTH"}</definedName>
    <definedName name="_____sss3" localSheetId="9" hidden="1">{"sum_mth",#N/A,FALSE,"SUM-MTH";"sum_mth_สะสม",#N/A,FALSE,"SUM-MTH";"sum_mth_ผลการดำเนินงาน",#N/A,FALSE,"SUM-MTH";"sum_mth_ผลการดำเนินงาน_สะสม",#N/A,FALSE,"SUM-MTH"}</definedName>
    <definedName name="_____sss3" localSheetId="5" hidden="1">{"sum_mth",#N/A,FALSE,"SUM-MTH";"sum_mth_สะสม",#N/A,FALSE,"SUM-MTH";"sum_mth_ผลการดำเนินงาน",#N/A,FALSE,"SUM-MTH";"sum_mth_ผลการดำเนินงาน_สะสม",#N/A,FALSE,"SUM-MTH"}</definedName>
    <definedName name="_____sss3" hidden="1">{"sum_mth",#N/A,FALSE,"SUM-MTH";"sum_mth_สะสม",#N/A,FALSE,"SUM-MTH";"sum_mth_ผลการดำเนินงาน",#N/A,FALSE,"SUM-MTH";"sum_mth_ผลการดำเนินงาน_สะสม",#N/A,FALSE,"SUM-MTH"}</definedName>
    <definedName name="_____TAX2" localSheetId="10">#REF!</definedName>
    <definedName name="_____TAX2">#REF!</definedName>
    <definedName name="_____TCD1" localSheetId="10">#REF!</definedName>
    <definedName name="_____TCD1">#REF!</definedName>
    <definedName name="_____TCD2" localSheetId="10">#REF!</definedName>
    <definedName name="_____TCD2">#REF!</definedName>
    <definedName name="_____TCD3" localSheetId="10">#REF!</definedName>
    <definedName name="_____TCD3">#REF!</definedName>
    <definedName name="_____TCD4" localSheetId="10">#REF!</definedName>
    <definedName name="_____TCD4">#REF!</definedName>
    <definedName name="_____TCD5" localSheetId="10">#REF!</definedName>
    <definedName name="_____TCD5">#REF!</definedName>
    <definedName name="_____TCD6" localSheetId="10">#REF!</definedName>
    <definedName name="_____TCD6">#REF!</definedName>
    <definedName name="_____TCD7" localSheetId="10">#REF!</definedName>
    <definedName name="_____TCD7">#REF!</definedName>
    <definedName name="_____TCD8" localSheetId="10">#REF!</definedName>
    <definedName name="_____TCD8">#REF!</definedName>
    <definedName name="_____TCD9" localSheetId="10">#REF!</definedName>
    <definedName name="_____TCD9">#REF!</definedName>
    <definedName name="_____Tic30" localSheetId="10" hidden="1">{"'Eng (page2)'!$A$1:$D$52"}</definedName>
    <definedName name="_____Tic30" localSheetId="4" hidden="1">{"'Eng (page2)'!$A$1:$D$52"}</definedName>
    <definedName name="_____Tic30" localSheetId="8" hidden="1">{"'Eng (page2)'!$A$1:$D$52"}</definedName>
    <definedName name="_____Tic30" localSheetId="9" hidden="1">{"'Eng (page2)'!$A$1:$D$52"}</definedName>
    <definedName name="_____Tic30" localSheetId="5" hidden="1">{"'Eng (page2)'!$A$1:$D$52"}</definedName>
    <definedName name="_____Tic30" hidden="1">{"'Eng (page2)'!$A$1:$D$52"}</definedName>
    <definedName name="_____TTD1" localSheetId="10">#REF!</definedName>
    <definedName name="_____TTD1">#REF!</definedName>
    <definedName name="_____TTD2" localSheetId="10">#REF!</definedName>
    <definedName name="_____TTD2">#REF!</definedName>
    <definedName name="_____TTD3" localSheetId="10">#REF!</definedName>
    <definedName name="_____TTD3">#REF!</definedName>
    <definedName name="_____TTD4" localSheetId="10">#REF!</definedName>
    <definedName name="_____TTD4">#REF!</definedName>
    <definedName name="_____TTM1" localSheetId="10">#REF!</definedName>
    <definedName name="_____TTM1">#REF!</definedName>
    <definedName name="_____TTM2" localSheetId="10">#REF!</definedName>
    <definedName name="_____TTM2">#REF!</definedName>
    <definedName name="_____TTM3" localSheetId="10">#REF!</definedName>
    <definedName name="_____TTM3">#REF!</definedName>
    <definedName name="_____TTM4" localSheetId="10">#REF!</definedName>
    <definedName name="_____TTM4">#REF!</definedName>
    <definedName name="_____TTM5" localSheetId="10">#REF!</definedName>
    <definedName name="_____TTM5">#REF!</definedName>
    <definedName name="_____TTM6" localSheetId="10">#REF!</definedName>
    <definedName name="_____TTM6">#REF!</definedName>
    <definedName name="_____TTM7" localSheetId="10">#REF!</definedName>
    <definedName name="_____TTM7">#REF!</definedName>
    <definedName name="_____TTM8" localSheetId="10">#REF!</definedName>
    <definedName name="_____TTM8">#REF!</definedName>
    <definedName name="_____TTS1" localSheetId="10">#REF!</definedName>
    <definedName name="_____TTS1">#REF!</definedName>
    <definedName name="_____u645" localSheetId="10" hidden="1">{"'Eng (page2)'!$A$1:$D$52"}</definedName>
    <definedName name="_____u645" localSheetId="4" hidden="1">{"'Eng (page2)'!$A$1:$D$52"}</definedName>
    <definedName name="_____u645" localSheetId="8" hidden="1">{"'Eng (page2)'!$A$1:$D$52"}</definedName>
    <definedName name="_____u645" localSheetId="9" hidden="1">{"'Eng (page2)'!$A$1:$D$52"}</definedName>
    <definedName name="_____u645" localSheetId="5" hidden="1">{"'Eng (page2)'!$A$1:$D$52"}</definedName>
    <definedName name="_____u645" hidden="1">{"'Eng (page2)'!$A$1:$D$52"}</definedName>
    <definedName name="_____Us1" localSheetId="10">#REF!</definedName>
    <definedName name="_____Us1">#REF!</definedName>
    <definedName name="_____Us2" localSheetId="10">#REF!</definedName>
    <definedName name="_____Us2">#REF!</definedName>
    <definedName name="_____www1" localSheetId="10" hidden="1">{"sum_mth",#N/A,FALSE,"SUM-MTH";"sum_mth_สะสม",#N/A,FALSE,"SUM-MTH";"sum_mth_ผลการดำเนินงาน",#N/A,FALSE,"SUM-MTH";"sum_mth_ผลการดำเนินงาน_สะสม",#N/A,FALSE,"SUM-MTH"}</definedName>
    <definedName name="_____www1" localSheetId="4" hidden="1">{"sum_mth",#N/A,FALSE,"SUM-MTH";"sum_mth_สะสม",#N/A,FALSE,"SUM-MTH";"sum_mth_ผลการดำเนินงาน",#N/A,FALSE,"SUM-MTH";"sum_mth_ผลการดำเนินงาน_สะสม",#N/A,FALSE,"SUM-MTH"}</definedName>
    <definedName name="_____www1" localSheetId="8" hidden="1">{"sum_mth",#N/A,FALSE,"SUM-MTH";"sum_mth_สะสม",#N/A,FALSE,"SUM-MTH";"sum_mth_ผลการดำเนินงาน",#N/A,FALSE,"SUM-MTH";"sum_mth_ผลการดำเนินงาน_สะสม",#N/A,FALSE,"SUM-MTH"}</definedName>
    <definedName name="_____www1" localSheetId="9" hidden="1">{"sum_mth",#N/A,FALSE,"SUM-MTH";"sum_mth_สะสม",#N/A,FALSE,"SUM-MTH";"sum_mth_ผลการดำเนินงาน",#N/A,FALSE,"SUM-MTH";"sum_mth_ผลการดำเนินงาน_สะสม",#N/A,FALSE,"SUM-MTH"}</definedName>
    <definedName name="_____www1" localSheetId="5" hidden="1">{"sum_mth",#N/A,FALSE,"SUM-MTH";"sum_mth_สะสม",#N/A,FALSE,"SUM-MTH";"sum_mth_ผลการดำเนินงาน",#N/A,FALSE,"SUM-MTH";"sum_mth_ผลการดำเนินงาน_สะสม",#N/A,FALSE,"SUM-MTH"}</definedName>
    <definedName name="_____www1" hidden="1">{"sum_mth",#N/A,FALSE,"SUM-MTH";"sum_mth_สะสม",#N/A,FALSE,"SUM-MTH";"sum_mth_ผลการดำเนินงาน",#N/A,FALSE,"SUM-MTH";"sum_mth_ผลการดำเนินงาน_สะสม",#N/A,FALSE,"SUM-MTH"}</definedName>
    <definedName name="_____www2" localSheetId="10" hidden="1">{"sum_mth",#N/A,FALSE,"SUM-MTH";"sum_mth_สะสม",#N/A,FALSE,"SUM-MTH";"sum_mth_ผลการดำเนินงาน",#N/A,FALSE,"SUM-MTH";"sum_mth_ผลการดำเนินงาน_สะสม",#N/A,FALSE,"SUM-MTH"}</definedName>
    <definedName name="_____www2" localSheetId="4" hidden="1">{"sum_mth",#N/A,FALSE,"SUM-MTH";"sum_mth_สะสม",#N/A,FALSE,"SUM-MTH";"sum_mth_ผลการดำเนินงาน",#N/A,FALSE,"SUM-MTH";"sum_mth_ผลการดำเนินงาน_สะสม",#N/A,FALSE,"SUM-MTH"}</definedName>
    <definedName name="_____www2" localSheetId="8" hidden="1">{"sum_mth",#N/A,FALSE,"SUM-MTH";"sum_mth_สะสม",#N/A,FALSE,"SUM-MTH";"sum_mth_ผลการดำเนินงาน",#N/A,FALSE,"SUM-MTH";"sum_mth_ผลการดำเนินงาน_สะสม",#N/A,FALSE,"SUM-MTH"}</definedName>
    <definedName name="_____www2" localSheetId="9" hidden="1">{"sum_mth",#N/A,FALSE,"SUM-MTH";"sum_mth_สะสม",#N/A,FALSE,"SUM-MTH";"sum_mth_ผลการดำเนินงาน",#N/A,FALSE,"SUM-MTH";"sum_mth_ผลการดำเนินงาน_สะสม",#N/A,FALSE,"SUM-MTH"}</definedName>
    <definedName name="_____www2" localSheetId="5" hidden="1">{"sum_mth",#N/A,FALSE,"SUM-MTH";"sum_mth_สะสม",#N/A,FALSE,"SUM-MTH";"sum_mth_ผลการดำเนินงาน",#N/A,FALSE,"SUM-MTH";"sum_mth_ผลการดำเนินงาน_สะสม",#N/A,FALSE,"SUM-MTH"}</definedName>
    <definedName name="_____www2" hidden="1">{"sum_mth",#N/A,FALSE,"SUM-MTH";"sum_mth_สะสม",#N/A,FALSE,"SUM-MTH";"sum_mth_ผลการดำเนินงาน",#N/A,FALSE,"SUM-MTH";"sum_mth_ผลการดำเนินงาน_สะสม",#N/A,FALSE,"SUM-MTH"}</definedName>
    <definedName name="_____www4" localSheetId="10" hidden="1">{"sum_mth",#N/A,FALSE,"SUM-MTH";"sum_mth_สะสม",#N/A,FALSE,"SUM-MTH";"sum_mth_ผลการดำเนินงาน",#N/A,FALSE,"SUM-MTH";"sum_mth_ผลการดำเนินงาน_สะสม",#N/A,FALSE,"SUM-MTH"}</definedName>
    <definedName name="_____www4" localSheetId="4" hidden="1">{"sum_mth",#N/A,FALSE,"SUM-MTH";"sum_mth_สะสม",#N/A,FALSE,"SUM-MTH";"sum_mth_ผลการดำเนินงาน",#N/A,FALSE,"SUM-MTH";"sum_mth_ผลการดำเนินงาน_สะสม",#N/A,FALSE,"SUM-MTH"}</definedName>
    <definedName name="_____www4" localSheetId="8" hidden="1">{"sum_mth",#N/A,FALSE,"SUM-MTH";"sum_mth_สะสม",#N/A,FALSE,"SUM-MTH";"sum_mth_ผลการดำเนินงาน",#N/A,FALSE,"SUM-MTH";"sum_mth_ผลการดำเนินงาน_สะสม",#N/A,FALSE,"SUM-MTH"}</definedName>
    <definedName name="_____www4" localSheetId="9" hidden="1">{"sum_mth",#N/A,FALSE,"SUM-MTH";"sum_mth_สะสม",#N/A,FALSE,"SUM-MTH";"sum_mth_ผลการดำเนินงาน",#N/A,FALSE,"SUM-MTH";"sum_mth_ผลการดำเนินงาน_สะสม",#N/A,FALSE,"SUM-MTH"}</definedName>
    <definedName name="_____www4" localSheetId="5" hidden="1">{"sum_mth",#N/A,FALSE,"SUM-MTH";"sum_mth_สะสม",#N/A,FALSE,"SUM-MTH";"sum_mth_ผลการดำเนินงาน",#N/A,FALSE,"SUM-MTH";"sum_mth_ผลการดำเนินงาน_สะสม",#N/A,FALSE,"SUM-MTH"}</definedName>
    <definedName name="_____www4" hidden="1">{"sum_mth",#N/A,FALSE,"SUM-MTH";"sum_mth_สะสม",#N/A,FALSE,"SUM-MTH";"sum_mth_ผลการดำเนินงาน",#N/A,FALSE,"SUM-MTH";"sum_mth_ผลการดำเนินงาน_สะสม",#N/A,FALSE,"SUM-MTH"}</definedName>
    <definedName name="_____X2" localSheetId="10" hidden="1">{"'Eng (page2)'!$A$1:$D$52"}</definedName>
    <definedName name="_____X2" localSheetId="4" hidden="1">{"'Eng (page2)'!$A$1:$D$52"}</definedName>
    <definedName name="_____X2" localSheetId="8" hidden="1">{"'Eng (page2)'!$A$1:$D$52"}</definedName>
    <definedName name="_____X2" localSheetId="9" hidden="1">{"'Eng (page2)'!$A$1:$D$52"}</definedName>
    <definedName name="_____X2" localSheetId="5" hidden="1">{"'Eng (page2)'!$A$1:$D$52"}</definedName>
    <definedName name="_____X2" hidden="1">{"'Eng (page2)'!$A$1:$D$52"}</definedName>
    <definedName name="_____xlfn.BAHTTEXT" hidden="1">#NAME?</definedName>
    <definedName name="_____xlfn.THAIMONTHOFYEAR" hidden="1">#NAME?</definedName>
    <definedName name="_____xlfn.THAIYEAR" hidden="1">#NAME?</definedName>
    <definedName name="_____xx6666" localSheetId="10">#REF!</definedName>
    <definedName name="_____xx6666">#REF!</definedName>
    <definedName name="_____y4" localSheetId="10" hidden="1">{"'Eng (page2)'!$A$1:$D$52"}</definedName>
    <definedName name="_____y4" localSheetId="4" hidden="1">{"'Eng (page2)'!$A$1:$D$52"}</definedName>
    <definedName name="_____y4" localSheetId="8" hidden="1">{"'Eng (page2)'!$A$1:$D$52"}</definedName>
    <definedName name="_____y4" localSheetId="9" hidden="1">{"'Eng (page2)'!$A$1:$D$52"}</definedName>
    <definedName name="_____y4" localSheetId="5" hidden="1">{"'Eng (page2)'!$A$1:$D$52"}</definedName>
    <definedName name="_____y4" hidden="1">{"'Eng (page2)'!$A$1:$D$52"}</definedName>
    <definedName name="_____ZA1" localSheetId="10">#REF!</definedName>
    <definedName name="_____ZA1">#REF!</definedName>
    <definedName name="_____ZC301" localSheetId="10" hidden="1">{"'Eng (page2)'!$A$1:$D$52"}</definedName>
    <definedName name="_____ZC301" localSheetId="4" hidden="1">{"'Eng (page2)'!$A$1:$D$52"}</definedName>
    <definedName name="_____ZC301" localSheetId="8" hidden="1">{"'Eng (page2)'!$A$1:$D$52"}</definedName>
    <definedName name="_____ZC301" localSheetId="9" hidden="1">{"'Eng (page2)'!$A$1:$D$52"}</definedName>
    <definedName name="_____ZC301" localSheetId="5" hidden="1">{"'Eng (page2)'!$A$1:$D$52"}</definedName>
    <definedName name="_____ZC301" hidden="1">{"'Eng (page2)'!$A$1:$D$52"}</definedName>
    <definedName name="_____zz9999" localSheetId="10">#REF!</definedName>
    <definedName name="_____zz9999">#REF!</definedName>
    <definedName name="____1_" localSheetId="10">#REF!</definedName>
    <definedName name="____1_">#REF!</definedName>
    <definedName name="____2_.0Print_Titles" localSheetId="10">#REF!,#REF!</definedName>
    <definedName name="____2_.0Print_Titles">#REF!,#REF!</definedName>
    <definedName name="____3_._Print_Titles" localSheetId="10">#REF!,#REF!</definedName>
    <definedName name="____3_._Print_Titles">#REF!,#REF!</definedName>
    <definedName name="____4F" localSheetId="10" hidden="1">#REF!</definedName>
    <definedName name="____4F" localSheetId="8" hidden="1">#REF!</definedName>
    <definedName name="____4F" localSheetId="9" hidden="1">#REF!</definedName>
    <definedName name="____4F" hidden="1">#REF!</definedName>
    <definedName name="____5_0_0_F" localSheetId="10" hidden="1">#REF!</definedName>
    <definedName name="____5_0_0_F" localSheetId="8" hidden="1">#REF!</definedName>
    <definedName name="____5_0_0_F" localSheetId="9" hidden="1">#REF!</definedName>
    <definedName name="____5_0_0_F" hidden="1">#REF!</definedName>
    <definedName name="____a1" localSheetId="10" hidden="1">{"cashflow",#N/A,FALSE,"CASHFLOW "}</definedName>
    <definedName name="____a1" localSheetId="4" hidden="1">{"cashflow",#N/A,FALSE,"CASHFLOW "}</definedName>
    <definedName name="____a1" localSheetId="8" hidden="1">{"cashflow",#N/A,FALSE,"CASHFLOW "}</definedName>
    <definedName name="____a1" localSheetId="9" hidden="1">{"cashflow",#N/A,FALSE,"CASHFLOW "}</definedName>
    <definedName name="____a1" localSheetId="5" hidden="1">{"cashflow",#N/A,FALSE,"CASHFLOW "}</definedName>
    <definedName name="____a1" hidden="1">{"cashflow",#N/A,FALSE,"CASHFLOW "}</definedName>
    <definedName name="____a10" localSheetId="10" hidden="1">{"sales",#N/A,FALSE,"SALES"}</definedName>
    <definedName name="____a10" localSheetId="4" hidden="1">{"sales",#N/A,FALSE,"SALES"}</definedName>
    <definedName name="____a10" localSheetId="8" hidden="1">{"sales",#N/A,FALSE,"SALES"}</definedName>
    <definedName name="____a10" localSheetId="9" hidden="1">{"sales",#N/A,FALSE,"SALES"}</definedName>
    <definedName name="____a10" localSheetId="5" hidden="1">{"sales",#N/A,FALSE,"SALES"}</definedName>
    <definedName name="____a10" hidden="1">{"sales",#N/A,FALSE,"SALES"}</definedName>
    <definedName name="____a2" localSheetId="10" hidden="1">{"hilight1",#N/A,FALSE,"HILIGHT1"}</definedName>
    <definedName name="____a2" localSheetId="4" hidden="1">{"hilight1",#N/A,FALSE,"HILIGHT1"}</definedName>
    <definedName name="____a2" localSheetId="8" hidden="1">{"hilight1",#N/A,FALSE,"HILIGHT1"}</definedName>
    <definedName name="____a2" localSheetId="9" hidden="1">{"hilight1",#N/A,FALSE,"HILIGHT1"}</definedName>
    <definedName name="____a2" localSheetId="5" hidden="1">{"hilight1",#N/A,FALSE,"HILIGHT1"}</definedName>
    <definedName name="____a2" hidden="1">{"hilight1",#N/A,FALSE,"HILIGHT1"}</definedName>
    <definedName name="____a3" localSheetId="10" hidden="1">{"hilight2",#N/A,FALSE,"HILIGHT2"}</definedName>
    <definedName name="____a3" localSheetId="4" hidden="1">{"hilight2",#N/A,FALSE,"HILIGHT2"}</definedName>
    <definedName name="____a3" localSheetId="8" hidden="1">{"hilight2",#N/A,FALSE,"HILIGHT2"}</definedName>
    <definedName name="____a3" localSheetId="9" hidden="1">{"hilight2",#N/A,FALSE,"HILIGHT2"}</definedName>
    <definedName name="____a3" localSheetId="5" hidden="1">{"hilight2",#N/A,FALSE,"HILIGHT2"}</definedName>
    <definedName name="____a3" hidden="1">{"hilight2",#N/A,FALSE,"HILIGHT2"}</definedName>
    <definedName name="____a4" localSheetId="10" hidden="1">{"hilight3",#N/A,FALSE,"HILIGHT3"}</definedName>
    <definedName name="____a4" localSheetId="4" hidden="1">{"hilight3",#N/A,FALSE,"HILIGHT3"}</definedName>
    <definedName name="____a4" localSheetId="8" hidden="1">{"hilight3",#N/A,FALSE,"HILIGHT3"}</definedName>
    <definedName name="____a4" localSheetId="9" hidden="1">{"hilight3",#N/A,FALSE,"HILIGHT3"}</definedName>
    <definedName name="____a4" localSheetId="5" hidden="1">{"hilight3",#N/A,FALSE,"HILIGHT3"}</definedName>
    <definedName name="____a4" hidden="1">{"hilight3",#N/A,FALSE,"HILIGHT3"}</definedName>
    <definedName name="____a5" localSheetId="10" hidden="1">{"income",#N/A,FALSE,"INCOME"}</definedName>
    <definedName name="____a5" localSheetId="4" hidden="1">{"income",#N/A,FALSE,"INCOME"}</definedName>
    <definedName name="____a5" localSheetId="8" hidden="1">{"income",#N/A,FALSE,"INCOME"}</definedName>
    <definedName name="____a5" localSheetId="9" hidden="1">{"income",#N/A,FALSE,"INCOME"}</definedName>
    <definedName name="____a5" localSheetId="5" hidden="1">{"income",#N/A,FALSE,"INCOME"}</definedName>
    <definedName name="____a5" hidden="1">{"income",#N/A,FALSE,"INCOME"}</definedName>
    <definedName name="____a6" localSheetId="10" hidden="1">{"index",#N/A,FALSE,"INDEX"}</definedName>
    <definedName name="____a6" localSheetId="4" hidden="1">{"index",#N/A,FALSE,"INDEX"}</definedName>
    <definedName name="____a6" localSheetId="8" hidden="1">{"index",#N/A,FALSE,"INDEX"}</definedName>
    <definedName name="____a6" localSheetId="9" hidden="1">{"index",#N/A,FALSE,"INDEX"}</definedName>
    <definedName name="____a6" localSheetId="5" hidden="1">{"index",#N/A,FALSE,"INDEX"}</definedName>
    <definedName name="____a6" hidden="1">{"index",#N/A,FALSE,"INDEX"}</definedName>
    <definedName name="____a7" localSheetId="10" hidden="1">{"PRINT_EST",#N/A,FALSE,"ESTMON"}</definedName>
    <definedName name="____a7" localSheetId="4" hidden="1">{"PRINT_EST",#N/A,FALSE,"ESTMON"}</definedName>
    <definedName name="____a7" localSheetId="8" hidden="1">{"PRINT_EST",#N/A,FALSE,"ESTMON"}</definedName>
    <definedName name="____a7" localSheetId="9" hidden="1">{"PRINT_EST",#N/A,FALSE,"ESTMON"}</definedName>
    <definedName name="____a7" localSheetId="5" hidden="1">{"PRINT_EST",#N/A,FALSE,"ESTMON"}</definedName>
    <definedName name="____a7" hidden="1">{"PRINT_EST",#N/A,FALSE,"ESTMON"}</definedName>
    <definedName name="____a8" localSheetId="10" hidden="1">{"revsale",#N/A,FALSE,"REV-ยุพดี"}</definedName>
    <definedName name="____a8" localSheetId="4" hidden="1">{"revsale",#N/A,FALSE,"REV-ยุพดี"}</definedName>
    <definedName name="____a8" localSheetId="8" hidden="1">{"revsale",#N/A,FALSE,"REV-ยุพดี"}</definedName>
    <definedName name="____a8" localSheetId="9" hidden="1">{"revsale",#N/A,FALSE,"REV-ยุพดี"}</definedName>
    <definedName name="____a8" localSheetId="5" hidden="1">{"revsale",#N/A,FALSE,"REV-ยุพดี"}</definedName>
    <definedName name="____a8" hidden="1">{"revsale",#N/A,FALSE,"REV-ยุพดี"}</definedName>
    <definedName name="____a9" localSheetId="10" hidden="1">{"revable",#N/A,FALSE,"REVABLE"}</definedName>
    <definedName name="____a9" localSheetId="4" hidden="1">{"revable",#N/A,FALSE,"REVABLE"}</definedName>
    <definedName name="____a9" localSheetId="8" hidden="1">{"revable",#N/A,FALSE,"REVABLE"}</definedName>
    <definedName name="____a9" localSheetId="9" hidden="1">{"revable",#N/A,FALSE,"REVABLE"}</definedName>
    <definedName name="____a9" localSheetId="5" hidden="1">{"revable",#N/A,FALSE,"REVABLE"}</definedName>
    <definedName name="____a9" hidden="1">{"revable",#N/A,FALSE,"REVABLE"}</definedName>
    <definedName name="____A99999" localSheetId="10">#REF!</definedName>
    <definedName name="____A99999">#REF!</definedName>
    <definedName name="____ADD1">#N/A</definedName>
    <definedName name="____ADD12" localSheetId="10">HAJIME:OWARI</definedName>
    <definedName name="____ADD12" localSheetId="4">'PL 7-8'!HAJIME:'PL 7-8'!OWARI</definedName>
    <definedName name="____ADD12" localSheetId="8">'SH 11'!HAJIME:'SH 11'!OWARI</definedName>
    <definedName name="____ADD12" localSheetId="9">[0]!HAJIME:[0]!OWARI</definedName>
    <definedName name="____ADD12" localSheetId="5">'SH 9'!HAJIME:'SH 9'!OWARI</definedName>
    <definedName name="____ADD12">HAJIME:OWARI</definedName>
    <definedName name="____ADD2" localSheetId="10">STOP:STOPE</definedName>
    <definedName name="____ADD2" localSheetId="4">'PL 7-8'!STOP:'PL 7-8'!STOPE</definedName>
    <definedName name="____ADD2" localSheetId="8">'SH 11'!STOP:'SH 11'!STOPE</definedName>
    <definedName name="____ADD2" localSheetId="9">[0]!STOP:[0]!STOPE</definedName>
    <definedName name="____ADD2" localSheetId="5">'SH 9'!STOP:'SH 9'!STOPE</definedName>
    <definedName name="____ADD2">STOP:STOPE</definedName>
    <definedName name="____AJE122003" localSheetId="10">#REF!</definedName>
    <definedName name="____AJE122003" localSheetId="8">#REF!</definedName>
    <definedName name="____AJE122003">#REF!</definedName>
    <definedName name="____COR1" localSheetId="10">#REF!</definedName>
    <definedName name="____COR1">#REF!</definedName>
    <definedName name="____COR2" localSheetId="10">#REF!</definedName>
    <definedName name="____COR2">#REF!</definedName>
    <definedName name="____COR3" localSheetId="10">#REF!</definedName>
    <definedName name="____COR3">#REF!</definedName>
    <definedName name="____COR4" localSheetId="10">#REF!</definedName>
    <definedName name="____COR4">#REF!</definedName>
    <definedName name="____Cup2" localSheetId="10">STOP:STOPE</definedName>
    <definedName name="____Cup2" localSheetId="4">'PL 7-8'!STOP:'PL 7-8'!STOPE</definedName>
    <definedName name="____Cup2" localSheetId="8">'SH 11'!STOP:'SH 11'!STOPE</definedName>
    <definedName name="____Cup2" localSheetId="9">[0]!STOP:[0]!STOPE</definedName>
    <definedName name="____Cup2" localSheetId="5">'SH 9'!STOP:'SH 9'!STOPE</definedName>
    <definedName name="____Cup2">STOP:STOPE</definedName>
    <definedName name="____CUR1" localSheetId="10">#REF!</definedName>
    <definedName name="____CUR1" localSheetId="8">#REF!</definedName>
    <definedName name="____CUR1">#REF!</definedName>
    <definedName name="____d1" localSheetId="10" hidden="1">{"'Model'!$A$1:$N$53"}</definedName>
    <definedName name="____d1" localSheetId="4" hidden="1">{"'Model'!$A$1:$N$53"}</definedName>
    <definedName name="____d1" localSheetId="8" hidden="1">{"'Model'!$A$1:$N$53"}</definedName>
    <definedName name="____d1" localSheetId="9" hidden="1">{"'Model'!$A$1:$N$53"}</definedName>
    <definedName name="____d1" localSheetId="5" hidden="1">{"'Model'!$A$1:$N$53"}</definedName>
    <definedName name="____d1" hidden="1">{"'Model'!$A$1:$N$53"}</definedName>
    <definedName name="____DAT1" localSheetId="10">#REF!</definedName>
    <definedName name="____DAT1" localSheetId="8">#REF!</definedName>
    <definedName name="____DAT1" localSheetId="9">#REF!</definedName>
    <definedName name="____DAT1">#REF!</definedName>
    <definedName name="____DAT10" localSheetId="10">#REF!</definedName>
    <definedName name="____DAT10" localSheetId="8">#REF!</definedName>
    <definedName name="____DAT10" localSheetId="9">#REF!</definedName>
    <definedName name="____DAT10">#REF!</definedName>
    <definedName name="____DAT11" localSheetId="10">#REF!</definedName>
    <definedName name="____DAT11" localSheetId="8">#REF!</definedName>
    <definedName name="____DAT11" localSheetId="9">#REF!</definedName>
    <definedName name="____DAT11">#REF!</definedName>
    <definedName name="____DAT12" localSheetId="10">#REF!</definedName>
    <definedName name="____DAT12" localSheetId="8">#REF!</definedName>
    <definedName name="____DAT12" localSheetId="9">#REF!</definedName>
    <definedName name="____DAT12">#REF!</definedName>
    <definedName name="____DAT13" localSheetId="10">#REF!</definedName>
    <definedName name="____DAT13" localSheetId="8">#REF!</definedName>
    <definedName name="____DAT13" localSheetId="9">#REF!</definedName>
    <definedName name="____DAT13">#REF!</definedName>
    <definedName name="____DAT14" localSheetId="10">#REF!</definedName>
    <definedName name="____DAT14" localSheetId="8">#REF!</definedName>
    <definedName name="____DAT14" localSheetId="9">#REF!</definedName>
    <definedName name="____DAT14">#REF!</definedName>
    <definedName name="____DAT15" localSheetId="10">#REF!</definedName>
    <definedName name="____DAT15" localSheetId="8">#REF!</definedName>
    <definedName name="____DAT15" localSheetId="9">#REF!</definedName>
    <definedName name="____DAT15">#REF!</definedName>
    <definedName name="____DAT16" localSheetId="10">#REF!</definedName>
    <definedName name="____DAT16" localSheetId="8">#REF!</definedName>
    <definedName name="____DAT16" localSheetId="9">#REF!</definedName>
    <definedName name="____DAT16">#REF!</definedName>
    <definedName name="____DAT17" localSheetId="10">#REF!</definedName>
    <definedName name="____DAT17" localSheetId="8">#REF!</definedName>
    <definedName name="____DAT17" localSheetId="9">#REF!</definedName>
    <definedName name="____DAT17">#REF!</definedName>
    <definedName name="____DAT18" localSheetId="10">#REF!</definedName>
    <definedName name="____DAT18" localSheetId="8">#REF!</definedName>
    <definedName name="____DAT18" localSheetId="9">#REF!</definedName>
    <definedName name="____DAT18">#REF!</definedName>
    <definedName name="____DAT19" localSheetId="10">#REF!</definedName>
    <definedName name="____DAT19" localSheetId="8">#REF!</definedName>
    <definedName name="____DAT19" localSheetId="9">#REF!</definedName>
    <definedName name="____DAT19">#REF!</definedName>
    <definedName name="____DAT2" localSheetId="10">#REF!</definedName>
    <definedName name="____DAT2" localSheetId="8">#REF!</definedName>
    <definedName name="____DAT2" localSheetId="9">#REF!</definedName>
    <definedName name="____DAT2">#REF!</definedName>
    <definedName name="____DAT20" localSheetId="10">#REF!</definedName>
    <definedName name="____DAT20" localSheetId="8">#REF!</definedName>
    <definedName name="____DAT20" localSheetId="9">#REF!</definedName>
    <definedName name="____DAT20">#REF!</definedName>
    <definedName name="____DAT21" localSheetId="10">#REF!</definedName>
    <definedName name="____DAT21" localSheetId="8">#REF!</definedName>
    <definedName name="____DAT21" localSheetId="9">#REF!</definedName>
    <definedName name="____DAT21">#REF!</definedName>
    <definedName name="____DAT3" localSheetId="10">#REF!</definedName>
    <definedName name="____DAT3" localSheetId="8">#REF!</definedName>
    <definedName name="____DAT3" localSheetId="9">#REF!</definedName>
    <definedName name="____DAT3">#REF!</definedName>
    <definedName name="____DAT4" localSheetId="10">#REF!</definedName>
    <definedName name="____DAT4" localSheetId="8">#REF!</definedName>
    <definedName name="____DAT4" localSheetId="9">#REF!</definedName>
    <definedName name="____DAT4">#REF!</definedName>
    <definedName name="____DAT5" localSheetId="10">#REF!</definedName>
    <definedName name="____DAT5" localSheetId="8">#REF!</definedName>
    <definedName name="____DAT5" localSheetId="9">#REF!</definedName>
    <definedName name="____DAT5">#REF!</definedName>
    <definedName name="____DAT6" localSheetId="10">#REF!</definedName>
    <definedName name="____DAT6" localSheetId="8">#REF!</definedName>
    <definedName name="____DAT6" localSheetId="9">#REF!</definedName>
    <definedName name="____DAT6">#REF!</definedName>
    <definedName name="____DAT7" localSheetId="10">#REF!</definedName>
    <definedName name="____DAT7" localSheetId="8">#REF!</definedName>
    <definedName name="____DAT7" localSheetId="9">#REF!</definedName>
    <definedName name="____DAT7">#REF!</definedName>
    <definedName name="____DAT8" localSheetId="10">#REF!</definedName>
    <definedName name="____DAT8" localSheetId="8">#REF!</definedName>
    <definedName name="____DAT8" localSheetId="9">#REF!</definedName>
    <definedName name="____DAT8">#REF!</definedName>
    <definedName name="____DAT9" localSheetId="10">#REF!</definedName>
    <definedName name="____DAT9" localSheetId="8">#REF!</definedName>
    <definedName name="____DAT9" localSheetId="9">#REF!</definedName>
    <definedName name="____DAT9">#REF!</definedName>
    <definedName name="____DET2" localSheetId="10" hidden="1">{#N/A,#N/A,FALSE,"Doc. A";#N/A,#N/A,FALSE,"Doc. B";#N/A,#N/A,FALSE,"Doc. C";#N/A,#N/A,FALSE,"Doc. D";#N/A,#N/A,FALSE,"Doc. E";#N/A,#N/A,FALSE,"Doc. F";#N/A,#N/A,FALSE,"Doc. H";#N/A,#N/A,FALSE,"Doc. G";#N/A,#N/A,FALSE,"Doc. I";#N/A,#N/A,FALSE,"Doc. J";#N/A,#N/A,FALSE,"Stock"}</definedName>
    <definedName name="____DET2" localSheetId="4" hidden="1">{#N/A,#N/A,FALSE,"Doc. A";#N/A,#N/A,FALSE,"Doc. B";#N/A,#N/A,FALSE,"Doc. C";#N/A,#N/A,FALSE,"Doc. D";#N/A,#N/A,FALSE,"Doc. E";#N/A,#N/A,FALSE,"Doc. F";#N/A,#N/A,FALSE,"Doc. H";#N/A,#N/A,FALSE,"Doc. G";#N/A,#N/A,FALSE,"Doc. I";#N/A,#N/A,FALSE,"Doc. J";#N/A,#N/A,FALSE,"Stock"}</definedName>
    <definedName name="____DET2" localSheetId="8" hidden="1">{#N/A,#N/A,FALSE,"Doc. A";#N/A,#N/A,FALSE,"Doc. B";#N/A,#N/A,FALSE,"Doc. C";#N/A,#N/A,FALSE,"Doc. D";#N/A,#N/A,FALSE,"Doc. E";#N/A,#N/A,FALSE,"Doc. F";#N/A,#N/A,FALSE,"Doc. H";#N/A,#N/A,FALSE,"Doc. G";#N/A,#N/A,FALSE,"Doc. I";#N/A,#N/A,FALSE,"Doc. J";#N/A,#N/A,FALSE,"Stock"}</definedName>
    <definedName name="____DET2" localSheetId="9" hidden="1">{#N/A,#N/A,FALSE,"Doc. A";#N/A,#N/A,FALSE,"Doc. B";#N/A,#N/A,FALSE,"Doc. C";#N/A,#N/A,FALSE,"Doc. D";#N/A,#N/A,FALSE,"Doc. E";#N/A,#N/A,FALSE,"Doc. F";#N/A,#N/A,FALSE,"Doc. H";#N/A,#N/A,FALSE,"Doc. G";#N/A,#N/A,FALSE,"Doc. I";#N/A,#N/A,FALSE,"Doc. J";#N/A,#N/A,FALSE,"Stock"}</definedName>
    <definedName name="____DET2" localSheetId="5" hidden="1">{#N/A,#N/A,FALSE,"Doc. A";#N/A,#N/A,FALSE,"Doc. B";#N/A,#N/A,FALSE,"Doc. C";#N/A,#N/A,FALSE,"Doc. D";#N/A,#N/A,FALSE,"Doc. E";#N/A,#N/A,FALSE,"Doc. F";#N/A,#N/A,FALSE,"Doc. H";#N/A,#N/A,FALSE,"Doc. G";#N/A,#N/A,FALSE,"Doc. I";#N/A,#N/A,FALSE,"Doc. J";#N/A,#N/A,FALSE,"Stock"}</definedName>
    <definedName name="____DET2" hidden="1">{#N/A,#N/A,FALSE,"Doc. A";#N/A,#N/A,FALSE,"Doc. B";#N/A,#N/A,FALSE,"Doc. C";#N/A,#N/A,FALSE,"Doc. D";#N/A,#N/A,FALSE,"Doc. E";#N/A,#N/A,FALSE,"Doc. F";#N/A,#N/A,FALSE,"Doc. H";#N/A,#N/A,FALSE,"Doc. G";#N/A,#N/A,FALSE,"Doc. I";#N/A,#N/A,FALSE,"Doc. J";#N/A,#N/A,FALSE,"Stock"}</definedName>
    <definedName name="____DET3" localSheetId="10" hidden="1">{#N/A,#N/A,FALSE,"Production-Ethy.";#N/A,#N/A,FALSE,"Production-Prop.";#N/A,#N/A,FALSE,"SaleVolume-Ethy.";#N/A,#N/A,FALSE,"SaleVolume-Prop.";#N/A,#N/A,FALSE,"SellPrice-Ethy.";#N/A,#N/A,FALSE,"SellPrice-Prop.";#N/A,#N/A,FALSE,"Naph&amp;Olef Rate";#N/A,#N/A,FALSE,"Stea&amp;Olef Rate";#N/A,#N/A,FALSE,"Elec&amp;Olef Rate"}</definedName>
    <definedName name="____DET3" localSheetId="4" hidden="1">{#N/A,#N/A,FALSE,"Production-Ethy.";#N/A,#N/A,FALSE,"Production-Prop.";#N/A,#N/A,FALSE,"SaleVolume-Ethy.";#N/A,#N/A,FALSE,"SaleVolume-Prop.";#N/A,#N/A,FALSE,"SellPrice-Ethy.";#N/A,#N/A,FALSE,"SellPrice-Prop.";#N/A,#N/A,FALSE,"Naph&amp;Olef Rate";#N/A,#N/A,FALSE,"Stea&amp;Olef Rate";#N/A,#N/A,FALSE,"Elec&amp;Olef Rate"}</definedName>
    <definedName name="____DET3" localSheetId="8" hidden="1">{#N/A,#N/A,FALSE,"Production-Ethy.";#N/A,#N/A,FALSE,"Production-Prop.";#N/A,#N/A,FALSE,"SaleVolume-Ethy.";#N/A,#N/A,FALSE,"SaleVolume-Prop.";#N/A,#N/A,FALSE,"SellPrice-Ethy.";#N/A,#N/A,FALSE,"SellPrice-Prop.";#N/A,#N/A,FALSE,"Naph&amp;Olef Rate";#N/A,#N/A,FALSE,"Stea&amp;Olef Rate";#N/A,#N/A,FALSE,"Elec&amp;Olef Rate"}</definedName>
    <definedName name="____DET3" localSheetId="9" hidden="1">{#N/A,#N/A,FALSE,"Production-Ethy.";#N/A,#N/A,FALSE,"Production-Prop.";#N/A,#N/A,FALSE,"SaleVolume-Ethy.";#N/A,#N/A,FALSE,"SaleVolume-Prop.";#N/A,#N/A,FALSE,"SellPrice-Ethy.";#N/A,#N/A,FALSE,"SellPrice-Prop.";#N/A,#N/A,FALSE,"Naph&amp;Olef Rate";#N/A,#N/A,FALSE,"Stea&amp;Olef Rate";#N/A,#N/A,FALSE,"Elec&amp;Olef Rate"}</definedName>
    <definedName name="____DET3" localSheetId="5" hidden="1">{#N/A,#N/A,FALSE,"Production-Ethy.";#N/A,#N/A,FALSE,"Production-Prop.";#N/A,#N/A,FALSE,"SaleVolume-Ethy.";#N/A,#N/A,FALSE,"SaleVolume-Prop.";#N/A,#N/A,FALSE,"SellPrice-Ethy.";#N/A,#N/A,FALSE,"SellPrice-Prop.";#N/A,#N/A,FALSE,"Naph&amp;Olef Rate";#N/A,#N/A,FALSE,"Stea&amp;Olef Rate";#N/A,#N/A,FALSE,"Elec&amp;Olef Rate"}</definedName>
    <definedName name="____DET3" hidden="1">{#N/A,#N/A,FALSE,"Production-Ethy.";#N/A,#N/A,FALSE,"Production-Prop.";#N/A,#N/A,FALSE,"SaleVolume-Ethy.";#N/A,#N/A,FALSE,"SaleVolume-Prop.";#N/A,#N/A,FALSE,"SellPrice-Ethy.";#N/A,#N/A,FALSE,"SellPrice-Prop.";#N/A,#N/A,FALSE,"Naph&amp;Olef Rate";#N/A,#N/A,FALSE,"Stea&amp;Olef Rate";#N/A,#N/A,FALSE,"Elec&amp;Olef Rate"}</definedName>
    <definedName name="____DET4" localSheetId="10" hidden="1">{#N/A,#N/A,FALSE,"BUDGET"}</definedName>
    <definedName name="____DET4" localSheetId="4" hidden="1">{#N/A,#N/A,FALSE,"BUDGET"}</definedName>
    <definedName name="____DET4" localSheetId="8" hidden="1">{#N/A,#N/A,FALSE,"BUDGET"}</definedName>
    <definedName name="____DET4" localSheetId="9" hidden="1">{#N/A,#N/A,FALSE,"BUDGET"}</definedName>
    <definedName name="____DET4" localSheetId="5" hidden="1">{#N/A,#N/A,FALSE,"BUDGET"}</definedName>
    <definedName name="____DET4" hidden="1">{#N/A,#N/A,FALSE,"BUDGET"}</definedName>
    <definedName name="____dkk1" localSheetId="10">#REF!</definedName>
    <definedName name="____dkk1">#REF!</definedName>
    <definedName name="____dkk2" localSheetId="10">#REF!</definedName>
    <definedName name="____dkk2">#REF!</definedName>
    <definedName name="____e1" localSheetId="10">#REF!</definedName>
    <definedName name="____e1">#REF!</definedName>
    <definedName name="____eee55" localSheetId="10" hidden="1">{"sum_mth",#N/A,FALSE,"SUM-MTH";"sum_mth_สะสม",#N/A,FALSE,"SUM-MTH";"sum_mth_ผลการดำเนินงาน",#N/A,FALSE,"SUM-MTH";"sum_mth_ผลการดำเนินงาน_สะสม",#N/A,FALSE,"SUM-MTH"}</definedName>
    <definedName name="____eee55" localSheetId="4" hidden="1">{"sum_mth",#N/A,FALSE,"SUM-MTH";"sum_mth_สะสม",#N/A,FALSE,"SUM-MTH";"sum_mth_ผลการดำเนินงาน",#N/A,FALSE,"SUM-MTH";"sum_mth_ผลการดำเนินงาน_สะสม",#N/A,FALSE,"SUM-MTH"}</definedName>
    <definedName name="____eee55" localSheetId="8" hidden="1">{"sum_mth",#N/A,FALSE,"SUM-MTH";"sum_mth_สะสม",#N/A,FALSE,"SUM-MTH";"sum_mth_ผลการดำเนินงาน",#N/A,FALSE,"SUM-MTH";"sum_mth_ผลการดำเนินงาน_สะสม",#N/A,FALSE,"SUM-MTH"}</definedName>
    <definedName name="____eee55" localSheetId="9" hidden="1">{"sum_mth",#N/A,FALSE,"SUM-MTH";"sum_mth_สะสม",#N/A,FALSE,"SUM-MTH";"sum_mth_ผลการดำเนินงาน",#N/A,FALSE,"SUM-MTH";"sum_mth_ผลการดำเนินงาน_สะสม",#N/A,FALSE,"SUM-MTH"}</definedName>
    <definedName name="____eee55" localSheetId="5" hidden="1">{"sum_mth",#N/A,FALSE,"SUM-MTH";"sum_mth_สะสม",#N/A,FALSE,"SUM-MTH";"sum_mth_ผลการดำเนินงาน",#N/A,FALSE,"SUM-MTH";"sum_mth_ผลการดำเนินงาน_สะสม",#N/A,FALSE,"SUM-MTH"}</definedName>
    <definedName name="____eee55" hidden="1">{"sum_mth",#N/A,FALSE,"SUM-MTH";"sum_mth_สะสม",#N/A,FALSE,"SUM-MTH";"sum_mth_ผลการดำเนินงาน",#N/A,FALSE,"SUM-MTH";"sum_mth_ผลการดำเนินงาน_สะสม",#N/A,FALSE,"SUM-MTH"}</definedName>
    <definedName name="____EKT1" localSheetId="10">#REF!</definedName>
    <definedName name="____EKT1">#REF!</definedName>
    <definedName name="____EKT2" localSheetId="10">#REF!</definedName>
    <definedName name="____EKT2">#REF!</definedName>
    <definedName name="____EKT3" localSheetId="10">#REF!</definedName>
    <definedName name="____EKT3">#REF!</definedName>
    <definedName name="____EKT4" localSheetId="10">#REF!</definedName>
    <definedName name="____EKT4">#REF!</definedName>
    <definedName name="____er43" localSheetId="10" hidden="1">{"'Eng (page2)'!$A$1:$D$52"}</definedName>
    <definedName name="____er43" localSheetId="4" hidden="1">{"'Eng (page2)'!$A$1:$D$52"}</definedName>
    <definedName name="____er43" localSheetId="8" hidden="1">{"'Eng (page2)'!$A$1:$D$52"}</definedName>
    <definedName name="____er43" localSheetId="9" hidden="1">{"'Eng (page2)'!$A$1:$D$52"}</definedName>
    <definedName name="____er43" localSheetId="5" hidden="1">{"'Eng (page2)'!$A$1:$D$52"}</definedName>
    <definedName name="____er43" hidden="1">{"'Eng (page2)'!$A$1:$D$52"}</definedName>
    <definedName name="____exp10" localSheetId="10">#REF!</definedName>
    <definedName name="____exp10">#REF!</definedName>
    <definedName name="____exp11" localSheetId="10">#REF!</definedName>
    <definedName name="____exp11">#REF!</definedName>
    <definedName name="____exp111" localSheetId="10">#REF!</definedName>
    <definedName name="____exp111">#REF!</definedName>
    <definedName name="____exp12" localSheetId="10">#REF!</definedName>
    <definedName name="____exp12">#REF!</definedName>
    <definedName name="____EXP22" localSheetId="10">#REF!</definedName>
    <definedName name="____EXP22">#REF!</definedName>
    <definedName name="____exp5" localSheetId="10">#REF!</definedName>
    <definedName name="____exp5">#REF!</definedName>
    <definedName name="____exp7" localSheetId="10">#REF!</definedName>
    <definedName name="____exp7">#REF!</definedName>
    <definedName name="____exp8" localSheetId="10">#REF!</definedName>
    <definedName name="____exp8">#REF!</definedName>
    <definedName name="____exp9" localSheetId="10">#REF!</definedName>
    <definedName name="____exp9">#REF!</definedName>
    <definedName name="____f1" localSheetId="10">#REF!</definedName>
    <definedName name="____f1">#REF!</definedName>
    <definedName name="____g1" localSheetId="10">#REF!</definedName>
    <definedName name="____g1">#REF!</definedName>
    <definedName name="____h1" localSheetId="10">#REF!</definedName>
    <definedName name="____h1">#REF!</definedName>
    <definedName name="____h2" localSheetId="4">[28]เงินกู้ธนชาติ!$G$2</definedName>
    <definedName name="____h2" localSheetId="8">#REF!</definedName>
    <definedName name="____h2" localSheetId="5">[28]เงินกู้ธนชาติ!$G$2</definedName>
    <definedName name="____h2">#REF!</definedName>
    <definedName name="____H3" localSheetId="10" hidden="1">{"'Sell_Office'!$C$5:$D$6"}</definedName>
    <definedName name="____H3" localSheetId="4" hidden="1">{"'Sell_Office'!$C$5:$D$6"}</definedName>
    <definedName name="____H3" localSheetId="8" hidden="1">{"'Sell_Office'!$C$5:$D$6"}</definedName>
    <definedName name="____H3" localSheetId="9" hidden="1">{"'Sell_Office'!$C$5:$D$6"}</definedName>
    <definedName name="____H3" localSheetId="5" hidden="1">{"'Sell_Office'!$C$5:$D$6"}</definedName>
    <definedName name="____H3" hidden="1">{"'Sell_Office'!$C$5:$D$6"}</definedName>
    <definedName name="____IRR2"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_IZ1" localSheetId="10">#REF!</definedName>
    <definedName name="____IZ1">#REF!</definedName>
    <definedName name="____JJ1" localSheetId="10">#REF!</definedName>
    <definedName name="____JJ1">#REF!</definedName>
    <definedName name="____k1" localSheetId="10">#REF!</definedName>
    <definedName name="____k1">#REF!</definedName>
    <definedName name="____K306" localSheetId="10" hidden="1">{"'Eng (page2)'!$A$1:$D$52"}</definedName>
    <definedName name="____K306" localSheetId="4" hidden="1">{"'Eng (page2)'!$A$1:$D$52"}</definedName>
    <definedName name="____K306" localSheetId="8" hidden="1">{"'Eng (page2)'!$A$1:$D$52"}</definedName>
    <definedName name="____K306" localSheetId="9" hidden="1">{"'Eng (page2)'!$A$1:$D$52"}</definedName>
    <definedName name="____K306" localSheetId="5" hidden="1">{"'Eng (page2)'!$A$1:$D$52"}</definedName>
    <definedName name="____K306" hidden="1">{"'Eng (page2)'!$A$1:$D$52"}</definedName>
    <definedName name="____KAF1" localSheetId="10">#REF!</definedName>
    <definedName name="____KAF1">#REF!</definedName>
    <definedName name="____KAF2" localSheetId="10">#REF!</definedName>
    <definedName name="____KAF2">#REF!</definedName>
    <definedName name="____KAF3" localSheetId="10">#REF!</definedName>
    <definedName name="____KAF3">#REF!</definedName>
    <definedName name="____KAF4" localSheetId="10">#REF!</definedName>
    <definedName name="____KAF4">#REF!</definedName>
    <definedName name="____KEY1" localSheetId="4" hidden="1">[36]Accure!#REF!</definedName>
    <definedName name="____KEY1" localSheetId="5" hidden="1">[36]Accure!#REF!</definedName>
    <definedName name="____KEY1" hidden="1">#REF!</definedName>
    <definedName name="____LF12" localSheetId="10" hidden="1">#REF!</definedName>
    <definedName name="____LF12" localSheetId="8" hidden="1">#REF!</definedName>
    <definedName name="____LF12" hidden="1">#REF!</definedName>
    <definedName name="____lit1" localSheetId="10">#REF!</definedName>
    <definedName name="____lit1">#REF!</definedName>
    <definedName name="____lit2" localSheetId="10">#REF!</definedName>
    <definedName name="____lit2">#REF!</definedName>
    <definedName name="____LL1" localSheetId="10">#REF!</definedName>
    <definedName name="____LL1">#REF!</definedName>
    <definedName name="____M300" localSheetId="10" hidden="1">{"'Model'!$A$1:$N$53"}</definedName>
    <definedName name="____M300" localSheetId="4" hidden="1">{"'Model'!$A$1:$N$53"}</definedName>
    <definedName name="____M300" localSheetId="8" hidden="1">{"'Model'!$A$1:$N$53"}</definedName>
    <definedName name="____M300" localSheetId="9" hidden="1">{"'Model'!$A$1:$N$53"}</definedName>
    <definedName name="____M300" localSheetId="5" hidden="1">{"'Model'!$A$1:$N$53"}</definedName>
    <definedName name="____M300" hidden="1">{"'Model'!$A$1:$N$53"}</definedName>
    <definedName name="____MM1" localSheetId="10">#REF!</definedName>
    <definedName name="____MM1">#REF!</definedName>
    <definedName name="____MWL1" localSheetId="10">#REF!</definedName>
    <definedName name="____MWL1">#REF!</definedName>
    <definedName name="____MWL2" localSheetId="10">#REF!</definedName>
    <definedName name="____MWL2">#REF!</definedName>
    <definedName name="____MWL3" localSheetId="10">#REF!</definedName>
    <definedName name="____MWL3">#REF!</definedName>
    <definedName name="____MWL4" localSheetId="10">#REF!</definedName>
    <definedName name="____MWL4">#REF!</definedName>
    <definedName name="____MZ1" localSheetId="10">#REF!</definedName>
    <definedName name="____MZ1">#REF!</definedName>
    <definedName name="____N300" localSheetId="10" hidden="1">{"sum_mth",#N/A,FALSE,"SUM-MTH";"sum_mth_สะสม",#N/A,FALSE,"SUM-MTH";"sum_mth_ผลการดำเนินงาน",#N/A,FALSE,"SUM-MTH";"sum_mth_ผลการดำเนินงาน_สะสม",#N/A,FALSE,"SUM-MTH"}</definedName>
    <definedName name="____N300" localSheetId="4" hidden="1">{"sum_mth",#N/A,FALSE,"SUM-MTH";"sum_mth_สะสม",#N/A,FALSE,"SUM-MTH";"sum_mth_ผลการดำเนินงาน",#N/A,FALSE,"SUM-MTH";"sum_mth_ผลการดำเนินงาน_สะสม",#N/A,FALSE,"SUM-MTH"}</definedName>
    <definedName name="____N300" localSheetId="8" hidden="1">{"sum_mth",#N/A,FALSE,"SUM-MTH";"sum_mth_สะสม",#N/A,FALSE,"SUM-MTH";"sum_mth_ผลการดำเนินงาน",#N/A,FALSE,"SUM-MTH";"sum_mth_ผลการดำเนินงาน_สะสม",#N/A,FALSE,"SUM-MTH"}</definedName>
    <definedName name="____N300" localSheetId="9" hidden="1">{"sum_mth",#N/A,FALSE,"SUM-MTH";"sum_mth_สะสม",#N/A,FALSE,"SUM-MTH";"sum_mth_ผลการดำเนินงาน",#N/A,FALSE,"SUM-MTH";"sum_mth_ผลการดำเนินงาน_สะสม",#N/A,FALSE,"SUM-MTH"}</definedName>
    <definedName name="____N300" localSheetId="5" hidden="1">{"sum_mth",#N/A,FALSE,"SUM-MTH";"sum_mth_สะสม",#N/A,FALSE,"SUM-MTH";"sum_mth_ผลการดำเนินงาน",#N/A,FALSE,"SUM-MTH";"sum_mth_ผลการดำเนินงาน_สะสม",#N/A,FALSE,"SUM-MTH"}</definedName>
    <definedName name="____N300" hidden="1">{"sum_mth",#N/A,FALSE,"SUM-MTH";"sum_mth_สะสม",#N/A,FALSE,"SUM-MTH";"sum_mth_ผลการดำเนินงาน",#N/A,FALSE,"SUM-MTH";"sum_mth_ผลการดำเนินงาน_สะสม",#N/A,FALSE,"SUM-MTH"}</definedName>
    <definedName name="____NEW2" localSheetId="10">#REF!</definedName>
    <definedName name="____NEW2">#REF!</definedName>
    <definedName name="____NSO2" localSheetId="10" hidden="1">{"'Sheet1'!$L$16"}</definedName>
    <definedName name="____NSO2" localSheetId="4" hidden="1">{"'Sheet1'!$L$16"}</definedName>
    <definedName name="____NSO2" localSheetId="8" hidden="1">{"'Sheet1'!$L$16"}</definedName>
    <definedName name="____NSO2" localSheetId="9" hidden="1">{"'Sheet1'!$L$16"}</definedName>
    <definedName name="____NSO2" localSheetId="5" hidden="1">{"'Sheet1'!$L$16"}</definedName>
    <definedName name="____NSO2" hidden="1">{"'Sheet1'!$L$16"}</definedName>
    <definedName name="____O300" localSheetId="10" hidden="1">{"'Eng (page2)'!$A$1:$D$52"}</definedName>
    <definedName name="____O300" localSheetId="4" hidden="1">{"'Eng (page2)'!$A$1:$D$52"}</definedName>
    <definedName name="____O300" localSheetId="8" hidden="1">{"'Eng (page2)'!$A$1:$D$52"}</definedName>
    <definedName name="____O300" localSheetId="9" hidden="1">{"'Eng (page2)'!$A$1:$D$52"}</definedName>
    <definedName name="____O300" localSheetId="5" hidden="1">{"'Eng (page2)'!$A$1:$D$52"}</definedName>
    <definedName name="____O300" hidden="1">{"'Eng (page2)'!$A$1:$D$52"}</definedName>
    <definedName name="____OTH1" localSheetId="10">#REF!</definedName>
    <definedName name="____OTH1">#REF!</definedName>
    <definedName name="____OTH2" localSheetId="10">#REF!</definedName>
    <definedName name="____OTH2">#REF!</definedName>
    <definedName name="____OTH3" localSheetId="10">#REF!</definedName>
    <definedName name="____OTH3">#REF!</definedName>
    <definedName name="____OTH4" localSheetId="10">#REF!</definedName>
    <definedName name="____OTH4">#REF!</definedName>
    <definedName name="____PM2" localSheetId="4">[18]CIPA!$B$10</definedName>
    <definedName name="____PM2" localSheetId="8">#REF!</definedName>
    <definedName name="____PM2" localSheetId="5">[18]CIPA!$B$10</definedName>
    <definedName name="____PM2">#REF!</definedName>
    <definedName name="____pp30" localSheetId="10" hidden="1">#REF!</definedName>
    <definedName name="____pp30" localSheetId="8" hidden="1">#REF!</definedName>
    <definedName name="____pp30" hidden="1">#REF!</definedName>
    <definedName name="____prg1" localSheetId="10">#REF!</definedName>
    <definedName name="____prg1">#REF!</definedName>
    <definedName name="____prg180" localSheetId="10">#REF!</definedName>
    <definedName name="____prg180">#REF!</definedName>
    <definedName name="____REC1" localSheetId="10">#REF!</definedName>
    <definedName name="____REC1">#REF!</definedName>
    <definedName name="____SCB1" localSheetId="4">'[19]SCB 1 - Current'!$F$10</definedName>
    <definedName name="____SCB1" localSheetId="8">#REF!</definedName>
    <definedName name="____SCB1" localSheetId="5">'[19]SCB 1 - Current'!$F$10</definedName>
    <definedName name="____SCB1">#REF!</definedName>
    <definedName name="____SCB2" localSheetId="4">'[19]SCB 2 - Current'!$F$11</definedName>
    <definedName name="____SCB2" localSheetId="8">#REF!</definedName>
    <definedName name="____SCB2" localSheetId="5">'[19]SCB 2 - Current'!$F$11</definedName>
    <definedName name="____SCB2">#REF!</definedName>
    <definedName name="____sss1" localSheetId="10" hidden="1">{"sum_mth",#N/A,FALSE,"SUM-MTH";"sum_mth_สะสม",#N/A,FALSE,"SUM-MTH";"sum_mth_ผลการดำเนินงาน",#N/A,FALSE,"SUM-MTH";"sum_mth_ผลการดำเนินงาน_สะสม",#N/A,FALSE,"SUM-MTH"}</definedName>
    <definedName name="____sss1" localSheetId="4" hidden="1">{"sum_mth",#N/A,FALSE,"SUM-MTH";"sum_mth_สะสม",#N/A,FALSE,"SUM-MTH";"sum_mth_ผลการดำเนินงาน",#N/A,FALSE,"SUM-MTH";"sum_mth_ผลการดำเนินงาน_สะสม",#N/A,FALSE,"SUM-MTH"}</definedName>
    <definedName name="____sss1" localSheetId="8" hidden="1">{"sum_mth",#N/A,FALSE,"SUM-MTH";"sum_mth_สะสม",#N/A,FALSE,"SUM-MTH";"sum_mth_ผลการดำเนินงาน",#N/A,FALSE,"SUM-MTH";"sum_mth_ผลการดำเนินงาน_สะสม",#N/A,FALSE,"SUM-MTH"}</definedName>
    <definedName name="____sss1" localSheetId="9" hidden="1">{"sum_mth",#N/A,FALSE,"SUM-MTH";"sum_mth_สะสม",#N/A,FALSE,"SUM-MTH";"sum_mth_ผลการดำเนินงาน",#N/A,FALSE,"SUM-MTH";"sum_mth_ผลการดำเนินงาน_สะสม",#N/A,FALSE,"SUM-MTH"}</definedName>
    <definedName name="____sss1" localSheetId="5" hidden="1">{"sum_mth",#N/A,FALSE,"SUM-MTH";"sum_mth_สะสม",#N/A,FALSE,"SUM-MTH";"sum_mth_ผลการดำเนินงาน",#N/A,FALSE,"SUM-MTH";"sum_mth_ผลการดำเนินงาน_สะสม",#N/A,FALSE,"SUM-MTH"}</definedName>
    <definedName name="____sss1" hidden="1">{"sum_mth",#N/A,FALSE,"SUM-MTH";"sum_mth_สะสม",#N/A,FALSE,"SUM-MTH";"sum_mth_ผลการดำเนินงาน",#N/A,FALSE,"SUM-MTH";"sum_mth_ผลการดำเนินงาน_สะสม",#N/A,FALSE,"SUM-MTH"}</definedName>
    <definedName name="____sss3" localSheetId="10" hidden="1">{"sum_mth",#N/A,FALSE,"SUM-MTH";"sum_mth_สะสม",#N/A,FALSE,"SUM-MTH";"sum_mth_ผลการดำเนินงาน",#N/A,FALSE,"SUM-MTH";"sum_mth_ผลการดำเนินงาน_สะสม",#N/A,FALSE,"SUM-MTH"}</definedName>
    <definedName name="____sss3" localSheetId="4" hidden="1">{"sum_mth",#N/A,FALSE,"SUM-MTH";"sum_mth_สะสม",#N/A,FALSE,"SUM-MTH";"sum_mth_ผลการดำเนินงาน",#N/A,FALSE,"SUM-MTH";"sum_mth_ผลการดำเนินงาน_สะสม",#N/A,FALSE,"SUM-MTH"}</definedName>
    <definedName name="____sss3" localSheetId="8" hidden="1">{"sum_mth",#N/A,FALSE,"SUM-MTH";"sum_mth_สะสม",#N/A,FALSE,"SUM-MTH";"sum_mth_ผลการดำเนินงาน",#N/A,FALSE,"SUM-MTH";"sum_mth_ผลการดำเนินงาน_สะสม",#N/A,FALSE,"SUM-MTH"}</definedName>
    <definedName name="____sss3" localSheetId="9" hidden="1">{"sum_mth",#N/A,FALSE,"SUM-MTH";"sum_mth_สะสม",#N/A,FALSE,"SUM-MTH";"sum_mth_ผลการดำเนินงาน",#N/A,FALSE,"SUM-MTH";"sum_mth_ผลการดำเนินงาน_สะสม",#N/A,FALSE,"SUM-MTH"}</definedName>
    <definedName name="____sss3" localSheetId="5" hidden="1">{"sum_mth",#N/A,FALSE,"SUM-MTH";"sum_mth_สะสม",#N/A,FALSE,"SUM-MTH";"sum_mth_ผลการดำเนินงาน",#N/A,FALSE,"SUM-MTH";"sum_mth_ผลการดำเนินงาน_สะสม",#N/A,FALSE,"SUM-MTH"}</definedName>
    <definedName name="____sss3" hidden="1">{"sum_mth",#N/A,FALSE,"SUM-MTH";"sum_mth_สะสม",#N/A,FALSE,"SUM-MTH";"sum_mth_ผลการดำเนินงาน",#N/A,FALSE,"SUM-MTH";"sum_mth_ผลการดำเนินงาน_สะสม",#N/A,FALSE,"SUM-MTH"}</definedName>
    <definedName name="____TAX2" localSheetId="10">#REF!</definedName>
    <definedName name="____TAX2">#REF!</definedName>
    <definedName name="____TCD1" localSheetId="10">#REF!</definedName>
    <definedName name="____TCD1">#REF!</definedName>
    <definedName name="____TCD2" localSheetId="10">#REF!</definedName>
    <definedName name="____TCD2">#REF!</definedName>
    <definedName name="____TCD3" localSheetId="10">#REF!</definedName>
    <definedName name="____TCD3">#REF!</definedName>
    <definedName name="____TCD4" localSheetId="10">#REF!</definedName>
    <definedName name="____TCD4">#REF!</definedName>
    <definedName name="____TCD5" localSheetId="10">#REF!</definedName>
    <definedName name="____TCD5">#REF!</definedName>
    <definedName name="____TCD6" localSheetId="10">#REF!</definedName>
    <definedName name="____TCD6">#REF!</definedName>
    <definedName name="____TCD7" localSheetId="10">#REF!</definedName>
    <definedName name="____TCD7">#REF!</definedName>
    <definedName name="____TCD8" localSheetId="10">#REF!</definedName>
    <definedName name="____TCD8">#REF!</definedName>
    <definedName name="____TCD9" localSheetId="10">#REF!</definedName>
    <definedName name="____TCD9">#REF!</definedName>
    <definedName name="____Tic30" localSheetId="10" hidden="1">{"'Eng (page2)'!$A$1:$D$52"}</definedName>
    <definedName name="____Tic30" localSheetId="4" hidden="1">{"'Eng (page2)'!$A$1:$D$52"}</definedName>
    <definedName name="____Tic30" localSheetId="8" hidden="1">{"'Eng (page2)'!$A$1:$D$52"}</definedName>
    <definedName name="____Tic30" localSheetId="9" hidden="1">{"'Eng (page2)'!$A$1:$D$52"}</definedName>
    <definedName name="____Tic30" localSheetId="5" hidden="1">{"'Eng (page2)'!$A$1:$D$52"}</definedName>
    <definedName name="____Tic30" hidden="1">{"'Eng (page2)'!$A$1:$D$52"}</definedName>
    <definedName name="____TTD1" localSheetId="10">#REF!</definedName>
    <definedName name="____TTD1">#REF!</definedName>
    <definedName name="____TTD2" localSheetId="10">#REF!</definedName>
    <definedName name="____TTD2">#REF!</definedName>
    <definedName name="____TTD3" localSheetId="10">#REF!</definedName>
    <definedName name="____TTD3">#REF!</definedName>
    <definedName name="____TTD4" localSheetId="10">#REF!</definedName>
    <definedName name="____TTD4">#REF!</definedName>
    <definedName name="____TTM1" localSheetId="10">#REF!</definedName>
    <definedName name="____TTM1">#REF!</definedName>
    <definedName name="____TTM2" localSheetId="10">#REF!</definedName>
    <definedName name="____TTM2">#REF!</definedName>
    <definedName name="____TTM3" localSheetId="10">#REF!</definedName>
    <definedName name="____TTM3">#REF!</definedName>
    <definedName name="____TTM4" localSheetId="10">#REF!</definedName>
    <definedName name="____TTM4">#REF!</definedName>
    <definedName name="____TTM5" localSheetId="10">#REF!</definedName>
    <definedName name="____TTM5">#REF!</definedName>
    <definedName name="____TTM6" localSheetId="10">#REF!</definedName>
    <definedName name="____TTM6">#REF!</definedName>
    <definedName name="____TTM7" localSheetId="10">#REF!</definedName>
    <definedName name="____TTM7">#REF!</definedName>
    <definedName name="____TTM8" localSheetId="10">#REF!</definedName>
    <definedName name="____TTM8">#REF!</definedName>
    <definedName name="____TTS1" localSheetId="10">#REF!</definedName>
    <definedName name="____TTS1">#REF!</definedName>
    <definedName name="____u645" localSheetId="10" hidden="1">{"'Eng (page2)'!$A$1:$D$52"}</definedName>
    <definedName name="____u645" localSheetId="4" hidden="1">{"'Eng (page2)'!$A$1:$D$52"}</definedName>
    <definedName name="____u645" localSheetId="8" hidden="1">{"'Eng (page2)'!$A$1:$D$52"}</definedName>
    <definedName name="____u645" localSheetId="9" hidden="1">{"'Eng (page2)'!$A$1:$D$52"}</definedName>
    <definedName name="____u645" localSheetId="5" hidden="1">{"'Eng (page2)'!$A$1:$D$52"}</definedName>
    <definedName name="____u645" hidden="1">{"'Eng (page2)'!$A$1:$D$52"}</definedName>
    <definedName name="____Us1" localSheetId="10">#REF!</definedName>
    <definedName name="____Us1">#REF!</definedName>
    <definedName name="____Us2" localSheetId="10">#REF!</definedName>
    <definedName name="____Us2">#REF!</definedName>
    <definedName name="____V320" localSheetId="10" hidden="1">{"'Eng (page2)'!$A$1:$D$52"}</definedName>
    <definedName name="____V320" localSheetId="4" hidden="1">{"'Eng (page2)'!$A$1:$D$52"}</definedName>
    <definedName name="____V320" localSheetId="8" hidden="1">{"'Eng (page2)'!$A$1:$D$52"}</definedName>
    <definedName name="____V320" localSheetId="9" hidden="1">{"'Eng (page2)'!$A$1:$D$52"}</definedName>
    <definedName name="____V320" localSheetId="5" hidden="1">{"'Eng (page2)'!$A$1:$D$52"}</definedName>
    <definedName name="____V320" hidden="1">{"'Eng (page2)'!$A$1:$D$52"}</definedName>
    <definedName name="____www1" localSheetId="10" hidden="1">{"sum_mth",#N/A,FALSE,"SUM-MTH";"sum_mth_สะสม",#N/A,FALSE,"SUM-MTH";"sum_mth_ผลการดำเนินงาน",#N/A,FALSE,"SUM-MTH";"sum_mth_ผลการดำเนินงาน_สะสม",#N/A,FALSE,"SUM-MTH"}</definedName>
    <definedName name="____www1" localSheetId="4" hidden="1">{"sum_mth",#N/A,FALSE,"SUM-MTH";"sum_mth_สะสม",#N/A,FALSE,"SUM-MTH";"sum_mth_ผลการดำเนินงาน",#N/A,FALSE,"SUM-MTH";"sum_mth_ผลการดำเนินงาน_สะสม",#N/A,FALSE,"SUM-MTH"}</definedName>
    <definedName name="____www1" localSheetId="8" hidden="1">{"sum_mth",#N/A,FALSE,"SUM-MTH";"sum_mth_สะสม",#N/A,FALSE,"SUM-MTH";"sum_mth_ผลการดำเนินงาน",#N/A,FALSE,"SUM-MTH";"sum_mth_ผลการดำเนินงาน_สะสม",#N/A,FALSE,"SUM-MTH"}</definedName>
    <definedName name="____www1" localSheetId="9" hidden="1">{"sum_mth",#N/A,FALSE,"SUM-MTH";"sum_mth_สะสม",#N/A,FALSE,"SUM-MTH";"sum_mth_ผลการดำเนินงาน",#N/A,FALSE,"SUM-MTH";"sum_mth_ผลการดำเนินงาน_สะสม",#N/A,FALSE,"SUM-MTH"}</definedName>
    <definedName name="____www1" localSheetId="5" hidden="1">{"sum_mth",#N/A,FALSE,"SUM-MTH";"sum_mth_สะสม",#N/A,FALSE,"SUM-MTH";"sum_mth_ผลการดำเนินงาน",#N/A,FALSE,"SUM-MTH";"sum_mth_ผลการดำเนินงาน_สะสม",#N/A,FALSE,"SUM-MTH"}</definedName>
    <definedName name="____www1" hidden="1">{"sum_mth",#N/A,FALSE,"SUM-MTH";"sum_mth_สะสม",#N/A,FALSE,"SUM-MTH";"sum_mth_ผลการดำเนินงาน",#N/A,FALSE,"SUM-MTH";"sum_mth_ผลการดำเนินงาน_สะสม",#N/A,FALSE,"SUM-MTH"}</definedName>
    <definedName name="____www2" localSheetId="10" hidden="1">{"sum_mth",#N/A,FALSE,"SUM-MTH";"sum_mth_สะสม",#N/A,FALSE,"SUM-MTH";"sum_mth_ผลการดำเนินงาน",#N/A,FALSE,"SUM-MTH";"sum_mth_ผลการดำเนินงาน_สะสม",#N/A,FALSE,"SUM-MTH"}</definedName>
    <definedName name="____www2" localSheetId="4" hidden="1">{"sum_mth",#N/A,FALSE,"SUM-MTH";"sum_mth_สะสม",#N/A,FALSE,"SUM-MTH";"sum_mth_ผลการดำเนินงาน",#N/A,FALSE,"SUM-MTH";"sum_mth_ผลการดำเนินงาน_สะสม",#N/A,FALSE,"SUM-MTH"}</definedName>
    <definedName name="____www2" localSheetId="8" hidden="1">{"sum_mth",#N/A,FALSE,"SUM-MTH";"sum_mth_สะสม",#N/A,FALSE,"SUM-MTH";"sum_mth_ผลการดำเนินงาน",#N/A,FALSE,"SUM-MTH";"sum_mth_ผลการดำเนินงาน_สะสม",#N/A,FALSE,"SUM-MTH"}</definedName>
    <definedName name="____www2" localSheetId="9" hidden="1">{"sum_mth",#N/A,FALSE,"SUM-MTH";"sum_mth_สะสม",#N/A,FALSE,"SUM-MTH";"sum_mth_ผลการดำเนินงาน",#N/A,FALSE,"SUM-MTH";"sum_mth_ผลการดำเนินงาน_สะสม",#N/A,FALSE,"SUM-MTH"}</definedName>
    <definedName name="____www2" localSheetId="5" hidden="1">{"sum_mth",#N/A,FALSE,"SUM-MTH";"sum_mth_สะสม",#N/A,FALSE,"SUM-MTH";"sum_mth_ผลการดำเนินงาน",#N/A,FALSE,"SUM-MTH";"sum_mth_ผลการดำเนินงาน_สะสม",#N/A,FALSE,"SUM-MTH"}</definedName>
    <definedName name="____www2" hidden="1">{"sum_mth",#N/A,FALSE,"SUM-MTH";"sum_mth_สะสม",#N/A,FALSE,"SUM-MTH";"sum_mth_ผลการดำเนินงาน",#N/A,FALSE,"SUM-MTH";"sum_mth_ผลการดำเนินงาน_สะสม",#N/A,FALSE,"SUM-MTH"}</definedName>
    <definedName name="____www4" localSheetId="10" hidden="1">{"sum_mth",#N/A,FALSE,"SUM-MTH";"sum_mth_สะสม",#N/A,FALSE,"SUM-MTH";"sum_mth_ผลการดำเนินงาน",#N/A,FALSE,"SUM-MTH";"sum_mth_ผลการดำเนินงาน_สะสม",#N/A,FALSE,"SUM-MTH"}</definedName>
    <definedName name="____www4" localSheetId="4" hidden="1">{"sum_mth",#N/A,FALSE,"SUM-MTH";"sum_mth_สะสม",#N/A,FALSE,"SUM-MTH";"sum_mth_ผลการดำเนินงาน",#N/A,FALSE,"SUM-MTH";"sum_mth_ผลการดำเนินงาน_สะสม",#N/A,FALSE,"SUM-MTH"}</definedName>
    <definedName name="____www4" localSheetId="8" hidden="1">{"sum_mth",#N/A,FALSE,"SUM-MTH";"sum_mth_สะสม",#N/A,FALSE,"SUM-MTH";"sum_mth_ผลการดำเนินงาน",#N/A,FALSE,"SUM-MTH";"sum_mth_ผลการดำเนินงาน_สะสม",#N/A,FALSE,"SUM-MTH"}</definedName>
    <definedName name="____www4" localSheetId="9" hidden="1">{"sum_mth",#N/A,FALSE,"SUM-MTH";"sum_mth_สะสม",#N/A,FALSE,"SUM-MTH";"sum_mth_ผลการดำเนินงาน",#N/A,FALSE,"SUM-MTH";"sum_mth_ผลการดำเนินงาน_สะสม",#N/A,FALSE,"SUM-MTH"}</definedName>
    <definedName name="____www4" localSheetId="5" hidden="1">{"sum_mth",#N/A,FALSE,"SUM-MTH";"sum_mth_สะสม",#N/A,FALSE,"SUM-MTH";"sum_mth_ผลการดำเนินงาน",#N/A,FALSE,"SUM-MTH";"sum_mth_ผลการดำเนินงาน_สะสม",#N/A,FALSE,"SUM-MTH"}</definedName>
    <definedName name="____www4" hidden="1">{"sum_mth",#N/A,FALSE,"SUM-MTH";"sum_mth_สะสม",#N/A,FALSE,"SUM-MTH";"sum_mth_ผลการดำเนินงาน",#N/A,FALSE,"SUM-MTH";"sum_mth_ผลการดำเนินงาน_สะสม",#N/A,FALSE,"SUM-MTH"}</definedName>
    <definedName name="____X2" localSheetId="10" hidden="1">{"'Eng (page2)'!$A$1:$D$52"}</definedName>
    <definedName name="____X2" localSheetId="4" hidden="1">{"'Eng (page2)'!$A$1:$D$52"}</definedName>
    <definedName name="____X2" localSheetId="8" hidden="1">{"'Eng (page2)'!$A$1:$D$52"}</definedName>
    <definedName name="____X2" localSheetId="9" hidden="1">{"'Eng (page2)'!$A$1:$D$52"}</definedName>
    <definedName name="____X2" localSheetId="5" hidden="1">{"'Eng (page2)'!$A$1:$D$52"}</definedName>
    <definedName name="____X2" hidden="1">{"'Eng (page2)'!$A$1:$D$52"}</definedName>
    <definedName name="____xlfn.BAHTTEXT" hidden="1">#NAME?</definedName>
    <definedName name="____xlfn.THAIMONTHOFYEAR" hidden="1">#NAME?</definedName>
    <definedName name="____xlfn.THAIYEAR" hidden="1">#NAME?</definedName>
    <definedName name="____xx6666" localSheetId="10">#REF!</definedName>
    <definedName name="____xx6666">#REF!</definedName>
    <definedName name="____y4" localSheetId="10" hidden="1">{"'Eng (page2)'!$A$1:$D$52"}</definedName>
    <definedName name="____y4" localSheetId="4" hidden="1">{"'Eng (page2)'!$A$1:$D$52"}</definedName>
    <definedName name="____y4" localSheetId="8" hidden="1">{"'Eng (page2)'!$A$1:$D$52"}</definedName>
    <definedName name="____y4" localSheetId="9" hidden="1">{"'Eng (page2)'!$A$1:$D$52"}</definedName>
    <definedName name="____y4" localSheetId="5" hidden="1">{"'Eng (page2)'!$A$1:$D$52"}</definedName>
    <definedName name="____y4" hidden="1">{"'Eng (page2)'!$A$1:$D$52"}</definedName>
    <definedName name="____ZA1" localSheetId="10">#REF!</definedName>
    <definedName name="____ZA1">#REF!</definedName>
    <definedName name="____ZC301" localSheetId="10" hidden="1">{"'Eng (page2)'!$A$1:$D$52"}</definedName>
    <definedName name="____ZC301" localSheetId="4" hidden="1">{"'Eng (page2)'!$A$1:$D$52"}</definedName>
    <definedName name="____ZC301" localSheetId="8" hidden="1">{"'Eng (page2)'!$A$1:$D$52"}</definedName>
    <definedName name="____ZC301" localSheetId="9" hidden="1">{"'Eng (page2)'!$A$1:$D$52"}</definedName>
    <definedName name="____ZC301" localSheetId="5" hidden="1">{"'Eng (page2)'!$A$1:$D$52"}</definedName>
    <definedName name="____ZC301" hidden="1">{"'Eng (page2)'!$A$1:$D$52"}</definedName>
    <definedName name="____ZH111" localSheetId="10" hidden="1">{"'Model'!$A$1:$N$53"}</definedName>
    <definedName name="____ZH111" localSheetId="4" hidden="1">{"'Model'!$A$1:$N$53"}</definedName>
    <definedName name="____ZH111" localSheetId="8" hidden="1">{"'Model'!$A$1:$N$53"}</definedName>
    <definedName name="____ZH111" localSheetId="9" hidden="1">{"'Model'!$A$1:$N$53"}</definedName>
    <definedName name="____ZH111" localSheetId="5" hidden="1">{"'Model'!$A$1:$N$53"}</definedName>
    <definedName name="____ZH111" hidden="1">{"'Model'!$A$1:$N$53"}</definedName>
    <definedName name="____zz9999" localSheetId="10">#REF!</definedName>
    <definedName name="____zz9999">#REF!</definedName>
    <definedName name="___1_" localSheetId="10">#REF!</definedName>
    <definedName name="___1_">#REF!</definedName>
    <definedName name="___2_.0Print_Titles" localSheetId="10">#REF!,#REF!</definedName>
    <definedName name="___2_.0Print_Titles">#REF!,#REF!</definedName>
    <definedName name="___3_._Print_Titles" localSheetId="10">#REF!,#REF!</definedName>
    <definedName name="___3_._Print_Titles">#REF!,#REF!</definedName>
    <definedName name="___4F" localSheetId="10" hidden="1">#REF!</definedName>
    <definedName name="___4F" localSheetId="8" hidden="1">#REF!</definedName>
    <definedName name="___4F" localSheetId="9" hidden="1">#REF!</definedName>
    <definedName name="___4F" hidden="1">#REF!</definedName>
    <definedName name="___5_0_0_F" localSheetId="10" hidden="1">#REF!</definedName>
    <definedName name="___5_0_0_F" localSheetId="8" hidden="1">#REF!</definedName>
    <definedName name="___5_0_0_F" localSheetId="9" hidden="1">#REF!</definedName>
    <definedName name="___5_0_0_F" hidden="1">#REF!</definedName>
    <definedName name="___a1" localSheetId="10" hidden="1">{"cashflow",#N/A,FALSE,"CASHFLOW "}</definedName>
    <definedName name="___a1" localSheetId="4" hidden="1">{"cashflow",#N/A,FALSE,"CASHFLOW "}</definedName>
    <definedName name="___a1" localSheetId="8" hidden="1">{"cashflow",#N/A,FALSE,"CASHFLOW "}</definedName>
    <definedName name="___a1" localSheetId="9" hidden="1">{"cashflow",#N/A,FALSE,"CASHFLOW "}</definedName>
    <definedName name="___a1" localSheetId="5" hidden="1">{"cashflow",#N/A,FALSE,"CASHFLOW "}</definedName>
    <definedName name="___a1" hidden="1">{"cashflow",#N/A,FALSE,"CASHFLOW "}</definedName>
    <definedName name="___a10" localSheetId="10" hidden="1">{"sales",#N/A,FALSE,"SALES"}</definedName>
    <definedName name="___a10" localSheetId="4" hidden="1">{"sales",#N/A,FALSE,"SALES"}</definedName>
    <definedName name="___a10" localSheetId="8" hidden="1">{"sales",#N/A,FALSE,"SALES"}</definedName>
    <definedName name="___a10" localSheetId="9" hidden="1">{"sales",#N/A,FALSE,"SALES"}</definedName>
    <definedName name="___a10" localSheetId="5" hidden="1">{"sales",#N/A,FALSE,"SALES"}</definedName>
    <definedName name="___a10" hidden="1">{"sales",#N/A,FALSE,"SALES"}</definedName>
    <definedName name="___a2" localSheetId="10" hidden="1">{"hilight1",#N/A,FALSE,"HILIGHT1"}</definedName>
    <definedName name="___a2" localSheetId="4" hidden="1">{"hilight1",#N/A,FALSE,"HILIGHT1"}</definedName>
    <definedName name="___a2" localSheetId="8" hidden="1">{"hilight1",#N/A,FALSE,"HILIGHT1"}</definedName>
    <definedName name="___a2" localSheetId="9" hidden="1">{"hilight1",#N/A,FALSE,"HILIGHT1"}</definedName>
    <definedName name="___a2" localSheetId="5" hidden="1">{"hilight1",#N/A,FALSE,"HILIGHT1"}</definedName>
    <definedName name="___a2" hidden="1">{"hilight1",#N/A,FALSE,"HILIGHT1"}</definedName>
    <definedName name="___a3" localSheetId="10" hidden="1">{"hilight2",#N/A,FALSE,"HILIGHT2"}</definedName>
    <definedName name="___a3" localSheetId="4" hidden="1">{"hilight2",#N/A,FALSE,"HILIGHT2"}</definedName>
    <definedName name="___a3" localSheetId="8" hidden="1">{"hilight2",#N/A,FALSE,"HILIGHT2"}</definedName>
    <definedName name="___a3" localSheetId="9" hidden="1">{"hilight2",#N/A,FALSE,"HILIGHT2"}</definedName>
    <definedName name="___a3" localSheetId="5" hidden="1">{"hilight2",#N/A,FALSE,"HILIGHT2"}</definedName>
    <definedName name="___a3" hidden="1">{"hilight2",#N/A,FALSE,"HILIGHT2"}</definedName>
    <definedName name="___a4" localSheetId="10" hidden="1">{"hilight3",#N/A,FALSE,"HILIGHT3"}</definedName>
    <definedName name="___a4" localSheetId="4" hidden="1">{"hilight3",#N/A,FALSE,"HILIGHT3"}</definedName>
    <definedName name="___a4" localSheetId="8" hidden="1">{"hilight3",#N/A,FALSE,"HILIGHT3"}</definedName>
    <definedName name="___a4" localSheetId="9" hidden="1">{"hilight3",#N/A,FALSE,"HILIGHT3"}</definedName>
    <definedName name="___a4" localSheetId="5" hidden="1">{"hilight3",#N/A,FALSE,"HILIGHT3"}</definedName>
    <definedName name="___a4" hidden="1">{"hilight3",#N/A,FALSE,"HILIGHT3"}</definedName>
    <definedName name="___a5" localSheetId="10" hidden="1">{"income",#N/A,FALSE,"INCOME"}</definedName>
    <definedName name="___a5" localSheetId="4" hidden="1">{"income",#N/A,FALSE,"INCOME"}</definedName>
    <definedName name="___a5" localSheetId="8" hidden="1">{"income",#N/A,FALSE,"INCOME"}</definedName>
    <definedName name="___a5" localSheetId="9" hidden="1">{"income",#N/A,FALSE,"INCOME"}</definedName>
    <definedName name="___a5" localSheetId="5" hidden="1">{"income",#N/A,FALSE,"INCOME"}</definedName>
    <definedName name="___a5" hidden="1">{"income",#N/A,FALSE,"INCOME"}</definedName>
    <definedName name="___a6" localSheetId="10" hidden="1">{"index",#N/A,FALSE,"INDEX"}</definedName>
    <definedName name="___a6" localSheetId="4" hidden="1">{"index",#N/A,FALSE,"INDEX"}</definedName>
    <definedName name="___a6" localSheetId="8" hidden="1">{"index",#N/A,FALSE,"INDEX"}</definedName>
    <definedName name="___a6" localSheetId="9" hidden="1">{"index",#N/A,FALSE,"INDEX"}</definedName>
    <definedName name="___a6" localSheetId="5" hidden="1">{"index",#N/A,FALSE,"INDEX"}</definedName>
    <definedName name="___a6" hidden="1">{"index",#N/A,FALSE,"INDEX"}</definedName>
    <definedName name="___a7" localSheetId="10" hidden="1">{"PRINT_EST",#N/A,FALSE,"ESTMON"}</definedName>
    <definedName name="___a7" localSheetId="4" hidden="1">{"PRINT_EST",#N/A,FALSE,"ESTMON"}</definedName>
    <definedName name="___a7" localSheetId="8" hidden="1">{"PRINT_EST",#N/A,FALSE,"ESTMON"}</definedName>
    <definedName name="___a7" localSheetId="9" hidden="1">{"PRINT_EST",#N/A,FALSE,"ESTMON"}</definedName>
    <definedName name="___a7" localSheetId="5" hidden="1">{"PRINT_EST",#N/A,FALSE,"ESTMON"}</definedName>
    <definedName name="___a7" hidden="1">{"PRINT_EST",#N/A,FALSE,"ESTMON"}</definedName>
    <definedName name="___a8" localSheetId="10" hidden="1">{"revsale",#N/A,FALSE,"REV-ยุพดี"}</definedName>
    <definedName name="___a8" localSheetId="4" hidden="1">{"revsale",#N/A,FALSE,"REV-ยุพดี"}</definedName>
    <definedName name="___a8" localSheetId="8" hidden="1">{"revsale",#N/A,FALSE,"REV-ยุพดี"}</definedName>
    <definedName name="___a8" localSheetId="9" hidden="1">{"revsale",#N/A,FALSE,"REV-ยุพดี"}</definedName>
    <definedName name="___a8" localSheetId="5" hidden="1">{"revsale",#N/A,FALSE,"REV-ยุพดี"}</definedName>
    <definedName name="___a8" hidden="1">{"revsale",#N/A,FALSE,"REV-ยุพดี"}</definedName>
    <definedName name="___a9" localSheetId="10" hidden="1">{"revable",#N/A,FALSE,"REVABLE"}</definedName>
    <definedName name="___a9" localSheetId="4" hidden="1">{"revable",#N/A,FALSE,"REVABLE"}</definedName>
    <definedName name="___a9" localSheetId="8" hidden="1">{"revable",#N/A,FALSE,"REVABLE"}</definedName>
    <definedName name="___a9" localSheetId="9" hidden="1">{"revable",#N/A,FALSE,"REVABLE"}</definedName>
    <definedName name="___a9" localSheetId="5" hidden="1">{"revable",#N/A,FALSE,"REVABLE"}</definedName>
    <definedName name="___a9" hidden="1">{"revable",#N/A,FALSE,"REVABLE"}</definedName>
    <definedName name="___A99999" localSheetId="10">#REF!</definedName>
    <definedName name="___A99999">#REF!</definedName>
    <definedName name="___ADD1">#N/A</definedName>
    <definedName name="___ADD12">#N/A</definedName>
    <definedName name="___ADD2">#N/A</definedName>
    <definedName name="___AJE122003" localSheetId="10">#REF!</definedName>
    <definedName name="___AJE122003">#REF!</definedName>
    <definedName name="___ASA1" localSheetId="10" hidden="1">{#N/A,#N/A,FALSE,"CAT3516";#N/A,#N/A,FALSE,"CAT3608";#N/A,#N/A,FALSE,"Wartsila";#N/A,#N/A,FALSE,"Asm";#N/A,#N/A,FALSE,"DG cost"}</definedName>
    <definedName name="___ASA1" localSheetId="4" hidden="1">{#N/A,#N/A,FALSE,"CAT3516";#N/A,#N/A,FALSE,"CAT3608";#N/A,#N/A,FALSE,"Wartsila";#N/A,#N/A,FALSE,"Asm";#N/A,#N/A,FALSE,"DG cost"}</definedName>
    <definedName name="___ASA1" localSheetId="8" hidden="1">{#N/A,#N/A,FALSE,"CAT3516";#N/A,#N/A,FALSE,"CAT3608";#N/A,#N/A,FALSE,"Wartsila";#N/A,#N/A,FALSE,"Asm";#N/A,#N/A,FALSE,"DG cost"}</definedName>
    <definedName name="___ASA1" localSheetId="9" hidden="1">{#N/A,#N/A,FALSE,"CAT3516";#N/A,#N/A,FALSE,"CAT3608";#N/A,#N/A,FALSE,"Wartsila";#N/A,#N/A,FALSE,"Asm";#N/A,#N/A,FALSE,"DG cost"}</definedName>
    <definedName name="___ASA1" localSheetId="5" hidden="1">{#N/A,#N/A,FALSE,"CAT3516";#N/A,#N/A,FALSE,"CAT3608";#N/A,#N/A,FALSE,"Wartsila";#N/A,#N/A,FALSE,"Asm";#N/A,#N/A,FALSE,"DG cost"}</definedName>
    <definedName name="___ASA1" hidden="1">{#N/A,#N/A,FALSE,"CAT3516";#N/A,#N/A,FALSE,"CAT3608";#N/A,#N/A,FALSE,"Wartsila";#N/A,#N/A,FALSE,"Asm";#N/A,#N/A,FALSE,"DG cost"}</definedName>
    <definedName name="___COR1" localSheetId="10">#REF!</definedName>
    <definedName name="___COR1">#REF!</definedName>
    <definedName name="___COR2" localSheetId="10">#REF!</definedName>
    <definedName name="___COR2">#REF!</definedName>
    <definedName name="___COR3" localSheetId="10">#REF!</definedName>
    <definedName name="___COR3">#REF!</definedName>
    <definedName name="___COR4" localSheetId="10">#REF!</definedName>
    <definedName name="___COR4">#REF!</definedName>
    <definedName name="___Cup2">#N/A</definedName>
    <definedName name="___CUR1" localSheetId="10">#REF!</definedName>
    <definedName name="___CUR1">#REF!</definedName>
    <definedName name="___d1" localSheetId="10" hidden="1">{"'Model'!$A$1:$N$53"}</definedName>
    <definedName name="___d1" localSheetId="4" hidden="1">{"'Model'!$A$1:$N$53"}</definedName>
    <definedName name="___d1" localSheetId="8" hidden="1">{"'Model'!$A$1:$N$53"}</definedName>
    <definedName name="___d1" localSheetId="9" hidden="1">{"'Model'!$A$1:$N$53"}</definedName>
    <definedName name="___d1" localSheetId="5" hidden="1">{"'Model'!$A$1:$N$53"}</definedName>
    <definedName name="___d1" hidden="1">{"'Model'!$A$1:$N$53"}</definedName>
    <definedName name="___DAT1" localSheetId="10">#REF!</definedName>
    <definedName name="___DAT1" localSheetId="8">#REF!</definedName>
    <definedName name="___DAT1" localSheetId="9">#REF!</definedName>
    <definedName name="___DAT1">#REF!</definedName>
    <definedName name="___DAT10" localSheetId="10">#REF!</definedName>
    <definedName name="___DAT10" localSheetId="8">#REF!</definedName>
    <definedName name="___DAT10" localSheetId="9">#REF!</definedName>
    <definedName name="___DAT10">#REF!</definedName>
    <definedName name="___DAT11" localSheetId="10">#REF!</definedName>
    <definedName name="___DAT11" localSheetId="8">#REF!</definedName>
    <definedName name="___DAT11" localSheetId="9">#REF!</definedName>
    <definedName name="___DAT11">#REF!</definedName>
    <definedName name="___DAT12" localSheetId="10">#REF!</definedName>
    <definedName name="___DAT12" localSheetId="8">#REF!</definedName>
    <definedName name="___DAT12" localSheetId="9">#REF!</definedName>
    <definedName name="___DAT12">#REF!</definedName>
    <definedName name="___DAT13" localSheetId="10">#REF!</definedName>
    <definedName name="___DAT13" localSheetId="8">#REF!</definedName>
    <definedName name="___DAT13" localSheetId="9">#REF!</definedName>
    <definedName name="___DAT13">#REF!</definedName>
    <definedName name="___DAT14" localSheetId="10">#REF!</definedName>
    <definedName name="___DAT14" localSheetId="8">#REF!</definedName>
    <definedName name="___DAT14" localSheetId="9">#REF!</definedName>
    <definedName name="___DAT14">#REF!</definedName>
    <definedName name="___DAT15" localSheetId="10">#REF!</definedName>
    <definedName name="___DAT15" localSheetId="8">#REF!</definedName>
    <definedName name="___DAT15" localSheetId="9">#REF!</definedName>
    <definedName name="___DAT15">#REF!</definedName>
    <definedName name="___DAT16" localSheetId="10">#REF!</definedName>
    <definedName name="___DAT16" localSheetId="8">#REF!</definedName>
    <definedName name="___DAT16" localSheetId="9">#REF!</definedName>
    <definedName name="___DAT16">#REF!</definedName>
    <definedName name="___DAT17" localSheetId="10">#REF!</definedName>
    <definedName name="___DAT17" localSheetId="8">#REF!</definedName>
    <definedName name="___DAT17" localSheetId="9">#REF!</definedName>
    <definedName name="___DAT17">#REF!</definedName>
    <definedName name="___DAT18" localSheetId="10">#REF!</definedName>
    <definedName name="___DAT18" localSheetId="8">#REF!</definedName>
    <definedName name="___DAT18" localSheetId="9">#REF!</definedName>
    <definedName name="___DAT18">#REF!</definedName>
    <definedName name="___DAT19" localSheetId="10">#REF!</definedName>
    <definedName name="___DAT19" localSheetId="8">#REF!</definedName>
    <definedName name="___DAT19" localSheetId="9">#REF!</definedName>
    <definedName name="___DAT19">#REF!</definedName>
    <definedName name="___DAT2" localSheetId="10">#REF!</definedName>
    <definedName name="___DAT2" localSheetId="8">#REF!</definedName>
    <definedName name="___DAT2" localSheetId="9">#REF!</definedName>
    <definedName name="___DAT2">#REF!</definedName>
    <definedName name="___DAT20" localSheetId="10">#REF!</definedName>
    <definedName name="___DAT20" localSheetId="8">#REF!</definedName>
    <definedName name="___DAT20" localSheetId="9">#REF!</definedName>
    <definedName name="___DAT20">#REF!</definedName>
    <definedName name="___DAT21" localSheetId="10">#REF!</definedName>
    <definedName name="___DAT21" localSheetId="8">#REF!</definedName>
    <definedName name="___DAT21" localSheetId="9">#REF!</definedName>
    <definedName name="___DAT21">#REF!</definedName>
    <definedName name="___DAT3" localSheetId="10">#REF!</definedName>
    <definedName name="___DAT3" localSheetId="8">#REF!</definedName>
    <definedName name="___DAT3" localSheetId="9">#REF!</definedName>
    <definedName name="___DAT3">#REF!</definedName>
    <definedName name="___DAT4" localSheetId="10">#REF!</definedName>
    <definedName name="___DAT4" localSheetId="8">#REF!</definedName>
    <definedName name="___DAT4" localSheetId="9">#REF!</definedName>
    <definedName name="___DAT4">#REF!</definedName>
    <definedName name="___DAT5" localSheetId="10">#REF!</definedName>
    <definedName name="___DAT5" localSheetId="8">#REF!</definedName>
    <definedName name="___DAT5" localSheetId="9">#REF!</definedName>
    <definedName name="___DAT5">#REF!</definedName>
    <definedName name="___DAT6" localSheetId="10">#REF!</definedName>
    <definedName name="___DAT6" localSheetId="8">#REF!</definedName>
    <definedName name="___DAT6" localSheetId="9">#REF!</definedName>
    <definedName name="___DAT6">#REF!</definedName>
    <definedName name="___DAT7" localSheetId="10">#REF!</definedName>
    <definedName name="___DAT7" localSheetId="8">#REF!</definedName>
    <definedName name="___DAT7" localSheetId="9">#REF!</definedName>
    <definedName name="___DAT7">#REF!</definedName>
    <definedName name="___DAT8" localSheetId="10">#REF!</definedName>
    <definedName name="___DAT8" localSheetId="8">#REF!</definedName>
    <definedName name="___DAT8" localSheetId="9">#REF!</definedName>
    <definedName name="___DAT8">#REF!</definedName>
    <definedName name="___DAT9" localSheetId="10">#REF!</definedName>
    <definedName name="___DAT9" localSheetId="8">#REF!</definedName>
    <definedName name="___DAT9" localSheetId="9">#REF!</definedName>
    <definedName name="___DAT9">#REF!</definedName>
    <definedName name="___DET2" localSheetId="10" hidden="1">{#N/A,#N/A,FALSE,"Doc. A";#N/A,#N/A,FALSE,"Doc. B";#N/A,#N/A,FALSE,"Doc. C";#N/A,#N/A,FALSE,"Doc. D";#N/A,#N/A,FALSE,"Doc. E";#N/A,#N/A,FALSE,"Doc. F";#N/A,#N/A,FALSE,"Doc. H";#N/A,#N/A,FALSE,"Doc. G";#N/A,#N/A,FALSE,"Doc. I";#N/A,#N/A,FALSE,"Doc. J";#N/A,#N/A,FALSE,"Stock"}</definedName>
    <definedName name="___DET2" localSheetId="3" hidden="1">{#N/A,#N/A,FALSE,"Doc. A";#N/A,#N/A,FALSE,"Doc. B";#N/A,#N/A,FALSE,"Doc. C";#N/A,#N/A,FALSE,"Doc. D";#N/A,#N/A,FALSE,"Doc. E";#N/A,#N/A,FALSE,"Doc. F";#N/A,#N/A,FALSE,"Doc. H";#N/A,#N/A,FALSE,"Doc. G";#N/A,#N/A,FALSE,"Doc. I";#N/A,#N/A,FALSE,"Doc. J";#N/A,#N/A,FALSE,"Stock"}</definedName>
    <definedName name="___DET2" localSheetId="4" hidden="1">{#N/A,#N/A,FALSE,"Doc. A";#N/A,#N/A,FALSE,"Doc. B";#N/A,#N/A,FALSE,"Doc. C";#N/A,#N/A,FALSE,"Doc. D";#N/A,#N/A,FALSE,"Doc. E";#N/A,#N/A,FALSE,"Doc. F";#N/A,#N/A,FALSE,"Doc. H";#N/A,#N/A,FALSE,"Doc. G";#N/A,#N/A,FALSE,"Doc. I";#N/A,#N/A,FALSE,"Doc. J";#N/A,#N/A,FALSE,"Stock"}</definedName>
    <definedName name="___DET2" localSheetId="6" hidden="1">{#N/A,#N/A,FALSE,"Doc. A";#N/A,#N/A,FALSE,"Doc. B";#N/A,#N/A,FALSE,"Doc. C";#N/A,#N/A,FALSE,"Doc. D";#N/A,#N/A,FALSE,"Doc. E";#N/A,#N/A,FALSE,"Doc. F";#N/A,#N/A,FALSE,"Doc. H";#N/A,#N/A,FALSE,"Doc. G";#N/A,#N/A,FALSE,"Doc. I";#N/A,#N/A,FALSE,"Doc. J";#N/A,#N/A,FALSE,"Stock"}</definedName>
    <definedName name="___DET2" localSheetId="8" hidden="1">{#N/A,#N/A,FALSE,"Doc. A";#N/A,#N/A,FALSE,"Doc. B";#N/A,#N/A,FALSE,"Doc. C";#N/A,#N/A,FALSE,"Doc. D";#N/A,#N/A,FALSE,"Doc. E";#N/A,#N/A,FALSE,"Doc. F";#N/A,#N/A,FALSE,"Doc. H";#N/A,#N/A,FALSE,"Doc. G";#N/A,#N/A,FALSE,"Doc. I";#N/A,#N/A,FALSE,"Doc. J";#N/A,#N/A,FALSE,"Stock"}</definedName>
    <definedName name="___DET2" localSheetId="9" hidden="1">{#N/A,#N/A,FALSE,"Doc. A";#N/A,#N/A,FALSE,"Doc. B";#N/A,#N/A,FALSE,"Doc. C";#N/A,#N/A,FALSE,"Doc. D";#N/A,#N/A,FALSE,"Doc. E";#N/A,#N/A,FALSE,"Doc. F";#N/A,#N/A,FALSE,"Doc. H";#N/A,#N/A,FALSE,"Doc. G";#N/A,#N/A,FALSE,"Doc. I";#N/A,#N/A,FALSE,"Doc. J";#N/A,#N/A,FALSE,"Stock"}</definedName>
    <definedName name="___DET2" localSheetId="5" hidden="1">{#N/A,#N/A,FALSE,"Doc. A";#N/A,#N/A,FALSE,"Doc. B";#N/A,#N/A,FALSE,"Doc. C";#N/A,#N/A,FALSE,"Doc. D";#N/A,#N/A,FALSE,"Doc. E";#N/A,#N/A,FALSE,"Doc. F";#N/A,#N/A,FALSE,"Doc. H";#N/A,#N/A,FALSE,"Doc. G";#N/A,#N/A,FALSE,"Doc. I";#N/A,#N/A,FALSE,"Doc. J";#N/A,#N/A,FALSE,"Stock"}</definedName>
    <definedName name="___DET2" hidden="1">{#N/A,#N/A,FALSE,"Doc. A";#N/A,#N/A,FALSE,"Doc. B";#N/A,#N/A,FALSE,"Doc. C";#N/A,#N/A,FALSE,"Doc. D";#N/A,#N/A,FALSE,"Doc. E";#N/A,#N/A,FALSE,"Doc. F";#N/A,#N/A,FALSE,"Doc. H";#N/A,#N/A,FALSE,"Doc. G";#N/A,#N/A,FALSE,"Doc. I";#N/A,#N/A,FALSE,"Doc. J";#N/A,#N/A,FALSE,"Stock"}</definedName>
    <definedName name="___DET3" localSheetId="10" hidden="1">{#N/A,#N/A,FALSE,"Production-Ethy.";#N/A,#N/A,FALSE,"Production-Prop.";#N/A,#N/A,FALSE,"SaleVolume-Ethy.";#N/A,#N/A,FALSE,"SaleVolume-Prop.";#N/A,#N/A,FALSE,"SellPrice-Ethy.";#N/A,#N/A,FALSE,"SellPrice-Prop.";#N/A,#N/A,FALSE,"Naph&amp;Olef Rate";#N/A,#N/A,FALSE,"Stea&amp;Olef Rate";#N/A,#N/A,FALSE,"Elec&amp;Olef Rate"}</definedName>
    <definedName name="___DET3" localSheetId="3" hidden="1">{#N/A,#N/A,FALSE,"Production-Ethy.";#N/A,#N/A,FALSE,"Production-Prop.";#N/A,#N/A,FALSE,"SaleVolume-Ethy.";#N/A,#N/A,FALSE,"SaleVolume-Prop.";#N/A,#N/A,FALSE,"SellPrice-Ethy.";#N/A,#N/A,FALSE,"SellPrice-Prop.";#N/A,#N/A,FALSE,"Naph&amp;Olef Rate";#N/A,#N/A,FALSE,"Stea&amp;Olef Rate";#N/A,#N/A,FALSE,"Elec&amp;Olef Rate"}</definedName>
    <definedName name="___DET3" localSheetId="4" hidden="1">{#N/A,#N/A,FALSE,"Production-Ethy.";#N/A,#N/A,FALSE,"Production-Prop.";#N/A,#N/A,FALSE,"SaleVolume-Ethy.";#N/A,#N/A,FALSE,"SaleVolume-Prop.";#N/A,#N/A,FALSE,"SellPrice-Ethy.";#N/A,#N/A,FALSE,"SellPrice-Prop.";#N/A,#N/A,FALSE,"Naph&amp;Olef Rate";#N/A,#N/A,FALSE,"Stea&amp;Olef Rate";#N/A,#N/A,FALSE,"Elec&amp;Olef Rate"}</definedName>
    <definedName name="___DET3" localSheetId="6" hidden="1">{#N/A,#N/A,FALSE,"Production-Ethy.";#N/A,#N/A,FALSE,"Production-Prop.";#N/A,#N/A,FALSE,"SaleVolume-Ethy.";#N/A,#N/A,FALSE,"SaleVolume-Prop.";#N/A,#N/A,FALSE,"SellPrice-Ethy.";#N/A,#N/A,FALSE,"SellPrice-Prop.";#N/A,#N/A,FALSE,"Naph&amp;Olef Rate";#N/A,#N/A,FALSE,"Stea&amp;Olef Rate";#N/A,#N/A,FALSE,"Elec&amp;Olef Rate"}</definedName>
    <definedName name="___DET3" localSheetId="8" hidden="1">{#N/A,#N/A,FALSE,"Production-Ethy.";#N/A,#N/A,FALSE,"Production-Prop.";#N/A,#N/A,FALSE,"SaleVolume-Ethy.";#N/A,#N/A,FALSE,"SaleVolume-Prop.";#N/A,#N/A,FALSE,"SellPrice-Ethy.";#N/A,#N/A,FALSE,"SellPrice-Prop.";#N/A,#N/A,FALSE,"Naph&amp;Olef Rate";#N/A,#N/A,FALSE,"Stea&amp;Olef Rate";#N/A,#N/A,FALSE,"Elec&amp;Olef Rate"}</definedName>
    <definedName name="___DET3" localSheetId="9" hidden="1">{#N/A,#N/A,FALSE,"Production-Ethy.";#N/A,#N/A,FALSE,"Production-Prop.";#N/A,#N/A,FALSE,"SaleVolume-Ethy.";#N/A,#N/A,FALSE,"SaleVolume-Prop.";#N/A,#N/A,FALSE,"SellPrice-Ethy.";#N/A,#N/A,FALSE,"SellPrice-Prop.";#N/A,#N/A,FALSE,"Naph&amp;Olef Rate";#N/A,#N/A,FALSE,"Stea&amp;Olef Rate";#N/A,#N/A,FALSE,"Elec&amp;Olef Rate"}</definedName>
    <definedName name="___DET3" localSheetId="5" hidden="1">{#N/A,#N/A,FALSE,"Production-Ethy.";#N/A,#N/A,FALSE,"Production-Prop.";#N/A,#N/A,FALSE,"SaleVolume-Ethy.";#N/A,#N/A,FALSE,"SaleVolume-Prop.";#N/A,#N/A,FALSE,"SellPrice-Ethy.";#N/A,#N/A,FALSE,"SellPrice-Prop.";#N/A,#N/A,FALSE,"Naph&amp;Olef Rate";#N/A,#N/A,FALSE,"Stea&amp;Olef Rate";#N/A,#N/A,FALSE,"Elec&amp;Olef Rate"}</definedName>
    <definedName name="___DET3" hidden="1">{#N/A,#N/A,FALSE,"Production-Ethy.";#N/A,#N/A,FALSE,"Production-Prop.";#N/A,#N/A,FALSE,"SaleVolume-Ethy.";#N/A,#N/A,FALSE,"SaleVolume-Prop.";#N/A,#N/A,FALSE,"SellPrice-Ethy.";#N/A,#N/A,FALSE,"SellPrice-Prop.";#N/A,#N/A,FALSE,"Naph&amp;Olef Rate";#N/A,#N/A,FALSE,"Stea&amp;Olef Rate";#N/A,#N/A,FALSE,"Elec&amp;Olef Rate"}</definedName>
    <definedName name="___DET4" localSheetId="10" hidden="1">{#N/A,#N/A,FALSE,"BUDGET"}</definedName>
    <definedName name="___DET4" localSheetId="3" hidden="1">{#N/A,#N/A,FALSE,"BUDGET"}</definedName>
    <definedName name="___DET4" localSheetId="4" hidden="1">{#N/A,#N/A,FALSE,"BUDGET"}</definedName>
    <definedName name="___DET4" localSheetId="6" hidden="1">{#N/A,#N/A,FALSE,"BUDGET"}</definedName>
    <definedName name="___DET4" localSheetId="8" hidden="1">{#N/A,#N/A,FALSE,"BUDGET"}</definedName>
    <definedName name="___DET4" localSheetId="9" hidden="1">{#N/A,#N/A,FALSE,"BUDGET"}</definedName>
    <definedName name="___DET4" localSheetId="5" hidden="1">{#N/A,#N/A,FALSE,"BUDGET"}</definedName>
    <definedName name="___DET4" hidden="1">{#N/A,#N/A,FALSE,"BUDGET"}</definedName>
    <definedName name="___dkk1" localSheetId="10">#REF!</definedName>
    <definedName name="___dkk1">#REF!</definedName>
    <definedName name="___dkk2" localSheetId="10">#REF!</definedName>
    <definedName name="___dkk2">#REF!</definedName>
    <definedName name="___e1" localSheetId="10">#REF!</definedName>
    <definedName name="___e1">#REF!</definedName>
    <definedName name="___eee55" localSheetId="10" hidden="1">{"sum_mth",#N/A,FALSE,"SUM-MTH";"sum_mth_สะสม",#N/A,FALSE,"SUM-MTH";"sum_mth_ผลการดำเนินงาน",#N/A,FALSE,"SUM-MTH";"sum_mth_ผลการดำเนินงาน_สะสม",#N/A,FALSE,"SUM-MTH"}</definedName>
    <definedName name="___eee55" localSheetId="4" hidden="1">{"sum_mth",#N/A,FALSE,"SUM-MTH";"sum_mth_สะสม",#N/A,FALSE,"SUM-MTH";"sum_mth_ผลการดำเนินงาน",#N/A,FALSE,"SUM-MTH";"sum_mth_ผลการดำเนินงาน_สะสม",#N/A,FALSE,"SUM-MTH"}</definedName>
    <definedName name="___eee55" localSheetId="8" hidden="1">{"sum_mth",#N/A,FALSE,"SUM-MTH";"sum_mth_สะสม",#N/A,FALSE,"SUM-MTH";"sum_mth_ผลการดำเนินงาน",#N/A,FALSE,"SUM-MTH";"sum_mth_ผลการดำเนินงาน_สะสม",#N/A,FALSE,"SUM-MTH"}</definedName>
    <definedName name="___eee55" localSheetId="9" hidden="1">{"sum_mth",#N/A,FALSE,"SUM-MTH";"sum_mth_สะสม",#N/A,FALSE,"SUM-MTH";"sum_mth_ผลการดำเนินงาน",#N/A,FALSE,"SUM-MTH";"sum_mth_ผลการดำเนินงาน_สะสม",#N/A,FALSE,"SUM-MTH"}</definedName>
    <definedName name="___eee55" localSheetId="5" hidden="1">{"sum_mth",#N/A,FALSE,"SUM-MTH";"sum_mth_สะสม",#N/A,FALSE,"SUM-MTH";"sum_mth_ผลการดำเนินงาน",#N/A,FALSE,"SUM-MTH";"sum_mth_ผลการดำเนินงาน_สะสม",#N/A,FALSE,"SUM-MTH"}</definedName>
    <definedName name="___eee55" hidden="1">{"sum_mth",#N/A,FALSE,"SUM-MTH";"sum_mth_สะสม",#N/A,FALSE,"SUM-MTH";"sum_mth_ผลการดำเนินงาน",#N/A,FALSE,"SUM-MTH";"sum_mth_ผลการดำเนินงาน_สะสม",#N/A,FALSE,"SUM-MTH"}</definedName>
    <definedName name="___EKT1" localSheetId="10">#REF!</definedName>
    <definedName name="___EKT1">#REF!</definedName>
    <definedName name="___EKT2" localSheetId="10">#REF!</definedName>
    <definedName name="___EKT2">#REF!</definedName>
    <definedName name="___EKT3" localSheetId="10">#REF!</definedName>
    <definedName name="___EKT3">#REF!</definedName>
    <definedName name="___EKT4" localSheetId="10">#REF!</definedName>
    <definedName name="___EKT4">#REF!</definedName>
    <definedName name="___er43" localSheetId="10" hidden="1">{"'Eng (page2)'!$A$1:$D$52"}</definedName>
    <definedName name="___er43" localSheetId="4" hidden="1">{"'Eng (page2)'!$A$1:$D$52"}</definedName>
    <definedName name="___er43" localSheetId="8" hidden="1">{"'Eng (page2)'!$A$1:$D$52"}</definedName>
    <definedName name="___er43" localSheetId="9" hidden="1">{"'Eng (page2)'!$A$1:$D$52"}</definedName>
    <definedName name="___er43" localSheetId="5" hidden="1">{"'Eng (page2)'!$A$1:$D$52"}</definedName>
    <definedName name="___er43" hidden="1">{"'Eng (page2)'!$A$1:$D$52"}</definedName>
    <definedName name="___exp10" localSheetId="10">#REF!</definedName>
    <definedName name="___exp10">#REF!</definedName>
    <definedName name="___exp11" localSheetId="10">#REF!</definedName>
    <definedName name="___exp11">#REF!</definedName>
    <definedName name="___exp111" localSheetId="10">#REF!</definedName>
    <definedName name="___exp111">#REF!</definedName>
    <definedName name="___exp12" localSheetId="10">#REF!</definedName>
    <definedName name="___exp12">#REF!</definedName>
    <definedName name="___EXP22" localSheetId="10">#REF!</definedName>
    <definedName name="___EXP22">#REF!</definedName>
    <definedName name="___exp5" localSheetId="10">#REF!</definedName>
    <definedName name="___exp5">#REF!</definedName>
    <definedName name="___exp7" localSheetId="10">#REF!</definedName>
    <definedName name="___exp7">#REF!</definedName>
    <definedName name="___exp8" localSheetId="10">#REF!</definedName>
    <definedName name="___exp8">#REF!</definedName>
    <definedName name="___exp9" localSheetId="10">#REF!</definedName>
    <definedName name="___exp9">#REF!</definedName>
    <definedName name="___f1" localSheetId="10">#REF!</definedName>
    <definedName name="___f1">#REF!</definedName>
    <definedName name="___g1" localSheetId="10">#REF!</definedName>
    <definedName name="___g1">#REF!</definedName>
    <definedName name="___h1" localSheetId="10">#REF!</definedName>
    <definedName name="___h1">#REF!</definedName>
    <definedName name="___h2" localSheetId="4">[28]เงินกู้ธนชาติ!$G$2</definedName>
    <definedName name="___h2" localSheetId="8">#REF!</definedName>
    <definedName name="___h2" localSheetId="5">[28]เงินกู้ธนชาติ!$G$2</definedName>
    <definedName name="___h2">#REF!</definedName>
    <definedName name="___H3" localSheetId="10" hidden="1">{"'Sell_Office'!$C$5:$D$6"}</definedName>
    <definedName name="___H3" localSheetId="4" hidden="1">{"'Sell_Office'!$C$5:$D$6"}</definedName>
    <definedName name="___H3" localSheetId="8" hidden="1">{"'Sell_Office'!$C$5:$D$6"}</definedName>
    <definedName name="___H3" localSheetId="9" hidden="1">{"'Sell_Office'!$C$5:$D$6"}</definedName>
    <definedName name="___H3" localSheetId="5" hidden="1">{"'Sell_Office'!$C$5:$D$6"}</definedName>
    <definedName name="___H3" hidden="1">{"'Sell_Office'!$C$5:$D$6"}</definedName>
    <definedName name="___IRR2"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_IZ1" localSheetId="10">#REF!</definedName>
    <definedName name="___IZ1">#REF!</definedName>
    <definedName name="___JJ1" localSheetId="10">#REF!</definedName>
    <definedName name="___JJ1">#REF!</definedName>
    <definedName name="___k1" localSheetId="10">#REF!</definedName>
    <definedName name="___k1">#REF!</definedName>
    <definedName name="___K306" localSheetId="10" hidden="1">{"'Eng (page2)'!$A$1:$D$52"}</definedName>
    <definedName name="___K306" localSheetId="4" hidden="1">{"'Eng (page2)'!$A$1:$D$52"}</definedName>
    <definedName name="___K306" localSheetId="8" hidden="1">{"'Eng (page2)'!$A$1:$D$52"}</definedName>
    <definedName name="___K306" localSheetId="9" hidden="1">{"'Eng (page2)'!$A$1:$D$52"}</definedName>
    <definedName name="___K306" localSheetId="5" hidden="1">{"'Eng (page2)'!$A$1:$D$52"}</definedName>
    <definedName name="___K306" hidden="1">{"'Eng (page2)'!$A$1:$D$52"}</definedName>
    <definedName name="___KAF1" localSheetId="10">#REF!</definedName>
    <definedName name="___KAF1">#REF!</definedName>
    <definedName name="___KAF2" localSheetId="10">#REF!</definedName>
    <definedName name="___KAF2">#REF!</definedName>
    <definedName name="___KAF3" localSheetId="10">#REF!</definedName>
    <definedName name="___KAF3">#REF!</definedName>
    <definedName name="___KAF4" localSheetId="10">#REF!</definedName>
    <definedName name="___KAF4">#REF!</definedName>
    <definedName name="___KEY1" localSheetId="4" hidden="1">[37]Accure!#REF!</definedName>
    <definedName name="___KEY1" localSheetId="5" hidden="1">[37]Accure!#REF!</definedName>
    <definedName name="___KEY1" hidden="1">#REF!</definedName>
    <definedName name="___LF12" localSheetId="10" hidden="1">#REF!</definedName>
    <definedName name="___LF12" localSheetId="8" hidden="1">#REF!</definedName>
    <definedName name="___LF12" hidden="1">#REF!</definedName>
    <definedName name="___lit1" localSheetId="10">#REF!</definedName>
    <definedName name="___lit1">#REF!</definedName>
    <definedName name="___lit2" localSheetId="10">#REF!</definedName>
    <definedName name="___lit2">#REF!</definedName>
    <definedName name="___LL1" localSheetId="10">#REF!</definedName>
    <definedName name="___LL1">#REF!</definedName>
    <definedName name="___MM1" localSheetId="10">#REF!</definedName>
    <definedName name="___MM1">#REF!</definedName>
    <definedName name="___MWL1" localSheetId="10">#REF!</definedName>
    <definedName name="___MWL1">#REF!</definedName>
    <definedName name="___MWL2" localSheetId="10">#REF!</definedName>
    <definedName name="___MWL2">#REF!</definedName>
    <definedName name="___MWL3" localSheetId="10">#REF!</definedName>
    <definedName name="___MWL3">#REF!</definedName>
    <definedName name="___MWL4" localSheetId="10">#REF!</definedName>
    <definedName name="___MWL4">#REF!</definedName>
    <definedName name="___MZ1" localSheetId="10">#REF!</definedName>
    <definedName name="___MZ1">#REF!</definedName>
    <definedName name="___N300" localSheetId="10" hidden="1">{"sum_mth",#N/A,FALSE,"SUM-MTH";"sum_mth_สะสม",#N/A,FALSE,"SUM-MTH";"sum_mth_ผลการดำเนินงาน",#N/A,FALSE,"SUM-MTH";"sum_mth_ผลการดำเนินงาน_สะสม",#N/A,FALSE,"SUM-MTH"}</definedName>
    <definedName name="___N300" localSheetId="4" hidden="1">{"sum_mth",#N/A,FALSE,"SUM-MTH";"sum_mth_สะสม",#N/A,FALSE,"SUM-MTH";"sum_mth_ผลการดำเนินงาน",#N/A,FALSE,"SUM-MTH";"sum_mth_ผลการดำเนินงาน_สะสม",#N/A,FALSE,"SUM-MTH"}</definedName>
    <definedName name="___N300" localSheetId="8" hidden="1">{"sum_mth",#N/A,FALSE,"SUM-MTH";"sum_mth_สะสม",#N/A,FALSE,"SUM-MTH";"sum_mth_ผลการดำเนินงาน",#N/A,FALSE,"SUM-MTH";"sum_mth_ผลการดำเนินงาน_สะสม",#N/A,FALSE,"SUM-MTH"}</definedName>
    <definedName name="___N300" localSheetId="9" hidden="1">{"sum_mth",#N/A,FALSE,"SUM-MTH";"sum_mth_สะสม",#N/A,FALSE,"SUM-MTH";"sum_mth_ผลการดำเนินงาน",#N/A,FALSE,"SUM-MTH";"sum_mth_ผลการดำเนินงาน_สะสม",#N/A,FALSE,"SUM-MTH"}</definedName>
    <definedName name="___N300" localSheetId="5" hidden="1">{"sum_mth",#N/A,FALSE,"SUM-MTH";"sum_mth_สะสม",#N/A,FALSE,"SUM-MTH";"sum_mth_ผลการดำเนินงาน",#N/A,FALSE,"SUM-MTH";"sum_mth_ผลการดำเนินงาน_สะสม",#N/A,FALSE,"SUM-MTH"}</definedName>
    <definedName name="___N300" hidden="1">{"sum_mth",#N/A,FALSE,"SUM-MTH";"sum_mth_สะสม",#N/A,FALSE,"SUM-MTH";"sum_mth_ผลการดำเนินงาน",#N/A,FALSE,"SUM-MTH";"sum_mth_ผลการดำเนินงาน_สะสม",#N/A,FALSE,"SUM-MTH"}</definedName>
    <definedName name="___NEW2" localSheetId="10">#REF!</definedName>
    <definedName name="___NEW2">#REF!</definedName>
    <definedName name="___OTH1" localSheetId="10">#REF!</definedName>
    <definedName name="___OTH1">#REF!</definedName>
    <definedName name="___OTH2" localSheetId="10">#REF!</definedName>
    <definedName name="___OTH2">#REF!</definedName>
    <definedName name="___OTH3" localSheetId="10">#REF!</definedName>
    <definedName name="___OTH3">#REF!</definedName>
    <definedName name="___OTH4" localSheetId="10">#REF!</definedName>
    <definedName name="___OTH4">#REF!</definedName>
    <definedName name="___PM2" localSheetId="4">[18]CIPA!$B$10</definedName>
    <definedName name="___PM2" localSheetId="8">#REF!</definedName>
    <definedName name="___PM2" localSheetId="5">[18]CIPA!$B$10</definedName>
    <definedName name="___PM2">#REF!</definedName>
    <definedName name="___pp30" localSheetId="10" hidden="1">#REF!</definedName>
    <definedName name="___pp30" localSheetId="8" hidden="1">#REF!</definedName>
    <definedName name="___pp30" hidden="1">#REF!</definedName>
    <definedName name="___prg1" localSheetId="10">#REF!</definedName>
    <definedName name="___prg1">#REF!</definedName>
    <definedName name="___prg180" localSheetId="10">#REF!</definedName>
    <definedName name="___prg180">#REF!</definedName>
    <definedName name="___REC1" localSheetId="10">#REF!</definedName>
    <definedName name="___REC1">#REF!</definedName>
    <definedName name="___SCB1" localSheetId="4">'[19]SCB 1 - Current'!$F$10</definedName>
    <definedName name="___SCB1" localSheetId="8">#REF!</definedName>
    <definedName name="___SCB1" localSheetId="5">'[19]SCB 1 - Current'!$F$10</definedName>
    <definedName name="___SCB1">#REF!</definedName>
    <definedName name="___SCB2" localSheetId="4">'[19]SCB 2 - Current'!$F$11</definedName>
    <definedName name="___SCB2" localSheetId="8">#REF!</definedName>
    <definedName name="___SCB2" localSheetId="5">'[19]SCB 2 - Current'!$F$11</definedName>
    <definedName name="___SCB2">#REF!</definedName>
    <definedName name="___sss1" localSheetId="10" hidden="1">{"sum_mth",#N/A,FALSE,"SUM-MTH";"sum_mth_สะสม",#N/A,FALSE,"SUM-MTH";"sum_mth_ผลการดำเนินงาน",#N/A,FALSE,"SUM-MTH";"sum_mth_ผลการดำเนินงาน_สะสม",#N/A,FALSE,"SUM-MTH"}</definedName>
    <definedName name="___sss1" localSheetId="4" hidden="1">{"sum_mth",#N/A,FALSE,"SUM-MTH";"sum_mth_สะสม",#N/A,FALSE,"SUM-MTH";"sum_mth_ผลการดำเนินงาน",#N/A,FALSE,"SUM-MTH";"sum_mth_ผลการดำเนินงาน_สะสม",#N/A,FALSE,"SUM-MTH"}</definedName>
    <definedName name="___sss1" localSheetId="8" hidden="1">{"sum_mth",#N/A,FALSE,"SUM-MTH";"sum_mth_สะสม",#N/A,FALSE,"SUM-MTH";"sum_mth_ผลการดำเนินงาน",#N/A,FALSE,"SUM-MTH";"sum_mth_ผลการดำเนินงาน_สะสม",#N/A,FALSE,"SUM-MTH"}</definedName>
    <definedName name="___sss1" localSheetId="9" hidden="1">{"sum_mth",#N/A,FALSE,"SUM-MTH";"sum_mth_สะสม",#N/A,FALSE,"SUM-MTH";"sum_mth_ผลการดำเนินงาน",#N/A,FALSE,"SUM-MTH";"sum_mth_ผลการดำเนินงาน_สะสม",#N/A,FALSE,"SUM-MTH"}</definedName>
    <definedName name="___sss1" localSheetId="5" hidden="1">{"sum_mth",#N/A,FALSE,"SUM-MTH";"sum_mth_สะสม",#N/A,FALSE,"SUM-MTH";"sum_mth_ผลการดำเนินงาน",#N/A,FALSE,"SUM-MTH";"sum_mth_ผลการดำเนินงาน_สะสม",#N/A,FALSE,"SUM-MTH"}</definedName>
    <definedName name="___sss1" hidden="1">{"sum_mth",#N/A,FALSE,"SUM-MTH";"sum_mth_สะสม",#N/A,FALSE,"SUM-MTH";"sum_mth_ผลการดำเนินงาน",#N/A,FALSE,"SUM-MTH";"sum_mth_ผลการดำเนินงาน_สะสม",#N/A,FALSE,"SUM-MTH"}</definedName>
    <definedName name="___sss3" localSheetId="10" hidden="1">{"sum_mth",#N/A,FALSE,"SUM-MTH";"sum_mth_สะสม",#N/A,FALSE,"SUM-MTH";"sum_mth_ผลการดำเนินงาน",#N/A,FALSE,"SUM-MTH";"sum_mth_ผลการดำเนินงาน_สะสม",#N/A,FALSE,"SUM-MTH"}</definedName>
    <definedName name="___sss3" localSheetId="4" hidden="1">{"sum_mth",#N/A,FALSE,"SUM-MTH";"sum_mth_สะสม",#N/A,FALSE,"SUM-MTH";"sum_mth_ผลการดำเนินงาน",#N/A,FALSE,"SUM-MTH";"sum_mth_ผลการดำเนินงาน_สะสม",#N/A,FALSE,"SUM-MTH"}</definedName>
    <definedName name="___sss3" localSheetId="8" hidden="1">{"sum_mth",#N/A,FALSE,"SUM-MTH";"sum_mth_สะสม",#N/A,FALSE,"SUM-MTH";"sum_mth_ผลการดำเนินงาน",#N/A,FALSE,"SUM-MTH";"sum_mth_ผลการดำเนินงาน_สะสม",#N/A,FALSE,"SUM-MTH"}</definedName>
    <definedName name="___sss3" localSheetId="9" hidden="1">{"sum_mth",#N/A,FALSE,"SUM-MTH";"sum_mth_สะสม",#N/A,FALSE,"SUM-MTH";"sum_mth_ผลการดำเนินงาน",#N/A,FALSE,"SUM-MTH";"sum_mth_ผลการดำเนินงาน_สะสม",#N/A,FALSE,"SUM-MTH"}</definedName>
    <definedName name="___sss3" localSheetId="5" hidden="1">{"sum_mth",#N/A,FALSE,"SUM-MTH";"sum_mth_สะสม",#N/A,FALSE,"SUM-MTH";"sum_mth_ผลการดำเนินงาน",#N/A,FALSE,"SUM-MTH";"sum_mth_ผลการดำเนินงาน_สะสม",#N/A,FALSE,"SUM-MTH"}</definedName>
    <definedName name="___sss3" hidden="1">{"sum_mth",#N/A,FALSE,"SUM-MTH";"sum_mth_สะสม",#N/A,FALSE,"SUM-MTH";"sum_mth_ผลการดำเนินงาน",#N/A,FALSE,"SUM-MTH";"sum_mth_ผลการดำเนินงาน_สะสม",#N/A,FALSE,"SUM-MTH"}</definedName>
    <definedName name="___TAX2" localSheetId="10">#REF!</definedName>
    <definedName name="___TAX2">#REF!</definedName>
    <definedName name="___TCD1" localSheetId="10">#REF!</definedName>
    <definedName name="___TCD1">#REF!</definedName>
    <definedName name="___TCD2" localSheetId="10">#REF!</definedName>
    <definedName name="___TCD2">#REF!</definedName>
    <definedName name="___TCD3" localSheetId="10">#REF!</definedName>
    <definedName name="___TCD3">#REF!</definedName>
    <definedName name="___TCD4" localSheetId="10">#REF!</definedName>
    <definedName name="___TCD4">#REF!</definedName>
    <definedName name="___TCD5" localSheetId="10">#REF!</definedName>
    <definedName name="___TCD5">#REF!</definedName>
    <definedName name="___TCD6" localSheetId="10">#REF!</definedName>
    <definedName name="___TCD6">#REF!</definedName>
    <definedName name="___TCD7" localSheetId="10">#REF!</definedName>
    <definedName name="___TCD7">#REF!</definedName>
    <definedName name="___TCD8" localSheetId="10">#REF!</definedName>
    <definedName name="___TCD8">#REF!</definedName>
    <definedName name="___TCD9" localSheetId="10">#REF!</definedName>
    <definedName name="___TCD9">#REF!</definedName>
    <definedName name="___Tic30" localSheetId="10" hidden="1">{"'Eng (page2)'!$A$1:$D$52"}</definedName>
    <definedName name="___Tic30" localSheetId="4" hidden="1">{"'Eng (page2)'!$A$1:$D$52"}</definedName>
    <definedName name="___Tic30" localSheetId="8" hidden="1">{"'Eng (page2)'!$A$1:$D$52"}</definedName>
    <definedName name="___Tic30" localSheetId="9" hidden="1">{"'Eng (page2)'!$A$1:$D$52"}</definedName>
    <definedName name="___Tic30" localSheetId="5" hidden="1">{"'Eng (page2)'!$A$1:$D$52"}</definedName>
    <definedName name="___Tic30" hidden="1">{"'Eng (page2)'!$A$1:$D$52"}</definedName>
    <definedName name="___TTD1" localSheetId="10">#REF!</definedName>
    <definedName name="___TTD1">#REF!</definedName>
    <definedName name="___TTD2" localSheetId="10">#REF!</definedName>
    <definedName name="___TTD2">#REF!</definedName>
    <definedName name="___TTD3" localSheetId="10">#REF!</definedName>
    <definedName name="___TTD3">#REF!</definedName>
    <definedName name="___TTD4" localSheetId="10">#REF!</definedName>
    <definedName name="___TTD4">#REF!</definedName>
    <definedName name="___TTM1" localSheetId="10">#REF!</definedName>
    <definedName name="___TTM1">#REF!</definedName>
    <definedName name="___TTM2" localSheetId="10">#REF!</definedName>
    <definedName name="___TTM2">#REF!</definedName>
    <definedName name="___TTM3" localSheetId="10">#REF!</definedName>
    <definedName name="___TTM3">#REF!</definedName>
    <definedName name="___TTM4" localSheetId="10">#REF!</definedName>
    <definedName name="___TTM4">#REF!</definedName>
    <definedName name="___TTM5" localSheetId="10">#REF!</definedName>
    <definedName name="___TTM5">#REF!</definedName>
    <definedName name="___TTM6" localSheetId="10">#REF!</definedName>
    <definedName name="___TTM6">#REF!</definedName>
    <definedName name="___TTM7" localSheetId="10">#REF!</definedName>
    <definedName name="___TTM7">#REF!</definedName>
    <definedName name="___TTM8" localSheetId="10">#REF!</definedName>
    <definedName name="___TTM8">#REF!</definedName>
    <definedName name="___TTS1" localSheetId="10">#REF!</definedName>
    <definedName name="___TTS1">#REF!</definedName>
    <definedName name="___u645" localSheetId="10" hidden="1">{"'Eng (page2)'!$A$1:$D$52"}</definedName>
    <definedName name="___u645" localSheetId="4" hidden="1">{"'Eng (page2)'!$A$1:$D$52"}</definedName>
    <definedName name="___u645" localSheetId="8" hidden="1">{"'Eng (page2)'!$A$1:$D$52"}</definedName>
    <definedName name="___u645" localSheetId="9" hidden="1">{"'Eng (page2)'!$A$1:$D$52"}</definedName>
    <definedName name="___u645" localSheetId="5" hidden="1">{"'Eng (page2)'!$A$1:$D$52"}</definedName>
    <definedName name="___u645" hidden="1">{"'Eng (page2)'!$A$1:$D$52"}</definedName>
    <definedName name="___Us1" localSheetId="10">#REF!</definedName>
    <definedName name="___Us1">#REF!</definedName>
    <definedName name="___Us2" localSheetId="10">#REF!</definedName>
    <definedName name="___Us2">#REF!</definedName>
    <definedName name="___www1" localSheetId="10" hidden="1">{"sum_mth",#N/A,FALSE,"SUM-MTH";"sum_mth_สะสม",#N/A,FALSE,"SUM-MTH";"sum_mth_ผลการดำเนินงาน",#N/A,FALSE,"SUM-MTH";"sum_mth_ผลการดำเนินงาน_สะสม",#N/A,FALSE,"SUM-MTH"}</definedName>
    <definedName name="___www1" localSheetId="4" hidden="1">{"sum_mth",#N/A,FALSE,"SUM-MTH";"sum_mth_สะสม",#N/A,FALSE,"SUM-MTH";"sum_mth_ผลการดำเนินงาน",#N/A,FALSE,"SUM-MTH";"sum_mth_ผลการดำเนินงาน_สะสม",#N/A,FALSE,"SUM-MTH"}</definedName>
    <definedName name="___www1" localSheetId="8" hidden="1">{"sum_mth",#N/A,FALSE,"SUM-MTH";"sum_mth_สะสม",#N/A,FALSE,"SUM-MTH";"sum_mth_ผลการดำเนินงาน",#N/A,FALSE,"SUM-MTH";"sum_mth_ผลการดำเนินงาน_สะสม",#N/A,FALSE,"SUM-MTH"}</definedName>
    <definedName name="___www1" localSheetId="9" hidden="1">{"sum_mth",#N/A,FALSE,"SUM-MTH";"sum_mth_สะสม",#N/A,FALSE,"SUM-MTH";"sum_mth_ผลการดำเนินงาน",#N/A,FALSE,"SUM-MTH";"sum_mth_ผลการดำเนินงาน_สะสม",#N/A,FALSE,"SUM-MTH"}</definedName>
    <definedName name="___www1" localSheetId="5" hidden="1">{"sum_mth",#N/A,FALSE,"SUM-MTH";"sum_mth_สะสม",#N/A,FALSE,"SUM-MTH";"sum_mth_ผลการดำเนินงาน",#N/A,FALSE,"SUM-MTH";"sum_mth_ผลการดำเนินงาน_สะสม",#N/A,FALSE,"SUM-MTH"}</definedName>
    <definedName name="___www1" hidden="1">{"sum_mth",#N/A,FALSE,"SUM-MTH";"sum_mth_สะสม",#N/A,FALSE,"SUM-MTH";"sum_mth_ผลการดำเนินงาน",#N/A,FALSE,"SUM-MTH";"sum_mth_ผลการดำเนินงาน_สะสม",#N/A,FALSE,"SUM-MTH"}</definedName>
    <definedName name="___www2" localSheetId="10" hidden="1">{"sum_mth",#N/A,FALSE,"SUM-MTH";"sum_mth_สะสม",#N/A,FALSE,"SUM-MTH";"sum_mth_ผลการดำเนินงาน",#N/A,FALSE,"SUM-MTH";"sum_mth_ผลการดำเนินงาน_สะสม",#N/A,FALSE,"SUM-MTH"}</definedName>
    <definedName name="___www2" localSheetId="4" hidden="1">{"sum_mth",#N/A,FALSE,"SUM-MTH";"sum_mth_สะสม",#N/A,FALSE,"SUM-MTH";"sum_mth_ผลการดำเนินงาน",#N/A,FALSE,"SUM-MTH";"sum_mth_ผลการดำเนินงาน_สะสม",#N/A,FALSE,"SUM-MTH"}</definedName>
    <definedName name="___www2" localSheetId="8" hidden="1">{"sum_mth",#N/A,FALSE,"SUM-MTH";"sum_mth_สะสม",#N/A,FALSE,"SUM-MTH";"sum_mth_ผลการดำเนินงาน",#N/A,FALSE,"SUM-MTH";"sum_mth_ผลการดำเนินงาน_สะสม",#N/A,FALSE,"SUM-MTH"}</definedName>
    <definedName name="___www2" localSheetId="9" hidden="1">{"sum_mth",#N/A,FALSE,"SUM-MTH";"sum_mth_สะสม",#N/A,FALSE,"SUM-MTH";"sum_mth_ผลการดำเนินงาน",#N/A,FALSE,"SUM-MTH";"sum_mth_ผลการดำเนินงาน_สะสม",#N/A,FALSE,"SUM-MTH"}</definedName>
    <definedName name="___www2" localSheetId="5" hidden="1">{"sum_mth",#N/A,FALSE,"SUM-MTH";"sum_mth_สะสม",#N/A,FALSE,"SUM-MTH";"sum_mth_ผลการดำเนินงาน",#N/A,FALSE,"SUM-MTH";"sum_mth_ผลการดำเนินงาน_สะสม",#N/A,FALSE,"SUM-MTH"}</definedName>
    <definedName name="___www2" hidden="1">{"sum_mth",#N/A,FALSE,"SUM-MTH";"sum_mth_สะสม",#N/A,FALSE,"SUM-MTH";"sum_mth_ผลการดำเนินงาน",#N/A,FALSE,"SUM-MTH";"sum_mth_ผลการดำเนินงาน_สะสม",#N/A,FALSE,"SUM-MTH"}</definedName>
    <definedName name="___www4" localSheetId="10" hidden="1">{"sum_mth",#N/A,FALSE,"SUM-MTH";"sum_mth_สะสม",#N/A,FALSE,"SUM-MTH";"sum_mth_ผลการดำเนินงาน",#N/A,FALSE,"SUM-MTH";"sum_mth_ผลการดำเนินงาน_สะสม",#N/A,FALSE,"SUM-MTH"}</definedName>
    <definedName name="___www4" localSheetId="4" hidden="1">{"sum_mth",#N/A,FALSE,"SUM-MTH";"sum_mth_สะสม",#N/A,FALSE,"SUM-MTH";"sum_mth_ผลการดำเนินงาน",#N/A,FALSE,"SUM-MTH";"sum_mth_ผลการดำเนินงาน_สะสม",#N/A,FALSE,"SUM-MTH"}</definedName>
    <definedName name="___www4" localSheetId="8" hidden="1">{"sum_mth",#N/A,FALSE,"SUM-MTH";"sum_mth_สะสม",#N/A,FALSE,"SUM-MTH";"sum_mth_ผลการดำเนินงาน",#N/A,FALSE,"SUM-MTH";"sum_mth_ผลการดำเนินงาน_สะสม",#N/A,FALSE,"SUM-MTH"}</definedName>
    <definedName name="___www4" localSheetId="9" hidden="1">{"sum_mth",#N/A,FALSE,"SUM-MTH";"sum_mth_สะสม",#N/A,FALSE,"SUM-MTH";"sum_mth_ผลการดำเนินงาน",#N/A,FALSE,"SUM-MTH";"sum_mth_ผลการดำเนินงาน_สะสม",#N/A,FALSE,"SUM-MTH"}</definedName>
    <definedName name="___www4" localSheetId="5" hidden="1">{"sum_mth",#N/A,FALSE,"SUM-MTH";"sum_mth_สะสม",#N/A,FALSE,"SUM-MTH";"sum_mth_ผลการดำเนินงาน",#N/A,FALSE,"SUM-MTH";"sum_mth_ผลการดำเนินงาน_สะสม",#N/A,FALSE,"SUM-MTH"}</definedName>
    <definedName name="___www4" hidden="1">{"sum_mth",#N/A,FALSE,"SUM-MTH";"sum_mth_สะสม",#N/A,FALSE,"SUM-MTH";"sum_mth_ผลการดำเนินงาน",#N/A,FALSE,"SUM-MTH";"sum_mth_ผลการดำเนินงาน_สะสม",#N/A,FALSE,"SUM-MTH"}</definedName>
    <definedName name="___X2" localSheetId="10" hidden="1">{"'Eng (page2)'!$A$1:$D$52"}</definedName>
    <definedName name="___X2" localSheetId="4" hidden="1">{"'Eng (page2)'!$A$1:$D$52"}</definedName>
    <definedName name="___X2" localSheetId="8" hidden="1">{"'Eng (page2)'!$A$1:$D$52"}</definedName>
    <definedName name="___X2" localSheetId="9" hidden="1">{"'Eng (page2)'!$A$1:$D$52"}</definedName>
    <definedName name="___X2" localSheetId="5" hidden="1">{"'Eng (page2)'!$A$1:$D$52"}</definedName>
    <definedName name="___X2" hidden="1">{"'Eng (page2)'!$A$1:$D$52"}</definedName>
    <definedName name="___xlfn.BAHTTEXT" hidden="1">#NAME?</definedName>
    <definedName name="___xlfn.THAIMONTHOFYEAR" hidden="1">#NAME?</definedName>
    <definedName name="___xlfn.THAIYEAR" hidden="1">#NAME?</definedName>
    <definedName name="___xx6666" localSheetId="10">#REF!</definedName>
    <definedName name="___xx6666">#REF!</definedName>
    <definedName name="___y4" localSheetId="10" hidden="1">{"'Eng (page2)'!$A$1:$D$52"}</definedName>
    <definedName name="___y4" localSheetId="4" hidden="1">{"'Eng (page2)'!$A$1:$D$52"}</definedName>
    <definedName name="___y4" localSheetId="8" hidden="1">{"'Eng (page2)'!$A$1:$D$52"}</definedName>
    <definedName name="___y4" localSheetId="9" hidden="1">{"'Eng (page2)'!$A$1:$D$52"}</definedName>
    <definedName name="___y4" localSheetId="5" hidden="1">{"'Eng (page2)'!$A$1:$D$52"}</definedName>
    <definedName name="___y4" hidden="1">{"'Eng (page2)'!$A$1:$D$52"}</definedName>
    <definedName name="___ZA1" localSheetId="10">#REF!</definedName>
    <definedName name="___ZA1">#REF!</definedName>
    <definedName name="___ZC301" localSheetId="10" hidden="1">{"'Eng (page2)'!$A$1:$D$52"}</definedName>
    <definedName name="___ZC301" localSheetId="4" hidden="1">{"'Eng (page2)'!$A$1:$D$52"}</definedName>
    <definedName name="___ZC301" localSheetId="8" hidden="1">{"'Eng (page2)'!$A$1:$D$52"}</definedName>
    <definedName name="___ZC301" localSheetId="9" hidden="1">{"'Eng (page2)'!$A$1:$D$52"}</definedName>
    <definedName name="___ZC301" localSheetId="5" hidden="1">{"'Eng (page2)'!$A$1:$D$52"}</definedName>
    <definedName name="___ZC301" hidden="1">{"'Eng (page2)'!$A$1:$D$52"}</definedName>
    <definedName name="___zz9999" localSheetId="10">#REF!</definedName>
    <definedName name="___zz9999">#REF!</definedName>
    <definedName name="__1_" localSheetId="10">#REF!</definedName>
    <definedName name="__1_">#REF!</definedName>
    <definedName name="__123Graph_A" localSheetId="10" hidden="1">#REF!</definedName>
    <definedName name="__123Graph_A" hidden="1">#REF!</definedName>
    <definedName name="__123Graph_A\B118" localSheetId="10" hidden="1">#REF!</definedName>
    <definedName name="__123Graph_A\B118" hidden="1">#REF!</definedName>
    <definedName name="__123Graph_AROI" localSheetId="10" hidden="1">#REF!</definedName>
    <definedName name="__123Graph_AROI" hidden="1">#REF!</definedName>
    <definedName name="__123Graph_B" localSheetId="10" hidden="1">#REF!</definedName>
    <definedName name="__123Graph_B" hidden="1">#REF!</definedName>
    <definedName name="__123Graph_B\B11" localSheetId="10" hidden="1">#REF!</definedName>
    <definedName name="__123Graph_B\B11" hidden="1">#REF!</definedName>
    <definedName name="__123Graph_B\B118" localSheetId="10" hidden="1">#REF!</definedName>
    <definedName name="__123Graph_B\B118" hidden="1">#REF!</definedName>
    <definedName name="__123Graph_BCurrent" localSheetId="4" hidden="1">'[38]1201'!#REF!</definedName>
    <definedName name="__123Graph_BCurrent" localSheetId="5" hidden="1">'[38]1201'!#REF!</definedName>
    <definedName name="__123Graph_BCurrent" hidden="1">#REF!</definedName>
    <definedName name="__123Graph_C" localSheetId="10" hidden="1">#REF!</definedName>
    <definedName name="__123Graph_C" localSheetId="8" hidden="1">#REF!</definedName>
    <definedName name="__123Graph_C" hidden="1">#REF!</definedName>
    <definedName name="__123Graph_C\B118" localSheetId="10" hidden="1">#REF!</definedName>
    <definedName name="__123Graph_C\B118" hidden="1">#REF!</definedName>
    <definedName name="__123Graph_D" localSheetId="10" hidden="1">#REF!</definedName>
    <definedName name="__123Graph_D" hidden="1">#REF!</definedName>
    <definedName name="__123Graph_DCurrent" localSheetId="4" hidden="1">'[38]1201'!#REF!</definedName>
    <definedName name="__123Graph_DCurrent" localSheetId="5" hidden="1">'[38]1201'!#REF!</definedName>
    <definedName name="__123Graph_DCurrent" hidden="1">#REF!</definedName>
    <definedName name="__123Graph_FCurrent" localSheetId="4" hidden="1">'[38]1201'!#REF!</definedName>
    <definedName name="__123Graph_FCurrent" localSheetId="5" hidden="1">'[38]1201'!#REF!</definedName>
    <definedName name="__123Graph_FCurrent" hidden="1">#REF!</definedName>
    <definedName name="__123Graph_LBL_A" localSheetId="10" hidden="1">#REF!</definedName>
    <definedName name="__123Graph_LBL_A" localSheetId="8" hidden="1">#REF!</definedName>
    <definedName name="__123Graph_LBL_A" hidden="1">#REF!</definedName>
    <definedName name="__123Graph_LBL_C" localSheetId="10" hidden="1">#REF!</definedName>
    <definedName name="__123Graph_LBL_C" hidden="1">#REF!</definedName>
    <definedName name="__123Graph_X" localSheetId="4" hidden="1">[39]YQty!$A$3:$A$14</definedName>
    <definedName name="__123Graph_X" localSheetId="8" hidden="1">#REF!</definedName>
    <definedName name="__123Graph_X" localSheetId="5" hidden="1">[39]YQty!$A$3:$A$14</definedName>
    <definedName name="__123Graph_X" hidden="1">#REF!</definedName>
    <definedName name="__123Graph_X\B11" localSheetId="10" hidden="1">#REF!</definedName>
    <definedName name="__123Graph_X\B11" localSheetId="8" hidden="1">#REF!</definedName>
    <definedName name="__123Graph_X\B11" hidden="1">#REF!</definedName>
    <definedName name="__123Graph_XCurrent" localSheetId="4" hidden="1">'[38]1201'!#REF!</definedName>
    <definedName name="__123Graph_XCurrent" localSheetId="8" hidden="1">#REF!</definedName>
    <definedName name="__123Graph_XCurrent" localSheetId="5" hidden="1">'[38]1201'!#REF!</definedName>
    <definedName name="__123Graph_XCurrent" hidden="1">#REF!</definedName>
    <definedName name="__123Graph_XROI" localSheetId="10" hidden="1">#REF!</definedName>
    <definedName name="__123Graph_XROI" localSheetId="8" hidden="1">#REF!</definedName>
    <definedName name="__123Graph_XROI" hidden="1">#REF!</definedName>
    <definedName name="__2_.0Print_Titles" localSheetId="10">#REF!,#REF!</definedName>
    <definedName name="__2_.0Print_Titles" localSheetId="8">#REF!,#REF!</definedName>
    <definedName name="__2_.0Print_Titles">#REF!,#REF!</definedName>
    <definedName name="__3_._Print_Titles" localSheetId="10">#REF!,#REF!</definedName>
    <definedName name="__3_._Print_Titles">#REF!,#REF!</definedName>
    <definedName name="__4F" localSheetId="10" hidden="1">#REF!</definedName>
    <definedName name="__4F" localSheetId="8" hidden="1">#REF!</definedName>
    <definedName name="__4F" localSheetId="9" hidden="1">#REF!</definedName>
    <definedName name="__4F" hidden="1">#REF!</definedName>
    <definedName name="__5_0_0_F" localSheetId="10" hidden="1">#REF!</definedName>
    <definedName name="__5_0_0_F" localSheetId="8" hidden="1">#REF!</definedName>
    <definedName name="__5_0_0_F" localSheetId="9" hidden="1">#REF!</definedName>
    <definedName name="__5_0_0_F" hidden="1">#REF!</definedName>
    <definedName name="__a1" localSheetId="10" hidden="1">{"cashflow",#N/A,FALSE,"CASHFLOW "}</definedName>
    <definedName name="__a1" localSheetId="4" hidden="1">{"cashflow",#N/A,FALSE,"CASHFLOW "}</definedName>
    <definedName name="__a1" localSheetId="8" hidden="1">{"cashflow",#N/A,FALSE,"CASHFLOW "}</definedName>
    <definedName name="__a1" localSheetId="9" hidden="1">{"cashflow",#N/A,FALSE,"CASHFLOW "}</definedName>
    <definedName name="__a1" localSheetId="5" hidden="1">{"cashflow",#N/A,FALSE,"CASHFLOW "}</definedName>
    <definedName name="__a1" hidden="1">{"cashflow",#N/A,FALSE,"CASHFLOW "}</definedName>
    <definedName name="__a10" localSheetId="10" hidden="1">{"sales",#N/A,FALSE,"SALES"}</definedName>
    <definedName name="__a10" localSheetId="4" hidden="1">{"sales",#N/A,FALSE,"SALES"}</definedName>
    <definedName name="__a10" localSheetId="8" hidden="1">{"sales",#N/A,FALSE,"SALES"}</definedName>
    <definedName name="__a10" localSheetId="9" hidden="1">{"sales",#N/A,FALSE,"SALES"}</definedName>
    <definedName name="__a10" localSheetId="5" hidden="1">{"sales",#N/A,FALSE,"SALES"}</definedName>
    <definedName name="__a10" hidden="1">{"sales",#N/A,FALSE,"SALES"}</definedName>
    <definedName name="__a2" localSheetId="10" hidden="1">{"hilight1",#N/A,FALSE,"HILIGHT1"}</definedName>
    <definedName name="__a2" localSheetId="4" hidden="1">{"hilight1",#N/A,FALSE,"HILIGHT1"}</definedName>
    <definedName name="__a2" localSheetId="8" hidden="1">{"hilight1",#N/A,FALSE,"HILIGHT1"}</definedName>
    <definedName name="__a2" localSheetId="9" hidden="1">{"hilight1",#N/A,FALSE,"HILIGHT1"}</definedName>
    <definedName name="__a2" localSheetId="5" hidden="1">{"hilight1",#N/A,FALSE,"HILIGHT1"}</definedName>
    <definedName name="__a2" hidden="1">{"hilight1",#N/A,FALSE,"HILIGHT1"}</definedName>
    <definedName name="__a3" localSheetId="10" hidden="1">{"hilight2",#N/A,FALSE,"HILIGHT2"}</definedName>
    <definedName name="__a3" localSheetId="4" hidden="1">{"hilight2",#N/A,FALSE,"HILIGHT2"}</definedName>
    <definedName name="__a3" localSheetId="8" hidden="1">{"hilight2",#N/A,FALSE,"HILIGHT2"}</definedName>
    <definedName name="__a3" localSheetId="9" hidden="1">{"hilight2",#N/A,FALSE,"HILIGHT2"}</definedName>
    <definedName name="__a3" localSheetId="5" hidden="1">{"hilight2",#N/A,FALSE,"HILIGHT2"}</definedName>
    <definedName name="__a3" hidden="1">{"hilight2",#N/A,FALSE,"HILIGHT2"}</definedName>
    <definedName name="__a4" localSheetId="10" hidden="1">{"hilight3",#N/A,FALSE,"HILIGHT3"}</definedName>
    <definedName name="__a4" localSheetId="4" hidden="1">{"hilight3",#N/A,FALSE,"HILIGHT3"}</definedName>
    <definedName name="__a4" localSheetId="8" hidden="1">{"hilight3",#N/A,FALSE,"HILIGHT3"}</definedName>
    <definedName name="__a4" localSheetId="9" hidden="1">{"hilight3",#N/A,FALSE,"HILIGHT3"}</definedName>
    <definedName name="__a4" localSheetId="5" hidden="1">{"hilight3",#N/A,FALSE,"HILIGHT3"}</definedName>
    <definedName name="__a4" hidden="1">{"hilight3",#N/A,FALSE,"HILIGHT3"}</definedName>
    <definedName name="__a5" localSheetId="10" hidden="1">{"income",#N/A,FALSE,"INCOME"}</definedName>
    <definedName name="__a5" localSheetId="4" hidden="1">{"income",#N/A,FALSE,"INCOME"}</definedName>
    <definedName name="__a5" localSheetId="8" hidden="1">{"income",#N/A,FALSE,"INCOME"}</definedName>
    <definedName name="__a5" localSheetId="9" hidden="1">{"income",#N/A,FALSE,"INCOME"}</definedName>
    <definedName name="__a5" localSheetId="5" hidden="1">{"income",#N/A,FALSE,"INCOME"}</definedName>
    <definedName name="__a5" hidden="1">{"income",#N/A,FALSE,"INCOME"}</definedName>
    <definedName name="__a6" localSheetId="10" hidden="1">{"index",#N/A,FALSE,"INDEX"}</definedName>
    <definedName name="__a6" localSheetId="4" hidden="1">{"index",#N/A,FALSE,"INDEX"}</definedName>
    <definedName name="__a6" localSheetId="8" hidden="1">{"index",#N/A,FALSE,"INDEX"}</definedName>
    <definedName name="__a6" localSheetId="9" hidden="1">{"index",#N/A,FALSE,"INDEX"}</definedName>
    <definedName name="__a6" localSheetId="5" hidden="1">{"index",#N/A,FALSE,"INDEX"}</definedName>
    <definedName name="__a6" hidden="1">{"index",#N/A,FALSE,"INDEX"}</definedName>
    <definedName name="__a7" localSheetId="10" hidden="1">{"PRINT_EST",#N/A,FALSE,"ESTMON"}</definedName>
    <definedName name="__a7" localSheetId="4" hidden="1">{"PRINT_EST",#N/A,FALSE,"ESTMON"}</definedName>
    <definedName name="__a7" localSheetId="8" hidden="1">{"PRINT_EST",#N/A,FALSE,"ESTMON"}</definedName>
    <definedName name="__a7" localSheetId="9" hidden="1">{"PRINT_EST",#N/A,FALSE,"ESTMON"}</definedName>
    <definedName name="__a7" localSheetId="5" hidden="1">{"PRINT_EST",#N/A,FALSE,"ESTMON"}</definedName>
    <definedName name="__a7" hidden="1">{"PRINT_EST",#N/A,FALSE,"ESTMON"}</definedName>
    <definedName name="__a8" localSheetId="10" hidden="1">{"revsale",#N/A,FALSE,"REV-ยุพดี"}</definedName>
    <definedName name="__a8" localSheetId="4" hidden="1">{"revsale",#N/A,FALSE,"REV-ยุพดี"}</definedName>
    <definedName name="__a8" localSheetId="8" hidden="1">{"revsale",#N/A,FALSE,"REV-ยุพดี"}</definedName>
    <definedName name="__a8" localSheetId="9" hidden="1">{"revsale",#N/A,FALSE,"REV-ยุพดี"}</definedName>
    <definedName name="__a8" localSheetId="5" hidden="1">{"revsale",#N/A,FALSE,"REV-ยุพดี"}</definedName>
    <definedName name="__a8" hidden="1">{"revsale",#N/A,FALSE,"REV-ยุพดี"}</definedName>
    <definedName name="__a9" localSheetId="10" hidden="1">{"revable",#N/A,FALSE,"REVABLE"}</definedName>
    <definedName name="__a9" localSheetId="4" hidden="1">{"revable",#N/A,FALSE,"REVABLE"}</definedName>
    <definedName name="__a9" localSheetId="8" hidden="1">{"revable",#N/A,FALSE,"REVABLE"}</definedName>
    <definedName name="__a9" localSheetId="9" hidden="1">{"revable",#N/A,FALSE,"REVABLE"}</definedName>
    <definedName name="__a9" localSheetId="5" hidden="1">{"revable",#N/A,FALSE,"REVABLE"}</definedName>
    <definedName name="__a9" hidden="1">{"revable",#N/A,FALSE,"REVABLE"}</definedName>
    <definedName name="__A99999" localSheetId="10">#REF!</definedName>
    <definedName name="__A99999">#REF!</definedName>
    <definedName name="__ADD1">#N/A</definedName>
    <definedName name="__ADD12" localSheetId="10">HAJIME:OWARI</definedName>
    <definedName name="__ADD12" localSheetId="4">'PL 7-8'!HAJIME:'PL 7-8'!OWARI</definedName>
    <definedName name="__ADD12" localSheetId="8">'SH 11'!HAJIME:'SH 11'!OWARI</definedName>
    <definedName name="__ADD12" localSheetId="9">[0]!HAJIME:[0]!OWARI</definedName>
    <definedName name="__ADD12" localSheetId="5">'SH 9'!HAJIME:'SH 9'!OWARI</definedName>
    <definedName name="__ADD12">HAJIME:OWARI</definedName>
    <definedName name="__ADD2" localSheetId="10">STOP:STOPE</definedName>
    <definedName name="__ADD2" localSheetId="4">'PL 7-8'!STOP:'PL 7-8'!STOPE</definedName>
    <definedName name="__ADD2" localSheetId="8">'SH 11'!STOP:'SH 11'!STOPE</definedName>
    <definedName name="__ADD2" localSheetId="9">[0]!STOP:[0]!STOPE</definedName>
    <definedName name="__ADD2" localSheetId="5">'SH 9'!STOP:'SH 9'!STOPE</definedName>
    <definedName name="__ADD2">STOP:STOPE</definedName>
    <definedName name="__AJE122003" localSheetId="10">#REF!</definedName>
    <definedName name="__AJE122003" localSheetId="8">#REF!</definedName>
    <definedName name="__AJE122003">#REF!</definedName>
    <definedName name="__ASA1" localSheetId="10" hidden="1">{#N/A,#N/A,FALSE,"CAT3516";#N/A,#N/A,FALSE,"CAT3608";#N/A,#N/A,FALSE,"Wartsila";#N/A,#N/A,FALSE,"Asm";#N/A,#N/A,FALSE,"DG cost"}</definedName>
    <definedName name="__ASA1" localSheetId="4" hidden="1">{#N/A,#N/A,FALSE,"CAT3516";#N/A,#N/A,FALSE,"CAT3608";#N/A,#N/A,FALSE,"Wartsila";#N/A,#N/A,FALSE,"Asm";#N/A,#N/A,FALSE,"DG cost"}</definedName>
    <definedName name="__ASA1" localSheetId="8" hidden="1">{#N/A,#N/A,FALSE,"CAT3516";#N/A,#N/A,FALSE,"CAT3608";#N/A,#N/A,FALSE,"Wartsila";#N/A,#N/A,FALSE,"Asm";#N/A,#N/A,FALSE,"DG cost"}</definedName>
    <definedName name="__ASA1" localSheetId="9" hidden="1">{#N/A,#N/A,FALSE,"CAT3516";#N/A,#N/A,FALSE,"CAT3608";#N/A,#N/A,FALSE,"Wartsila";#N/A,#N/A,FALSE,"Asm";#N/A,#N/A,FALSE,"DG cost"}</definedName>
    <definedName name="__ASA1" localSheetId="5" hidden="1">{#N/A,#N/A,FALSE,"CAT3516";#N/A,#N/A,FALSE,"CAT3608";#N/A,#N/A,FALSE,"Wartsila";#N/A,#N/A,FALSE,"Asm";#N/A,#N/A,FALSE,"DG cost"}</definedName>
    <definedName name="__ASA1" hidden="1">{#N/A,#N/A,FALSE,"CAT3516";#N/A,#N/A,FALSE,"CAT3608";#N/A,#N/A,FALSE,"Wartsila";#N/A,#N/A,FALSE,"Asm";#N/A,#N/A,FALSE,"DG cost"}</definedName>
    <definedName name="__B1" localSheetId="10">#REF!</definedName>
    <definedName name="__B1">#REF!</definedName>
    <definedName name="__COR1" localSheetId="10">#REF!</definedName>
    <definedName name="__COR1">#REF!</definedName>
    <definedName name="__COR2" localSheetId="10">#REF!</definedName>
    <definedName name="__COR2">#REF!</definedName>
    <definedName name="__COR3" localSheetId="10">#REF!</definedName>
    <definedName name="__COR3">#REF!</definedName>
    <definedName name="__COR4" localSheetId="10">#REF!</definedName>
    <definedName name="__COR4">#REF!</definedName>
    <definedName name="__Cup2" localSheetId="10">STOP:STOPE</definedName>
    <definedName name="__Cup2" localSheetId="4">'PL 7-8'!STOP:'PL 7-8'!STOPE</definedName>
    <definedName name="__Cup2" localSheetId="8">'SH 11'!STOP:'SH 11'!STOPE</definedName>
    <definedName name="__Cup2" localSheetId="9">[0]!STOP:[0]!STOPE</definedName>
    <definedName name="__Cup2" localSheetId="5">'SH 9'!STOP:'SH 9'!STOPE</definedName>
    <definedName name="__Cup2">STOP:STOPE</definedName>
    <definedName name="__CUR1" localSheetId="10">#REF!</definedName>
    <definedName name="__CUR1" localSheetId="8">#REF!</definedName>
    <definedName name="__CUR1">#REF!</definedName>
    <definedName name="__cut10" localSheetId="10" hidden="1">{"'Model'!$A$1:$N$53"}</definedName>
    <definedName name="__cut10" localSheetId="4" hidden="1">{"'Model'!$A$1:$N$53"}</definedName>
    <definedName name="__cut10" localSheetId="8" hidden="1">{"'Model'!$A$1:$N$53"}</definedName>
    <definedName name="__cut10" localSheetId="9" hidden="1">{"'Model'!$A$1:$N$53"}</definedName>
    <definedName name="__cut10" localSheetId="5" hidden="1">{"'Model'!$A$1:$N$53"}</definedName>
    <definedName name="__cut10" hidden="1">{"'Model'!$A$1:$N$53"}</definedName>
    <definedName name="__d1" localSheetId="10" hidden="1">{"'Model'!$A$1:$N$53"}</definedName>
    <definedName name="__d1" localSheetId="4" hidden="1">{"'Model'!$A$1:$N$53"}</definedName>
    <definedName name="__d1" localSheetId="8" hidden="1">{"'Model'!$A$1:$N$53"}</definedName>
    <definedName name="__d1" localSheetId="9" hidden="1">{"'Model'!$A$1:$N$53"}</definedName>
    <definedName name="__d1" localSheetId="5" hidden="1">{"'Model'!$A$1:$N$53"}</definedName>
    <definedName name="__d1" hidden="1">{"'Model'!$A$1:$N$53"}</definedName>
    <definedName name="__DAT1" localSheetId="10">#REF!</definedName>
    <definedName name="__DAT1" localSheetId="8">#REF!</definedName>
    <definedName name="__DAT1" localSheetId="9">#REF!</definedName>
    <definedName name="__DAT1">#REF!</definedName>
    <definedName name="__DAT10" localSheetId="10">#REF!</definedName>
    <definedName name="__DAT10" localSheetId="8">#REF!</definedName>
    <definedName name="__DAT10" localSheetId="9">#REF!</definedName>
    <definedName name="__DAT10">#REF!</definedName>
    <definedName name="__DAT11" localSheetId="10">#REF!</definedName>
    <definedName name="__DAT11" localSheetId="8">#REF!</definedName>
    <definedName name="__DAT11" localSheetId="9">#REF!</definedName>
    <definedName name="__DAT11">#REF!</definedName>
    <definedName name="__DAT12" localSheetId="10">#REF!</definedName>
    <definedName name="__DAT12" localSheetId="8">#REF!</definedName>
    <definedName name="__DAT12" localSheetId="9">#REF!</definedName>
    <definedName name="__DAT12">#REF!</definedName>
    <definedName name="__DAT13" localSheetId="10">#REF!</definedName>
    <definedName name="__DAT13" localSheetId="8">#REF!</definedName>
    <definedName name="__DAT13" localSheetId="9">#REF!</definedName>
    <definedName name="__DAT13">#REF!</definedName>
    <definedName name="__DAT14" localSheetId="10">#REF!</definedName>
    <definedName name="__DAT14" localSheetId="8">#REF!</definedName>
    <definedName name="__DAT14" localSheetId="9">#REF!</definedName>
    <definedName name="__DAT14">#REF!</definedName>
    <definedName name="__DAT15" localSheetId="10">#REF!</definedName>
    <definedName name="__DAT15" localSheetId="8">#REF!</definedName>
    <definedName name="__DAT15" localSheetId="9">#REF!</definedName>
    <definedName name="__DAT15">#REF!</definedName>
    <definedName name="__DAT16" localSheetId="10">#REF!</definedName>
    <definedName name="__DAT16" localSheetId="8">#REF!</definedName>
    <definedName name="__DAT16" localSheetId="9">#REF!</definedName>
    <definedName name="__DAT16">#REF!</definedName>
    <definedName name="__DAT17" localSheetId="10">#REF!</definedName>
    <definedName name="__DAT17" localSheetId="8">#REF!</definedName>
    <definedName name="__DAT17" localSheetId="9">#REF!</definedName>
    <definedName name="__DAT17">#REF!</definedName>
    <definedName name="__DAT18" localSheetId="10">#REF!</definedName>
    <definedName name="__DAT18" localSheetId="8">#REF!</definedName>
    <definedName name="__DAT18" localSheetId="9">#REF!</definedName>
    <definedName name="__DAT18">#REF!</definedName>
    <definedName name="__DAT19" localSheetId="10">#REF!</definedName>
    <definedName name="__DAT19" localSheetId="8">#REF!</definedName>
    <definedName name="__DAT19" localSheetId="9">#REF!</definedName>
    <definedName name="__DAT19">#REF!</definedName>
    <definedName name="__DAT2" localSheetId="10">#REF!</definedName>
    <definedName name="__DAT2" localSheetId="8">#REF!</definedName>
    <definedName name="__DAT2" localSheetId="9">#REF!</definedName>
    <definedName name="__DAT2">#REF!</definedName>
    <definedName name="__DAT20" localSheetId="10">#REF!</definedName>
    <definedName name="__DAT20" localSheetId="8">#REF!</definedName>
    <definedName name="__DAT20" localSheetId="9">#REF!</definedName>
    <definedName name="__DAT20">#REF!</definedName>
    <definedName name="__DAT21" localSheetId="10">#REF!</definedName>
    <definedName name="__DAT21" localSheetId="8">#REF!</definedName>
    <definedName name="__DAT21" localSheetId="9">#REF!</definedName>
    <definedName name="__DAT21">#REF!</definedName>
    <definedName name="__DAT3" localSheetId="10">#REF!</definedName>
    <definedName name="__DAT3" localSheetId="8">#REF!</definedName>
    <definedName name="__DAT3" localSheetId="9">#REF!</definedName>
    <definedName name="__DAT3">#REF!</definedName>
    <definedName name="__DAT4" localSheetId="10">#REF!</definedName>
    <definedName name="__DAT4" localSheetId="8">#REF!</definedName>
    <definedName name="__DAT4" localSheetId="9">#REF!</definedName>
    <definedName name="__DAT4">#REF!</definedName>
    <definedName name="__DAT5" localSheetId="10">#REF!</definedName>
    <definedName name="__DAT5" localSheetId="8">#REF!</definedName>
    <definedName name="__DAT5" localSheetId="9">#REF!</definedName>
    <definedName name="__DAT5">#REF!</definedName>
    <definedName name="__DAT6" localSheetId="10">#REF!</definedName>
    <definedName name="__DAT6" localSheetId="8">#REF!</definedName>
    <definedName name="__DAT6" localSheetId="9">#REF!</definedName>
    <definedName name="__DAT6">#REF!</definedName>
    <definedName name="__DAT7" localSheetId="10">#REF!</definedName>
    <definedName name="__DAT7" localSheetId="8">#REF!</definedName>
    <definedName name="__DAT7" localSheetId="9">#REF!</definedName>
    <definedName name="__DAT7">#REF!</definedName>
    <definedName name="__DAT8" localSheetId="10">#REF!</definedName>
    <definedName name="__DAT8" localSheetId="8">#REF!</definedName>
    <definedName name="__DAT8" localSheetId="9">#REF!</definedName>
    <definedName name="__DAT8">#REF!</definedName>
    <definedName name="__DAT9" localSheetId="10">#REF!</definedName>
    <definedName name="__DAT9" localSheetId="8">#REF!</definedName>
    <definedName name="__DAT9" localSheetId="9">#REF!</definedName>
    <definedName name="__DAT9">#REF!</definedName>
    <definedName name="__DCC2" localSheetId="4">'[40]Economic Arguments'!$M$4</definedName>
    <definedName name="__DCC2" localSheetId="8">#REF!</definedName>
    <definedName name="__DCC2" localSheetId="5">'[40]Economic Arguments'!$M$4</definedName>
    <definedName name="__DCC2">#REF!</definedName>
    <definedName name="__DET2" localSheetId="10" hidden="1">{#N/A,#N/A,FALSE,"Doc. A";#N/A,#N/A,FALSE,"Doc. B";#N/A,#N/A,FALSE,"Doc. C";#N/A,#N/A,FALSE,"Doc. D";#N/A,#N/A,FALSE,"Doc. E";#N/A,#N/A,FALSE,"Doc. F";#N/A,#N/A,FALSE,"Doc. H";#N/A,#N/A,FALSE,"Doc. G";#N/A,#N/A,FALSE,"Doc. I";#N/A,#N/A,FALSE,"Doc. J";#N/A,#N/A,FALSE,"Stock"}</definedName>
    <definedName name="__DET2" localSheetId="3" hidden="1">{#N/A,#N/A,FALSE,"Doc. A";#N/A,#N/A,FALSE,"Doc. B";#N/A,#N/A,FALSE,"Doc. C";#N/A,#N/A,FALSE,"Doc. D";#N/A,#N/A,FALSE,"Doc. E";#N/A,#N/A,FALSE,"Doc. F";#N/A,#N/A,FALSE,"Doc. H";#N/A,#N/A,FALSE,"Doc. G";#N/A,#N/A,FALSE,"Doc. I";#N/A,#N/A,FALSE,"Doc. J";#N/A,#N/A,FALSE,"Stock"}</definedName>
    <definedName name="__DET2" localSheetId="4" hidden="1">{#N/A,#N/A,FALSE,"Doc. A";#N/A,#N/A,FALSE,"Doc. B";#N/A,#N/A,FALSE,"Doc. C";#N/A,#N/A,FALSE,"Doc. D";#N/A,#N/A,FALSE,"Doc. E";#N/A,#N/A,FALSE,"Doc. F";#N/A,#N/A,FALSE,"Doc. H";#N/A,#N/A,FALSE,"Doc. G";#N/A,#N/A,FALSE,"Doc. I";#N/A,#N/A,FALSE,"Doc. J";#N/A,#N/A,FALSE,"Stock"}</definedName>
    <definedName name="__DET2" localSheetId="6" hidden="1">{#N/A,#N/A,FALSE,"Doc. A";#N/A,#N/A,FALSE,"Doc. B";#N/A,#N/A,FALSE,"Doc. C";#N/A,#N/A,FALSE,"Doc. D";#N/A,#N/A,FALSE,"Doc. E";#N/A,#N/A,FALSE,"Doc. F";#N/A,#N/A,FALSE,"Doc. H";#N/A,#N/A,FALSE,"Doc. G";#N/A,#N/A,FALSE,"Doc. I";#N/A,#N/A,FALSE,"Doc. J";#N/A,#N/A,FALSE,"Stock"}</definedName>
    <definedName name="__DET2" localSheetId="8" hidden="1">{#N/A,#N/A,FALSE,"Doc. A";#N/A,#N/A,FALSE,"Doc. B";#N/A,#N/A,FALSE,"Doc. C";#N/A,#N/A,FALSE,"Doc. D";#N/A,#N/A,FALSE,"Doc. E";#N/A,#N/A,FALSE,"Doc. F";#N/A,#N/A,FALSE,"Doc. H";#N/A,#N/A,FALSE,"Doc. G";#N/A,#N/A,FALSE,"Doc. I";#N/A,#N/A,FALSE,"Doc. J";#N/A,#N/A,FALSE,"Stock"}</definedName>
    <definedName name="__DET2" localSheetId="9" hidden="1">{#N/A,#N/A,FALSE,"Doc. A";#N/A,#N/A,FALSE,"Doc. B";#N/A,#N/A,FALSE,"Doc. C";#N/A,#N/A,FALSE,"Doc. D";#N/A,#N/A,FALSE,"Doc. E";#N/A,#N/A,FALSE,"Doc. F";#N/A,#N/A,FALSE,"Doc. H";#N/A,#N/A,FALSE,"Doc. G";#N/A,#N/A,FALSE,"Doc. I";#N/A,#N/A,FALSE,"Doc. J";#N/A,#N/A,FALSE,"Stock"}</definedName>
    <definedName name="__DET2" localSheetId="5" hidden="1">{#N/A,#N/A,FALSE,"Doc. A";#N/A,#N/A,FALSE,"Doc. B";#N/A,#N/A,FALSE,"Doc. C";#N/A,#N/A,FALSE,"Doc. D";#N/A,#N/A,FALSE,"Doc. E";#N/A,#N/A,FALSE,"Doc. F";#N/A,#N/A,FALSE,"Doc. H";#N/A,#N/A,FALSE,"Doc. G";#N/A,#N/A,FALSE,"Doc. I";#N/A,#N/A,FALSE,"Doc. J";#N/A,#N/A,FALSE,"Stock"}</definedName>
    <definedName name="__DET2" hidden="1">{#N/A,#N/A,FALSE,"Doc. A";#N/A,#N/A,FALSE,"Doc. B";#N/A,#N/A,FALSE,"Doc. C";#N/A,#N/A,FALSE,"Doc. D";#N/A,#N/A,FALSE,"Doc. E";#N/A,#N/A,FALSE,"Doc. F";#N/A,#N/A,FALSE,"Doc. H";#N/A,#N/A,FALSE,"Doc. G";#N/A,#N/A,FALSE,"Doc. I";#N/A,#N/A,FALSE,"Doc. J";#N/A,#N/A,FALSE,"Stock"}</definedName>
    <definedName name="__DET3" localSheetId="10" hidden="1">{#N/A,#N/A,FALSE,"Production-Ethy.";#N/A,#N/A,FALSE,"Production-Prop.";#N/A,#N/A,FALSE,"SaleVolume-Ethy.";#N/A,#N/A,FALSE,"SaleVolume-Prop.";#N/A,#N/A,FALSE,"SellPrice-Ethy.";#N/A,#N/A,FALSE,"SellPrice-Prop.";#N/A,#N/A,FALSE,"Naph&amp;Olef Rate";#N/A,#N/A,FALSE,"Stea&amp;Olef Rate";#N/A,#N/A,FALSE,"Elec&amp;Olef Rate"}</definedName>
    <definedName name="__DET3" localSheetId="3" hidden="1">{#N/A,#N/A,FALSE,"Production-Ethy.";#N/A,#N/A,FALSE,"Production-Prop.";#N/A,#N/A,FALSE,"SaleVolume-Ethy.";#N/A,#N/A,FALSE,"SaleVolume-Prop.";#N/A,#N/A,FALSE,"SellPrice-Ethy.";#N/A,#N/A,FALSE,"SellPrice-Prop.";#N/A,#N/A,FALSE,"Naph&amp;Olef Rate";#N/A,#N/A,FALSE,"Stea&amp;Olef Rate";#N/A,#N/A,FALSE,"Elec&amp;Olef Rate"}</definedName>
    <definedName name="__DET3" localSheetId="4" hidden="1">{#N/A,#N/A,FALSE,"Production-Ethy.";#N/A,#N/A,FALSE,"Production-Prop.";#N/A,#N/A,FALSE,"SaleVolume-Ethy.";#N/A,#N/A,FALSE,"SaleVolume-Prop.";#N/A,#N/A,FALSE,"SellPrice-Ethy.";#N/A,#N/A,FALSE,"SellPrice-Prop.";#N/A,#N/A,FALSE,"Naph&amp;Olef Rate";#N/A,#N/A,FALSE,"Stea&amp;Olef Rate";#N/A,#N/A,FALSE,"Elec&amp;Olef Rate"}</definedName>
    <definedName name="__DET3" localSheetId="6" hidden="1">{#N/A,#N/A,FALSE,"Production-Ethy.";#N/A,#N/A,FALSE,"Production-Prop.";#N/A,#N/A,FALSE,"SaleVolume-Ethy.";#N/A,#N/A,FALSE,"SaleVolume-Prop.";#N/A,#N/A,FALSE,"SellPrice-Ethy.";#N/A,#N/A,FALSE,"SellPrice-Prop.";#N/A,#N/A,FALSE,"Naph&amp;Olef Rate";#N/A,#N/A,FALSE,"Stea&amp;Olef Rate";#N/A,#N/A,FALSE,"Elec&amp;Olef Rate"}</definedName>
    <definedName name="__DET3" localSheetId="8" hidden="1">{#N/A,#N/A,FALSE,"Production-Ethy.";#N/A,#N/A,FALSE,"Production-Prop.";#N/A,#N/A,FALSE,"SaleVolume-Ethy.";#N/A,#N/A,FALSE,"SaleVolume-Prop.";#N/A,#N/A,FALSE,"SellPrice-Ethy.";#N/A,#N/A,FALSE,"SellPrice-Prop.";#N/A,#N/A,FALSE,"Naph&amp;Olef Rate";#N/A,#N/A,FALSE,"Stea&amp;Olef Rate";#N/A,#N/A,FALSE,"Elec&amp;Olef Rate"}</definedName>
    <definedName name="__DET3" localSheetId="9" hidden="1">{#N/A,#N/A,FALSE,"Production-Ethy.";#N/A,#N/A,FALSE,"Production-Prop.";#N/A,#N/A,FALSE,"SaleVolume-Ethy.";#N/A,#N/A,FALSE,"SaleVolume-Prop.";#N/A,#N/A,FALSE,"SellPrice-Ethy.";#N/A,#N/A,FALSE,"SellPrice-Prop.";#N/A,#N/A,FALSE,"Naph&amp;Olef Rate";#N/A,#N/A,FALSE,"Stea&amp;Olef Rate";#N/A,#N/A,FALSE,"Elec&amp;Olef Rate"}</definedName>
    <definedName name="__DET3" localSheetId="5" hidden="1">{#N/A,#N/A,FALSE,"Production-Ethy.";#N/A,#N/A,FALSE,"Production-Prop.";#N/A,#N/A,FALSE,"SaleVolume-Ethy.";#N/A,#N/A,FALSE,"SaleVolume-Prop.";#N/A,#N/A,FALSE,"SellPrice-Ethy.";#N/A,#N/A,FALSE,"SellPrice-Prop.";#N/A,#N/A,FALSE,"Naph&amp;Olef Rate";#N/A,#N/A,FALSE,"Stea&amp;Olef Rate";#N/A,#N/A,FALSE,"Elec&amp;Olef Rate"}</definedName>
    <definedName name="__DET3" hidden="1">{#N/A,#N/A,FALSE,"Production-Ethy.";#N/A,#N/A,FALSE,"Production-Prop.";#N/A,#N/A,FALSE,"SaleVolume-Ethy.";#N/A,#N/A,FALSE,"SaleVolume-Prop.";#N/A,#N/A,FALSE,"SellPrice-Ethy.";#N/A,#N/A,FALSE,"SellPrice-Prop.";#N/A,#N/A,FALSE,"Naph&amp;Olef Rate";#N/A,#N/A,FALSE,"Stea&amp;Olef Rate";#N/A,#N/A,FALSE,"Elec&amp;Olef Rate"}</definedName>
    <definedName name="__DET4" localSheetId="10" hidden="1">{#N/A,#N/A,FALSE,"BUDGET"}</definedName>
    <definedName name="__DET4" localSheetId="3" hidden="1">{#N/A,#N/A,FALSE,"BUDGET"}</definedName>
    <definedName name="__DET4" localSheetId="4" hidden="1">{#N/A,#N/A,FALSE,"BUDGET"}</definedName>
    <definedName name="__DET4" localSheetId="6" hidden="1">{#N/A,#N/A,FALSE,"BUDGET"}</definedName>
    <definedName name="__DET4" localSheetId="8" hidden="1">{#N/A,#N/A,FALSE,"BUDGET"}</definedName>
    <definedName name="__DET4" localSheetId="9" hidden="1">{#N/A,#N/A,FALSE,"BUDGET"}</definedName>
    <definedName name="__DET4" localSheetId="5" hidden="1">{#N/A,#N/A,FALSE,"BUDGET"}</definedName>
    <definedName name="__DET4" hidden="1">{#N/A,#N/A,FALSE,"BUDGET"}</definedName>
    <definedName name="__dkk1" localSheetId="10">#REF!</definedName>
    <definedName name="__dkk1">#REF!</definedName>
    <definedName name="__dkk2" localSheetId="10">#REF!</definedName>
    <definedName name="__dkk2">#REF!</definedName>
    <definedName name="__e1" localSheetId="10">#REF!</definedName>
    <definedName name="__e1">#REF!</definedName>
    <definedName name="__eee55" localSheetId="10" hidden="1">{"sum_mth",#N/A,FALSE,"SUM-MTH";"sum_mth_สะสม",#N/A,FALSE,"SUM-MTH";"sum_mth_ผลการดำเนินงาน",#N/A,FALSE,"SUM-MTH";"sum_mth_ผลการดำเนินงาน_สะสม",#N/A,FALSE,"SUM-MTH"}</definedName>
    <definedName name="__eee55" localSheetId="4" hidden="1">{"sum_mth",#N/A,FALSE,"SUM-MTH";"sum_mth_สะสม",#N/A,FALSE,"SUM-MTH";"sum_mth_ผลการดำเนินงาน",#N/A,FALSE,"SUM-MTH";"sum_mth_ผลการดำเนินงาน_สะสม",#N/A,FALSE,"SUM-MTH"}</definedName>
    <definedName name="__eee55" localSheetId="8" hidden="1">{"sum_mth",#N/A,FALSE,"SUM-MTH";"sum_mth_สะสม",#N/A,FALSE,"SUM-MTH";"sum_mth_ผลการดำเนินงาน",#N/A,FALSE,"SUM-MTH";"sum_mth_ผลการดำเนินงาน_สะสม",#N/A,FALSE,"SUM-MTH"}</definedName>
    <definedName name="__eee55" localSheetId="9" hidden="1">{"sum_mth",#N/A,FALSE,"SUM-MTH";"sum_mth_สะสม",#N/A,FALSE,"SUM-MTH";"sum_mth_ผลการดำเนินงาน",#N/A,FALSE,"SUM-MTH";"sum_mth_ผลการดำเนินงาน_สะสม",#N/A,FALSE,"SUM-MTH"}</definedName>
    <definedName name="__eee55" localSheetId="5" hidden="1">{"sum_mth",#N/A,FALSE,"SUM-MTH";"sum_mth_สะสม",#N/A,FALSE,"SUM-MTH";"sum_mth_ผลการดำเนินงาน",#N/A,FALSE,"SUM-MTH";"sum_mth_ผลการดำเนินงาน_สะสม",#N/A,FALSE,"SUM-MTH"}</definedName>
    <definedName name="__eee55" hidden="1">{"sum_mth",#N/A,FALSE,"SUM-MTH";"sum_mth_สะสม",#N/A,FALSE,"SUM-MTH";"sum_mth_ผลการดำเนินงาน",#N/A,FALSE,"SUM-MTH";"sum_mth_ผลการดำเนินงาน_สะสม",#N/A,FALSE,"SUM-MTH"}</definedName>
    <definedName name="__EKT1" localSheetId="10">#REF!</definedName>
    <definedName name="__EKT1">#REF!</definedName>
    <definedName name="__EKT2" localSheetId="10">#REF!</definedName>
    <definedName name="__EKT2">#REF!</definedName>
    <definedName name="__EKT3" localSheetId="10">#REF!</definedName>
    <definedName name="__EKT3">#REF!</definedName>
    <definedName name="__EKT4" localSheetId="10">#REF!</definedName>
    <definedName name="__EKT4">#REF!</definedName>
    <definedName name="__er43" localSheetId="10" hidden="1">{"'Eng (page2)'!$A$1:$D$52"}</definedName>
    <definedName name="__er43" localSheetId="4" hidden="1">{"'Eng (page2)'!$A$1:$D$52"}</definedName>
    <definedName name="__er43" localSheetId="8" hidden="1">{"'Eng (page2)'!$A$1:$D$52"}</definedName>
    <definedName name="__er43" localSheetId="9" hidden="1">{"'Eng (page2)'!$A$1:$D$52"}</definedName>
    <definedName name="__er43" localSheetId="5" hidden="1">{"'Eng (page2)'!$A$1:$D$52"}</definedName>
    <definedName name="__er43" hidden="1">{"'Eng (page2)'!$A$1:$D$52"}</definedName>
    <definedName name="__exp10" localSheetId="10">#REF!</definedName>
    <definedName name="__exp10">#REF!</definedName>
    <definedName name="__exp11" localSheetId="10">#REF!</definedName>
    <definedName name="__exp11">#REF!</definedName>
    <definedName name="__exp111" localSheetId="10">#REF!</definedName>
    <definedName name="__exp111">#REF!</definedName>
    <definedName name="__exp12" localSheetId="10">#REF!</definedName>
    <definedName name="__exp12">#REF!</definedName>
    <definedName name="__EXP22" localSheetId="10">#REF!</definedName>
    <definedName name="__EXP22">#REF!</definedName>
    <definedName name="__exp5" localSheetId="10">#REF!</definedName>
    <definedName name="__exp5">#REF!</definedName>
    <definedName name="__exp7" localSheetId="10">#REF!</definedName>
    <definedName name="__exp7">#REF!</definedName>
    <definedName name="__exp8" localSheetId="10">#REF!</definedName>
    <definedName name="__exp8">#REF!</definedName>
    <definedName name="__exp9" localSheetId="10">#REF!</definedName>
    <definedName name="__exp9">#REF!</definedName>
    <definedName name="__f1" localSheetId="10">#REF!</definedName>
    <definedName name="__f1">#REF!</definedName>
    <definedName name="__FDS_HYPERLINK_TOGGLE_STATE__" hidden="1">"ON"</definedName>
    <definedName name="__g1" localSheetId="10">#REF!</definedName>
    <definedName name="__g1">#REF!</definedName>
    <definedName name="__GROUP" localSheetId="10">#REF!</definedName>
    <definedName name="__GROUP">#REF!</definedName>
    <definedName name="__GROUP_BAL" localSheetId="10">#REF!</definedName>
    <definedName name="__GROUP_BAL">#REF!</definedName>
    <definedName name="__GROUP_INC" localSheetId="10">#REF!</definedName>
    <definedName name="__GROUP_INC">#REF!</definedName>
    <definedName name="__h1" localSheetId="10">#REF!</definedName>
    <definedName name="__h1">#REF!</definedName>
    <definedName name="__h2" localSheetId="4">[28]เงินกู้ธนชาติ!$G$2</definedName>
    <definedName name="__h2" localSheetId="8">#REF!</definedName>
    <definedName name="__h2" localSheetId="5">[28]เงินกู้ธนชาติ!$G$2</definedName>
    <definedName name="__h2">#REF!</definedName>
    <definedName name="__H3" localSheetId="10" hidden="1">{"'Sell_Office'!$C$5:$D$6"}</definedName>
    <definedName name="__H3" localSheetId="4" hidden="1">{"'Sell_Office'!$C$5:$D$6"}</definedName>
    <definedName name="__H3" localSheetId="8" hidden="1">{"'Sell_Office'!$C$5:$D$6"}</definedName>
    <definedName name="__H3" localSheetId="9" hidden="1">{"'Sell_Office'!$C$5:$D$6"}</definedName>
    <definedName name="__H3" localSheetId="5" hidden="1">{"'Sell_Office'!$C$5:$D$6"}</definedName>
    <definedName name="__H3" hidden="1">{"'Sell_Office'!$C$5:$D$6"}</definedName>
    <definedName name="__IntlFixup" hidden="1">TRUE</definedName>
    <definedName name="__IRR2"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_IZ1" localSheetId="10">#REF!</definedName>
    <definedName name="__IZ1">#REF!</definedName>
    <definedName name="__JJ1" localSheetId="10">#REF!</definedName>
    <definedName name="__JJ1">#REF!</definedName>
    <definedName name="__k1" localSheetId="10">#REF!</definedName>
    <definedName name="__k1">#REF!</definedName>
    <definedName name="__K306" localSheetId="10" hidden="1">{"'Eng (page2)'!$A$1:$D$52"}</definedName>
    <definedName name="__K306" localSheetId="4" hidden="1">{"'Eng (page2)'!$A$1:$D$52"}</definedName>
    <definedName name="__K306" localSheetId="8" hidden="1">{"'Eng (page2)'!$A$1:$D$52"}</definedName>
    <definedName name="__K306" localSheetId="9" hidden="1">{"'Eng (page2)'!$A$1:$D$52"}</definedName>
    <definedName name="__K306" localSheetId="5" hidden="1">{"'Eng (page2)'!$A$1:$D$52"}</definedName>
    <definedName name="__K306" hidden="1">{"'Eng (page2)'!$A$1:$D$52"}</definedName>
    <definedName name="__KAF1" localSheetId="10">#REF!</definedName>
    <definedName name="__KAF1">#REF!</definedName>
    <definedName name="__KAF2" localSheetId="10">#REF!</definedName>
    <definedName name="__KAF2">#REF!</definedName>
    <definedName name="__KAF3" localSheetId="10">#REF!</definedName>
    <definedName name="__KAF3">#REF!</definedName>
    <definedName name="__KAF4" localSheetId="10">#REF!</definedName>
    <definedName name="__KAF4">#REF!</definedName>
    <definedName name="__KEY1" localSheetId="4" hidden="1">[37]Accure!#REF!</definedName>
    <definedName name="__KEY1" localSheetId="5" hidden="1">[37]Accure!#REF!</definedName>
    <definedName name="__KEY1" hidden="1">#REF!</definedName>
    <definedName name="__L310" localSheetId="10" hidden="1">{"'Eng (page2)'!$A$1:$D$52"}</definedName>
    <definedName name="__L310" localSheetId="4" hidden="1">{"'Eng (page2)'!$A$1:$D$52"}</definedName>
    <definedName name="__L310" localSheetId="8" hidden="1">{"'Eng (page2)'!$A$1:$D$52"}</definedName>
    <definedName name="__L310" localSheetId="9" hidden="1">{"'Eng (page2)'!$A$1:$D$52"}</definedName>
    <definedName name="__L310" localSheetId="5" hidden="1">{"'Eng (page2)'!$A$1:$D$52"}</definedName>
    <definedName name="__L310" hidden="1">{"'Eng (page2)'!$A$1:$D$52"}</definedName>
    <definedName name="__LF12" localSheetId="10" hidden="1">#REF!</definedName>
    <definedName name="__LF12" hidden="1">#REF!</definedName>
    <definedName name="__lit1" localSheetId="10">#REF!</definedName>
    <definedName name="__lit1">#REF!</definedName>
    <definedName name="__lit2" localSheetId="10">#REF!</definedName>
    <definedName name="__lit2">#REF!</definedName>
    <definedName name="__LL1" localSheetId="10">#REF!</definedName>
    <definedName name="__LL1">#REF!</definedName>
    <definedName name="__M2"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_M300" localSheetId="10" hidden="1">{"'Model'!$A$1:$N$53"}</definedName>
    <definedName name="__M300" localSheetId="4" hidden="1">{"'Model'!$A$1:$N$53"}</definedName>
    <definedName name="__M300" localSheetId="8" hidden="1">{"'Model'!$A$1:$N$53"}</definedName>
    <definedName name="__M300" localSheetId="9" hidden="1">{"'Model'!$A$1:$N$53"}</definedName>
    <definedName name="__M300" localSheetId="5" hidden="1">{"'Model'!$A$1:$N$53"}</definedName>
    <definedName name="__M300" hidden="1">{"'Model'!$A$1:$N$53"}</definedName>
    <definedName name="__MM1" localSheetId="10">#REF!</definedName>
    <definedName name="__MM1">#REF!</definedName>
    <definedName name="__MWL1" localSheetId="10">#REF!</definedName>
    <definedName name="__MWL1">#REF!</definedName>
    <definedName name="__MWL2" localSheetId="10">#REF!</definedName>
    <definedName name="__MWL2">#REF!</definedName>
    <definedName name="__MWL3" localSheetId="10">#REF!</definedName>
    <definedName name="__MWL3">#REF!</definedName>
    <definedName name="__MWL4" localSheetId="10">#REF!</definedName>
    <definedName name="__MWL4">#REF!</definedName>
    <definedName name="__MZ1" localSheetId="10">#REF!</definedName>
    <definedName name="__MZ1">#REF!</definedName>
    <definedName name="__N300" localSheetId="10" hidden="1">{"sum_mth",#N/A,FALSE,"SUM-MTH";"sum_mth_สะสม",#N/A,FALSE,"SUM-MTH";"sum_mth_ผลการดำเนินงาน",#N/A,FALSE,"SUM-MTH";"sum_mth_ผลการดำเนินงาน_สะสม",#N/A,FALSE,"SUM-MTH"}</definedName>
    <definedName name="__N300" localSheetId="4" hidden="1">{"sum_mth",#N/A,FALSE,"SUM-MTH";"sum_mth_สะสม",#N/A,FALSE,"SUM-MTH";"sum_mth_ผลการดำเนินงาน",#N/A,FALSE,"SUM-MTH";"sum_mth_ผลการดำเนินงาน_สะสม",#N/A,FALSE,"SUM-MTH"}</definedName>
    <definedName name="__N300" localSheetId="8" hidden="1">{"sum_mth",#N/A,FALSE,"SUM-MTH";"sum_mth_สะสม",#N/A,FALSE,"SUM-MTH";"sum_mth_ผลการดำเนินงาน",#N/A,FALSE,"SUM-MTH";"sum_mth_ผลการดำเนินงาน_สะสม",#N/A,FALSE,"SUM-MTH"}</definedName>
    <definedName name="__N300" localSheetId="9" hidden="1">{"sum_mth",#N/A,FALSE,"SUM-MTH";"sum_mth_สะสม",#N/A,FALSE,"SUM-MTH";"sum_mth_ผลการดำเนินงาน",#N/A,FALSE,"SUM-MTH";"sum_mth_ผลการดำเนินงาน_สะสม",#N/A,FALSE,"SUM-MTH"}</definedName>
    <definedName name="__N300" localSheetId="5" hidden="1">{"sum_mth",#N/A,FALSE,"SUM-MTH";"sum_mth_สะสม",#N/A,FALSE,"SUM-MTH";"sum_mth_ผลการดำเนินงาน",#N/A,FALSE,"SUM-MTH";"sum_mth_ผลการดำเนินงาน_สะสม",#N/A,FALSE,"SUM-MTH"}</definedName>
    <definedName name="__N300" hidden="1">{"sum_mth",#N/A,FALSE,"SUM-MTH";"sum_mth_สะสม",#N/A,FALSE,"SUM-MTH";"sum_mth_ผลการดำเนินงาน",#N/A,FALSE,"SUM-MTH";"sum_mth_ผลการดำเนินงาน_สะสม",#N/A,FALSE,"SUM-MTH"}</definedName>
    <definedName name="__NEW2" localSheetId="10">#REF!</definedName>
    <definedName name="__NEW2">#REF!</definedName>
    <definedName name="__NSO2" localSheetId="10" hidden="1">{"'Sheet1'!$L$16"}</definedName>
    <definedName name="__NSO2" localSheetId="4" hidden="1">{"'Sheet1'!$L$16"}</definedName>
    <definedName name="__NSO2" localSheetId="8" hidden="1">{"'Sheet1'!$L$16"}</definedName>
    <definedName name="__NSO2" localSheetId="9" hidden="1">{"'Sheet1'!$L$16"}</definedName>
    <definedName name="__NSO2" localSheetId="5" hidden="1">{"'Sheet1'!$L$16"}</definedName>
    <definedName name="__NSO2" hidden="1">{"'Sheet1'!$L$16"}</definedName>
    <definedName name="__O300" localSheetId="10" hidden="1">{"'Eng (page2)'!$A$1:$D$52"}</definedName>
    <definedName name="__O300" localSheetId="4" hidden="1">{"'Eng (page2)'!$A$1:$D$52"}</definedName>
    <definedName name="__O300" localSheetId="8" hidden="1">{"'Eng (page2)'!$A$1:$D$52"}</definedName>
    <definedName name="__O300" localSheetId="9" hidden="1">{"'Eng (page2)'!$A$1:$D$52"}</definedName>
    <definedName name="__O300" localSheetId="5" hidden="1">{"'Eng (page2)'!$A$1:$D$52"}</definedName>
    <definedName name="__O300" hidden="1">{"'Eng (page2)'!$A$1:$D$52"}</definedName>
    <definedName name="__o9" localSheetId="10" hidden="1">{#N/A,#N/A,FALSE,"Doc. A";#N/A,#N/A,FALSE,"Doc. B";#N/A,#N/A,FALSE,"Doc. C";#N/A,#N/A,FALSE,"Doc. D";#N/A,#N/A,FALSE,"Doc. E";#N/A,#N/A,FALSE,"Doc. F";#N/A,#N/A,FALSE,"Doc. H";#N/A,#N/A,FALSE,"Doc. G";#N/A,#N/A,FALSE,"Doc. I";#N/A,#N/A,FALSE,"Doc. J";#N/A,#N/A,FALSE,"Stock"}</definedName>
    <definedName name="__o9" localSheetId="4" hidden="1">{#N/A,#N/A,FALSE,"Doc. A";#N/A,#N/A,FALSE,"Doc. B";#N/A,#N/A,FALSE,"Doc. C";#N/A,#N/A,FALSE,"Doc. D";#N/A,#N/A,FALSE,"Doc. E";#N/A,#N/A,FALSE,"Doc. F";#N/A,#N/A,FALSE,"Doc. H";#N/A,#N/A,FALSE,"Doc. G";#N/A,#N/A,FALSE,"Doc. I";#N/A,#N/A,FALSE,"Doc. J";#N/A,#N/A,FALSE,"Stock"}</definedName>
    <definedName name="__o9" localSheetId="8" hidden="1">{#N/A,#N/A,FALSE,"Doc. A";#N/A,#N/A,FALSE,"Doc. B";#N/A,#N/A,FALSE,"Doc. C";#N/A,#N/A,FALSE,"Doc. D";#N/A,#N/A,FALSE,"Doc. E";#N/A,#N/A,FALSE,"Doc. F";#N/A,#N/A,FALSE,"Doc. H";#N/A,#N/A,FALSE,"Doc. G";#N/A,#N/A,FALSE,"Doc. I";#N/A,#N/A,FALSE,"Doc. J";#N/A,#N/A,FALSE,"Stock"}</definedName>
    <definedName name="__o9" localSheetId="9" hidden="1">{#N/A,#N/A,FALSE,"Doc. A";#N/A,#N/A,FALSE,"Doc. B";#N/A,#N/A,FALSE,"Doc. C";#N/A,#N/A,FALSE,"Doc. D";#N/A,#N/A,FALSE,"Doc. E";#N/A,#N/A,FALSE,"Doc. F";#N/A,#N/A,FALSE,"Doc. H";#N/A,#N/A,FALSE,"Doc. G";#N/A,#N/A,FALSE,"Doc. I";#N/A,#N/A,FALSE,"Doc. J";#N/A,#N/A,FALSE,"Stock"}</definedName>
    <definedName name="__o9" localSheetId="5" hidden="1">{#N/A,#N/A,FALSE,"Doc. A";#N/A,#N/A,FALSE,"Doc. B";#N/A,#N/A,FALSE,"Doc. C";#N/A,#N/A,FALSE,"Doc. D";#N/A,#N/A,FALSE,"Doc. E";#N/A,#N/A,FALSE,"Doc. F";#N/A,#N/A,FALSE,"Doc. H";#N/A,#N/A,FALSE,"Doc. G";#N/A,#N/A,FALSE,"Doc. I";#N/A,#N/A,FALSE,"Doc. J";#N/A,#N/A,FALSE,"Stock"}</definedName>
    <definedName name="__o9" hidden="1">{#N/A,#N/A,FALSE,"Doc. A";#N/A,#N/A,FALSE,"Doc. B";#N/A,#N/A,FALSE,"Doc. C";#N/A,#N/A,FALSE,"Doc. D";#N/A,#N/A,FALSE,"Doc. E";#N/A,#N/A,FALSE,"Doc. F";#N/A,#N/A,FALSE,"Doc. H";#N/A,#N/A,FALSE,"Doc. G";#N/A,#N/A,FALSE,"Doc. I";#N/A,#N/A,FALSE,"Doc. J";#N/A,#N/A,FALSE,"Stock"}</definedName>
    <definedName name="__OTH1" localSheetId="10">#REF!</definedName>
    <definedName name="__OTH1">#REF!</definedName>
    <definedName name="__OTH2" localSheetId="10">#REF!</definedName>
    <definedName name="__OTH2">#REF!</definedName>
    <definedName name="__OTH3" localSheetId="10">#REF!</definedName>
    <definedName name="__OTH3">#REF!</definedName>
    <definedName name="__OTH4" localSheetId="10">#REF!</definedName>
    <definedName name="__OTH4">#REF!</definedName>
    <definedName name="__PM2" localSheetId="4">[18]CIPA!$B$10</definedName>
    <definedName name="__PM2" localSheetId="8">#REF!</definedName>
    <definedName name="__PM2" localSheetId="5">[18]CIPA!$B$10</definedName>
    <definedName name="__PM2">#REF!</definedName>
    <definedName name="__pp30" localSheetId="10" hidden="1">#REF!</definedName>
    <definedName name="__pp30" localSheetId="8" hidden="1">#REF!</definedName>
    <definedName name="__pp30" hidden="1">#REF!</definedName>
    <definedName name="__prg1" localSheetId="10">#REF!</definedName>
    <definedName name="__prg1">#REF!</definedName>
    <definedName name="__prg180" localSheetId="10">#REF!</definedName>
    <definedName name="__prg180">#REF!</definedName>
    <definedName name="__REC1" localSheetId="10">#REF!</definedName>
    <definedName name="__REC1">#REF!</definedName>
    <definedName name="__SCB1" localSheetId="4">'[19]SCB 1 - Current'!$F$10</definedName>
    <definedName name="__SCB1" localSheetId="8">#REF!</definedName>
    <definedName name="__SCB1" localSheetId="5">'[19]SCB 1 - Current'!$F$10</definedName>
    <definedName name="__SCB1">#REF!</definedName>
    <definedName name="__SCB2" localSheetId="4">'[19]SCB 2 - Current'!$F$11</definedName>
    <definedName name="__SCB2" localSheetId="8">#REF!</definedName>
    <definedName name="__SCB2" localSheetId="5">'[19]SCB 2 - Current'!$F$11</definedName>
    <definedName name="__SCB2">#REF!</definedName>
    <definedName name="__sss1" localSheetId="10" hidden="1">{"sum_mth",#N/A,FALSE,"SUM-MTH";"sum_mth_สะสม",#N/A,FALSE,"SUM-MTH";"sum_mth_ผลการดำเนินงาน",#N/A,FALSE,"SUM-MTH";"sum_mth_ผลการดำเนินงาน_สะสม",#N/A,FALSE,"SUM-MTH"}</definedName>
    <definedName name="__sss1" localSheetId="4" hidden="1">{"sum_mth",#N/A,FALSE,"SUM-MTH";"sum_mth_สะสม",#N/A,FALSE,"SUM-MTH";"sum_mth_ผลการดำเนินงาน",#N/A,FALSE,"SUM-MTH";"sum_mth_ผลการดำเนินงาน_สะสม",#N/A,FALSE,"SUM-MTH"}</definedName>
    <definedName name="__sss1" localSheetId="8" hidden="1">{"sum_mth",#N/A,FALSE,"SUM-MTH";"sum_mth_สะสม",#N/A,FALSE,"SUM-MTH";"sum_mth_ผลการดำเนินงาน",#N/A,FALSE,"SUM-MTH";"sum_mth_ผลการดำเนินงาน_สะสม",#N/A,FALSE,"SUM-MTH"}</definedName>
    <definedName name="__sss1" localSheetId="9" hidden="1">{"sum_mth",#N/A,FALSE,"SUM-MTH";"sum_mth_สะสม",#N/A,FALSE,"SUM-MTH";"sum_mth_ผลการดำเนินงาน",#N/A,FALSE,"SUM-MTH";"sum_mth_ผลการดำเนินงาน_สะสม",#N/A,FALSE,"SUM-MTH"}</definedName>
    <definedName name="__sss1" localSheetId="5" hidden="1">{"sum_mth",#N/A,FALSE,"SUM-MTH";"sum_mth_สะสม",#N/A,FALSE,"SUM-MTH";"sum_mth_ผลการดำเนินงาน",#N/A,FALSE,"SUM-MTH";"sum_mth_ผลการดำเนินงาน_สะสม",#N/A,FALSE,"SUM-MTH"}</definedName>
    <definedName name="__sss1" hidden="1">{"sum_mth",#N/A,FALSE,"SUM-MTH";"sum_mth_สะสม",#N/A,FALSE,"SUM-MTH";"sum_mth_ผลการดำเนินงาน",#N/A,FALSE,"SUM-MTH";"sum_mth_ผลการดำเนินงาน_สะสม",#N/A,FALSE,"SUM-MTH"}</definedName>
    <definedName name="__sss3" localSheetId="10" hidden="1">{"sum_mth",#N/A,FALSE,"SUM-MTH";"sum_mth_สะสม",#N/A,FALSE,"SUM-MTH";"sum_mth_ผลการดำเนินงาน",#N/A,FALSE,"SUM-MTH";"sum_mth_ผลการดำเนินงาน_สะสม",#N/A,FALSE,"SUM-MTH"}</definedName>
    <definedName name="__sss3" localSheetId="4" hidden="1">{"sum_mth",#N/A,FALSE,"SUM-MTH";"sum_mth_สะสม",#N/A,FALSE,"SUM-MTH";"sum_mth_ผลการดำเนินงาน",#N/A,FALSE,"SUM-MTH";"sum_mth_ผลการดำเนินงาน_สะสม",#N/A,FALSE,"SUM-MTH"}</definedName>
    <definedName name="__sss3" localSheetId="8" hidden="1">{"sum_mth",#N/A,FALSE,"SUM-MTH";"sum_mth_สะสม",#N/A,FALSE,"SUM-MTH";"sum_mth_ผลการดำเนินงาน",#N/A,FALSE,"SUM-MTH";"sum_mth_ผลการดำเนินงาน_สะสม",#N/A,FALSE,"SUM-MTH"}</definedName>
    <definedName name="__sss3" localSheetId="9" hidden="1">{"sum_mth",#N/A,FALSE,"SUM-MTH";"sum_mth_สะสม",#N/A,FALSE,"SUM-MTH";"sum_mth_ผลการดำเนินงาน",#N/A,FALSE,"SUM-MTH";"sum_mth_ผลการดำเนินงาน_สะสม",#N/A,FALSE,"SUM-MTH"}</definedName>
    <definedName name="__sss3" localSheetId="5" hidden="1">{"sum_mth",#N/A,FALSE,"SUM-MTH";"sum_mth_สะสม",#N/A,FALSE,"SUM-MTH";"sum_mth_ผลการดำเนินงาน",#N/A,FALSE,"SUM-MTH";"sum_mth_ผลการดำเนินงาน_สะสม",#N/A,FALSE,"SUM-MTH"}</definedName>
    <definedName name="__sss3" hidden="1">{"sum_mth",#N/A,FALSE,"SUM-MTH";"sum_mth_สะสม",#N/A,FALSE,"SUM-MTH";"sum_mth_ผลการดำเนินงาน",#N/A,FALSE,"SUM-MTH";"sum_mth_ผลการดำเนินงาน_สะสม",#N/A,FALSE,"SUM-MTH"}</definedName>
    <definedName name="__TAX2" localSheetId="10">#REF!</definedName>
    <definedName name="__TAX2">#REF!</definedName>
    <definedName name="__TB1206" localSheetId="10" hidden="1">#REF!</definedName>
    <definedName name="__TB1206" hidden="1">#REF!</definedName>
    <definedName name="__TCD1" localSheetId="10">#REF!</definedName>
    <definedName name="__TCD1">#REF!</definedName>
    <definedName name="__TCD2" localSheetId="10">#REF!</definedName>
    <definedName name="__TCD2">#REF!</definedName>
    <definedName name="__TCD3" localSheetId="10">#REF!</definedName>
    <definedName name="__TCD3">#REF!</definedName>
    <definedName name="__TCD4" localSheetId="10">#REF!</definedName>
    <definedName name="__TCD4">#REF!</definedName>
    <definedName name="__TCD5" localSheetId="10">#REF!</definedName>
    <definedName name="__TCD5">#REF!</definedName>
    <definedName name="__TCD6" localSheetId="10">#REF!</definedName>
    <definedName name="__TCD6">#REF!</definedName>
    <definedName name="__TCD7" localSheetId="10">#REF!</definedName>
    <definedName name="__TCD7">#REF!</definedName>
    <definedName name="__TCD8" localSheetId="10">#REF!</definedName>
    <definedName name="__TCD8">#REF!</definedName>
    <definedName name="__TCD9" localSheetId="10">#REF!</definedName>
    <definedName name="__TCD9">#REF!</definedName>
    <definedName name="__Tic30" localSheetId="10" hidden="1">{"'Eng (page2)'!$A$1:$D$52"}</definedName>
    <definedName name="__Tic30" localSheetId="4" hidden="1">{"'Eng (page2)'!$A$1:$D$52"}</definedName>
    <definedName name="__Tic30" localSheetId="8" hidden="1">{"'Eng (page2)'!$A$1:$D$52"}</definedName>
    <definedName name="__Tic30" localSheetId="9" hidden="1">{"'Eng (page2)'!$A$1:$D$52"}</definedName>
    <definedName name="__Tic30" localSheetId="5" hidden="1">{"'Eng (page2)'!$A$1:$D$52"}</definedName>
    <definedName name="__Tic30" hidden="1">{"'Eng (page2)'!$A$1:$D$52"}</definedName>
    <definedName name="__TTD1" localSheetId="10">#REF!</definedName>
    <definedName name="__TTD1">#REF!</definedName>
    <definedName name="__TTD2" localSheetId="10">#REF!</definedName>
    <definedName name="__TTD2">#REF!</definedName>
    <definedName name="__TTD3" localSheetId="10">#REF!</definedName>
    <definedName name="__TTD3">#REF!</definedName>
    <definedName name="__TTD4" localSheetId="10">#REF!</definedName>
    <definedName name="__TTD4">#REF!</definedName>
    <definedName name="__TTM1" localSheetId="10">#REF!</definedName>
    <definedName name="__TTM1">#REF!</definedName>
    <definedName name="__TTM2" localSheetId="10">#REF!</definedName>
    <definedName name="__TTM2">#REF!</definedName>
    <definedName name="__TTM3" localSheetId="10">#REF!</definedName>
    <definedName name="__TTM3">#REF!</definedName>
    <definedName name="__TTM4" localSheetId="10">#REF!</definedName>
    <definedName name="__TTM4">#REF!</definedName>
    <definedName name="__TTM5" localSheetId="10">#REF!</definedName>
    <definedName name="__TTM5">#REF!</definedName>
    <definedName name="__TTM6" localSheetId="10">#REF!</definedName>
    <definedName name="__TTM6">#REF!</definedName>
    <definedName name="__TTM7" localSheetId="10">#REF!</definedName>
    <definedName name="__TTM7">#REF!</definedName>
    <definedName name="__TTM8" localSheetId="10">#REF!</definedName>
    <definedName name="__TTM8">#REF!</definedName>
    <definedName name="__TTS1" localSheetId="10">#REF!</definedName>
    <definedName name="__TTS1">#REF!</definedName>
    <definedName name="__u645" localSheetId="10" hidden="1">{"'Eng (page2)'!$A$1:$D$52"}</definedName>
    <definedName name="__u645" localSheetId="4" hidden="1">{"'Eng (page2)'!$A$1:$D$52"}</definedName>
    <definedName name="__u645" localSheetId="8" hidden="1">{"'Eng (page2)'!$A$1:$D$52"}</definedName>
    <definedName name="__u645" localSheetId="9" hidden="1">{"'Eng (page2)'!$A$1:$D$52"}</definedName>
    <definedName name="__u645" localSheetId="5" hidden="1">{"'Eng (page2)'!$A$1:$D$52"}</definedName>
    <definedName name="__u645" hidden="1">{"'Eng (page2)'!$A$1:$D$52"}</definedName>
    <definedName name="__Us1" localSheetId="10">#REF!</definedName>
    <definedName name="__Us1">#REF!</definedName>
    <definedName name="__Us2" localSheetId="10">#REF!</definedName>
    <definedName name="__Us2">#REF!</definedName>
    <definedName name="__w1" localSheetId="10" hidden="1">{#N/A,#N/A,TRUE,"Valuation";#N/A,#N/A,TRUE,"Financ. Stat.";#N/A,#N/A,TRUE,"Contr. Sales";#N/A,#N/A,TRUE,"Sales-Purch. CDEC-SING";#N/A,#N/A,TRUE,"SING Oper.";#N/A,#N/A,TRUE,"Costs &amp; Other Sales";#N/A,#N/A,TRUE,"Fuel Consum.";#N/A,#N/A,TRUE,"Depreciation";#N/A,#N/A,TRUE,"Work. Cap.";#N/A,#N/A,TRUE,"Assump.";#N/A,#N/A,TRUE,"Discount Rates"}</definedName>
    <definedName name="__w1" localSheetId="4" hidden="1">{#N/A,#N/A,TRUE,"Valuation";#N/A,#N/A,TRUE,"Financ. Stat.";#N/A,#N/A,TRUE,"Contr. Sales";#N/A,#N/A,TRUE,"Sales-Purch. CDEC-SING";#N/A,#N/A,TRUE,"SING Oper.";#N/A,#N/A,TRUE,"Costs &amp; Other Sales";#N/A,#N/A,TRUE,"Fuel Consum.";#N/A,#N/A,TRUE,"Depreciation";#N/A,#N/A,TRUE,"Work. Cap.";#N/A,#N/A,TRUE,"Assump.";#N/A,#N/A,TRUE,"Discount Rates"}</definedName>
    <definedName name="__w1" localSheetId="8" hidden="1">{#N/A,#N/A,TRUE,"Valuation";#N/A,#N/A,TRUE,"Financ. Stat.";#N/A,#N/A,TRUE,"Contr. Sales";#N/A,#N/A,TRUE,"Sales-Purch. CDEC-SING";#N/A,#N/A,TRUE,"SING Oper.";#N/A,#N/A,TRUE,"Costs &amp; Other Sales";#N/A,#N/A,TRUE,"Fuel Consum.";#N/A,#N/A,TRUE,"Depreciation";#N/A,#N/A,TRUE,"Work. Cap.";#N/A,#N/A,TRUE,"Assump.";#N/A,#N/A,TRUE,"Discount Rates"}</definedName>
    <definedName name="__w1" localSheetId="9" hidden="1">{#N/A,#N/A,TRUE,"Valuation";#N/A,#N/A,TRUE,"Financ. Stat.";#N/A,#N/A,TRUE,"Contr. Sales";#N/A,#N/A,TRUE,"Sales-Purch. CDEC-SING";#N/A,#N/A,TRUE,"SING Oper.";#N/A,#N/A,TRUE,"Costs &amp; Other Sales";#N/A,#N/A,TRUE,"Fuel Consum.";#N/A,#N/A,TRUE,"Depreciation";#N/A,#N/A,TRUE,"Work. Cap.";#N/A,#N/A,TRUE,"Assump.";#N/A,#N/A,TRUE,"Discount Rates"}</definedName>
    <definedName name="__w1" localSheetId="5" hidden="1">{#N/A,#N/A,TRUE,"Valuation";#N/A,#N/A,TRUE,"Financ. Stat.";#N/A,#N/A,TRUE,"Contr. Sales";#N/A,#N/A,TRUE,"Sales-Purch. CDEC-SING";#N/A,#N/A,TRUE,"SING Oper.";#N/A,#N/A,TRUE,"Costs &amp; Other Sales";#N/A,#N/A,TRUE,"Fuel Consum.";#N/A,#N/A,TRUE,"Depreciation";#N/A,#N/A,TRUE,"Work. Cap.";#N/A,#N/A,TRUE,"Assump.";#N/A,#N/A,TRUE,"Discount Rates"}</definedName>
    <definedName name="__w1" hidden="1">{#N/A,#N/A,TRUE,"Valuation";#N/A,#N/A,TRUE,"Financ. Stat.";#N/A,#N/A,TRUE,"Contr. Sales";#N/A,#N/A,TRUE,"Sales-Purch. CDEC-SING";#N/A,#N/A,TRUE,"SING Oper.";#N/A,#N/A,TRUE,"Costs &amp; Other Sales";#N/A,#N/A,TRUE,"Fuel Consum.";#N/A,#N/A,TRUE,"Depreciation";#N/A,#N/A,TRUE,"Work. Cap.";#N/A,#N/A,TRUE,"Assump.";#N/A,#N/A,TRUE,"Discount Rates"}</definedName>
    <definedName name="__www1" localSheetId="10" hidden="1">{"sum_mth",#N/A,FALSE,"SUM-MTH";"sum_mth_สะสม",#N/A,FALSE,"SUM-MTH";"sum_mth_ผลการดำเนินงาน",#N/A,FALSE,"SUM-MTH";"sum_mth_ผลการดำเนินงาน_สะสม",#N/A,FALSE,"SUM-MTH"}</definedName>
    <definedName name="__www1" localSheetId="4" hidden="1">{"sum_mth",#N/A,FALSE,"SUM-MTH";"sum_mth_สะสม",#N/A,FALSE,"SUM-MTH";"sum_mth_ผลการดำเนินงาน",#N/A,FALSE,"SUM-MTH";"sum_mth_ผลการดำเนินงาน_สะสม",#N/A,FALSE,"SUM-MTH"}</definedName>
    <definedName name="__www1" localSheetId="8" hidden="1">{"sum_mth",#N/A,FALSE,"SUM-MTH";"sum_mth_สะสม",#N/A,FALSE,"SUM-MTH";"sum_mth_ผลการดำเนินงาน",#N/A,FALSE,"SUM-MTH";"sum_mth_ผลการดำเนินงาน_สะสม",#N/A,FALSE,"SUM-MTH"}</definedName>
    <definedName name="__www1" localSheetId="9" hidden="1">{"sum_mth",#N/A,FALSE,"SUM-MTH";"sum_mth_สะสม",#N/A,FALSE,"SUM-MTH";"sum_mth_ผลการดำเนินงาน",#N/A,FALSE,"SUM-MTH";"sum_mth_ผลการดำเนินงาน_สะสม",#N/A,FALSE,"SUM-MTH"}</definedName>
    <definedName name="__www1" localSheetId="5" hidden="1">{"sum_mth",#N/A,FALSE,"SUM-MTH";"sum_mth_สะสม",#N/A,FALSE,"SUM-MTH";"sum_mth_ผลการดำเนินงาน",#N/A,FALSE,"SUM-MTH";"sum_mth_ผลการดำเนินงาน_สะสม",#N/A,FALSE,"SUM-MTH"}</definedName>
    <definedName name="__www1" hidden="1">{"sum_mth",#N/A,FALSE,"SUM-MTH";"sum_mth_สะสม",#N/A,FALSE,"SUM-MTH";"sum_mth_ผลการดำเนินงาน",#N/A,FALSE,"SUM-MTH";"sum_mth_ผลการดำเนินงาน_สะสม",#N/A,FALSE,"SUM-MTH"}</definedName>
    <definedName name="__www2" localSheetId="10" hidden="1">{"sum_mth",#N/A,FALSE,"SUM-MTH";"sum_mth_สะสม",#N/A,FALSE,"SUM-MTH";"sum_mth_ผลการดำเนินงาน",#N/A,FALSE,"SUM-MTH";"sum_mth_ผลการดำเนินงาน_สะสม",#N/A,FALSE,"SUM-MTH"}</definedName>
    <definedName name="__www2" localSheetId="4" hidden="1">{"sum_mth",#N/A,FALSE,"SUM-MTH";"sum_mth_สะสม",#N/A,FALSE,"SUM-MTH";"sum_mth_ผลการดำเนินงาน",#N/A,FALSE,"SUM-MTH";"sum_mth_ผลการดำเนินงาน_สะสม",#N/A,FALSE,"SUM-MTH"}</definedName>
    <definedName name="__www2" localSheetId="8" hidden="1">{"sum_mth",#N/A,FALSE,"SUM-MTH";"sum_mth_สะสม",#N/A,FALSE,"SUM-MTH";"sum_mth_ผลการดำเนินงาน",#N/A,FALSE,"SUM-MTH";"sum_mth_ผลการดำเนินงาน_สะสม",#N/A,FALSE,"SUM-MTH"}</definedName>
    <definedName name="__www2" localSheetId="9" hidden="1">{"sum_mth",#N/A,FALSE,"SUM-MTH";"sum_mth_สะสม",#N/A,FALSE,"SUM-MTH";"sum_mth_ผลการดำเนินงาน",#N/A,FALSE,"SUM-MTH";"sum_mth_ผลการดำเนินงาน_สะสม",#N/A,FALSE,"SUM-MTH"}</definedName>
    <definedName name="__www2" localSheetId="5" hidden="1">{"sum_mth",#N/A,FALSE,"SUM-MTH";"sum_mth_สะสม",#N/A,FALSE,"SUM-MTH";"sum_mth_ผลการดำเนินงาน",#N/A,FALSE,"SUM-MTH";"sum_mth_ผลการดำเนินงาน_สะสม",#N/A,FALSE,"SUM-MTH"}</definedName>
    <definedName name="__www2" hidden="1">{"sum_mth",#N/A,FALSE,"SUM-MTH";"sum_mth_สะสม",#N/A,FALSE,"SUM-MTH";"sum_mth_ผลการดำเนินงาน",#N/A,FALSE,"SUM-MTH";"sum_mth_ผลการดำเนินงาน_สะสม",#N/A,FALSE,"SUM-MTH"}</definedName>
    <definedName name="__www4" localSheetId="10" hidden="1">{"sum_mth",#N/A,FALSE,"SUM-MTH";"sum_mth_สะสม",#N/A,FALSE,"SUM-MTH";"sum_mth_ผลการดำเนินงาน",#N/A,FALSE,"SUM-MTH";"sum_mth_ผลการดำเนินงาน_สะสม",#N/A,FALSE,"SUM-MTH"}</definedName>
    <definedName name="__www4" localSheetId="4" hidden="1">{"sum_mth",#N/A,FALSE,"SUM-MTH";"sum_mth_สะสม",#N/A,FALSE,"SUM-MTH";"sum_mth_ผลการดำเนินงาน",#N/A,FALSE,"SUM-MTH";"sum_mth_ผลการดำเนินงาน_สะสม",#N/A,FALSE,"SUM-MTH"}</definedName>
    <definedName name="__www4" localSheetId="8" hidden="1">{"sum_mth",#N/A,FALSE,"SUM-MTH";"sum_mth_สะสม",#N/A,FALSE,"SUM-MTH";"sum_mth_ผลการดำเนินงาน",#N/A,FALSE,"SUM-MTH";"sum_mth_ผลการดำเนินงาน_สะสม",#N/A,FALSE,"SUM-MTH"}</definedName>
    <definedName name="__www4" localSheetId="9" hidden="1">{"sum_mth",#N/A,FALSE,"SUM-MTH";"sum_mth_สะสม",#N/A,FALSE,"SUM-MTH";"sum_mth_ผลการดำเนินงาน",#N/A,FALSE,"SUM-MTH";"sum_mth_ผลการดำเนินงาน_สะสม",#N/A,FALSE,"SUM-MTH"}</definedName>
    <definedName name="__www4" localSheetId="5" hidden="1">{"sum_mth",#N/A,FALSE,"SUM-MTH";"sum_mth_สะสม",#N/A,FALSE,"SUM-MTH";"sum_mth_ผลการดำเนินงาน",#N/A,FALSE,"SUM-MTH";"sum_mth_ผลการดำเนินงาน_สะสม",#N/A,FALSE,"SUM-MTH"}</definedName>
    <definedName name="__www4" hidden="1">{"sum_mth",#N/A,FALSE,"SUM-MTH";"sum_mth_สะสม",#N/A,FALSE,"SUM-MTH";"sum_mth_ผลการดำเนินงาน",#N/A,FALSE,"SUM-MTH";"sum_mth_ผลการดำเนินงาน_สะสม",#N/A,FALSE,"SUM-MTH"}</definedName>
    <definedName name="__X2" localSheetId="10" hidden="1">{"'Eng (page2)'!$A$1:$D$52"}</definedName>
    <definedName name="__X2" localSheetId="4" hidden="1">{"'Eng (page2)'!$A$1:$D$52"}</definedName>
    <definedName name="__X2" localSheetId="8" hidden="1">{"'Eng (page2)'!$A$1:$D$52"}</definedName>
    <definedName name="__X2" localSheetId="9" hidden="1">{"'Eng (page2)'!$A$1:$D$52"}</definedName>
    <definedName name="__X2" localSheetId="5" hidden="1">{"'Eng (page2)'!$A$1:$D$52"}</definedName>
    <definedName name="__X2" hidden="1">{"'Eng (page2)'!$A$1:$D$52"}</definedName>
    <definedName name="__xlfn.BAHTTEXT" hidden="1">#NAME?</definedName>
    <definedName name="__xlfn.IFERROR" hidden="1">#NAME?</definedName>
    <definedName name="__xlfn.SUMIFS" hidden="1">#NAME?</definedName>
    <definedName name="__xlfn.THAIMONTHOFYEAR" hidden="1">#NAME?</definedName>
    <definedName name="__xlfn.THAIYEAR" hidden="1">#NAME?</definedName>
    <definedName name="__xlnm.Print_Area_35">NA()</definedName>
    <definedName name="__xlnm.Print_Titles_4" localSheetId="4">([41]Consolidated!$B$1:$C$65536,[41]Consolidated!$A$1:$IV$10)</definedName>
    <definedName name="__xlnm.Print_Titles_4" localSheetId="8">(#REF!,#REF!)</definedName>
    <definedName name="__xlnm.Print_Titles_4" localSheetId="5">([41]Consolidated!$B$1:$C$65536,[41]Consolidated!$A$1:$IV$10)</definedName>
    <definedName name="__xlnm.Print_Titles_4">(#REF!,#REF!)</definedName>
    <definedName name="__xx6666" localSheetId="10">#REF!</definedName>
    <definedName name="__xx6666" localSheetId="8">#REF!</definedName>
    <definedName name="__xx6666">#REF!</definedName>
    <definedName name="__y4" localSheetId="10" hidden="1">{"'Eng (page2)'!$A$1:$D$52"}</definedName>
    <definedName name="__y4" localSheetId="4" hidden="1">{"'Eng (page2)'!$A$1:$D$52"}</definedName>
    <definedName name="__y4" localSheetId="8" hidden="1">{"'Eng (page2)'!$A$1:$D$52"}</definedName>
    <definedName name="__y4" localSheetId="9" hidden="1">{"'Eng (page2)'!$A$1:$D$52"}</definedName>
    <definedName name="__y4" localSheetId="5" hidden="1">{"'Eng (page2)'!$A$1:$D$52"}</definedName>
    <definedName name="__y4" hidden="1">{"'Eng (page2)'!$A$1:$D$52"}</definedName>
    <definedName name="__ZA1" localSheetId="10">#REF!</definedName>
    <definedName name="__ZA1">#REF!</definedName>
    <definedName name="__ZC301" localSheetId="10" hidden="1">{"'Eng (page2)'!$A$1:$D$52"}</definedName>
    <definedName name="__ZC301" localSheetId="4" hidden="1">{"'Eng (page2)'!$A$1:$D$52"}</definedName>
    <definedName name="__ZC301" localSheetId="8" hidden="1">{"'Eng (page2)'!$A$1:$D$52"}</definedName>
    <definedName name="__ZC301" localSheetId="9" hidden="1">{"'Eng (page2)'!$A$1:$D$52"}</definedName>
    <definedName name="__ZC301" localSheetId="5" hidden="1">{"'Eng (page2)'!$A$1:$D$52"}</definedName>
    <definedName name="__ZC301" hidden="1">{"'Eng (page2)'!$A$1:$D$52"}</definedName>
    <definedName name="__ZD301" localSheetId="10" hidden="1">{"'Eng (page2)'!$A$1:$D$52"}</definedName>
    <definedName name="__ZD301" localSheetId="4" hidden="1">{"'Eng (page2)'!$A$1:$D$52"}</definedName>
    <definedName name="__ZD301" localSheetId="8" hidden="1">{"'Eng (page2)'!$A$1:$D$52"}</definedName>
    <definedName name="__ZD301" localSheetId="9" hidden="1">{"'Eng (page2)'!$A$1:$D$52"}</definedName>
    <definedName name="__ZD301" localSheetId="5" hidden="1">{"'Eng (page2)'!$A$1:$D$52"}</definedName>
    <definedName name="__ZD301" hidden="1">{"'Eng (page2)'!$A$1:$D$52"}</definedName>
    <definedName name="__ZH111" localSheetId="10" hidden="1">{"'Model'!$A$1:$N$53"}</definedName>
    <definedName name="__ZH111" localSheetId="4" hidden="1">{"'Model'!$A$1:$N$53"}</definedName>
    <definedName name="__ZH111" localSheetId="8" hidden="1">{"'Model'!$A$1:$N$53"}</definedName>
    <definedName name="__ZH111" localSheetId="9" hidden="1">{"'Model'!$A$1:$N$53"}</definedName>
    <definedName name="__ZH111" localSheetId="5" hidden="1">{"'Model'!$A$1:$N$53"}</definedName>
    <definedName name="__ZH111" hidden="1">{"'Model'!$A$1:$N$53"}</definedName>
    <definedName name="__zz9999" localSheetId="10">#REF!</definedName>
    <definedName name="__zz9999">#REF!</definedName>
    <definedName name="_0.1Z" localSheetId="10">#REF!</definedName>
    <definedName name="_0.1Z">#REF!</definedName>
    <definedName name="_003" localSheetId="10">#REF!</definedName>
    <definedName name="_003">#REF!</definedName>
    <definedName name="_0A" localSheetId="10">#REF!</definedName>
    <definedName name="_0A">#REF!</definedName>
    <definedName name="_0Q" localSheetId="10">#REF!</definedName>
    <definedName name="_0Q">#REF!</definedName>
    <definedName name="_0Z" localSheetId="10">#REF!</definedName>
    <definedName name="_0Z">#REF!</definedName>
    <definedName name="_1" localSheetId="10">#REF!</definedName>
    <definedName name="_1">#REF!</definedName>
    <definedName name="_1.1.1A" localSheetId="10">#REF!</definedName>
    <definedName name="_1.1.1A">#REF!</definedName>
    <definedName name="_1.1.2.1A" localSheetId="10">#REF!</definedName>
    <definedName name="_1.1.2.1A">#REF!</definedName>
    <definedName name="_1.1.2.2A" localSheetId="10">#REF!</definedName>
    <definedName name="_1.1.2.2A">#REF!</definedName>
    <definedName name="_1.1.2.3A" localSheetId="10">#REF!</definedName>
    <definedName name="_1.1.2.3A">#REF!</definedName>
    <definedName name="_1.1.2A" localSheetId="10">#REF!</definedName>
    <definedName name="_1.1.2A">#REF!</definedName>
    <definedName name="_1.1.3A" localSheetId="10">#REF!</definedName>
    <definedName name="_1.1.3A">#REF!</definedName>
    <definedName name="_1.1.4A" localSheetId="10">#REF!</definedName>
    <definedName name="_1.1.4A">#REF!</definedName>
    <definedName name="_1.1I" localSheetId="10">#REF!</definedName>
    <definedName name="_1.1I">#REF!</definedName>
    <definedName name="_1.1L" localSheetId="10">#REF!</definedName>
    <definedName name="_1.1L">#REF!</definedName>
    <definedName name="_1.1M" localSheetId="10">#REF!</definedName>
    <definedName name="_1.1M">#REF!</definedName>
    <definedName name="_1.1P" localSheetId="10">#REF!</definedName>
    <definedName name="_1.1P">#REF!</definedName>
    <definedName name="_1.1Q" localSheetId="10">#REF!</definedName>
    <definedName name="_1.1Q">#REF!</definedName>
    <definedName name="_1.2I" localSheetId="10">#REF!</definedName>
    <definedName name="_1.2I">#REF!</definedName>
    <definedName name="_1.2L" localSheetId="10">#REF!</definedName>
    <definedName name="_1.2L">#REF!</definedName>
    <definedName name="_1.2M" localSheetId="10">#REF!</definedName>
    <definedName name="_1.2M">#REF!</definedName>
    <definedName name="_1.3I" localSheetId="10">#REF!</definedName>
    <definedName name="_1.3I">#REF!</definedName>
    <definedName name="_1.3L" localSheetId="10">#REF!</definedName>
    <definedName name="_1.3L">#REF!</definedName>
    <definedName name="_1.3M" localSheetId="10">#REF!</definedName>
    <definedName name="_1.3M">#REF!</definedName>
    <definedName name="_1.4I" localSheetId="10">#REF!</definedName>
    <definedName name="_1.4I">#REF!</definedName>
    <definedName name="_1.4L" localSheetId="10">#REF!</definedName>
    <definedName name="_1.4L">#REF!</definedName>
    <definedName name="_1.4M" localSheetId="10">#REF!</definedName>
    <definedName name="_1.4M">#REF!</definedName>
    <definedName name="_1.5P" localSheetId="10">#REF!</definedName>
    <definedName name="_1.5P">#REF!</definedName>
    <definedName name="_1_" localSheetId="10">#REF!</definedName>
    <definedName name="_1_">#REF!</definedName>
    <definedName name="_1__123Graph_AF_S" localSheetId="10" hidden="1">#REF!</definedName>
    <definedName name="_1__123Graph_AF_S" hidden="1">#REF!</definedName>
    <definedName name="_10" localSheetId="4">[42]Group!$B$148</definedName>
    <definedName name="_10" localSheetId="8">#REF!</definedName>
    <definedName name="_10" localSheetId="5">[42]Group!$B$148</definedName>
    <definedName name="_10">#REF!</definedName>
    <definedName name="_10__123Graph_BF_S" localSheetId="10" hidden="1">#REF!</definedName>
    <definedName name="_10__123Graph_BF_S" localSheetId="8" hidden="1">#REF!</definedName>
    <definedName name="_10__123Graph_BF_S" hidden="1">#REF!</definedName>
    <definedName name="_10__123Graph_XF_S" localSheetId="10" hidden="1">#REF!</definedName>
    <definedName name="_10__123Graph_XF_S" hidden="1">#REF!</definedName>
    <definedName name="_10G" localSheetId="10">#REF!</definedName>
    <definedName name="_10G">#REF!</definedName>
    <definedName name="_10J" localSheetId="10">#REF!</definedName>
    <definedName name="_10J">#REF!</definedName>
    <definedName name="_10P" localSheetId="10">#REF!</definedName>
    <definedName name="_10P">#REF!</definedName>
    <definedName name="_1102" localSheetId="4" hidden="1">'[43]stat local'!$D$769:$D$3475</definedName>
    <definedName name="_1102" localSheetId="8" hidden="1">#REF!</definedName>
    <definedName name="_1102" localSheetId="5" hidden="1">'[43]stat local'!$D$769:$D$3475</definedName>
    <definedName name="_1102" hidden="1">#REF!</definedName>
    <definedName name="_111" localSheetId="10">#REF!</definedName>
    <definedName name="_111" localSheetId="8">#REF!</definedName>
    <definedName name="_111">#REF!</definedName>
    <definedName name="_11G" localSheetId="10">#REF!</definedName>
    <definedName name="_11G">#REF!</definedName>
    <definedName name="_11J" localSheetId="10">#REF!</definedName>
    <definedName name="_11J">#REF!</definedName>
    <definedName name="_11P" localSheetId="10">#REF!</definedName>
    <definedName name="_11P">#REF!</definedName>
    <definedName name="_12__123Graph_XF_S" localSheetId="10" hidden="1">#REF!</definedName>
    <definedName name="_12__123Graph_XF_S" hidden="1">#REF!</definedName>
    <definedName name="_12G" localSheetId="10">#REF!</definedName>
    <definedName name="_12G">#REF!</definedName>
    <definedName name="_12J" localSheetId="10">#REF!</definedName>
    <definedName name="_12J">#REF!</definedName>
    <definedName name="_12P" localSheetId="10">#REF!</definedName>
    <definedName name="_12P">#REF!</definedName>
    <definedName name="_13G" localSheetId="10">#REF!</definedName>
    <definedName name="_13G">#REF!</definedName>
    <definedName name="_13P" localSheetId="10">#REF!</definedName>
    <definedName name="_13P">#REF!</definedName>
    <definedName name="_14401">#N/A</definedName>
    <definedName name="_14G" localSheetId="10">#REF!</definedName>
    <definedName name="_14G">#REF!</definedName>
    <definedName name="_14P" localSheetId="10">#REF!</definedName>
    <definedName name="_14P">#REF!</definedName>
    <definedName name="_15P" localSheetId="10">#REF!</definedName>
    <definedName name="_15P">#REF!</definedName>
    <definedName name="_197_2.3" localSheetId="4">[44]PR4!$B$1:$I$60</definedName>
    <definedName name="_197_2.3" localSheetId="8">#REF!</definedName>
    <definedName name="_197_2.3" localSheetId="5">[44]PR4!$B$1:$I$60</definedName>
    <definedName name="_197_2.3">#REF!</definedName>
    <definedName name="_1G" localSheetId="10">#REF!</definedName>
    <definedName name="_1G" localSheetId="8">#REF!</definedName>
    <definedName name="_1G">#REF!</definedName>
    <definedName name="_1J" localSheetId="10">#REF!</definedName>
    <definedName name="_1J">#REF!</definedName>
    <definedName name="_1L" localSheetId="10">#REF!</definedName>
    <definedName name="_1L">#REF!</definedName>
    <definedName name="_1M" localSheetId="10">#REF!</definedName>
    <definedName name="_1M">#REF!</definedName>
    <definedName name="_1P" localSheetId="10">#REF!</definedName>
    <definedName name="_1P">#REF!</definedName>
    <definedName name="_1P_1" localSheetId="10">#REF!</definedName>
    <definedName name="_1P_1">#REF!</definedName>
    <definedName name="_1Q" localSheetId="10">#REF!</definedName>
    <definedName name="_1Q">#REF!</definedName>
    <definedName name="_1Q_1" localSheetId="10">#REF!</definedName>
    <definedName name="_1Q_1">#REF!</definedName>
    <definedName name="_1Q_2" localSheetId="10">#REF!</definedName>
    <definedName name="_1Q_2">#REF!</definedName>
    <definedName name="_1RE" localSheetId="10">#REF!</definedName>
    <definedName name="_1RE">#REF!</definedName>
    <definedName name="_1Z" localSheetId="10">#REF!</definedName>
    <definedName name="_1Z">#REF!</definedName>
    <definedName name="_2" localSheetId="4">'[3]ลูกหนี้(เก่า)'!#REF!</definedName>
    <definedName name="_2" localSheetId="8">#REF!</definedName>
    <definedName name="_2" localSheetId="9">#REF!</definedName>
    <definedName name="_2" localSheetId="5">'[3]ลูกหนี้(เก่า)'!#REF!</definedName>
    <definedName name="_2">#REF!</definedName>
    <definedName name="_2.1.1P" localSheetId="10">#REF!</definedName>
    <definedName name="_2.1.1P" localSheetId="8">#REF!</definedName>
    <definedName name="_2.1.1P">#REF!</definedName>
    <definedName name="_2.1.2P" localSheetId="10">#REF!</definedName>
    <definedName name="_2.1.2P">#REF!</definedName>
    <definedName name="_2.1.3P" localSheetId="10">#REF!</definedName>
    <definedName name="_2.1.3P">#REF!</definedName>
    <definedName name="_2.1.4P" localSheetId="10">#REF!</definedName>
    <definedName name="_2.1.4P">#REF!</definedName>
    <definedName name="_2.1G" localSheetId="10">#REF!</definedName>
    <definedName name="_2.1G">#REF!</definedName>
    <definedName name="_2.1J" localSheetId="10">#REF!</definedName>
    <definedName name="_2.1J">#REF!</definedName>
    <definedName name="_2.1P" localSheetId="10">#REF!</definedName>
    <definedName name="_2.1P">#REF!</definedName>
    <definedName name="_2.1Q" localSheetId="10">#REF!</definedName>
    <definedName name="_2.1Q">#REF!</definedName>
    <definedName name="_2.1Z" localSheetId="10">#REF!</definedName>
    <definedName name="_2.1Z">#REF!</definedName>
    <definedName name="_2.2.1P" localSheetId="10">#REF!</definedName>
    <definedName name="_2.2.1P">#REF!</definedName>
    <definedName name="_2.2.2P" localSheetId="10">#REF!</definedName>
    <definedName name="_2.2.2P">#REF!</definedName>
    <definedName name="_2.2G" localSheetId="10">#REF!</definedName>
    <definedName name="_2.2G">#REF!</definedName>
    <definedName name="_2.2J" localSheetId="10">#REF!</definedName>
    <definedName name="_2.2J">#REF!</definedName>
    <definedName name="_2.2Q" localSheetId="10">#REF!</definedName>
    <definedName name="_2.2Q">#REF!</definedName>
    <definedName name="_2.2Z" localSheetId="10">#REF!</definedName>
    <definedName name="_2.2Z">#REF!</definedName>
    <definedName name="_2.3Q" localSheetId="10">#REF!</definedName>
    <definedName name="_2.3Q">#REF!</definedName>
    <definedName name="_2.3Z" localSheetId="10">#REF!</definedName>
    <definedName name="_2.3Z">#REF!</definedName>
    <definedName name="_2_.0Print_Titles" localSheetId="10">#REF!,#REF!</definedName>
    <definedName name="_2_.0Print_Titles">#REF!,#REF!</definedName>
    <definedName name="_2__123Graph_AF_S" localSheetId="10" hidden="1">#REF!</definedName>
    <definedName name="_2__123Graph_AF_S" hidden="1">#REF!</definedName>
    <definedName name="_2__123Graph_BF_S" localSheetId="10" hidden="1">#REF!</definedName>
    <definedName name="_2__123Graph_BF_S" hidden="1">#REF!</definedName>
    <definedName name="_20" localSheetId="4">[42]Group!$B$167</definedName>
    <definedName name="_20" localSheetId="8">#REF!</definedName>
    <definedName name="_20" localSheetId="5">[42]Group!$B$167</definedName>
    <definedName name="_20">#REF!</definedName>
    <definedName name="_21" localSheetId="4">[45]REPORT!#REF!</definedName>
    <definedName name="_21" localSheetId="8">#REF!</definedName>
    <definedName name="_21" localSheetId="5">[45]REPORT!#REF!</definedName>
    <definedName name="_21">#REF!</definedName>
    <definedName name="_2G" localSheetId="10">#REF!</definedName>
    <definedName name="_2G" localSheetId="8">#REF!</definedName>
    <definedName name="_2G">#REF!</definedName>
    <definedName name="_2J" localSheetId="10">#REF!</definedName>
    <definedName name="_2J">#REF!</definedName>
    <definedName name="_2L" localSheetId="10">#REF!</definedName>
    <definedName name="_2L">#REF!</definedName>
    <definedName name="_2LEVEL" localSheetId="10">#REF!</definedName>
    <definedName name="_2LEVEL">#REF!</definedName>
    <definedName name="_2M" localSheetId="10">#REF!</definedName>
    <definedName name="_2M">#REF!</definedName>
    <definedName name="_2P" localSheetId="10">#REF!</definedName>
    <definedName name="_2P">#REF!</definedName>
    <definedName name="_2P_1" localSheetId="10">#REF!</definedName>
    <definedName name="_2P_1">#REF!</definedName>
    <definedName name="_2Q" localSheetId="10">#REF!</definedName>
    <definedName name="_2Q">#REF!</definedName>
    <definedName name="_2Q_1" localSheetId="10">#REF!</definedName>
    <definedName name="_2Q_1">#REF!</definedName>
    <definedName name="_2RE" localSheetId="10">#REF!</definedName>
    <definedName name="_2RE">#REF!</definedName>
    <definedName name="_2Z" localSheetId="10">#REF!</definedName>
    <definedName name="_2Z">#REF!</definedName>
    <definedName name="_3">#N/A</definedName>
    <definedName name="_3.1L" localSheetId="10">#REF!</definedName>
    <definedName name="_3.1L">#REF!</definedName>
    <definedName name="_3.1P" localSheetId="10">#REF!</definedName>
    <definedName name="_3.1P">#REF!</definedName>
    <definedName name="_3.1Q" localSheetId="10">#REF!</definedName>
    <definedName name="_3.1Q">#REF!</definedName>
    <definedName name="_3.2P" localSheetId="10">#REF!</definedName>
    <definedName name="_3.2P">#REF!</definedName>
    <definedName name="_3.2Q" localSheetId="10">#REF!</definedName>
    <definedName name="_3.2Q">#REF!</definedName>
    <definedName name="_3.3P" localSheetId="10">#REF!</definedName>
    <definedName name="_3.3P">#REF!</definedName>
    <definedName name="_3.4P" localSheetId="10">#REF!</definedName>
    <definedName name="_3.4P">#REF!</definedName>
    <definedName name="_3.5P" localSheetId="10">#REF!</definedName>
    <definedName name="_3.5P">#REF!</definedName>
    <definedName name="_3.6Q" localSheetId="10">#REF!</definedName>
    <definedName name="_3.6Q">#REF!</definedName>
    <definedName name="_3.7P" localSheetId="10">#REF!</definedName>
    <definedName name="_3.7P">#REF!</definedName>
    <definedName name="_3_._Print_Titles" localSheetId="10">#REF!,#REF!</definedName>
    <definedName name="_3_._Print_Titles">#REF!,#REF!</definedName>
    <definedName name="_3__123Graph_AF_S" localSheetId="10" hidden="1">#REF!</definedName>
    <definedName name="_3__123Graph_AF_S" hidden="1">#REF!</definedName>
    <definedName name="_3__123Graph_BF_S" localSheetId="10" hidden="1">#REF!</definedName>
    <definedName name="_3__123Graph_BF_S" hidden="1">#REF!</definedName>
    <definedName name="_3__123Graph_XF_S" localSheetId="10" hidden="1">#REF!</definedName>
    <definedName name="_3__123Graph_XF_S" hidden="1">#REF!</definedName>
    <definedName name="_30" localSheetId="4">[42]Group!$B$207</definedName>
    <definedName name="_30" localSheetId="8">#REF!</definedName>
    <definedName name="_30" localSheetId="5">[42]Group!$B$207</definedName>
    <definedName name="_30">#REF!</definedName>
    <definedName name="_31F" localSheetId="4" hidden="1">[46]DETAIL!#REF!</definedName>
    <definedName name="_31F" localSheetId="8" hidden="1">#REF!</definedName>
    <definedName name="_31F" localSheetId="5" hidden="1">[46]DETAIL!#REF!</definedName>
    <definedName name="_31F" hidden="1">#REF!</definedName>
    <definedName name="_3G" localSheetId="10">#REF!</definedName>
    <definedName name="_3G" localSheetId="8">#REF!</definedName>
    <definedName name="_3G">#REF!</definedName>
    <definedName name="_3J" localSheetId="10">#REF!</definedName>
    <definedName name="_3J">#REF!</definedName>
    <definedName name="_3L" localSheetId="10">#REF!</definedName>
    <definedName name="_3L">#REF!</definedName>
    <definedName name="_3M" localSheetId="10">#REF!</definedName>
    <definedName name="_3M">#REF!</definedName>
    <definedName name="_3P" localSheetId="10">#REF!</definedName>
    <definedName name="_3P">#REF!</definedName>
    <definedName name="_3P_1" localSheetId="10">#REF!</definedName>
    <definedName name="_3P_1">#REF!</definedName>
    <definedName name="_3P_2" localSheetId="10">#REF!</definedName>
    <definedName name="_3P_2">#REF!</definedName>
    <definedName name="_3Q" localSheetId="10">#REF!</definedName>
    <definedName name="_3Q">#REF!</definedName>
    <definedName name="_3Q_1" localSheetId="10">#REF!</definedName>
    <definedName name="_3Q_1">#REF!</definedName>
    <definedName name="_3RE" localSheetId="10">#REF!</definedName>
    <definedName name="_3RE">#REF!</definedName>
    <definedName name="_3Z" localSheetId="10">#REF!</definedName>
    <definedName name="_3Z">#REF!</definedName>
    <definedName name="_4.1L" localSheetId="10">#REF!</definedName>
    <definedName name="_4.1L">#REF!</definedName>
    <definedName name="_4.1P" localSheetId="10">#REF!</definedName>
    <definedName name="_4.1P">#REF!</definedName>
    <definedName name="_4.2P" localSheetId="10">#REF!</definedName>
    <definedName name="_4.2P">#REF!</definedName>
    <definedName name="_4.3P" localSheetId="10">#REF!</definedName>
    <definedName name="_4.3P">#REF!</definedName>
    <definedName name="_4.4P" localSheetId="10">#REF!</definedName>
    <definedName name="_4.4P">#REF!</definedName>
    <definedName name="_4.5P" localSheetId="10">#REF!</definedName>
    <definedName name="_4.5P">#REF!</definedName>
    <definedName name="_4.6P" localSheetId="10">#REF!</definedName>
    <definedName name="_4.6P">#REF!</definedName>
    <definedName name="_4.7P" localSheetId="10">#REF!</definedName>
    <definedName name="_4.7P">#REF!</definedName>
    <definedName name="_4.8P" localSheetId="10">#REF!</definedName>
    <definedName name="_4.8P">#REF!</definedName>
    <definedName name="_4__123Graph_AF_S" localSheetId="10" hidden="1">#REF!</definedName>
    <definedName name="_4__123Graph_AF_S" hidden="1">#REF!</definedName>
    <definedName name="_4__123Graph_BF_S" localSheetId="10" hidden="1">#REF!</definedName>
    <definedName name="_4__123Graph_BF_S" hidden="1">#REF!</definedName>
    <definedName name="_4__123Graph_XF_S" localSheetId="10" hidden="1">#REF!</definedName>
    <definedName name="_4__123Graph_XF_S" hidden="1">#REF!</definedName>
    <definedName name="_40" localSheetId="4">[42]Group!$B$220</definedName>
    <definedName name="_40" localSheetId="8">#REF!</definedName>
    <definedName name="_40" localSheetId="5">[42]Group!$B$220</definedName>
    <definedName name="_40">#REF!</definedName>
    <definedName name="_40113" localSheetId="10">#REF!</definedName>
    <definedName name="_40113" localSheetId="8">#REF!</definedName>
    <definedName name="_40113" localSheetId="9">#REF!</definedName>
    <definedName name="_40113">#REF!</definedName>
    <definedName name="_40120" localSheetId="10">#REF!</definedName>
    <definedName name="_40120" localSheetId="8">#REF!</definedName>
    <definedName name="_40120" localSheetId="9">#REF!</definedName>
    <definedName name="_40120">#REF!</definedName>
    <definedName name="_40128" localSheetId="10">#REF!</definedName>
    <definedName name="_40128" localSheetId="8">#REF!</definedName>
    <definedName name="_40128" localSheetId="9">#REF!</definedName>
    <definedName name="_40128">#REF!</definedName>
    <definedName name="_40132" localSheetId="10">#REF!</definedName>
    <definedName name="_40132" localSheetId="8">#REF!</definedName>
    <definedName name="_40132" localSheetId="9">#REF!</definedName>
    <definedName name="_40132">#REF!</definedName>
    <definedName name="_40133" localSheetId="10">#REF!</definedName>
    <definedName name="_40133" localSheetId="8">#REF!</definedName>
    <definedName name="_40133" localSheetId="9">#REF!</definedName>
    <definedName name="_40133">#REF!</definedName>
    <definedName name="_40138" localSheetId="10">#REF!</definedName>
    <definedName name="_40138" localSheetId="8">#REF!</definedName>
    <definedName name="_40138" localSheetId="9">#REF!</definedName>
    <definedName name="_40138">#REF!</definedName>
    <definedName name="_40155" localSheetId="10">#REF!</definedName>
    <definedName name="_40155" localSheetId="8">#REF!</definedName>
    <definedName name="_40155" localSheetId="9">#REF!</definedName>
    <definedName name="_40155">#REF!</definedName>
    <definedName name="_40213" localSheetId="10">#REF!</definedName>
    <definedName name="_40213" localSheetId="8">#REF!</definedName>
    <definedName name="_40213" localSheetId="9">#REF!</definedName>
    <definedName name="_40213">#REF!</definedName>
    <definedName name="_40220" localSheetId="10">#REF!</definedName>
    <definedName name="_40220" localSheetId="8">#REF!</definedName>
    <definedName name="_40220" localSheetId="9">#REF!</definedName>
    <definedName name="_40220">#REF!</definedName>
    <definedName name="_40230" localSheetId="10">#REF!</definedName>
    <definedName name="_40230" localSheetId="8">#REF!</definedName>
    <definedName name="_40230" localSheetId="9">#REF!</definedName>
    <definedName name="_40230">#REF!</definedName>
    <definedName name="_40232" localSheetId="10">#REF!</definedName>
    <definedName name="_40232" localSheetId="8">#REF!</definedName>
    <definedName name="_40232" localSheetId="9">#REF!</definedName>
    <definedName name="_40232">#REF!</definedName>
    <definedName name="_40233" localSheetId="10">#REF!</definedName>
    <definedName name="_40233" localSheetId="8">#REF!</definedName>
    <definedName name="_40233" localSheetId="9">#REF!</definedName>
    <definedName name="_40233">#REF!</definedName>
    <definedName name="_40238" localSheetId="10">#REF!</definedName>
    <definedName name="_40238" localSheetId="8">#REF!</definedName>
    <definedName name="_40238" localSheetId="9">#REF!</definedName>
    <definedName name="_40238">#REF!</definedName>
    <definedName name="_40239" localSheetId="10">#REF!</definedName>
    <definedName name="_40239" localSheetId="8">#REF!</definedName>
    <definedName name="_40239" localSheetId="9">#REF!</definedName>
    <definedName name="_40239">#REF!</definedName>
    <definedName name="_40255" localSheetId="10">#REF!</definedName>
    <definedName name="_40255" localSheetId="8">#REF!</definedName>
    <definedName name="_40255" localSheetId="9">#REF!</definedName>
    <definedName name="_40255">#REF!</definedName>
    <definedName name="_40511" localSheetId="10">#REF!</definedName>
    <definedName name="_40511" localSheetId="8">#REF!</definedName>
    <definedName name="_40511" localSheetId="9">#REF!</definedName>
    <definedName name="_40511">#REF!</definedName>
    <definedName name="_40513" localSheetId="10">#REF!</definedName>
    <definedName name="_40513" localSheetId="8">#REF!</definedName>
    <definedName name="_40513" localSheetId="9">#REF!</definedName>
    <definedName name="_40513">#REF!</definedName>
    <definedName name="_40813" localSheetId="10">#REF!</definedName>
    <definedName name="_40813" localSheetId="8">#REF!</definedName>
    <definedName name="_40813" localSheetId="9">#REF!</definedName>
    <definedName name="_40813">#REF!</definedName>
    <definedName name="_40820" localSheetId="10">#REF!</definedName>
    <definedName name="_40820" localSheetId="8">#REF!</definedName>
    <definedName name="_40820" localSheetId="9">#REF!</definedName>
    <definedName name="_40820">#REF!</definedName>
    <definedName name="_40832" localSheetId="10">#REF!</definedName>
    <definedName name="_40832" localSheetId="8">#REF!</definedName>
    <definedName name="_40832" localSheetId="9">#REF!</definedName>
    <definedName name="_40832">#REF!</definedName>
    <definedName name="_40838" localSheetId="10">#REF!</definedName>
    <definedName name="_40838" localSheetId="8">#REF!</definedName>
    <definedName name="_40838" localSheetId="9">#REF!</definedName>
    <definedName name="_40838">#REF!</definedName>
    <definedName name="_40855" localSheetId="10">#REF!</definedName>
    <definedName name="_40855" localSheetId="8">#REF!</definedName>
    <definedName name="_40855" localSheetId="9">#REF!</definedName>
    <definedName name="_40855">#REF!</definedName>
    <definedName name="_41180" localSheetId="10">#REF!</definedName>
    <definedName name="_41180" localSheetId="8">#REF!</definedName>
    <definedName name="_41180" localSheetId="9">#REF!</definedName>
    <definedName name="_41180">#REF!</definedName>
    <definedName name="_41185" localSheetId="10">#REF!</definedName>
    <definedName name="_41185" localSheetId="8">#REF!</definedName>
    <definedName name="_41185" localSheetId="9">#REF!</definedName>
    <definedName name="_41185">#REF!</definedName>
    <definedName name="_41280" localSheetId="10">#REF!</definedName>
    <definedName name="_41280" localSheetId="8">#REF!</definedName>
    <definedName name="_41280" localSheetId="9">#REF!</definedName>
    <definedName name="_41280">#REF!</definedName>
    <definedName name="_41285" localSheetId="10">#REF!</definedName>
    <definedName name="_41285" localSheetId="8">#REF!</definedName>
    <definedName name="_41285" localSheetId="9">#REF!</definedName>
    <definedName name="_41285">#REF!</definedName>
    <definedName name="_41580" localSheetId="10">#REF!</definedName>
    <definedName name="_41580" localSheetId="8">#REF!</definedName>
    <definedName name="_41580" localSheetId="9">#REF!</definedName>
    <definedName name="_41580">#REF!</definedName>
    <definedName name="_41585" localSheetId="10">#REF!</definedName>
    <definedName name="_41585" localSheetId="8">#REF!</definedName>
    <definedName name="_41585" localSheetId="9">#REF!</definedName>
    <definedName name="_41585">#REF!</definedName>
    <definedName name="_41880" localSheetId="10">#REF!</definedName>
    <definedName name="_41880" localSheetId="8">#REF!</definedName>
    <definedName name="_41880" localSheetId="9">#REF!</definedName>
    <definedName name="_41880">#REF!</definedName>
    <definedName name="_41885" localSheetId="10">#REF!</definedName>
    <definedName name="_41885" localSheetId="8">#REF!</definedName>
    <definedName name="_41885" localSheetId="9">#REF!</definedName>
    <definedName name="_41885">#REF!</definedName>
    <definedName name="_42_0_0_F" localSheetId="4" hidden="1">[46]DETAIL!#REF!</definedName>
    <definedName name="_42_0_0_F" localSheetId="5" hidden="1">[46]DETAIL!#REF!</definedName>
    <definedName name="_42_0_0_F" hidden="1">#REF!</definedName>
    <definedName name="_42400" localSheetId="10">#REF!</definedName>
    <definedName name="_42400" localSheetId="8">#REF!</definedName>
    <definedName name="_42400" localSheetId="9">#REF!</definedName>
    <definedName name="_42400">#REF!</definedName>
    <definedName name="_42510" localSheetId="10">#REF!</definedName>
    <definedName name="_42510" localSheetId="8">#REF!</definedName>
    <definedName name="_42510" localSheetId="9">#REF!</definedName>
    <definedName name="_42510">#REF!</definedName>
    <definedName name="_42520" localSheetId="10">#REF!</definedName>
    <definedName name="_42520" localSheetId="8">#REF!</definedName>
    <definedName name="_42520" localSheetId="9">#REF!</definedName>
    <definedName name="_42520">#REF!</definedName>
    <definedName name="_42530" localSheetId="10">#REF!</definedName>
    <definedName name="_42530" localSheetId="8">#REF!</definedName>
    <definedName name="_42530" localSheetId="9">#REF!</definedName>
    <definedName name="_42530">#REF!</definedName>
    <definedName name="_42540" localSheetId="10">#REF!</definedName>
    <definedName name="_42540" localSheetId="8">#REF!</definedName>
    <definedName name="_42540" localSheetId="9">#REF!</definedName>
    <definedName name="_42540">#REF!</definedName>
    <definedName name="_42550" localSheetId="10">#REF!</definedName>
    <definedName name="_42550" localSheetId="8">#REF!</definedName>
    <definedName name="_42550" localSheetId="9">#REF!</definedName>
    <definedName name="_42550">#REF!</definedName>
    <definedName name="_42560" localSheetId="10">#REF!</definedName>
    <definedName name="_42560" localSheetId="8">#REF!</definedName>
    <definedName name="_42560" localSheetId="9">#REF!</definedName>
    <definedName name="_42560">#REF!</definedName>
    <definedName name="_42570" localSheetId="10">#REF!</definedName>
    <definedName name="_42570" localSheetId="8">#REF!</definedName>
    <definedName name="_42570" localSheetId="9">#REF!</definedName>
    <definedName name="_42570">#REF!</definedName>
    <definedName name="_42580" localSheetId="10">#REF!</definedName>
    <definedName name="_42580" localSheetId="8">#REF!</definedName>
    <definedName name="_42580" localSheetId="9">#REF!</definedName>
    <definedName name="_42580">#REF!</definedName>
    <definedName name="_42590" localSheetId="10">#REF!</definedName>
    <definedName name="_42590" localSheetId="8">#REF!</definedName>
    <definedName name="_42590" localSheetId="9">#REF!</definedName>
    <definedName name="_42590">#REF!</definedName>
    <definedName name="_42610" localSheetId="10">#REF!</definedName>
    <definedName name="_42610" localSheetId="8">#REF!</definedName>
    <definedName name="_42610" localSheetId="9">#REF!</definedName>
    <definedName name="_42610">#REF!</definedName>
    <definedName name="_42620" localSheetId="10">#REF!</definedName>
    <definedName name="_42620" localSheetId="8">#REF!</definedName>
    <definedName name="_42620" localSheetId="9">#REF!</definedName>
    <definedName name="_42620">#REF!</definedName>
    <definedName name="_42630" localSheetId="10">#REF!</definedName>
    <definedName name="_42630" localSheetId="8">#REF!</definedName>
    <definedName name="_42630" localSheetId="9">#REF!</definedName>
    <definedName name="_42630">#REF!</definedName>
    <definedName name="_42640" localSheetId="10">#REF!</definedName>
    <definedName name="_42640" localSheetId="8">#REF!</definedName>
    <definedName name="_42640" localSheetId="9">#REF!</definedName>
    <definedName name="_42640">#REF!</definedName>
    <definedName name="_42650" localSheetId="10">#REF!</definedName>
    <definedName name="_42650" localSheetId="8">#REF!</definedName>
    <definedName name="_42650" localSheetId="9">#REF!</definedName>
    <definedName name="_42650">#REF!</definedName>
    <definedName name="_42660" localSheetId="10">#REF!</definedName>
    <definedName name="_42660" localSheetId="8">#REF!</definedName>
    <definedName name="_42660" localSheetId="9">#REF!</definedName>
    <definedName name="_42660">#REF!</definedName>
    <definedName name="_42670" localSheetId="10">#REF!</definedName>
    <definedName name="_42670" localSheetId="8">#REF!</definedName>
    <definedName name="_42670" localSheetId="9">#REF!</definedName>
    <definedName name="_42670">#REF!</definedName>
    <definedName name="_42680" localSheetId="10">#REF!</definedName>
    <definedName name="_42680" localSheetId="8">#REF!</definedName>
    <definedName name="_42680" localSheetId="9">#REF!</definedName>
    <definedName name="_42680">#REF!</definedName>
    <definedName name="_42690" localSheetId="10">#REF!</definedName>
    <definedName name="_42690" localSheetId="8">#REF!</definedName>
    <definedName name="_42690" localSheetId="9">#REF!</definedName>
    <definedName name="_42690">#REF!</definedName>
    <definedName name="_42710" localSheetId="10">#REF!</definedName>
    <definedName name="_42710" localSheetId="8">#REF!</definedName>
    <definedName name="_42710" localSheetId="9">#REF!</definedName>
    <definedName name="_42710">#REF!</definedName>
    <definedName name="_42720" localSheetId="10">#REF!</definedName>
    <definedName name="_42720" localSheetId="8">#REF!</definedName>
    <definedName name="_42720" localSheetId="9">#REF!</definedName>
    <definedName name="_42720">#REF!</definedName>
    <definedName name="_42810" localSheetId="10">#REF!</definedName>
    <definedName name="_42810" localSheetId="8">#REF!</definedName>
    <definedName name="_42810" localSheetId="9">#REF!</definedName>
    <definedName name="_42810">#REF!</definedName>
    <definedName name="_42820" localSheetId="10">#REF!</definedName>
    <definedName name="_42820" localSheetId="8">#REF!</definedName>
    <definedName name="_42820" localSheetId="9">#REF!</definedName>
    <definedName name="_42820">#REF!</definedName>
    <definedName name="_44010" localSheetId="10">#REF!</definedName>
    <definedName name="_44010" localSheetId="8">#REF!</definedName>
    <definedName name="_44010" localSheetId="9">#REF!</definedName>
    <definedName name="_44010">#REF!</definedName>
    <definedName name="_44011" localSheetId="10">#REF!</definedName>
    <definedName name="_44011" localSheetId="8">#REF!</definedName>
    <definedName name="_44011" localSheetId="9">#REF!</definedName>
    <definedName name="_44011">#REF!</definedName>
    <definedName name="_44012" localSheetId="10">#REF!</definedName>
    <definedName name="_44012" localSheetId="8">#REF!</definedName>
    <definedName name="_44012" localSheetId="9">#REF!</definedName>
    <definedName name="_44012">#REF!</definedName>
    <definedName name="_44013" localSheetId="10">#REF!</definedName>
    <definedName name="_44013" localSheetId="8">#REF!</definedName>
    <definedName name="_44013" localSheetId="9">#REF!</definedName>
    <definedName name="_44013">#REF!</definedName>
    <definedName name="_44014" localSheetId="10">#REF!</definedName>
    <definedName name="_44014" localSheetId="8">#REF!</definedName>
    <definedName name="_44014" localSheetId="9">#REF!</definedName>
    <definedName name="_44014">#REF!</definedName>
    <definedName name="_44017" localSheetId="10">#REF!</definedName>
    <definedName name="_44017" localSheetId="8">#REF!</definedName>
    <definedName name="_44017" localSheetId="9">#REF!</definedName>
    <definedName name="_44017">#REF!</definedName>
    <definedName name="_44018" localSheetId="10">#REF!</definedName>
    <definedName name="_44018" localSheetId="8">#REF!</definedName>
    <definedName name="_44018" localSheetId="9">#REF!</definedName>
    <definedName name="_44018">#REF!</definedName>
    <definedName name="_44020" localSheetId="10">#REF!</definedName>
    <definedName name="_44020" localSheetId="8">#REF!</definedName>
    <definedName name="_44020" localSheetId="9">#REF!</definedName>
    <definedName name="_44020">#REF!</definedName>
    <definedName name="_44023" localSheetId="10">#REF!</definedName>
    <definedName name="_44023" localSheetId="8">#REF!</definedName>
    <definedName name="_44023" localSheetId="9">#REF!</definedName>
    <definedName name="_44023">#REF!</definedName>
    <definedName name="_44025" localSheetId="10">#REF!</definedName>
    <definedName name="_44025" localSheetId="8">#REF!</definedName>
    <definedName name="_44025" localSheetId="9">#REF!</definedName>
    <definedName name="_44025">#REF!</definedName>
    <definedName name="_44026" localSheetId="10">#REF!</definedName>
    <definedName name="_44026" localSheetId="8">#REF!</definedName>
    <definedName name="_44026" localSheetId="9">#REF!</definedName>
    <definedName name="_44026">#REF!</definedName>
    <definedName name="_44027" localSheetId="10">#REF!</definedName>
    <definedName name="_44027" localSheetId="8">#REF!</definedName>
    <definedName name="_44027" localSheetId="9">#REF!</definedName>
    <definedName name="_44027">#REF!</definedName>
    <definedName name="_44028" localSheetId="10">#REF!</definedName>
    <definedName name="_44028" localSheetId="8">#REF!</definedName>
    <definedName name="_44028" localSheetId="9">#REF!</definedName>
    <definedName name="_44028">#REF!</definedName>
    <definedName name="_44029" localSheetId="10">#REF!</definedName>
    <definedName name="_44029" localSheetId="8">#REF!</definedName>
    <definedName name="_44029" localSheetId="9">#REF!</definedName>
    <definedName name="_44029">#REF!</definedName>
    <definedName name="_44030" localSheetId="10">#REF!</definedName>
    <definedName name="_44030" localSheetId="8">#REF!</definedName>
    <definedName name="_44030" localSheetId="9">#REF!</definedName>
    <definedName name="_44030">#REF!</definedName>
    <definedName name="_44031" localSheetId="10">#REF!</definedName>
    <definedName name="_44031" localSheetId="8">#REF!</definedName>
    <definedName name="_44031" localSheetId="9">#REF!</definedName>
    <definedName name="_44031">#REF!</definedName>
    <definedName name="_44032" localSheetId="10">#REF!</definedName>
    <definedName name="_44032" localSheetId="8">#REF!</definedName>
    <definedName name="_44032" localSheetId="9">#REF!</definedName>
    <definedName name="_44032">#REF!</definedName>
    <definedName name="_44033" localSheetId="10">#REF!</definedName>
    <definedName name="_44033" localSheetId="8">#REF!</definedName>
    <definedName name="_44033" localSheetId="9">#REF!</definedName>
    <definedName name="_44033">#REF!</definedName>
    <definedName name="_44034" localSheetId="10">#REF!</definedName>
    <definedName name="_44034" localSheetId="8">#REF!</definedName>
    <definedName name="_44034" localSheetId="9">#REF!</definedName>
    <definedName name="_44034">#REF!</definedName>
    <definedName name="_44036" localSheetId="10">#REF!</definedName>
    <definedName name="_44036" localSheetId="8">#REF!</definedName>
    <definedName name="_44036" localSheetId="9">#REF!</definedName>
    <definedName name="_44036">#REF!</definedName>
    <definedName name="_44037" localSheetId="10">#REF!</definedName>
    <definedName name="_44037" localSheetId="8">#REF!</definedName>
    <definedName name="_44037" localSheetId="9">#REF!</definedName>
    <definedName name="_44037">#REF!</definedName>
    <definedName name="_44038" localSheetId="10">#REF!</definedName>
    <definedName name="_44038" localSheetId="8">#REF!</definedName>
    <definedName name="_44038" localSheetId="9">#REF!</definedName>
    <definedName name="_44038">#REF!</definedName>
    <definedName name="_44039" localSheetId="10">#REF!</definedName>
    <definedName name="_44039" localSheetId="8">#REF!</definedName>
    <definedName name="_44039" localSheetId="9">#REF!</definedName>
    <definedName name="_44039">#REF!</definedName>
    <definedName name="_44040" localSheetId="10">#REF!</definedName>
    <definedName name="_44040" localSheetId="8">#REF!</definedName>
    <definedName name="_44040" localSheetId="9">#REF!</definedName>
    <definedName name="_44040">#REF!</definedName>
    <definedName name="_44050" localSheetId="10">#REF!</definedName>
    <definedName name="_44050" localSheetId="8">#REF!</definedName>
    <definedName name="_44050" localSheetId="9">#REF!</definedName>
    <definedName name="_44050">#REF!</definedName>
    <definedName name="_44051" localSheetId="10">#REF!</definedName>
    <definedName name="_44051" localSheetId="8">#REF!</definedName>
    <definedName name="_44051" localSheetId="9">#REF!</definedName>
    <definedName name="_44051">#REF!</definedName>
    <definedName name="_44052" localSheetId="10">#REF!</definedName>
    <definedName name="_44052" localSheetId="8">#REF!</definedName>
    <definedName name="_44052" localSheetId="9">#REF!</definedName>
    <definedName name="_44052">#REF!</definedName>
    <definedName name="_44053" localSheetId="10">#REF!</definedName>
    <definedName name="_44053" localSheetId="8">#REF!</definedName>
    <definedName name="_44053" localSheetId="9">#REF!</definedName>
    <definedName name="_44053">#REF!</definedName>
    <definedName name="_44054" localSheetId="10">#REF!</definedName>
    <definedName name="_44054" localSheetId="8">#REF!</definedName>
    <definedName name="_44054" localSheetId="9">#REF!</definedName>
    <definedName name="_44054">#REF!</definedName>
    <definedName name="_44055" localSheetId="10">#REF!</definedName>
    <definedName name="_44055" localSheetId="8">#REF!</definedName>
    <definedName name="_44055" localSheetId="9">#REF!</definedName>
    <definedName name="_44055">#REF!</definedName>
    <definedName name="_44056" localSheetId="10">#REF!</definedName>
    <definedName name="_44056" localSheetId="8">#REF!</definedName>
    <definedName name="_44056" localSheetId="9">#REF!</definedName>
    <definedName name="_44056">#REF!</definedName>
    <definedName name="_44058" localSheetId="10">#REF!</definedName>
    <definedName name="_44058" localSheetId="8">#REF!</definedName>
    <definedName name="_44058" localSheetId="9">#REF!</definedName>
    <definedName name="_44058">#REF!</definedName>
    <definedName name="_44059" localSheetId="10">#REF!</definedName>
    <definedName name="_44059" localSheetId="8">#REF!</definedName>
    <definedName name="_44059" localSheetId="9">#REF!</definedName>
    <definedName name="_44059">#REF!</definedName>
    <definedName name="_44061" localSheetId="10">#REF!</definedName>
    <definedName name="_44061" localSheetId="8">#REF!</definedName>
    <definedName name="_44061" localSheetId="9">#REF!</definedName>
    <definedName name="_44061">#REF!</definedName>
    <definedName name="_44062" localSheetId="10">#REF!</definedName>
    <definedName name="_44062" localSheetId="8">#REF!</definedName>
    <definedName name="_44062" localSheetId="9">#REF!</definedName>
    <definedName name="_44062">#REF!</definedName>
    <definedName name="_44070" localSheetId="10">#REF!</definedName>
    <definedName name="_44070" localSheetId="8">#REF!</definedName>
    <definedName name="_44070" localSheetId="9">#REF!</definedName>
    <definedName name="_44070">#REF!</definedName>
    <definedName name="_44071" localSheetId="10">#REF!</definedName>
    <definedName name="_44071" localSheetId="8">#REF!</definedName>
    <definedName name="_44071" localSheetId="9">#REF!</definedName>
    <definedName name="_44071">#REF!</definedName>
    <definedName name="_44073" localSheetId="10">#REF!</definedName>
    <definedName name="_44073" localSheetId="8">#REF!</definedName>
    <definedName name="_44073" localSheetId="9">#REF!</definedName>
    <definedName name="_44073">#REF!</definedName>
    <definedName name="_44074" localSheetId="10">#REF!</definedName>
    <definedName name="_44074" localSheetId="8">#REF!</definedName>
    <definedName name="_44074" localSheetId="9">#REF!</definedName>
    <definedName name="_44074">#REF!</definedName>
    <definedName name="_44076" localSheetId="10">#REF!</definedName>
    <definedName name="_44076" localSheetId="8">#REF!</definedName>
    <definedName name="_44076" localSheetId="9">#REF!</definedName>
    <definedName name="_44076">#REF!</definedName>
    <definedName name="_44079" localSheetId="10">#REF!</definedName>
    <definedName name="_44079" localSheetId="8">#REF!</definedName>
    <definedName name="_44079" localSheetId="9">#REF!</definedName>
    <definedName name="_44079">#REF!</definedName>
    <definedName name="_44080" localSheetId="10">#REF!</definedName>
    <definedName name="_44080" localSheetId="8">#REF!</definedName>
    <definedName name="_44080" localSheetId="9">#REF!</definedName>
    <definedName name="_44080">#REF!</definedName>
    <definedName name="_44083" localSheetId="10">#REF!</definedName>
    <definedName name="_44083" localSheetId="8">#REF!</definedName>
    <definedName name="_44083" localSheetId="9">#REF!</definedName>
    <definedName name="_44083">#REF!</definedName>
    <definedName name="_44084" localSheetId="10">#REF!</definedName>
    <definedName name="_44084" localSheetId="8">#REF!</definedName>
    <definedName name="_44084" localSheetId="9">#REF!</definedName>
    <definedName name="_44084">#REF!</definedName>
    <definedName name="_44085" localSheetId="10">#REF!</definedName>
    <definedName name="_44085" localSheetId="8">#REF!</definedName>
    <definedName name="_44085" localSheetId="9">#REF!</definedName>
    <definedName name="_44085">#REF!</definedName>
    <definedName name="_44089" localSheetId="10">#REF!</definedName>
    <definedName name="_44089" localSheetId="8">#REF!</definedName>
    <definedName name="_44089" localSheetId="9">#REF!</definedName>
    <definedName name="_44089">#REF!</definedName>
    <definedName name="_44090" localSheetId="10">#REF!</definedName>
    <definedName name="_44090" localSheetId="8">#REF!</definedName>
    <definedName name="_44090" localSheetId="9">#REF!</definedName>
    <definedName name="_44090">#REF!</definedName>
    <definedName name="_44100" localSheetId="10">#REF!</definedName>
    <definedName name="_44100" localSheetId="8">#REF!</definedName>
    <definedName name="_44100" localSheetId="9">#REF!</definedName>
    <definedName name="_44100">#REF!</definedName>
    <definedName name="_44101" localSheetId="10">#REF!</definedName>
    <definedName name="_44101" localSheetId="8">#REF!</definedName>
    <definedName name="_44101" localSheetId="9">#REF!</definedName>
    <definedName name="_44101">#REF!</definedName>
    <definedName name="_44102" localSheetId="10">#REF!</definedName>
    <definedName name="_44102" localSheetId="8">#REF!</definedName>
    <definedName name="_44102" localSheetId="9">#REF!</definedName>
    <definedName name="_44102">#REF!</definedName>
    <definedName name="_44103" localSheetId="10">#REF!</definedName>
    <definedName name="_44103" localSheetId="8">#REF!</definedName>
    <definedName name="_44103" localSheetId="9">#REF!</definedName>
    <definedName name="_44103">#REF!</definedName>
    <definedName name="_44104" localSheetId="10">#REF!</definedName>
    <definedName name="_44104" localSheetId="8">#REF!</definedName>
    <definedName name="_44104" localSheetId="9">#REF!</definedName>
    <definedName name="_44104">#REF!</definedName>
    <definedName name="_44105" localSheetId="10">#REF!</definedName>
    <definedName name="_44105" localSheetId="8">#REF!</definedName>
    <definedName name="_44105" localSheetId="9">#REF!</definedName>
    <definedName name="_44105">#REF!</definedName>
    <definedName name="_44106" localSheetId="10">#REF!</definedName>
    <definedName name="_44106" localSheetId="8">#REF!</definedName>
    <definedName name="_44106" localSheetId="9">#REF!</definedName>
    <definedName name="_44106">#REF!</definedName>
    <definedName name="_44107" localSheetId="10">#REF!</definedName>
    <definedName name="_44107" localSheetId="8">#REF!</definedName>
    <definedName name="_44107" localSheetId="9">#REF!</definedName>
    <definedName name="_44107">#REF!</definedName>
    <definedName name="_44108" localSheetId="10">#REF!</definedName>
    <definedName name="_44108" localSheetId="8">#REF!</definedName>
    <definedName name="_44108" localSheetId="9">#REF!</definedName>
    <definedName name="_44108">#REF!</definedName>
    <definedName name="_44109" localSheetId="10">#REF!</definedName>
    <definedName name="_44109" localSheetId="8">#REF!</definedName>
    <definedName name="_44109" localSheetId="9">#REF!</definedName>
    <definedName name="_44109">#REF!</definedName>
    <definedName name="_44110" localSheetId="10">#REF!</definedName>
    <definedName name="_44110" localSheetId="8">#REF!</definedName>
    <definedName name="_44110" localSheetId="9">#REF!</definedName>
    <definedName name="_44110">#REF!</definedName>
    <definedName name="_44111" localSheetId="10">#REF!</definedName>
    <definedName name="_44111" localSheetId="8">#REF!</definedName>
    <definedName name="_44111" localSheetId="9">#REF!</definedName>
    <definedName name="_44111">#REF!</definedName>
    <definedName name="_44120" localSheetId="10">#REF!</definedName>
    <definedName name="_44120" localSheetId="8">#REF!</definedName>
    <definedName name="_44120" localSheetId="9">#REF!</definedName>
    <definedName name="_44120">#REF!</definedName>
    <definedName name="_44121" localSheetId="10">#REF!</definedName>
    <definedName name="_44121" localSheetId="8">#REF!</definedName>
    <definedName name="_44121" localSheetId="9">#REF!</definedName>
    <definedName name="_44121">#REF!</definedName>
    <definedName name="_44122" localSheetId="10">#REF!</definedName>
    <definedName name="_44122" localSheetId="8">#REF!</definedName>
    <definedName name="_44122" localSheetId="9">#REF!</definedName>
    <definedName name="_44122">#REF!</definedName>
    <definedName name="_44123" localSheetId="10">#REF!</definedName>
    <definedName name="_44123" localSheetId="8">#REF!</definedName>
    <definedName name="_44123" localSheetId="9">#REF!</definedName>
    <definedName name="_44123">#REF!</definedName>
    <definedName name="_44124" localSheetId="10">#REF!</definedName>
    <definedName name="_44124" localSheetId="8">#REF!</definedName>
    <definedName name="_44124" localSheetId="9">#REF!</definedName>
    <definedName name="_44124">#REF!</definedName>
    <definedName name="_44125" localSheetId="10">#REF!</definedName>
    <definedName name="_44125" localSheetId="8">#REF!</definedName>
    <definedName name="_44125" localSheetId="9">#REF!</definedName>
    <definedName name="_44125">#REF!</definedName>
    <definedName name="_44126" localSheetId="10">#REF!</definedName>
    <definedName name="_44126" localSheetId="8">#REF!</definedName>
    <definedName name="_44126" localSheetId="9">#REF!</definedName>
    <definedName name="_44126">#REF!</definedName>
    <definedName name="_44127" localSheetId="10">#REF!</definedName>
    <definedName name="_44127" localSheetId="8">#REF!</definedName>
    <definedName name="_44127" localSheetId="9">#REF!</definedName>
    <definedName name="_44127">#REF!</definedName>
    <definedName name="_44128" localSheetId="10">#REF!</definedName>
    <definedName name="_44128" localSheetId="8">#REF!</definedName>
    <definedName name="_44128" localSheetId="9">#REF!</definedName>
    <definedName name="_44128">#REF!</definedName>
    <definedName name="_44129" localSheetId="10">#REF!</definedName>
    <definedName name="_44129" localSheetId="8">#REF!</definedName>
    <definedName name="_44129" localSheetId="9">#REF!</definedName>
    <definedName name="_44129">#REF!</definedName>
    <definedName name="_44130" localSheetId="10">#REF!</definedName>
    <definedName name="_44130" localSheetId="8">#REF!</definedName>
    <definedName name="_44130" localSheetId="9">#REF!</definedName>
    <definedName name="_44130">#REF!</definedName>
    <definedName name="_44131" localSheetId="10">#REF!</definedName>
    <definedName name="_44131" localSheetId="8">#REF!</definedName>
    <definedName name="_44131" localSheetId="9">#REF!</definedName>
    <definedName name="_44131">#REF!</definedName>
    <definedName name="_44132" localSheetId="10">#REF!</definedName>
    <definedName name="_44132" localSheetId="8">#REF!</definedName>
    <definedName name="_44132" localSheetId="9">#REF!</definedName>
    <definedName name="_44132">#REF!</definedName>
    <definedName name="_44139" localSheetId="10">#REF!</definedName>
    <definedName name="_44139" localSheetId="8">#REF!</definedName>
    <definedName name="_44139" localSheetId="9">#REF!</definedName>
    <definedName name="_44139">#REF!</definedName>
    <definedName name="_44140" localSheetId="10">#REF!</definedName>
    <definedName name="_44140" localSheetId="8">#REF!</definedName>
    <definedName name="_44140" localSheetId="9">#REF!</definedName>
    <definedName name="_44140">#REF!</definedName>
    <definedName name="_44141" localSheetId="10">#REF!</definedName>
    <definedName name="_44141" localSheetId="8">#REF!</definedName>
    <definedName name="_44141" localSheetId="9">#REF!</definedName>
    <definedName name="_44141">#REF!</definedName>
    <definedName name="_44142" localSheetId="10">#REF!</definedName>
    <definedName name="_44142" localSheetId="8">#REF!</definedName>
    <definedName name="_44142" localSheetId="9">#REF!</definedName>
    <definedName name="_44142">#REF!</definedName>
    <definedName name="_44143" localSheetId="10">#REF!</definedName>
    <definedName name="_44143" localSheetId="8">#REF!</definedName>
    <definedName name="_44143" localSheetId="9">#REF!</definedName>
    <definedName name="_44143">#REF!</definedName>
    <definedName name="_44145" localSheetId="10">#REF!</definedName>
    <definedName name="_44145" localSheetId="8">#REF!</definedName>
    <definedName name="_44145" localSheetId="9">#REF!</definedName>
    <definedName name="_44145">#REF!</definedName>
    <definedName name="_44146" localSheetId="10">#REF!</definedName>
    <definedName name="_44146" localSheetId="8">#REF!</definedName>
    <definedName name="_44146" localSheetId="9">#REF!</definedName>
    <definedName name="_44146">#REF!</definedName>
    <definedName name="_44151" localSheetId="10">#REF!</definedName>
    <definedName name="_44151" localSheetId="8">#REF!</definedName>
    <definedName name="_44151" localSheetId="9">#REF!</definedName>
    <definedName name="_44151">#REF!</definedName>
    <definedName name="_44152" localSheetId="10">#REF!</definedName>
    <definedName name="_44152" localSheetId="8">#REF!</definedName>
    <definedName name="_44152" localSheetId="9">#REF!</definedName>
    <definedName name="_44152">#REF!</definedName>
    <definedName name="_44153" localSheetId="10">#REF!</definedName>
    <definedName name="_44153" localSheetId="8">#REF!</definedName>
    <definedName name="_44153" localSheetId="9">#REF!</definedName>
    <definedName name="_44153">#REF!</definedName>
    <definedName name="_44154" localSheetId="10">#REF!</definedName>
    <definedName name="_44154" localSheetId="8">#REF!</definedName>
    <definedName name="_44154" localSheetId="9">#REF!</definedName>
    <definedName name="_44154">#REF!</definedName>
    <definedName name="_44155" localSheetId="10">#REF!</definedName>
    <definedName name="_44155" localSheetId="8">#REF!</definedName>
    <definedName name="_44155" localSheetId="9">#REF!</definedName>
    <definedName name="_44155">#REF!</definedName>
    <definedName name="_44156" localSheetId="10">#REF!</definedName>
    <definedName name="_44156" localSheetId="8">#REF!</definedName>
    <definedName name="_44156" localSheetId="9">#REF!</definedName>
    <definedName name="_44156">#REF!</definedName>
    <definedName name="_44157" localSheetId="10">#REF!</definedName>
    <definedName name="_44157" localSheetId="8">#REF!</definedName>
    <definedName name="_44157" localSheetId="9">#REF!</definedName>
    <definedName name="_44157">#REF!</definedName>
    <definedName name="_44160" localSheetId="10">#REF!</definedName>
    <definedName name="_44160" localSheetId="8">#REF!</definedName>
    <definedName name="_44160" localSheetId="9">#REF!</definedName>
    <definedName name="_44160">#REF!</definedName>
    <definedName name="_44161" localSheetId="10">#REF!</definedName>
    <definedName name="_44161" localSheetId="8">#REF!</definedName>
    <definedName name="_44161" localSheetId="9">#REF!</definedName>
    <definedName name="_44161">#REF!</definedName>
    <definedName name="_44162" localSheetId="10">#REF!</definedName>
    <definedName name="_44162" localSheetId="8">#REF!</definedName>
    <definedName name="_44162" localSheetId="9">#REF!</definedName>
    <definedName name="_44162">#REF!</definedName>
    <definedName name="_44165" localSheetId="10">#REF!</definedName>
    <definedName name="_44165" localSheetId="8">#REF!</definedName>
    <definedName name="_44165" localSheetId="9">#REF!</definedName>
    <definedName name="_44165">#REF!</definedName>
    <definedName name="_44166" localSheetId="10">#REF!</definedName>
    <definedName name="_44166" localSheetId="8">#REF!</definedName>
    <definedName name="_44166" localSheetId="9">#REF!</definedName>
    <definedName name="_44166">#REF!</definedName>
    <definedName name="_44169" localSheetId="10">#REF!</definedName>
    <definedName name="_44169" localSheetId="8">#REF!</definedName>
    <definedName name="_44169" localSheetId="9">#REF!</definedName>
    <definedName name="_44169">#REF!</definedName>
    <definedName name="_44170" localSheetId="10">#REF!</definedName>
    <definedName name="_44170" localSheetId="8">#REF!</definedName>
    <definedName name="_44170" localSheetId="9">#REF!</definedName>
    <definedName name="_44170">#REF!</definedName>
    <definedName name="_44171" localSheetId="10">#REF!</definedName>
    <definedName name="_44171" localSheetId="8">#REF!</definedName>
    <definedName name="_44171" localSheetId="9">#REF!</definedName>
    <definedName name="_44171">#REF!</definedName>
    <definedName name="_44172" localSheetId="10">#REF!</definedName>
    <definedName name="_44172" localSheetId="8">#REF!</definedName>
    <definedName name="_44172" localSheetId="9">#REF!</definedName>
    <definedName name="_44172">#REF!</definedName>
    <definedName name="_44173" localSheetId="10">#REF!</definedName>
    <definedName name="_44173" localSheetId="8">#REF!</definedName>
    <definedName name="_44173" localSheetId="9">#REF!</definedName>
    <definedName name="_44173">#REF!</definedName>
    <definedName name="_44190" localSheetId="10">#REF!</definedName>
    <definedName name="_44190" localSheetId="8">#REF!</definedName>
    <definedName name="_44190" localSheetId="9">#REF!</definedName>
    <definedName name="_44190">#REF!</definedName>
    <definedName name="_44191" localSheetId="10">#REF!</definedName>
    <definedName name="_44191" localSheetId="8">#REF!</definedName>
    <definedName name="_44191" localSheetId="9">#REF!</definedName>
    <definedName name="_44191">#REF!</definedName>
    <definedName name="_44195" localSheetId="10">#REF!</definedName>
    <definedName name="_44195" localSheetId="8">#REF!</definedName>
    <definedName name="_44195" localSheetId="9">#REF!</definedName>
    <definedName name="_44195">#REF!</definedName>
    <definedName name="_44200" localSheetId="10">#REF!</definedName>
    <definedName name="_44200" localSheetId="8">#REF!</definedName>
    <definedName name="_44200" localSheetId="9">#REF!</definedName>
    <definedName name="_44200">#REF!</definedName>
    <definedName name="_44202" localSheetId="10">#REF!</definedName>
    <definedName name="_44202" localSheetId="8">#REF!</definedName>
    <definedName name="_44202" localSheetId="9">#REF!</definedName>
    <definedName name="_44202">#REF!</definedName>
    <definedName name="_44203" localSheetId="10">#REF!</definedName>
    <definedName name="_44203" localSheetId="8">#REF!</definedName>
    <definedName name="_44203" localSheetId="9">#REF!</definedName>
    <definedName name="_44203">#REF!</definedName>
    <definedName name="_44210" localSheetId="10">#REF!</definedName>
    <definedName name="_44210" localSheetId="8">#REF!</definedName>
    <definedName name="_44210" localSheetId="9">#REF!</definedName>
    <definedName name="_44210">#REF!</definedName>
    <definedName name="_44213" localSheetId="10">#REF!</definedName>
    <definedName name="_44213" localSheetId="8">#REF!</definedName>
    <definedName name="_44213" localSheetId="9">#REF!</definedName>
    <definedName name="_44213">#REF!</definedName>
    <definedName name="_44214" localSheetId="10">#REF!</definedName>
    <definedName name="_44214" localSheetId="8">#REF!</definedName>
    <definedName name="_44214" localSheetId="9">#REF!</definedName>
    <definedName name="_44214">#REF!</definedName>
    <definedName name="_44215" localSheetId="10">#REF!</definedName>
    <definedName name="_44215" localSheetId="8">#REF!</definedName>
    <definedName name="_44215" localSheetId="9">#REF!</definedName>
    <definedName name="_44215">#REF!</definedName>
    <definedName name="_44216" localSheetId="10">#REF!</definedName>
    <definedName name="_44216" localSheetId="8">#REF!</definedName>
    <definedName name="_44216" localSheetId="9">#REF!</definedName>
    <definedName name="_44216">#REF!</definedName>
    <definedName name="_44219" localSheetId="10">#REF!</definedName>
    <definedName name="_44219" localSheetId="8">#REF!</definedName>
    <definedName name="_44219" localSheetId="9">#REF!</definedName>
    <definedName name="_44219">#REF!</definedName>
    <definedName name="_44220" localSheetId="10">#REF!</definedName>
    <definedName name="_44220" localSheetId="8">#REF!</definedName>
    <definedName name="_44220" localSheetId="9">#REF!</definedName>
    <definedName name="_44220">#REF!</definedName>
    <definedName name="_44229" localSheetId="10">#REF!</definedName>
    <definedName name="_44229" localSheetId="8">#REF!</definedName>
    <definedName name="_44229" localSheetId="9">#REF!</definedName>
    <definedName name="_44229">#REF!</definedName>
    <definedName name="_44230" localSheetId="10">#REF!</definedName>
    <definedName name="_44230" localSheetId="8">#REF!</definedName>
    <definedName name="_44230" localSheetId="9">#REF!</definedName>
    <definedName name="_44230">#REF!</definedName>
    <definedName name="_44231" localSheetId="10">#REF!</definedName>
    <definedName name="_44231" localSheetId="8">#REF!</definedName>
    <definedName name="_44231" localSheetId="9">#REF!</definedName>
    <definedName name="_44231">#REF!</definedName>
    <definedName name="_44234" localSheetId="10">#REF!</definedName>
    <definedName name="_44234" localSheetId="8">#REF!</definedName>
    <definedName name="_44234" localSheetId="9">#REF!</definedName>
    <definedName name="_44234">#REF!</definedName>
    <definedName name="_44235" localSheetId="10">#REF!</definedName>
    <definedName name="_44235" localSheetId="8">#REF!</definedName>
    <definedName name="_44235" localSheetId="9">#REF!</definedName>
    <definedName name="_44235">#REF!</definedName>
    <definedName name="_44239" localSheetId="10">#REF!</definedName>
    <definedName name="_44239" localSheetId="8">#REF!</definedName>
    <definedName name="_44239" localSheetId="9">#REF!</definedName>
    <definedName name="_44239">#REF!</definedName>
    <definedName name="_44250" localSheetId="10">#REF!</definedName>
    <definedName name="_44250" localSheetId="8">#REF!</definedName>
    <definedName name="_44250" localSheetId="9">#REF!</definedName>
    <definedName name="_44250">#REF!</definedName>
    <definedName name="_44251" localSheetId="10">#REF!</definedName>
    <definedName name="_44251" localSheetId="8">#REF!</definedName>
    <definedName name="_44251" localSheetId="9">#REF!</definedName>
    <definedName name="_44251">#REF!</definedName>
    <definedName name="_44281" localSheetId="10">#REF!</definedName>
    <definedName name="_44281" localSheetId="8">#REF!</definedName>
    <definedName name="_44281" localSheetId="9">#REF!</definedName>
    <definedName name="_44281">#REF!</definedName>
    <definedName name="_44282" localSheetId="10">#REF!</definedName>
    <definedName name="_44282" localSheetId="8">#REF!</definedName>
    <definedName name="_44282" localSheetId="9">#REF!</definedName>
    <definedName name="_44282">#REF!</definedName>
    <definedName name="_44284" localSheetId="10">#REF!</definedName>
    <definedName name="_44284" localSheetId="8">#REF!</definedName>
    <definedName name="_44284" localSheetId="9">#REF!</definedName>
    <definedName name="_44284">#REF!</definedName>
    <definedName name="_44285" localSheetId="10">#REF!</definedName>
    <definedName name="_44285" localSheetId="8">#REF!</definedName>
    <definedName name="_44285" localSheetId="9">#REF!</definedName>
    <definedName name="_44285">#REF!</definedName>
    <definedName name="_44286" localSheetId="10">#REF!</definedName>
    <definedName name="_44286" localSheetId="8">#REF!</definedName>
    <definedName name="_44286" localSheetId="9">#REF!</definedName>
    <definedName name="_44286">#REF!</definedName>
    <definedName name="_44289" localSheetId="10">#REF!</definedName>
    <definedName name="_44289" localSheetId="8">#REF!</definedName>
    <definedName name="_44289" localSheetId="9">#REF!</definedName>
    <definedName name="_44289">#REF!</definedName>
    <definedName name="_44290" localSheetId="10">#REF!</definedName>
    <definedName name="_44290" localSheetId="8">#REF!</definedName>
    <definedName name="_44290" localSheetId="9">#REF!</definedName>
    <definedName name="_44290">#REF!</definedName>
    <definedName name="_45299" localSheetId="10">#REF!</definedName>
    <definedName name="_45299" localSheetId="8">#REF!</definedName>
    <definedName name="_45299" localSheetId="9">#REF!</definedName>
    <definedName name="_45299">#REF!</definedName>
    <definedName name="_45600" localSheetId="10">#REF!</definedName>
    <definedName name="_45600" localSheetId="8">#REF!</definedName>
    <definedName name="_45600" localSheetId="9">#REF!</definedName>
    <definedName name="_45600">#REF!</definedName>
    <definedName name="_45601" localSheetId="10">#REF!</definedName>
    <definedName name="_45601" localSheetId="8">#REF!</definedName>
    <definedName name="_45601" localSheetId="9">#REF!</definedName>
    <definedName name="_45601">#REF!</definedName>
    <definedName name="_45602" localSheetId="10">#REF!</definedName>
    <definedName name="_45602" localSheetId="8">#REF!</definedName>
    <definedName name="_45602" localSheetId="9">#REF!</definedName>
    <definedName name="_45602">#REF!</definedName>
    <definedName name="_45930" localSheetId="10">#REF!</definedName>
    <definedName name="_45930" localSheetId="8">#REF!</definedName>
    <definedName name="_45930" localSheetId="9">#REF!</definedName>
    <definedName name="_45930">#REF!</definedName>
    <definedName name="_46104" localSheetId="10">#REF!</definedName>
    <definedName name="_46104" localSheetId="8">#REF!</definedName>
    <definedName name="_46104" localSheetId="9">#REF!</definedName>
    <definedName name="_46104">#REF!</definedName>
    <definedName name="_46105" localSheetId="10">#REF!</definedName>
    <definedName name="_46105" localSheetId="8">#REF!</definedName>
    <definedName name="_46105" localSheetId="9">#REF!</definedName>
    <definedName name="_46105">#REF!</definedName>
    <definedName name="_46200" localSheetId="10">#REF!</definedName>
    <definedName name="_46200" localSheetId="8">#REF!</definedName>
    <definedName name="_46200" localSheetId="9">#REF!</definedName>
    <definedName name="_46200">#REF!</definedName>
    <definedName name="_46203" localSheetId="10">#REF!</definedName>
    <definedName name="_46203" localSheetId="8">#REF!</definedName>
    <definedName name="_46203" localSheetId="9">#REF!</definedName>
    <definedName name="_46203">#REF!</definedName>
    <definedName name="_46207" localSheetId="10">#REF!</definedName>
    <definedName name="_46207" localSheetId="8">#REF!</definedName>
    <definedName name="_46207" localSheetId="9">#REF!</definedName>
    <definedName name="_46207">#REF!</definedName>
    <definedName name="_46253" localSheetId="10">#REF!</definedName>
    <definedName name="_46253" localSheetId="8">#REF!</definedName>
    <definedName name="_46253" localSheetId="9">#REF!</definedName>
    <definedName name="_46253">#REF!</definedName>
    <definedName name="_46255" localSheetId="10">#REF!</definedName>
    <definedName name="_46255" localSheetId="8">#REF!</definedName>
    <definedName name="_46255" localSheetId="9">#REF!</definedName>
    <definedName name="_46255">#REF!</definedName>
    <definedName name="_46256" localSheetId="10">#REF!</definedName>
    <definedName name="_46256" localSheetId="8">#REF!</definedName>
    <definedName name="_46256" localSheetId="9">#REF!</definedName>
    <definedName name="_46256">#REF!</definedName>
    <definedName name="_46259" localSheetId="10">#REF!</definedName>
    <definedName name="_46259" localSheetId="8">#REF!</definedName>
    <definedName name="_46259" localSheetId="9">#REF!</definedName>
    <definedName name="_46259">#REF!</definedName>
    <definedName name="_46301" localSheetId="10">#REF!</definedName>
    <definedName name="_46301" localSheetId="8">#REF!</definedName>
    <definedName name="_46301" localSheetId="9">#REF!</definedName>
    <definedName name="_46301">#REF!</definedName>
    <definedName name="_46304" localSheetId="10">#REF!</definedName>
    <definedName name="_46304" localSheetId="8">#REF!</definedName>
    <definedName name="_46304" localSheetId="9">#REF!</definedName>
    <definedName name="_46304">#REF!</definedName>
    <definedName name="_46306" localSheetId="10">#REF!</definedName>
    <definedName name="_46306" localSheetId="8">#REF!</definedName>
    <definedName name="_46306" localSheetId="9">#REF!</definedName>
    <definedName name="_46306">#REF!</definedName>
    <definedName name="_46400" localSheetId="10">#REF!</definedName>
    <definedName name="_46400" localSheetId="8">#REF!</definedName>
    <definedName name="_46400" localSheetId="9">#REF!</definedName>
    <definedName name="_46400">#REF!</definedName>
    <definedName name="_46404" localSheetId="10">#REF!</definedName>
    <definedName name="_46404" localSheetId="8">#REF!</definedName>
    <definedName name="_46404" localSheetId="9">#REF!</definedName>
    <definedName name="_46404">#REF!</definedName>
    <definedName name="_46405" localSheetId="10">#REF!</definedName>
    <definedName name="_46405" localSheetId="8">#REF!</definedName>
    <definedName name="_46405" localSheetId="9">#REF!</definedName>
    <definedName name="_46405">#REF!</definedName>
    <definedName name="_46406" localSheetId="10">#REF!</definedName>
    <definedName name="_46406" localSheetId="8">#REF!</definedName>
    <definedName name="_46406" localSheetId="9">#REF!</definedName>
    <definedName name="_46406">#REF!</definedName>
    <definedName name="_46439" localSheetId="10">#REF!</definedName>
    <definedName name="_46439" localSheetId="8">#REF!</definedName>
    <definedName name="_46439" localSheetId="9">#REF!</definedName>
    <definedName name="_46439">#REF!</definedName>
    <definedName name="_46500" localSheetId="10">#REF!</definedName>
    <definedName name="_46500" localSheetId="8">#REF!</definedName>
    <definedName name="_46500" localSheetId="9">#REF!</definedName>
    <definedName name="_46500">#REF!</definedName>
    <definedName name="_46509" localSheetId="10">#REF!</definedName>
    <definedName name="_46509" localSheetId="8">#REF!</definedName>
    <definedName name="_46509" localSheetId="9">#REF!</definedName>
    <definedName name="_46509">#REF!</definedName>
    <definedName name="_47100" localSheetId="10">#REF!</definedName>
    <definedName name="_47100" localSheetId="8">#REF!</definedName>
    <definedName name="_47100" localSheetId="9">#REF!</definedName>
    <definedName name="_47100">#REF!</definedName>
    <definedName name="_47101" localSheetId="10">#REF!</definedName>
    <definedName name="_47101" localSheetId="8">#REF!</definedName>
    <definedName name="_47101" localSheetId="9">#REF!</definedName>
    <definedName name="_47101">#REF!</definedName>
    <definedName name="_47300" localSheetId="10">#REF!</definedName>
    <definedName name="_47300" localSheetId="8">#REF!</definedName>
    <definedName name="_47300" localSheetId="9">#REF!</definedName>
    <definedName name="_47300">#REF!</definedName>
    <definedName name="_47303" localSheetId="10">#REF!</definedName>
    <definedName name="_47303" localSheetId="8">#REF!</definedName>
    <definedName name="_47303" localSheetId="9">#REF!</definedName>
    <definedName name="_47303">#REF!</definedName>
    <definedName name="_47304" localSheetId="10">#REF!</definedName>
    <definedName name="_47304" localSheetId="8">#REF!</definedName>
    <definedName name="_47304" localSheetId="9">#REF!</definedName>
    <definedName name="_47304">#REF!</definedName>
    <definedName name="_47305" localSheetId="10">#REF!</definedName>
    <definedName name="_47305" localSheetId="8">#REF!</definedName>
    <definedName name="_47305" localSheetId="9">#REF!</definedName>
    <definedName name="_47305">#REF!</definedName>
    <definedName name="_47307" localSheetId="10">#REF!</definedName>
    <definedName name="_47307" localSheetId="8">#REF!</definedName>
    <definedName name="_47307" localSheetId="9">#REF!</definedName>
    <definedName name="_47307">#REF!</definedName>
    <definedName name="_47308" localSheetId="10">#REF!</definedName>
    <definedName name="_47308" localSheetId="8">#REF!</definedName>
    <definedName name="_47308" localSheetId="9">#REF!</definedName>
    <definedName name="_47308">#REF!</definedName>
    <definedName name="_47400" localSheetId="10">#REF!</definedName>
    <definedName name="_47400" localSheetId="8">#REF!</definedName>
    <definedName name="_47400" localSheetId="9">#REF!</definedName>
    <definedName name="_47400">#REF!</definedName>
    <definedName name="_4F" localSheetId="10" hidden="1">#REF!</definedName>
    <definedName name="_4F" localSheetId="8" hidden="1">#REF!</definedName>
    <definedName name="_4F" localSheetId="9" hidden="1">#REF!</definedName>
    <definedName name="_4F" hidden="1">#REF!</definedName>
    <definedName name="_4G" localSheetId="10">#REF!</definedName>
    <definedName name="_4G">#REF!</definedName>
    <definedName name="_4J" localSheetId="10">#REF!</definedName>
    <definedName name="_4J">#REF!</definedName>
    <definedName name="_4L" localSheetId="10">#REF!</definedName>
    <definedName name="_4L">#REF!</definedName>
    <definedName name="_4M" localSheetId="10">#REF!</definedName>
    <definedName name="_4M">#REF!</definedName>
    <definedName name="_4P" localSheetId="10">#REF!</definedName>
    <definedName name="_4P">#REF!</definedName>
    <definedName name="_4P_1" localSheetId="10">#REF!</definedName>
    <definedName name="_4P_1">#REF!</definedName>
    <definedName name="_4P_2" localSheetId="10">#REF!</definedName>
    <definedName name="_4P_2">#REF!</definedName>
    <definedName name="_4Q" localSheetId="10">#REF!</definedName>
    <definedName name="_4Q">#REF!</definedName>
    <definedName name="_4Q_1" localSheetId="10">#REF!</definedName>
    <definedName name="_4Q_1">#REF!</definedName>
    <definedName name="_4RE" localSheetId="10">#REF!</definedName>
    <definedName name="_4RE">#REF!</definedName>
    <definedName name="_4Z" localSheetId="10">#REF!</definedName>
    <definedName name="_4Z">#REF!</definedName>
    <definedName name="_5">#N/A</definedName>
    <definedName name="_5.1P" localSheetId="10">#REF!</definedName>
    <definedName name="_5.1P">#REF!</definedName>
    <definedName name="_5.2P" localSheetId="10">#REF!</definedName>
    <definedName name="_5.2P">#REF!</definedName>
    <definedName name="_5.5P" localSheetId="10">#REF!</definedName>
    <definedName name="_5.5P">#REF!</definedName>
    <definedName name="_5__123Graph_XF_S" localSheetId="10" hidden="1">#REF!</definedName>
    <definedName name="_5__123Graph_XF_S" hidden="1">#REF!</definedName>
    <definedName name="_5_0_0_F" localSheetId="10" hidden="1">#REF!</definedName>
    <definedName name="_5_0_0_F" localSheetId="8" hidden="1">#REF!</definedName>
    <definedName name="_5_0_0_F" localSheetId="9" hidden="1">#REF!</definedName>
    <definedName name="_5_0_0_F" hidden="1">#REF!</definedName>
    <definedName name="_50" localSheetId="4">[42]Group!$B$223</definedName>
    <definedName name="_50" localSheetId="8">#REF!</definedName>
    <definedName name="_50" localSheetId="5">[42]Group!$B$223</definedName>
    <definedName name="_50">#REF!</definedName>
    <definedName name="_5G" localSheetId="10">#REF!</definedName>
    <definedName name="_5G" localSheetId="8">#REF!</definedName>
    <definedName name="_5G">#REF!</definedName>
    <definedName name="_5J" localSheetId="10">#REF!</definedName>
    <definedName name="_5J">#REF!</definedName>
    <definedName name="_5P" localSheetId="10">#REF!</definedName>
    <definedName name="_5P">#REF!</definedName>
    <definedName name="_5P_1" localSheetId="10">#REF!</definedName>
    <definedName name="_5P_1">#REF!</definedName>
    <definedName name="_5P_2" localSheetId="10">#REF!</definedName>
    <definedName name="_5P_2">#REF!</definedName>
    <definedName name="_5Q" localSheetId="10">#REF!</definedName>
    <definedName name="_5Q">#REF!</definedName>
    <definedName name="_5RE" localSheetId="10">#REF!</definedName>
    <definedName name="_5RE">#REF!</definedName>
    <definedName name="_6.0P" localSheetId="10">#REF!</definedName>
    <definedName name="_6.0P">#REF!</definedName>
    <definedName name="_6.1P" localSheetId="10">#REF!</definedName>
    <definedName name="_6.1P">#REF!</definedName>
    <definedName name="_6.1Q" localSheetId="10">#REF!</definedName>
    <definedName name="_6.1Q">#REF!</definedName>
    <definedName name="_6.2P" localSheetId="10">#REF!</definedName>
    <definedName name="_6.2P">#REF!</definedName>
    <definedName name="_6.2Q" localSheetId="10">#REF!</definedName>
    <definedName name="_6.2Q">#REF!</definedName>
    <definedName name="_6.3Q" localSheetId="10">#REF!</definedName>
    <definedName name="_6.3Q">#REF!</definedName>
    <definedName name="_6.6.1P" localSheetId="10">#REF!</definedName>
    <definedName name="_6.6.1P">#REF!</definedName>
    <definedName name="_6.6.2P" localSheetId="10">#REF!</definedName>
    <definedName name="_6.6.2P">#REF!</definedName>
    <definedName name="_6.6P" localSheetId="10">#REF!</definedName>
    <definedName name="_6.6P">#REF!</definedName>
    <definedName name="_6__123Graph_BF_S" localSheetId="10" hidden="1">#REF!</definedName>
    <definedName name="_6__123Graph_BF_S" hidden="1">#REF!</definedName>
    <definedName name="_60" localSheetId="4">[47]group!#REF!</definedName>
    <definedName name="_60" localSheetId="5">[47]group!#REF!</definedName>
    <definedName name="_60">#REF!</definedName>
    <definedName name="_6401" localSheetId="10">#REF!</definedName>
    <definedName name="_6401" localSheetId="8">#REF!</definedName>
    <definedName name="_6401">#REF!</definedName>
    <definedName name="_6402" localSheetId="10">#REF!</definedName>
    <definedName name="_6402">#REF!</definedName>
    <definedName name="_6403" localSheetId="10">#REF!</definedName>
    <definedName name="_6403">#REF!</definedName>
    <definedName name="_6404" localSheetId="10">#REF!</definedName>
    <definedName name="_6404">#REF!</definedName>
    <definedName name="_6405" localSheetId="10">#REF!</definedName>
    <definedName name="_6405">#REF!</definedName>
    <definedName name="_6406" localSheetId="10">#REF!</definedName>
    <definedName name="_6406">#REF!</definedName>
    <definedName name="_6407" localSheetId="10">#REF!</definedName>
    <definedName name="_6407">#REF!</definedName>
    <definedName name="_6408" localSheetId="10">#REF!</definedName>
    <definedName name="_6408">#REF!</definedName>
    <definedName name="_6410" localSheetId="10">#REF!</definedName>
    <definedName name="_6410">#REF!</definedName>
    <definedName name="_6411" localSheetId="10">#REF!</definedName>
    <definedName name="_6411">#REF!</definedName>
    <definedName name="_6412" localSheetId="10">#REF!</definedName>
    <definedName name="_6412">#REF!</definedName>
    <definedName name="_6413" localSheetId="10">#REF!</definedName>
    <definedName name="_6413">#REF!</definedName>
    <definedName name="_6414" localSheetId="10">#REF!</definedName>
    <definedName name="_6414">#REF!</definedName>
    <definedName name="_6415" localSheetId="10">#REF!</definedName>
    <definedName name="_6415">#REF!</definedName>
    <definedName name="_6416" localSheetId="10">#REF!</definedName>
    <definedName name="_6416">#REF!</definedName>
    <definedName name="_6417" localSheetId="10">#REF!</definedName>
    <definedName name="_6417">#REF!</definedName>
    <definedName name="_6418" localSheetId="10">#REF!</definedName>
    <definedName name="_6418">#REF!</definedName>
    <definedName name="_6419" localSheetId="10">#REF!</definedName>
    <definedName name="_6419">#REF!</definedName>
    <definedName name="_6420" localSheetId="10">#REF!</definedName>
    <definedName name="_6420">#REF!</definedName>
    <definedName name="_6421" localSheetId="10">#REF!</definedName>
    <definedName name="_6421">#REF!</definedName>
    <definedName name="_6422" localSheetId="4">[48]com!$C$473+[48]com!$C$474</definedName>
    <definedName name="_6422" localSheetId="8">#REF!+#REF!</definedName>
    <definedName name="_6422" localSheetId="5">[48]com!$C$473+[48]com!$C$474</definedName>
    <definedName name="_6422">#REF!+#REF!</definedName>
    <definedName name="_6423" localSheetId="10">#REF!</definedName>
    <definedName name="_6423" localSheetId="8">#REF!</definedName>
    <definedName name="_6423">#REF!</definedName>
    <definedName name="_6425" localSheetId="10">#REF!</definedName>
    <definedName name="_6425">#REF!</definedName>
    <definedName name="_6428" localSheetId="10">#REF!</definedName>
    <definedName name="_6428">#REF!</definedName>
    <definedName name="_6429" localSheetId="10">#REF!</definedName>
    <definedName name="_6429">#REF!</definedName>
    <definedName name="_6F" localSheetId="4" hidden="1">[46]DETAIL!#REF!</definedName>
    <definedName name="_6F" localSheetId="8" hidden="1">#REF!</definedName>
    <definedName name="_6F" localSheetId="5" hidden="1">[46]DETAIL!#REF!</definedName>
    <definedName name="_6F" hidden="1">#REF!</definedName>
    <definedName name="_6G" localSheetId="10">#REF!</definedName>
    <definedName name="_6G" localSheetId="8">#REF!</definedName>
    <definedName name="_6G">#REF!</definedName>
    <definedName name="_6J" localSheetId="10">#REF!</definedName>
    <definedName name="_6J">#REF!</definedName>
    <definedName name="_6P" localSheetId="10">#REF!</definedName>
    <definedName name="_6P">#REF!</definedName>
    <definedName name="_6Q" localSheetId="10">#REF!</definedName>
    <definedName name="_6Q">#REF!</definedName>
    <definedName name="_6RE" localSheetId="10">#REF!</definedName>
    <definedName name="_6RE">#REF!</definedName>
    <definedName name="_7.0P" localSheetId="10">#REF!</definedName>
    <definedName name="_7.0P">#REF!</definedName>
    <definedName name="_7.1P" localSheetId="10">#REF!</definedName>
    <definedName name="_7.1P">#REF!</definedName>
    <definedName name="_7.2P" localSheetId="10">#REF!</definedName>
    <definedName name="_7.2P">#REF!</definedName>
    <definedName name="_7__123Graph_BF_S" localSheetId="10" hidden="1">#REF!</definedName>
    <definedName name="_7__123Graph_BF_S" hidden="1">#REF!</definedName>
    <definedName name="_70" localSheetId="4">[42]Group!$B$247</definedName>
    <definedName name="_70" localSheetId="8">#REF!</definedName>
    <definedName name="_70" localSheetId="5">[42]Group!$B$247</definedName>
    <definedName name="_70">#REF!</definedName>
    <definedName name="_7G" localSheetId="10">#REF!</definedName>
    <definedName name="_7G" localSheetId="8">#REF!</definedName>
    <definedName name="_7G">#REF!</definedName>
    <definedName name="_7J" localSheetId="10">#REF!</definedName>
    <definedName name="_7J">#REF!</definedName>
    <definedName name="_7P" localSheetId="10">#REF!</definedName>
    <definedName name="_7P">#REF!</definedName>
    <definedName name="_7Q" localSheetId="10">#REF!</definedName>
    <definedName name="_7Q">#REF!</definedName>
    <definedName name="_8__123Graph_AF_S" localSheetId="10" hidden="1">#REF!</definedName>
    <definedName name="_8__123Graph_AF_S" hidden="1">#REF!</definedName>
    <definedName name="_8__123Graph_XF_S" localSheetId="10" hidden="1">#REF!</definedName>
    <definedName name="_8__123Graph_XF_S" hidden="1">#REF!</definedName>
    <definedName name="_8_0_0_F" localSheetId="4" hidden="1">[46]DETAIL!#REF!</definedName>
    <definedName name="_8_0_0_F" localSheetId="5" hidden="1">[46]DETAIL!#REF!</definedName>
    <definedName name="_8_0_0_F" hidden="1">#REF!</definedName>
    <definedName name="_80" localSheetId="4">[42]Group!$B$248</definedName>
    <definedName name="_80" localSheetId="8">#REF!</definedName>
    <definedName name="_80" localSheetId="5">[42]Group!$B$248</definedName>
    <definedName name="_80">#REF!</definedName>
    <definedName name="_8G" localSheetId="10">#REF!</definedName>
    <definedName name="_8G" localSheetId="8">#REF!</definedName>
    <definedName name="_8G">#REF!</definedName>
    <definedName name="_8J" localSheetId="10">#REF!</definedName>
    <definedName name="_8J">#REF!</definedName>
    <definedName name="_8P" localSheetId="10">#REF!</definedName>
    <definedName name="_8P">#REF!</definedName>
    <definedName name="_8Q" localSheetId="10">#REF!</definedName>
    <definedName name="_8Q">#REF!</definedName>
    <definedName name="_9G" localSheetId="10">#REF!</definedName>
    <definedName name="_9G">#REF!</definedName>
    <definedName name="_9J" localSheetId="10">#REF!</definedName>
    <definedName name="_9J">#REF!</definedName>
    <definedName name="_9P" localSheetId="10">#REF!</definedName>
    <definedName name="_9P">#REF!</definedName>
    <definedName name="_A" localSheetId="4">[49]Group!$B$6</definedName>
    <definedName name="_A" localSheetId="8">#REF!</definedName>
    <definedName name="_A" localSheetId="5">[49]Group!$B$6</definedName>
    <definedName name="_A">#REF!</definedName>
    <definedName name="_a1" localSheetId="10" hidden="1">{"cashflow",#N/A,FALSE,"CASHFLOW "}</definedName>
    <definedName name="_a1" localSheetId="4" hidden="1">{"cashflow",#N/A,FALSE,"CASHFLOW "}</definedName>
    <definedName name="_a1" localSheetId="8" hidden="1">{"cashflow",#N/A,FALSE,"CASHFLOW "}</definedName>
    <definedName name="_a1" localSheetId="9" hidden="1">{"cashflow",#N/A,FALSE,"CASHFLOW "}</definedName>
    <definedName name="_a1" localSheetId="5" hidden="1">{"cashflow",#N/A,FALSE,"CASHFLOW "}</definedName>
    <definedName name="_a1" hidden="1">{"cashflow",#N/A,FALSE,"CASHFLOW "}</definedName>
    <definedName name="_A10" localSheetId="4">[42]Group!$D$148</definedName>
    <definedName name="_A10" localSheetId="8">#REF!</definedName>
    <definedName name="_A10" localSheetId="5">[42]Group!$D$148</definedName>
    <definedName name="_A10">#REF!</definedName>
    <definedName name="_A100000" localSheetId="4">'[50]9-300'!#REF!</definedName>
    <definedName name="_A100000" localSheetId="8">#REF!</definedName>
    <definedName name="_A100000" localSheetId="5">'[50]9-300'!#REF!</definedName>
    <definedName name="_A100000">#REF!</definedName>
    <definedName name="_a123">#N/A</definedName>
    <definedName name="_a2" localSheetId="10" hidden="1">{"hilight1",#N/A,FALSE,"HILIGHT1"}</definedName>
    <definedName name="_a2" localSheetId="4" hidden="1">{"hilight1",#N/A,FALSE,"HILIGHT1"}</definedName>
    <definedName name="_a2" localSheetId="8" hidden="1">{"hilight1",#N/A,FALSE,"HILIGHT1"}</definedName>
    <definedName name="_a2" localSheetId="9" hidden="1">{"hilight1",#N/A,FALSE,"HILIGHT1"}</definedName>
    <definedName name="_a2" localSheetId="5" hidden="1">{"hilight1",#N/A,FALSE,"HILIGHT1"}</definedName>
    <definedName name="_a2" hidden="1">{"hilight1",#N/A,FALSE,"HILIGHT1"}</definedName>
    <definedName name="_A20" localSheetId="4">[42]Group!$D$167</definedName>
    <definedName name="_A20" localSheetId="8">#REF!</definedName>
    <definedName name="_A20" localSheetId="5">[42]Group!$D$167</definedName>
    <definedName name="_A20">#REF!</definedName>
    <definedName name="_a3" localSheetId="10" hidden="1">{"hilight2",#N/A,FALSE,"HILIGHT2"}</definedName>
    <definedName name="_a3" localSheetId="4" hidden="1">{"hilight2",#N/A,FALSE,"HILIGHT2"}</definedName>
    <definedName name="_a3" localSheetId="8" hidden="1">{"hilight2",#N/A,FALSE,"HILIGHT2"}</definedName>
    <definedName name="_a3" localSheetId="9" hidden="1">{"hilight2",#N/A,FALSE,"HILIGHT2"}</definedName>
    <definedName name="_a3" localSheetId="5" hidden="1">{"hilight2",#N/A,FALSE,"HILIGHT2"}</definedName>
    <definedName name="_a3" hidden="1">{"hilight2",#N/A,FALSE,"HILIGHT2"}</definedName>
    <definedName name="_A30" localSheetId="4">[42]Group!$D$207</definedName>
    <definedName name="_A30" localSheetId="8">#REF!</definedName>
    <definedName name="_A30" localSheetId="5">[42]Group!$D$207</definedName>
    <definedName name="_A30">#REF!</definedName>
    <definedName name="_a4" localSheetId="10" hidden="1">{"hilight3",#N/A,FALSE,"HILIGHT3"}</definedName>
    <definedName name="_a4" localSheetId="4" hidden="1">{"hilight3",#N/A,FALSE,"HILIGHT3"}</definedName>
    <definedName name="_a4" localSheetId="8" hidden="1">{"hilight3",#N/A,FALSE,"HILIGHT3"}</definedName>
    <definedName name="_a4" localSheetId="9" hidden="1">{"hilight3",#N/A,FALSE,"HILIGHT3"}</definedName>
    <definedName name="_a4" localSheetId="5" hidden="1">{"hilight3",#N/A,FALSE,"HILIGHT3"}</definedName>
    <definedName name="_a4" hidden="1">{"hilight3",#N/A,FALSE,"HILIGHT3"}</definedName>
    <definedName name="_A40" localSheetId="4">[42]Group!$D$220</definedName>
    <definedName name="_A40" localSheetId="8">#REF!</definedName>
    <definedName name="_A40" localSheetId="5">[42]Group!$D$220</definedName>
    <definedName name="_A40">#REF!</definedName>
    <definedName name="_a5" localSheetId="10" hidden="1">{"income",#N/A,FALSE,"INCOME"}</definedName>
    <definedName name="_a5" localSheetId="4" hidden="1">{"income",#N/A,FALSE,"INCOME"}</definedName>
    <definedName name="_a5" localSheetId="8" hidden="1">{"income",#N/A,FALSE,"INCOME"}</definedName>
    <definedName name="_a5" localSheetId="9" hidden="1">{"income",#N/A,FALSE,"INCOME"}</definedName>
    <definedName name="_a5" localSheetId="5" hidden="1">{"income",#N/A,FALSE,"INCOME"}</definedName>
    <definedName name="_a5" hidden="1">{"income",#N/A,FALSE,"INCOME"}</definedName>
    <definedName name="_A50" localSheetId="10">#REF!</definedName>
    <definedName name="_A50">#REF!</definedName>
    <definedName name="_a6" localSheetId="10" hidden="1">{"index",#N/A,FALSE,"INDEX"}</definedName>
    <definedName name="_a6" localSheetId="4" hidden="1">{"index",#N/A,FALSE,"INDEX"}</definedName>
    <definedName name="_a6" localSheetId="8" hidden="1">{"index",#N/A,FALSE,"INDEX"}</definedName>
    <definedName name="_a6" localSheetId="9" hidden="1">{"index",#N/A,FALSE,"INDEX"}</definedName>
    <definedName name="_a6" localSheetId="5" hidden="1">{"index",#N/A,FALSE,"INDEX"}</definedName>
    <definedName name="_a6" hidden="1">{"index",#N/A,FALSE,"INDEX"}</definedName>
    <definedName name="_a7" localSheetId="10" hidden="1">{"PRINT_EST",#N/A,FALSE,"ESTMON"}</definedName>
    <definedName name="_a7" localSheetId="4" hidden="1">{"PRINT_EST",#N/A,FALSE,"ESTMON"}</definedName>
    <definedName name="_a7" localSheetId="8" hidden="1">{"PRINT_EST",#N/A,FALSE,"ESTMON"}</definedName>
    <definedName name="_a7" localSheetId="9" hidden="1">{"PRINT_EST",#N/A,FALSE,"ESTMON"}</definedName>
    <definedName name="_a7" localSheetId="5" hidden="1">{"PRINT_EST",#N/A,FALSE,"ESTMON"}</definedName>
    <definedName name="_a7" hidden="1">{"PRINT_EST",#N/A,FALSE,"ESTMON"}</definedName>
    <definedName name="_A70" localSheetId="4">[42]Group!$D$247</definedName>
    <definedName name="_A70" localSheetId="8">#REF!</definedName>
    <definedName name="_A70" localSheetId="5">[42]Group!$D$247</definedName>
    <definedName name="_A70">#REF!</definedName>
    <definedName name="_a8" localSheetId="10" hidden="1">{"revsale",#N/A,FALSE,"REV-ยุพดี"}</definedName>
    <definedName name="_a8" localSheetId="4" hidden="1">{"revsale",#N/A,FALSE,"REV-ยุพดี"}</definedName>
    <definedName name="_a8" localSheetId="8" hidden="1">{"revsale",#N/A,FALSE,"REV-ยุพดี"}</definedName>
    <definedName name="_a8" localSheetId="9" hidden="1">{"revsale",#N/A,FALSE,"REV-ยุพดี"}</definedName>
    <definedName name="_a8" localSheetId="5" hidden="1">{"revsale",#N/A,FALSE,"REV-ยุพดี"}</definedName>
    <definedName name="_a8" hidden="1">{"revsale",#N/A,FALSE,"REV-ยุพดี"}</definedName>
    <definedName name="_A80" localSheetId="4">[42]Group!$D$248</definedName>
    <definedName name="_A80" localSheetId="8">#REF!</definedName>
    <definedName name="_A80" localSheetId="5">[42]Group!$D$248</definedName>
    <definedName name="_A80">#REF!</definedName>
    <definedName name="_a9" localSheetId="10" hidden="1">{"revable",#N/A,FALSE,"REVABLE"}</definedName>
    <definedName name="_a9" localSheetId="4" hidden="1">{"revable",#N/A,FALSE,"REVABLE"}</definedName>
    <definedName name="_a9" localSheetId="8" hidden="1">{"revable",#N/A,FALSE,"REVABLE"}</definedName>
    <definedName name="_a9" localSheetId="9" hidden="1">{"revable",#N/A,FALSE,"REVABLE"}</definedName>
    <definedName name="_a9" localSheetId="5" hidden="1">{"revable",#N/A,FALSE,"REVABLE"}</definedName>
    <definedName name="_a9" hidden="1">{"revable",#N/A,FALSE,"REVABLE"}</definedName>
    <definedName name="_A99999" localSheetId="10">#REF!</definedName>
    <definedName name="_A99999">#REF!</definedName>
    <definedName name="_AA" localSheetId="4">[49]Group!$D$6</definedName>
    <definedName name="_AA" localSheetId="8">#REF!</definedName>
    <definedName name="_AA" localSheetId="5">[49]Group!$D$6</definedName>
    <definedName name="_AA">#REF!</definedName>
    <definedName name="_AB1" localSheetId="4">[49]Group!$D$8</definedName>
    <definedName name="_AB1" localSheetId="8">#REF!</definedName>
    <definedName name="_AB1" localSheetId="5">[49]Group!$D$8</definedName>
    <definedName name="_AB1">#REF!</definedName>
    <definedName name="_AB2" localSheetId="4">[49]Group!$D$13</definedName>
    <definedName name="_AB2" localSheetId="8">#REF!</definedName>
    <definedName name="_AB2" localSheetId="5">[49]Group!$D$13</definedName>
    <definedName name="_AB2">#REF!</definedName>
    <definedName name="_ABB" localSheetId="4">[42]Group!$D$24</definedName>
    <definedName name="_ABB" localSheetId="8">#REF!</definedName>
    <definedName name="_ABB" localSheetId="5">[42]Group!$D$24</definedName>
    <definedName name="_ABB">#REF!</definedName>
    <definedName name="_AC1" localSheetId="4">[49]Group!$D$27</definedName>
    <definedName name="_AC1" localSheetId="8">#REF!</definedName>
    <definedName name="_AC1" localSheetId="5">[49]Group!$D$27</definedName>
    <definedName name="_AC1">#REF!</definedName>
    <definedName name="_AC11" localSheetId="4">[49]Group!$D$28</definedName>
    <definedName name="_AC11" localSheetId="8">#REF!</definedName>
    <definedName name="_AC11" localSheetId="5">[49]Group!$D$28</definedName>
    <definedName name="_AC11">#REF!</definedName>
    <definedName name="_AC12" localSheetId="4">[49]Group!$D$29</definedName>
    <definedName name="_AC12" localSheetId="8">#REF!</definedName>
    <definedName name="_AC12" localSheetId="5">[49]Group!$D$29</definedName>
    <definedName name="_AC12">#REF!</definedName>
    <definedName name="_AC13" localSheetId="4">[49]Group!$D$30</definedName>
    <definedName name="_AC13" localSheetId="8">#REF!</definedName>
    <definedName name="_AC13" localSheetId="5">[49]Group!$D$30</definedName>
    <definedName name="_AC13">#REF!</definedName>
    <definedName name="_AC2" localSheetId="4">[51]Group!#REF!</definedName>
    <definedName name="_AC2" localSheetId="8">#REF!</definedName>
    <definedName name="_AC2" localSheetId="5">[51]Group!#REF!</definedName>
    <definedName name="_AC2">#REF!</definedName>
    <definedName name="_ACC" localSheetId="4">[42]Group!$D$51</definedName>
    <definedName name="_ACC" localSheetId="8">#REF!</definedName>
    <definedName name="_ACC" localSheetId="5">[42]Group!$D$51</definedName>
    <definedName name="_ACC">#REF!</definedName>
    <definedName name="_ADD" localSheetId="4">[42]Group!$D$67</definedName>
    <definedName name="_ADD" localSheetId="8">#REF!</definedName>
    <definedName name="_ADD" localSheetId="5">[42]Group!$D$67</definedName>
    <definedName name="_ADD">#REF!</definedName>
    <definedName name="_ADD1">#N/A</definedName>
    <definedName name="_ADD12" localSheetId="10">HAJIME:OWARI</definedName>
    <definedName name="_ADD12" localSheetId="4">'PL 7-8'!HAJIME:'PL 7-8'!OWARI</definedName>
    <definedName name="_ADD12" localSheetId="8">'SH 11'!HAJIME:'SH 11'!OWARI</definedName>
    <definedName name="_ADD12" localSheetId="9">[0]!HAJIME:[0]!OWARI</definedName>
    <definedName name="_ADD12" localSheetId="5">'SH 9'!HAJIME:'SH 9'!OWARI</definedName>
    <definedName name="_ADD12">HAJIME:OWARI</definedName>
    <definedName name="_ADD2" localSheetId="10">STOP:STOPE</definedName>
    <definedName name="_ADD2" localSheetId="4">'PL 7-8'!STOP:'PL 7-8'!STOPE</definedName>
    <definedName name="_ADD2" localSheetId="8">'SH 11'!STOP:'SH 11'!STOPE</definedName>
    <definedName name="_ADD2" localSheetId="9">[0]!STOP:[0]!STOPE</definedName>
    <definedName name="_ADD2" localSheetId="5">'SH 9'!STOP:'SH 9'!STOPE</definedName>
    <definedName name="_ADD2">STOP:STOPE</definedName>
    <definedName name="_AEE" localSheetId="4">[42]Group!$D$70</definedName>
    <definedName name="_AEE" localSheetId="8">#REF!</definedName>
    <definedName name="_AEE" localSheetId="5">[42]Group!$D$70</definedName>
    <definedName name="_AEE">#REF!</definedName>
    <definedName name="_AF" localSheetId="4">[52]Group!#REF!</definedName>
    <definedName name="_AF" localSheetId="8">#REF!</definedName>
    <definedName name="_AF" localSheetId="5">[52]Group!#REF!</definedName>
    <definedName name="_AF">#REF!</definedName>
    <definedName name="_AF2" localSheetId="10">#REF!</definedName>
    <definedName name="_AF2" localSheetId="8">#REF!</definedName>
    <definedName name="_AF2">#REF!</definedName>
    <definedName name="_AF3" localSheetId="4">[51]Group!#REF!</definedName>
    <definedName name="_AF3" localSheetId="8">#REF!</definedName>
    <definedName name="_AF3" localSheetId="5">[51]Group!#REF!</definedName>
    <definedName name="_AF3">#REF!</definedName>
    <definedName name="_AFF" localSheetId="4">[52]Group!#REF!</definedName>
    <definedName name="_AFF" localSheetId="8">#REF!</definedName>
    <definedName name="_AFF" localSheetId="5">[52]Group!#REF!</definedName>
    <definedName name="_AFF">#REF!</definedName>
    <definedName name="_AJE122003" localSheetId="10">#REF!</definedName>
    <definedName name="_AJE122003" localSheetId="8">#REF!</definedName>
    <definedName name="_AJE122003">#REF!</definedName>
    <definedName name="_AL" localSheetId="4">[49]Group!$D$99</definedName>
    <definedName name="_AL" localSheetId="8">#REF!</definedName>
    <definedName name="_AL" localSheetId="5">[49]Group!$D$99</definedName>
    <definedName name="_AL">#REF!</definedName>
    <definedName name="_AM1" localSheetId="4">[51]Group!#REF!</definedName>
    <definedName name="_AM1" localSheetId="8">#REF!</definedName>
    <definedName name="_AM1" localSheetId="5">[51]Group!#REF!</definedName>
    <definedName name="_AM1">#REF!</definedName>
    <definedName name="_AM2" localSheetId="4">[49]Group!$D$106</definedName>
    <definedName name="_AM2" localSheetId="8">#REF!</definedName>
    <definedName name="_AM2" localSheetId="5">[49]Group!$D$106</definedName>
    <definedName name="_AM2">#REF!</definedName>
    <definedName name="_AM3" localSheetId="4">[42]Group!$D$110</definedName>
    <definedName name="_AM3" localSheetId="8">#REF!</definedName>
    <definedName name="_AM3" localSheetId="5">[42]Group!$D$110</definedName>
    <definedName name="_AM3">#REF!</definedName>
    <definedName name="_AM4" localSheetId="4">[42]Group!$D$109</definedName>
    <definedName name="_AM4" localSheetId="8">#REF!</definedName>
    <definedName name="_AM4" localSheetId="5">[42]Group!$D$109</definedName>
    <definedName name="_AM4">#REF!</definedName>
    <definedName name="_AM5" localSheetId="4">[42]Group!$D$113</definedName>
    <definedName name="_AM5" localSheetId="8">#REF!</definedName>
    <definedName name="_AM5" localSheetId="5">[42]Group!$D$113</definedName>
    <definedName name="_AM5">#REF!</definedName>
    <definedName name="_AN1" localSheetId="4">[42]Group!$D$117</definedName>
    <definedName name="_AN1" localSheetId="8">#REF!</definedName>
    <definedName name="_AN1" localSheetId="5">[42]Group!$D$117</definedName>
    <definedName name="_AN1">#REF!</definedName>
    <definedName name="_AN2" localSheetId="4">[42]Group!$D$118</definedName>
    <definedName name="_AN2" localSheetId="8">#REF!</definedName>
    <definedName name="_AN2" localSheetId="5">[42]Group!$D$118</definedName>
    <definedName name="_AN2">#REF!</definedName>
    <definedName name="_ANN2" localSheetId="4">[51]Group!#REF!</definedName>
    <definedName name="_ANN2" localSheetId="8">#REF!</definedName>
    <definedName name="_ANN2" localSheetId="5">[51]Group!#REF!</definedName>
    <definedName name="_ANN2">#REF!</definedName>
    <definedName name="_ANN6" localSheetId="4">[51]Group!#REF!</definedName>
    <definedName name="_ANN6" localSheetId="8">#REF!</definedName>
    <definedName name="_ANN6" localSheetId="5">[51]Group!#REF!</definedName>
    <definedName name="_ANN6">#REF!</definedName>
    <definedName name="_Apr1" localSheetId="4">[53]total!$U$6:$U$122</definedName>
    <definedName name="_Apr1" localSheetId="8">#REF!</definedName>
    <definedName name="_Apr1" localSheetId="5">[53]total!$U$6:$U$122</definedName>
    <definedName name="_Apr1">#REF!</definedName>
    <definedName name="_ARC1" localSheetId="10">#REF!</definedName>
    <definedName name="_ARC1" localSheetId="8">#REF!</definedName>
    <definedName name="_ARC1">#REF!</definedName>
    <definedName name="_ARC10" localSheetId="10">#REF!</definedName>
    <definedName name="_ARC10">#REF!</definedName>
    <definedName name="_ARC11" localSheetId="10">#REF!</definedName>
    <definedName name="_ARC11">#REF!</definedName>
    <definedName name="_ARC12" localSheetId="10">#REF!</definedName>
    <definedName name="_ARC12">#REF!</definedName>
    <definedName name="_ARC2" localSheetId="10">#REF!</definedName>
    <definedName name="_ARC2">#REF!</definedName>
    <definedName name="_ARC3" localSheetId="10">#REF!</definedName>
    <definedName name="_ARC3">#REF!</definedName>
    <definedName name="_ARC4" localSheetId="10">#REF!</definedName>
    <definedName name="_ARC4">#REF!</definedName>
    <definedName name="_ARC5" localSheetId="10">#REF!</definedName>
    <definedName name="_ARC5">#REF!</definedName>
    <definedName name="_ARC6" localSheetId="10">#REF!</definedName>
    <definedName name="_ARC6">#REF!</definedName>
    <definedName name="_ARC7" localSheetId="10">#REF!</definedName>
    <definedName name="_ARC7">#REF!</definedName>
    <definedName name="_ARC8" localSheetId="10">#REF!</definedName>
    <definedName name="_ARC8">#REF!</definedName>
    <definedName name="_ARC9" localSheetId="10">#REF!</definedName>
    <definedName name="_ARC9">#REF!</definedName>
    <definedName name="_ASA1" localSheetId="10" hidden="1">{#N/A,#N/A,FALSE,"CAT3516";#N/A,#N/A,FALSE,"CAT3608";#N/A,#N/A,FALSE,"Wartsila";#N/A,#N/A,FALSE,"Asm";#N/A,#N/A,FALSE,"DG cost"}</definedName>
    <definedName name="_ASA1" localSheetId="4" hidden="1">{#N/A,#N/A,FALSE,"CAT3516";#N/A,#N/A,FALSE,"CAT3608";#N/A,#N/A,FALSE,"Wartsila";#N/A,#N/A,FALSE,"Asm";#N/A,#N/A,FALSE,"DG cost"}</definedName>
    <definedName name="_ASA1" localSheetId="8" hidden="1">{#N/A,#N/A,FALSE,"CAT3516";#N/A,#N/A,FALSE,"CAT3608";#N/A,#N/A,FALSE,"Wartsila";#N/A,#N/A,FALSE,"Asm";#N/A,#N/A,FALSE,"DG cost"}</definedName>
    <definedName name="_ASA1" localSheetId="9" hidden="1">{#N/A,#N/A,FALSE,"CAT3516";#N/A,#N/A,FALSE,"CAT3608";#N/A,#N/A,FALSE,"Wartsila";#N/A,#N/A,FALSE,"Asm";#N/A,#N/A,FALSE,"DG cost"}</definedName>
    <definedName name="_ASA1" localSheetId="5" hidden="1">{#N/A,#N/A,FALSE,"CAT3516";#N/A,#N/A,FALSE,"CAT3608";#N/A,#N/A,FALSE,"Wartsila";#N/A,#N/A,FALSE,"Asm";#N/A,#N/A,FALSE,"DG cost"}</definedName>
    <definedName name="_ASA1" hidden="1">{#N/A,#N/A,FALSE,"CAT3516";#N/A,#N/A,FALSE,"CAT3608";#N/A,#N/A,FALSE,"Wartsila";#N/A,#N/A,FALSE,"Asm";#N/A,#N/A,FALSE,"DG cost"}</definedName>
    <definedName name="_Asset" localSheetId="4">[47]group!#REF!</definedName>
    <definedName name="_Asset" localSheetId="8">#REF!</definedName>
    <definedName name="_Asset" localSheetId="5">[47]group!#REF!</definedName>
    <definedName name="_Asset">#REF!</definedName>
    <definedName name="_ATC1" localSheetId="10">#REF!</definedName>
    <definedName name="_ATC1" localSheetId="8">#REF!</definedName>
    <definedName name="_ATC1">#REF!</definedName>
    <definedName name="_ATC10" localSheetId="10">#REF!</definedName>
    <definedName name="_ATC10">#REF!</definedName>
    <definedName name="_ATC11" localSheetId="10">#REF!</definedName>
    <definedName name="_ATC11">#REF!</definedName>
    <definedName name="_ATC12" localSheetId="10">#REF!</definedName>
    <definedName name="_ATC12">#REF!</definedName>
    <definedName name="_ATC2" localSheetId="10">#REF!</definedName>
    <definedName name="_ATC2">#REF!</definedName>
    <definedName name="_ATC3" localSheetId="10">#REF!</definedName>
    <definedName name="_ATC3">#REF!</definedName>
    <definedName name="_ATC4" localSheetId="10">#REF!</definedName>
    <definedName name="_ATC4">#REF!</definedName>
    <definedName name="_ATC5" localSheetId="10">#REF!</definedName>
    <definedName name="_ATC5">#REF!</definedName>
    <definedName name="_ATC6" localSheetId="10">#REF!</definedName>
    <definedName name="_ATC6">#REF!</definedName>
    <definedName name="_ATC7" localSheetId="10">#REF!</definedName>
    <definedName name="_ATC7">#REF!</definedName>
    <definedName name="_ATC8" localSheetId="10">#REF!</definedName>
    <definedName name="_ATC8">#REF!</definedName>
    <definedName name="_ATC9" localSheetId="10">#REF!</definedName>
    <definedName name="_ATC9">#REF!</definedName>
    <definedName name="_AU" localSheetId="4">[49]Group!$D$137</definedName>
    <definedName name="_AU" localSheetId="8">#REF!</definedName>
    <definedName name="_AU" localSheetId="5">[49]Group!$D$137</definedName>
    <definedName name="_AU">#REF!</definedName>
    <definedName name="_AU1" localSheetId="4">[49]Group!$D$121</definedName>
    <definedName name="_AU1" localSheetId="8">#REF!</definedName>
    <definedName name="_AU1" localSheetId="5">[49]Group!$D$121</definedName>
    <definedName name="_AU1">#REF!</definedName>
    <definedName name="_AU2" localSheetId="4">[49]Group!$D$124</definedName>
    <definedName name="_AU2" localSheetId="8">#REF!</definedName>
    <definedName name="_AU2" localSheetId="5">[49]Group!$D$124</definedName>
    <definedName name="_AU2">#REF!</definedName>
    <definedName name="_AU3" localSheetId="4">[49]Group!$D$125</definedName>
    <definedName name="_AU3" localSheetId="8">#REF!</definedName>
    <definedName name="_AU3" localSheetId="5">[49]Group!$D$125</definedName>
    <definedName name="_AU3">#REF!</definedName>
    <definedName name="_AU4" localSheetId="4">[49]Group!$D$126</definedName>
    <definedName name="_AU4" localSheetId="8">#REF!</definedName>
    <definedName name="_AU4" localSheetId="5">[49]Group!$D$126</definedName>
    <definedName name="_AU4">#REF!</definedName>
    <definedName name="_AU5" localSheetId="4">[49]Group!$D$127</definedName>
    <definedName name="_AU5" localSheetId="8">#REF!</definedName>
    <definedName name="_AU5" localSheetId="5">[49]Group!$D$127</definedName>
    <definedName name="_AU5">#REF!</definedName>
    <definedName name="_AU7" localSheetId="4">[49]Group!$D$131</definedName>
    <definedName name="_AU7" localSheetId="8">#REF!</definedName>
    <definedName name="_AU7" localSheetId="5">[49]Group!$D$131</definedName>
    <definedName name="_AU7">#REF!</definedName>
    <definedName name="_aug01" localSheetId="4">'[54]Pivot Aug''01'!$A$3:$B$145</definedName>
    <definedName name="_aug01" localSheetId="8">#REF!</definedName>
    <definedName name="_aug01" localSheetId="5">'[54]Pivot Aug''01'!$A$3:$B$145</definedName>
    <definedName name="_aug01">#REF!</definedName>
    <definedName name="_Aug1" localSheetId="4">[53]total!$Y$6:$Y$122</definedName>
    <definedName name="_Aug1" localSheetId="8">#REF!</definedName>
    <definedName name="_Aug1" localSheetId="5">[53]total!$Y$6:$Y$122</definedName>
    <definedName name="_Aug1">#REF!</definedName>
    <definedName name="_AZ2" localSheetId="4">[51]Group!#REF!</definedName>
    <definedName name="_AZ2" localSheetId="8">#REF!</definedName>
    <definedName name="_AZ2" localSheetId="5">[51]Group!#REF!</definedName>
    <definedName name="_AZ2">#REF!</definedName>
    <definedName name="_AZ3" localSheetId="4">[49]Group!$D$141</definedName>
    <definedName name="_AZ3" localSheetId="8">#REF!</definedName>
    <definedName name="_AZ3" localSheetId="5">[49]Group!$D$141</definedName>
    <definedName name="_AZ3">#REF!</definedName>
    <definedName name="_B1" localSheetId="4">[49]Group!$B$8</definedName>
    <definedName name="_B1" localSheetId="8">#REF!</definedName>
    <definedName name="_B1" localSheetId="5">[49]Group!$B$8</definedName>
    <definedName name="_B1">#REF!</definedName>
    <definedName name="_B2" localSheetId="4">[49]Group!$B$13</definedName>
    <definedName name="_B2" localSheetId="8">#REF!</definedName>
    <definedName name="_B2" localSheetId="5">[49]Group!$B$13</definedName>
    <definedName name="_B2">#REF!</definedName>
    <definedName name="_b6">#N/A</definedName>
    <definedName name="_b7">#N/A</definedName>
    <definedName name="_BB" localSheetId="4">[42]Group!$B$24</definedName>
    <definedName name="_BB" localSheetId="8">#REF!</definedName>
    <definedName name="_BB" localSheetId="5">[42]Group!$B$24</definedName>
    <definedName name="_BB">#REF!</definedName>
    <definedName name="_bg5">#N/A</definedName>
    <definedName name="_bh6">#N/A</definedName>
    <definedName name="_BPE1" localSheetId="10">#REF!</definedName>
    <definedName name="_BPE1" localSheetId="8">#REF!</definedName>
    <definedName name="_BPE1">#REF!</definedName>
    <definedName name="_BPE10" localSheetId="10">#REF!</definedName>
    <definedName name="_BPE10">#REF!</definedName>
    <definedName name="_BPE11" localSheetId="10">#REF!</definedName>
    <definedName name="_BPE11">#REF!</definedName>
    <definedName name="_BPE12" localSheetId="10">#REF!</definedName>
    <definedName name="_BPE12">#REF!</definedName>
    <definedName name="_BPE2" localSheetId="10">#REF!</definedName>
    <definedName name="_BPE2">#REF!</definedName>
    <definedName name="_BPE3" localSheetId="10">#REF!</definedName>
    <definedName name="_BPE3">#REF!</definedName>
    <definedName name="_BPE4" localSheetId="10">#REF!</definedName>
    <definedName name="_BPE4">#REF!</definedName>
    <definedName name="_BPE5" localSheetId="10">#REF!</definedName>
    <definedName name="_BPE5">#REF!</definedName>
    <definedName name="_BPE6" localSheetId="10">#REF!</definedName>
    <definedName name="_BPE6">#REF!</definedName>
    <definedName name="_BPE7" localSheetId="10">#REF!</definedName>
    <definedName name="_BPE7">#REF!</definedName>
    <definedName name="_BPE8" localSheetId="10">#REF!</definedName>
    <definedName name="_BPE8">#REF!</definedName>
    <definedName name="_BPE9" localSheetId="10">#REF!</definedName>
    <definedName name="_BPE9">#REF!</definedName>
    <definedName name="_BST1" localSheetId="10">#REF!</definedName>
    <definedName name="_BST1">#REF!</definedName>
    <definedName name="_BST10" localSheetId="10">#REF!</definedName>
    <definedName name="_BST10">#REF!</definedName>
    <definedName name="_BST11" localSheetId="10">#REF!</definedName>
    <definedName name="_BST11">#REF!</definedName>
    <definedName name="_BST12" localSheetId="10">#REF!</definedName>
    <definedName name="_BST12">#REF!</definedName>
    <definedName name="_BST2" localSheetId="10">#REF!</definedName>
    <definedName name="_BST2">#REF!</definedName>
    <definedName name="_BST3" localSheetId="10">#REF!</definedName>
    <definedName name="_BST3">#REF!</definedName>
    <definedName name="_BST4" localSheetId="10">#REF!</definedName>
    <definedName name="_BST4">#REF!</definedName>
    <definedName name="_BST5" localSheetId="10">#REF!</definedName>
    <definedName name="_BST5">#REF!</definedName>
    <definedName name="_BST6" localSheetId="10">#REF!</definedName>
    <definedName name="_BST6">#REF!</definedName>
    <definedName name="_BST7" localSheetId="10">#REF!</definedName>
    <definedName name="_BST7">#REF!</definedName>
    <definedName name="_BST8" localSheetId="10">#REF!</definedName>
    <definedName name="_BST8">#REF!</definedName>
    <definedName name="_BST9" localSheetId="10">#REF!</definedName>
    <definedName name="_BST9">#REF!</definedName>
    <definedName name="_C1" localSheetId="4">[49]Group!$B$27</definedName>
    <definedName name="_C1" localSheetId="8">#REF!</definedName>
    <definedName name="_C1" localSheetId="5">[49]Group!$B$27</definedName>
    <definedName name="_C1">#REF!</definedName>
    <definedName name="_C11" localSheetId="4">[55]Group!$B$28</definedName>
    <definedName name="_C11" localSheetId="8">#REF!</definedName>
    <definedName name="_C11" localSheetId="5">[55]Group!$B$28</definedName>
    <definedName name="_C11">#REF!</definedName>
    <definedName name="_C12" localSheetId="4">[49]Group!$B$29</definedName>
    <definedName name="_C12" localSheetId="8">#REF!</definedName>
    <definedName name="_C12" localSheetId="5">[49]Group!$B$29</definedName>
    <definedName name="_C12">#REF!</definedName>
    <definedName name="_C13" localSheetId="4">[49]Group!$B$30</definedName>
    <definedName name="_C13" localSheetId="8">#REF!</definedName>
    <definedName name="_C13" localSheetId="5">[49]Group!$B$30</definedName>
    <definedName name="_C13">#REF!</definedName>
    <definedName name="_C2" localSheetId="4">[51]Group!#REF!</definedName>
    <definedName name="_C2" localSheetId="8">#REF!</definedName>
    <definedName name="_C2" localSheetId="5">[51]Group!#REF!</definedName>
    <definedName name="_C2">#REF!</definedName>
    <definedName name="_CC" localSheetId="4">[42]Group!$B$51</definedName>
    <definedName name="_CC" localSheetId="8">#REF!</definedName>
    <definedName name="_CC" localSheetId="5">[42]Group!$B$51</definedName>
    <definedName name="_CC">#REF!</definedName>
    <definedName name="_COR1" localSheetId="10">#REF!</definedName>
    <definedName name="_COR1" localSheetId="8">#REF!</definedName>
    <definedName name="_COR1">#REF!</definedName>
    <definedName name="_COR2" localSheetId="10">#REF!</definedName>
    <definedName name="_COR2">#REF!</definedName>
    <definedName name="_COR3" localSheetId="10">#REF!</definedName>
    <definedName name="_COR3">#REF!</definedName>
    <definedName name="_COR4" localSheetId="10">#REF!</definedName>
    <definedName name="_COR4">#REF!</definedName>
    <definedName name="_cpd1" localSheetId="10">#REF!</definedName>
    <definedName name="_cpd1">#REF!</definedName>
    <definedName name="_cpd2" localSheetId="10">#REF!</definedName>
    <definedName name="_cpd2">#REF!</definedName>
    <definedName name="_cpd3" localSheetId="10">#REF!</definedName>
    <definedName name="_cpd3">#REF!</definedName>
    <definedName name="_Cup2" localSheetId="10">STOP:STOPE</definedName>
    <definedName name="_Cup2" localSheetId="4">'PL 7-8'!STOP:'PL 7-8'!STOPE</definedName>
    <definedName name="_Cup2" localSheetId="8">'SH 11'!STOP:'SH 11'!STOPE</definedName>
    <definedName name="_Cup2" localSheetId="9">[0]!STOP:[0]!STOPE</definedName>
    <definedName name="_Cup2" localSheetId="5">'SH 9'!STOP:'SH 9'!STOPE</definedName>
    <definedName name="_Cup2">STOP:STOPE</definedName>
    <definedName name="_CUR1" localSheetId="10">#REF!</definedName>
    <definedName name="_CUR1" localSheetId="8">#REF!</definedName>
    <definedName name="_CUR1">#REF!</definedName>
    <definedName name="_cut10" localSheetId="10" hidden="1">{"'Model'!$A$1:$N$53"}</definedName>
    <definedName name="_cut10" localSheetId="4" hidden="1">{"'Model'!$A$1:$N$53"}</definedName>
    <definedName name="_cut10" localSheetId="8" hidden="1">{"'Model'!$A$1:$N$53"}</definedName>
    <definedName name="_cut10" localSheetId="9" hidden="1">{"'Model'!$A$1:$N$53"}</definedName>
    <definedName name="_cut10" localSheetId="5" hidden="1">{"'Model'!$A$1:$N$53"}</definedName>
    <definedName name="_cut10" hidden="1">{"'Model'!$A$1:$N$53"}</definedName>
    <definedName name="_d1" localSheetId="10" hidden="1">{"'Model'!$A$1:$N$53"}</definedName>
    <definedName name="_d1" localSheetId="4" hidden="1">{"'Model'!$A$1:$N$53"}</definedName>
    <definedName name="_d1" localSheetId="8" hidden="1">{"'Model'!$A$1:$N$53"}</definedName>
    <definedName name="_d1" localSheetId="9" hidden="1">{"'Model'!$A$1:$N$53"}</definedName>
    <definedName name="_d1" localSheetId="5" hidden="1">{"'Model'!$A$1:$N$53"}</definedName>
    <definedName name="_d1" hidden="1">{"'Model'!$A$1:$N$53"}</definedName>
    <definedName name="_d34">#N/A</definedName>
    <definedName name="_d35">#N/A</definedName>
    <definedName name="_d43">#N/A</definedName>
    <definedName name="_DAT1" localSheetId="10">#REF!</definedName>
    <definedName name="_DAT1" localSheetId="8">#REF!</definedName>
    <definedName name="_DAT1" localSheetId="9">#REF!</definedName>
    <definedName name="_DAT1">#REF!</definedName>
    <definedName name="_DAT10" localSheetId="10">#REF!</definedName>
    <definedName name="_DAT10" localSheetId="8">#REF!</definedName>
    <definedName name="_DAT10" localSheetId="9">#REF!</definedName>
    <definedName name="_DAT10">#REF!</definedName>
    <definedName name="_DAT11" localSheetId="10">#REF!</definedName>
    <definedName name="_DAT11" localSheetId="8">#REF!</definedName>
    <definedName name="_DAT11" localSheetId="9">#REF!</definedName>
    <definedName name="_DAT11">#REF!</definedName>
    <definedName name="_DAT12" localSheetId="10">#REF!</definedName>
    <definedName name="_DAT12" localSheetId="8">#REF!</definedName>
    <definedName name="_DAT12" localSheetId="9">#REF!</definedName>
    <definedName name="_DAT12">#REF!</definedName>
    <definedName name="_DAT13" localSheetId="10">#REF!</definedName>
    <definedName name="_DAT13" localSheetId="8">#REF!</definedName>
    <definedName name="_DAT13" localSheetId="9">#REF!</definedName>
    <definedName name="_DAT13">#REF!</definedName>
    <definedName name="_DAT14" localSheetId="10">#REF!</definedName>
    <definedName name="_DAT14" localSheetId="8">#REF!</definedName>
    <definedName name="_DAT14" localSheetId="9">#REF!</definedName>
    <definedName name="_DAT14">#REF!</definedName>
    <definedName name="_DAT15" localSheetId="10">#REF!</definedName>
    <definedName name="_DAT15" localSheetId="8">#REF!</definedName>
    <definedName name="_DAT15" localSheetId="9">#REF!</definedName>
    <definedName name="_DAT15">#REF!</definedName>
    <definedName name="_DAT16" localSheetId="10">#REF!</definedName>
    <definedName name="_DAT16" localSheetId="8">#REF!</definedName>
    <definedName name="_DAT16" localSheetId="9">#REF!</definedName>
    <definedName name="_DAT16">#REF!</definedName>
    <definedName name="_DAT17" localSheetId="10">#REF!</definedName>
    <definedName name="_DAT17" localSheetId="8">#REF!</definedName>
    <definedName name="_DAT17" localSheetId="9">#REF!</definedName>
    <definedName name="_DAT17">#REF!</definedName>
    <definedName name="_DAT18" localSheetId="10">#REF!</definedName>
    <definedName name="_DAT18" localSheetId="8">#REF!</definedName>
    <definedName name="_DAT18" localSheetId="9">#REF!</definedName>
    <definedName name="_DAT18">#REF!</definedName>
    <definedName name="_DAT19" localSheetId="10">#REF!</definedName>
    <definedName name="_DAT19" localSheetId="8">#REF!</definedName>
    <definedName name="_DAT19" localSheetId="9">#REF!</definedName>
    <definedName name="_DAT19">#REF!</definedName>
    <definedName name="_DAT2" localSheetId="10">#REF!</definedName>
    <definedName name="_DAT2" localSheetId="8">#REF!</definedName>
    <definedName name="_DAT2" localSheetId="9">#REF!</definedName>
    <definedName name="_DAT2">#REF!</definedName>
    <definedName name="_DAT20" localSheetId="10">#REF!</definedName>
    <definedName name="_DAT20" localSheetId="8">#REF!</definedName>
    <definedName name="_DAT20" localSheetId="9">#REF!</definedName>
    <definedName name="_DAT20">#REF!</definedName>
    <definedName name="_DAT21" localSheetId="10">#REF!</definedName>
    <definedName name="_DAT21" localSheetId="8">#REF!</definedName>
    <definedName name="_DAT21" localSheetId="9">#REF!</definedName>
    <definedName name="_DAT21">#REF!</definedName>
    <definedName name="_DAT22" localSheetId="10">#REF!</definedName>
    <definedName name="_DAT22">#REF!</definedName>
    <definedName name="_DAT23" localSheetId="10">#REF!</definedName>
    <definedName name="_DAT23">#REF!</definedName>
    <definedName name="_DAT24" localSheetId="10">#REF!</definedName>
    <definedName name="_DAT24">#REF!</definedName>
    <definedName name="_DAT25" localSheetId="10">#REF!</definedName>
    <definedName name="_DAT25">#REF!</definedName>
    <definedName name="_DAT26" localSheetId="10">#REF!</definedName>
    <definedName name="_DAT26">#REF!</definedName>
    <definedName name="_DAT27" localSheetId="10">#REF!</definedName>
    <definedName name="_DAT27">#REF!</definedName>
    <definedName name="_DAT28" localSheetId="10">#REF!</definedName>
    <definedName name="_DAT28">#REF!</definedName>
    <definedName name="_DAT29" localSheetId="10">#REF!</definedName>
    <definedName name="_DAT29">#REF!</definedName>
    <definedName name="_DAT3" localSheetId="10">#REF!</definedName>
    <definedName name="_DAT3" localSheetId="8">#REF!</definedName>
    <definedName name="_DAT3" localSheetId="9">#REF!</definedName>
    <definedName name="_DAT3">#REF!</definedName>
    <definedName name="_DAT30" localSheetId="10">#REF!</definedName>
    <definedName name="_DAT30">#REF!</definedName>
    <definedName name="_DAT31" localSheetId="10">#REF!</definedName>
    <definedName name="_DAT31">#REF!</definedName>
    <definedName name="_DAT32" localSheetId="10">#REF!</definedName>
    <definedName name="_DAT32">#REF!</definedName>
    <definedName name="_DAT33" localSheetId="10">#REF!</definedName>
    <definedName name="_DAT33">#REF!</definedName>
    <definedName name="_DAT34" localSheetId="10">#REF!</definedName>
    <definedName name="_DAT34">#REF!</definedName>
    <definedName name="_DAT35" localSheetId="10">#REF!</definedName>
    <definedName name="_DAT35">#REF!</definedName>
    <definedName name="_DAT36" localSheetId="10">#REF!</definedName>
    <definedName name="_DAT36">#REF!</definedName>
    <definedName name="_DAT37" localSheetId="10">#REF!</definedName>
    <definedName name="_DAT37">#REF!</definedName>
    <definedName name="_DAT38" localSheetId="10">#REF!</definedName>
    <definedName name="_DAT38">#REF!</definedName>
    <definedName name="_DAT39" localSheetId="10">#REF!</definedName>
    <definedName name="_DAT39">#REF!</definedName>
    <definedName name="_DAT4" localSheetId="10">#REF!</definedName>
    <definedName name="_DAT4" localSheetId="8">#REF!</definedName>
    <definedName name="_DAT4" localSheetId="9">#REF!</definedName>
    <definedName name="_DAT4">#REF!</definedName>
    <definedName name="_DAT40" localSheetId="10">#REF!</definedName>
    <definedName name="_DAT40">#REF!</definedName>
    <definedName name="_DAT41" localSheetId="10">#REF!</definedName>
    <definedName name="_DAT41">#REF!</definedName>
    <definedName name="_DAT42" localSheetId="10">#REF!</definedName>
    <definedName name="_DAT42">#REF!</definedName>
    <definedName name="_DAT43" localSheetId="10">#REF!</definedName>
    <definedName name="_DAT43">#REF!</definedName>
    <definedName name="_DAT44" localSheetId="10">#REF!</definedName>
    <definedName name="_DAT44">#REF!</definedName>
    <definedName name="_DAT45" localSheetId="10">#REF!</definedName>
    <definedName name="_DAT45">#REF!</definedName>
    <definedName name="_DAT46" localSheetId="10">#REF!</definedName>
    <definedName name="_DAT46">#REF!</definedName>
    <definedName name="_DAT47" localSheetId="10">#REF!</definedName>
    <definedName name="_DAT47">#REF!</definedName>
    <definedName name="_DAT48" localSheetId="10">#REF!</definedName>
    <definedName name="_DAT48">#REF!</definedName>
    <definedName name="_DAT49" localSheetId="10">#REF!</definedName>
    <definedName name="_DAT49">#REF!</definedName>
    <definedName name="_DAT5" localSheetId="10">#REF!</definedName>
    <definedName name="_DAT5" localSheetId="8">#REF!</definedName>
    <definedName name="_DAT5" localSheetId="9">#REF!</definedName>
    <definedName name="_DAT5">#REF!</definedName>
    <definedName name="_DAT50" localSheetId="10">#REF!</definedName>
    <definedName name="_DAT50">#REF!</definedName>
    <definedName name="_DAT51" localSheetId="10">#REF!</definedName>
    <definedName name="_DAT51">#REF!</definedName>
    <definedName name="_DAT52" localSheetId="10">#REF!</definedName>
    <definedName name="_DAT52">#REF!</definedName>
    <definedName name="_DAT53" localSheetId="10">#REF!</definedName>
    <definedName name="_DAT53">#REF!</definedName>
    <definedName name="_DAT54" localSheetId="10">#REF!</definedName>
    <definedName name="_DAT54">#REF!</definedName>
    <definedName name="_DAT55" localSheetId="10">#REF!</definedName>
    <definedName name="_DAT55">#REF!</definedName>
    <definedName name="_DAT56" localSheetId="10">#REF!</definedName>
    <definedName name="_DAT56">#REF!</definedName>
    <definedName name="_DAT57" localSheetId="10">#REF!</definedName>
    <definedName name="_DAT57">#REF!</definedName>
    <definedName name="_DAT58" localSheetId="10">#REF!</definedName>
    <definedName name="_DAT58">#REF!</definedName>
    <definedName name="_DAT59" localSheetId="10">#REF!</definedName>
    <definedName name="_DAT59">#REF!</definedName>
    <definedName name="_DAT6" localSheetId="10">#REF!</definedName>
    <definedName name="_DAT6" localSheetId="8">#REF!</definedName>
    <definedName name="_DAT6" localSheetId="9">#REF!</definedName>
    <definedName name="_DAT6">#REF!</definedName>
    <definedName name="_DAT60" localSheetId="10">#REF!</definedName>
    <definedName name="_DAT60">#REF!</definedName>
    <definedName name="_DAT61" localSheetId="10">#REF!</definedName>
    <definedName name="_DAT61">#REF!</definedName>
    <definedName name="_DAT62" localSheetId="10">#REF!</definedName>
    <definedName name="_DAT62">#REF!</definedName>
    <definedName name="_DAT63" localSheetId="10">#REF!</definedName>
    <definedName name="_DAT63">#REF!</definedName>
    <definedName name="_DAT64" localSheetId="10">#REF!</definedName>
    <definedName name="_DAT64">#REF!</definedName>
    <definedName name="_DAT65" localSheetId="10">#REF!</definedName>
    <definedName name="_DAT65">#REF!</definedName>
    <definedName name="_DAT66" localSheetId="10">#REF!</definedName>
    <definedName name="_DAT66">#REF!</definedName>
    <definedName name="_DAT67" localSheetId="10">#REF!</definedName>
    <definedName name="_DAT67">#REF!</definedName>
    <definedName name="_DAT68" localSheetId="10">#REF!</definedName>
    <definedName name="_DAT68">#REF!</definedName>
    <definedName name="_DAT69" localSheetId="10">#REF!</definedName>
    <definedName name="_DAT69">#REF!</definedName>
    <definedName name="_DAT7" localSheetId="10">#REF!</definedName>
    <definedName name="_DAT7" localSheetId="8">#REF!</definedName>
    <definedName name="_DAT7" localSheetId="9">#REF!</definedName>
    <definedName name="_DAT7">#REF!</definedName>
    <definedName name="_DAT70" localSheetId="10">#REF!</definedName>
    <definedName name="_DAT70">#REF!</definedName>
    <definedName name="_DAT71" localSheetId="10">#REF!</definedName>
    <definedName name="_DAT71">#REF!</definedName>
    <definedName name="_DAT72" localSheetId="10">#REF!</definedName>
    <definedName name="_DAT72">#REF!</definedName>
    <definedName name="_DAT73" localSheetId="10">#REF!</definedName>
    <definedName name="_DAT73">#REF!</definedName>
    <definedName name="_DAT74" localSheetId="10">#REF!</definedName>
    <definedName name="_DAT74">#REF!</definedName>
    <definedName name="_DAT75" localSheetId="10">#REF!</definedName>
    <definedName name="_DAT75">#REF!</definedName>
    <definedName name="_DAT76" localSheetId="10">#REF!</definedName>
    <definedName name="_DAT76">#REF!</definedName>
    <definedName name="_DAT77" localSheetId="10">#REF!</definedName>
    <definedName name="_DAT77">#REF!</definedName>
    <definedName name="_DAT78" localSheetId="10">#REF!</definedName>
    <definedName name="_DAT78">#REF!</definedName>
    <definedName name="_DAT79" localSheetId="10">#REF!</definedName>
    <definedName name="_DAT79">#REF!</definedName>
    <definedName name="_DAT8" localSheetId="10">#REF!</definedName>
    <definedName name="_DAT8" localSheetId="8">#REF!</definedName>
    <definedName name="_DAT8" localSheetId="9">#REF!</definedName>
    <definedName name="_DAT8">#REF!</definedName>
    <definedName name="_DAT80" localSheetId="10">#REF!</definedName>
    <definedName name="_DAT80">#REF!</definedName>
    <definedName name="_DAT81" localSheetId="10">#REF!</definedName>
    <definedName name="_DAT81">#REF!</definedName>
    <definedName name="_DAT82" localSheetId="10">#REF!</definedName>
    <definedName name="_DAT82">#REF!</definedName>
    <definedName name="_DAT83" localSheetId="10">#REF!</definedName>
    <definedName name="_DAT83">#REF!</definedName>
    <definedName name="_DAT84" localSheetId="10">#REF!</definedName>
    <definedName name="_DAT84">#REF!</definedName>
    <definedName name="_DAT85" localSheetId="10">#REF!</definedName>
    <definedName name="_DAT85">#REF!</definedName>
    <definedName name="_DAT9" localSheetId="10">#REF!</definedName>
    <definedName name="_DAT9" localSheetId="8">#REF!</definedName>
    <definedName name="_DAT9" localSheetId="9">#REF!</definedName>
    <definedName name="_DAT9">#REF!</definedName>
    <definedName name="_DCC2" localSheetId="4">'[40]Economic Arguments'!$M$4</definedName>
    <definedName name="_DCC2" localSheetId="8">#REF!</definedName>
    <definedName name="_DCC2" localSheetId="5">'[40]Economic Arguments'!$M$4</definedName>
    <definedName name="_DCC2">#REF!</definedName>
    <definedName name="_DD" localSheetId="4">[42]Group!$B$67</definedName>
    <definedName name="_DD" localSheetId="8">#REF!</definedName>
    <definedName name="_DD" localSheetId="5">[42]Group!$B$67</definedName>
    <definedName name="_DD">#REF!</definedName>
    <definedName name="_ddf3">#N/A</definedName>
    <definedName name="_Dec1" localSheetId="4">[53]total!$AC$6:$AC$122</definedName>
    <definedName name="_Dec1" localSheetId="8">#REF!</definedName>
    <definedName name="_Dec1" localSheetId="5">[53]total!$AC$6:$AC$122</definedName>
    <definedName name="_Dec1">#REF!</definedName>
    <definedName name="_DET2" localSheetId="10" hidden="1">{#N/A,#N/A,FALSE,"Doc. A";#N/A,#N/A,FALSE,"Doc. B";#N/A,#N/A,FALSE,"Doc. C";#N/A,#N/A,FALSE,"Doc. D";#N/A,#N/A,FALSE,"Doc. E";#N/A,#N/A,FALSE,"Doc. F";#N/A,#N/A,FALSE,"Doc. H";#N/A,#N/A,FALSE,"Doc. G";#N/A,#N/A,FALSE,"Doc. I";#N/A,#N/A,FALSE,"Doc. J";#N/A,#N/A,FALSE,"Stock"}</definedName>
    <definedName name="_DET2" localSheetId="4" hidden="1">{#N/A,#N/A,FALSE,"Doc. A";#N/A,#N/A,FALSE,"Doc. B";#N/A,#N/A,FALSE,"Doc. C";#N/A,#N/A,FALSE,"Doc. D";#N/A,#N/A,FALSE,"Doc. E";#N/A,#N/A,FALSE,"Doc. F";#N/A,#N/A,FALSE,"Doc. H";#N/A,#N/A,FALSE,"Doc. G";#N/A,#N/A,FALSE,"Doc. I";#N/A,#N/A,FALSE,"Doc. J";#N/A,#N/A,FALSE,"Stock"}</definedName>
    <definedName name="_DET2" localSheetId="6" hidden="1">{#N/A,#N/A,FALSE,"Doc. A";#N/A,#N/A,FALSE,"Doc. B";#N/A,#N/A,FALSE,"Doc. C";#N/A,#N/A,FALSE,"Doc. D";#N/A,#N/A,FALSE,"Doc. E";#N/A,#N/A,FALSE,"Doc. F";#N/A,#N/A,FALSE,"Doc. H";#N/A,#N/A,FALSE,"Doc. G";#N/A,#N/A,FALSE,"Doc. I";#N/A,#N/A,FALSE,"Doc. J";#N/A,#N/A,FALSE,"Stock"}</definedName>
    <definedName name="_DET2" localSheetId="8" hidden="1">{#N/A,#N/A,FALSE,"Doc. A";#N/A,#N/A,FALSE,"Doc. B";#N/A,#N/A,FALSE,"Doc. C";#N/A,#N/A,FALSE,"Doc. D";#N/A,#N/A,FALSE,"Doc. E";#N/A,#N/A,FALSE,"Doc. F";#N/A,#N/A,FALSE,"Doc. H";#N/A,#N/A,FALSE,"Doc. G";#N/A,#N/A,FALSE,"Doc. I";#N/A,#N/A,FALSE,"Doc. J";#N/A,#N/A,FALSE,"Stock"}</definedName>
    <definedName name="_DET2" localSheetId="9" hidden="1">{#N/A,#N/A,FALSE,"Doc. A";#N/A,#N/A,FALSE,"Doc. B";#N/A,#N/A,FALSE,"Doc. C";#N/A,#N/A,FALSE,"Doc. D";#N/A,#N/A,FALSE,"Doc. E";#N/A,#N/A,FALSE,"Doc. F";#N/A,#N/A,FALSE,"Doc. H";#N/A,#N/A,FALSE,"Doc. G";#N/A,#N/A,FALSE,"Doc. I";#N/A,#N/A,FALSE,"Doc. J";#N/A,#N/A,FALSE,"Stock"}</definedName>
    <definedName name="_DET2" localSheetId="5" hidden="1">{#N/A,#N/A,FALSE,"Doc. A";#N/A,#N/A,FALSE,"Doc. B";#N/A,#N/A,FALSE,"Doc. C";#N/A,#N/A,FALSE,"Doc. D";#N/A,#N/A,FALSE,"Doc. E";#N/A,#N/A,FALSE,"Doc. F";#N/A,#N/A,FALSE,"Doc. H";#N/A,#N/A,FALSE,"Doc. G";#N/A,#N/A,FALSE,"Doc. I";#N/A,#N/A,FALSE,"Doc. J";#N/A,#N/A,FALSE,"Stock"}</definedName>
    <definedName name="_DET2" hidden="1">{#N/A,#N/A,FALSE,"Doc. A";#N/A,#N/A,FALSE,"Doc. B";#N/A,#N/A,FALSE,"Doc. C";#N/A,#N/A,FALSE,"Doc. D";#N/A,#N/A,FALSE,"Doc. E";#N/A,#N/A,FALSE,"Doc. F";#N/A,#N/A,FALSE,"Doc. H";#N/A,#N/A,FALSE,"Doc. G";#N/A,#N/A,FALSE,"Doc. I";#N/A,#N/A,FALSE,"Doc. J";#N/A,#N/A,FALSE,"Stock"}</definedName>
    <definedName name="_DET3" localSheetId="10" hidden="1">{#N/A,#N/A,FALSE,"Production-Ethy.";#N/A,#N/A,FALSE,"Production-Prop.";#N/A,#N/A,FALSE,"SaleVolume-Ethy.";#N/A,#N/A,FALSE,"SaleVolume-Prop.";#N/A,#N/A,FALSE,"SellPrice-Ethy.";#N/A,#N/A,FALSE,"SellPrice-Prop.";#N/A,#N/A,FALSE,"Naph&amp;Olef Rate";#N/A,#N/A,FALSE,"Stea&amp;Olef Rate";#N/A,#N/A,FALSE,"Elec&amp;Olef Rate"}</definedName>
    <definedName name="_DET3" localSheetId="4" hidden="1">{#N/A,#N/A,FALSE,"Production-Ethy.";#N/A,#N/A,FALSE,"Production-Prop.";#N/A,#N/A,FALSE,"SaleVolume-Ethy.";#N/A,#N/A,FALSE,"SaleVolume-Prop.";#N/A,#N/A,FALSE,"SellPrice-Ethy.";#N/A,#N/A,FALSE,"SellPrice-Prop.";#N/A,#N/A,FALSE,"Naph&amp;Olef Rate";#N/A,#N/A,FALSE,"Stea&amp;Olef Rate";#N/A,#N/A,FALSE,"Elec&amp;Olef Rate"}</definedName>
    <definedName name="_DET3" localSheetId="6" hidden="1">{#N/A,#N/A,FALSE,"Production-Ethy.";#N/A,#N/A,FALSE,"Production-Prop.";#N/A,#N/A,FALSE,"SaleVolume-Ethy.";#N/A,#N/A,FALSE,"SaleVolume-Prop.";#N/A,#N/A,FALSE,"SellPrice-Ethy.";#N/A,#N/A,FALSE,"SellPrice-Prop.";#N/A,#N/A,FALSE,"Naph&amp;Olef Rate";#N/A,#N/A,FALSE,"Stea&amp;Olef Rate";#N/A,#N/A,FALSE,"Elec&amp;Olef Rate"}</definedName>
    <definedName name="_DET3" localSheetId="8" hidden="1">{#N/A,#N/A,FALSE,"Production-Ethy.";#N/A,#N/A,FALSE,"Production-Prop.";#N/A,#N/A,FALSE,"SaleVolume-Ethy.";#N/A,#N/A,FALSE,"SaleVolume-Prop.";#N/A,#N/A,FALSE,"SellPrice-Ethy.";#N/A,#N/A,FALSE,"SellPrice-Prop.";#N/A,#N/A,FALSE,"Naph&amp;Olef Rate";#N/A,#N/A,FALSE,"Stea&amp;Olef Rate";#N/A,#N/A,FALSE,"Elec&amp;Olef Rate"}</definedName>
    <definedName name="_DET3" localSheetId="9" hidden="1">{#N/A,#N/A,FALSE,"Production-Ethy.";#N/A,#N/A,FALSE,"Production-Prop.";#N/A,#N/A,FALSE,"SaleVolume-Ethy.";#N/A,#N/A,FALSE,"SaleVolume-Prop.";#N/A,#N/A,FALSE,"SellPrice-Ethy.";#N/A,#N/A,FALSE,"SellPrice-Prop.";#N/A,#N/A,FALSE,"Naph&amp;Olef Rate";#N/A,#N/A,FALSE,"Stea&amp;Olef Rate";#N/A,#N/A,FALSE,"Elec&amp;Olef Rate"}</definedName>
    <definedName name="_DET3" localSheetId="5" hidden="1">{#N/A,#N/A,FALSE,"Production-Ethy.";#N/A,#N/A,FALSE,"Production-Prop.";#N/A,#N/A,FALSE,"SaleVolume-Ethy.";#N/A,#N/A,FALSE,"SaleVolume-Prop.";#N/A,#N/A,FALSE,"SellPrice-Ethy.";#N/A,#N/A,FALSE,"SellPrice-Prop.";#N/A,#N/A,FALSE,"Naph&amp;Olef Rate";#N/A,#N/A,FALSE,"Stea&amp;Olef Rate";#N/A,#N/A,FALSE,"Elec&amp;Olef Rate"}</definedName>
    <definedName name="_DET3" hidden="1">{#N/A,#N/A,FALSE,"Production-Ethy.";#N/A,#N/A,FALSE,"Production-Prop.";#N/A,#N/A,FALSE,"SaleVolume-Ethy.";#N/A,#N/A,FALSE,"SaleVolume-Prop.";#N/A,#N/A,FALSE,"SellPrice-Ethy.";#N/A,#N/A,FALSE,"SellPrice-Prop.";#N/A,#N/A,FALSE,"Naph&amp;Olef Rate";#N/A,#N/A,FALSE,"Stea&amp;Olef Rate";#N/A,#N/A,FALSE,"Elec&amp;Olef Rate"}</definedName>
    <definedName name="_DET4" localSheetId="10" hidden="1">{#N/A,#N/A,FALSE,"BUDGET"}</definedName>
    <definedName name="_DET4" localSheetId="4" hidden="1">{#N/A,#N/A,FALSE,"BUDGET"}</definedName>
    <definedName name="_DET4" localSheetId="6" hidden="1">{#N/A,#N/A,FALSE,"BUDGET"}</definedName>
    <definedName name="_DET4" localSheetId="8" hidden="1">{#N/A,#N/A,FALSE,"BUDGET"}</definedName>
    <definedName name="_DET4" localSheetId="9" hidden="1">{#N/A,#N/A,FALSE,"BUDGET"}</definedName>
    <definedName name="_DET4" localSheetId="5" hidden="1">{#N/A,#N/A,FALSE,"BUDGET"}</definedName>
    <definedName name="_DET4" hidden="1">{#N/A,#N/A,FALSE,"BUDGET"}</definedName>
    <definedName name="_dew33">#N/A</definedName>
    <definedName name="_df3">#N/A</definedName>
    <definedName name="_df34">#N/A</definedName>
    <definedName name="_df4">#N/A</definedName>
    <definedName name="_df43">#N/A</definedName>
    <definedName name="_df54">#N/A</definedName>
    <definedName name="_dff4">#N/A</definedName>
    <definedName name="_dff6">#N/A</definedName>
    <definedName name="_dfg4">#N/A</definedName>
    <definedName name="_dg3">#N/A</definedName>
    <definedName name="_dg4">#N/A</definedName>
    <definedName name="_dg54">#N/A</definedName>
    <definedName name="_dge3">#N/A</definedName>
    <definedName name="_dkk1" localSheetId="10">#REF!</definedName>
    <definedName name="_dkk1">#REF!</definedName>
    <definedName name="_dkk2" localSheetId="10">#REF!</definedName>
    <definedName name="_dkk2">#REF!</definedName>
    <definedName name="_dre32">#N/A</definedName>
    <definedName name="_ds43">#N/A</definedName>
    <definedName name="_E" localSheetId="4">[47]group!#REF!</definedName>
    <definedName name="_E" localSheetId="8">#REF!</definedName>
    <definedName name="_E" localSheetId="5">[47]group!#REF!</definedName>
    <definedName name="_E">#REF!</definedName>
    <definedName name="_e1" localSheetId="10">#REF!</definedName>
    <definedName name="_e1" localSheetId="8">#REF!</definedName>
    <definedName name="_e1">#REF!</definedName>
    <definedName name="_e34">#N/A</definedName>
    <definedName name="_e41" localSheetId="10" hidden="1">{"'Income Statement'!$D$96:$E$101"}</definedName>
    <definedName name="_e41" localSheetId="4" hidden="1">{"'Income Statement'!$D$96:$E$101"}</definedName>
    <definedName name="_e41" localSheetId="8" hidden="1">{"'Income Statement'!$D$96:$E$101"}</definedName>
    <definedName name="_e41" localSheetId="9" hidden="1">{"'Income Statement'!$D$96:$E$101"}</definedName>
    <definedName name="_e41" localSheetId="5" hidden="1">{"'Income Statement'!$D$96:$E$101"}</definedName>
    <definedName name="_e41" hidden="1">{"'Income Statement'!$D$96:$E$101"}</definedName>
    <definedName name="_e456">#N/A</definedName>
    <definedName name="_e645">#N/A</definedName>
    <definedName name="_EE" localSheetId="4">[42]Group!$B$70</definedName>
    <definedName name="_EE" localSheetId="8">#REF!</definedName>
    <definedName name="_EE" localSheetId="5">[42]Group!$B$70</definedName>
    <definedName name="_EE">#REF!</definedName>
    <definedName name="_ee43">#N/A</definedName>
    <definedName name="_eee55" localSheetId="10" hidden="1">{"sum_mth",#N/A,FALSE,"SUM-MTH";"sum_mth_สะสม",#N/A,FALSE,"SUM-MTH";"sum_mth_ผลการดำเนินงาน",#N/A,FALSE,"SUM-MTH";"sum_mth_ผลการดำเนินงาน_สะสม",#N/A,FALSE,"SUM-MTH"}</definedName>
    <definedName name="_eee55" localSheetId="4" hidden="1">{"sum_mth",#N/A,FALSE,"SUM-MTH";"sum_mth_สะสม",#N/A,FALSE,"SUM-MTH";"sum_mth_ผลการดำเนินงาน",#N/A,FALSE,"SUM-MTH";"sum_mth_ผลการดำเนินงาน_สะสม",#N/A,FALSE,"SUM-MTH"}</definedName>
    <definedName name="_eee55" localSheetId="8" hidden="1">{"sum_mth",#N/A,FALSE,"SUM-MTH";"sum_mth_สะสม",#N/A,FALSE,"SUM-MTH";"sum_mth_ผลการดำเนินงาน",#N/A,FALSE,"SUM-MTH";"sum_mth_ผลการดำเนินงาน_สะสม",#N/A,FALSE,"SUM-MTH"}</definedName>
    <definedName name="_eee55" localSheetId="9" hidden="1">{"sum_mth",#N/A,FALSE,"SUM-MTH";"sum_mth_สะสม",#N/A,FALSE,"SUM-MTH";"sum_mth_ผลการดำเนินงาน",#N/A,FALSE,"SUM-MTH";"sum_mth_ผลการดำเนินงาน_สะสม",#N/A,FALSE,"SUM-MTH"}</definedName>
    <definedName name="_eee55" localSheetId="5" hidden="1">{"sum_mth",#N/A,FALSE,"SUM-MTH";"sum_mth_สะสม",#N/A,FALSE,"SUM-MTH";"sum_mth_ผลการดำเนินงาน",#N/A,FALSE,"SUM-MTH";"sum_mth_ผลการดำเนินงาน_สะสม",#N/A,FALSE,"SUM-MTH"}</definedName>
    <definedName name="_eee55" hidden="1">{"sum_mth",#N/A,FALSE,"SUM-MTH";"sum_mth_สะสม",#N/A,FALSE,"SUM-MTH";"sum_mth_ผลการดำเนินงาน",#N/A,FALSE,"SUM-MTH";"sum_mth_ผลการดำเนินงาน_สะสม",#N/A,FALSE,"SUM-MTH"}</definedName>
    <definedName name="_EKT1" localSheetId="10">#REF!</definedName>
    <definedName name="_EKT1">#REF!</definedName>
    <definedName name="_EKT2" localSheetId="10">#REF!</definedName>
    <definedName name="_EKT2">#REF!</definedName>
    <definedName name="_EKT3" localSheetId="10">#REF!</definedName>
    <definedName name="_EKT3">#REF!</definedName>
    <definedName name="_EKT4" localSheetId="10">#REF!</definedName>
    <definedName name="_EKT4">#REF!</definedName>
    <definedName name="_er3">#N/A</definedName>
    <definedName name="_er34">#N/A</definedName>
    <definedName name="_er4">#N/A</definedName>
    <definedName name="_er43">#N/A</definedName>
    <definedName name="_er5">#N/A</definedName>
    <definedName name="_ere89">#N/A</definedName>
    <definedName name="_erf4">#N/A</definedName>
    <definedName name="_ert4">#N/A</definedName>
    <definedName name="_ery5">#N/A</definedName>
    <definedName name="_esg4">#N/A</definedName>
    <definedName name="_et34">#N/A</definedName>
    <definedName name="_ew4">#N/A</definedName>
    <definedName name="_EWR4">#N/A</definedName>
    <definedName name="_ewt34">#N/A</definedName>
    <definedName name="_ewt4">#N/A</definedName>
    <definedName name="_Example" localSheetId="4" hidden="1">[56]Variables!$B$1</definedName>
    <definedName name="_Example" localSheetId="8" hidden="1">#REF!</definedName>
    <definedName name="_Example" localSheetId="5" hidden="1">[56]Variables!$B$1</definedName>
    <definedName name="_Example" hidden="1">#REF!</definedName>
    <definedName name="_exp10" localSheetId="10">#REF!</definedName>
    <definedName name="_exp10" localSheetId="8">#REF!</definedName>
    <definedName name="_exp10">#REF!</definedName>
    <definedName name="_exp11" localSheetId="10">#REF!</definedName>
    <definedName name="_exp11">#REF!</definedName>
    <definedName name="_exp111" localSheetId="10">#REF!</definedName>
    <definedName name="_exp111">#REF!</definedName>
    <definedName name="_exp12" localSheetId="10">#REF!</definedName>
    <definedName name="_exp12">#REF!</definedName>
    <definedName name="_EXP22" localSheetId="10">#REF!</definedName>
    <definedName name="_EXP22">#REF!</definedName>
    <definedName name="_exp5" localSheetId="10">#REF!</definedName>
    <definedName name="_exp5">#REF!</definedName>
    <definedName name="_exp7" localSheetId="10">#REF!</definedName>
    <definedName name="_exp7">#REF!</definedName>
    <definedName name="_exp8" localSheetId="10">#REF!</definedName>
    <definedName name="_exp8">#REF!</definedName>
    <definedName name="_exp9" localSheetId="10">#REF!</definedName>
    <definedName name="_exp9">#REF!</definedName>
    <definedName name="_ey54">#N/A</definedName>
    <definedName name="_eye455">#N/A</definedName>
    <definedName name="_F" localSheetId="4">[52]Group!#REF!</definedName>
    <definedName name="_F" localSheetId="8">#REF!</definedName>
    <definedName name="_F" localSheetId="5">[52]Group!#REF!</definedName>
    <definedName name="_F">#REF!</definedName>
    <definedName name="_f1" localSheetId="10">#REF!</definedName>
    <definedName name="_f1" localSheetId="8">#REF!</definedName>
    <definedName name="_f1">#REF!</definedName>
    <definedName name="_f123" localSheetId="10">#REF!</definedName>
    <definedName name="_f123" localSheetId="8">#REF!</definedName>
    <definedName name="_f123" localSheetId="9">#REF!</definedName>
    <definedName name="_f123">#REF!</definedName>
    <definedName name="_F2" localSheetId="10">#REF!</definedName>
    <definedName name="_F2">#REF!</definedName>
    <definedName name="_f3">#N/A</definedName>
    <definedName name="_FAW3">#N/A</definedName>
    <definedName name="_fd34">#N/A</definedName>
    <definedName name="_fd4">#N/A</definedName>
    <definedName name="_fd43">#N/A</definedName>
    <definedName name="_fde3">#N/A</definedName>
    <definedName name="_fe43">#N/A</definedName>
    <definedName name="_Feb1" localSheetId="4">[53]total!$S$6:$S$122</definedName>
    <definedName name="_Feb1" localSheetId="8">#REF!</definedName>
    <definedName name="_Feb1" localSheetId="5">[53]total!$S$6:$S$122</definedName>
    <definedName name="_Feb1">#REF!</definedName>
    <definedName name="_fer34">#N/A</definedName>
    <definedName name="_fer43">#N/A</definedName>
    <definedName name="_FF" localSheetId="4">[52]Group!#REF!</definedName>
    <definedName name="_FF" localSheetId="8">#REF!</definedName>
    <definedName name="_FF" localSheetId="5">[52]Group!#REF!</definedName>
    <definedName name="_FF">#REF!</definedName>
    <definedName name="_fg4">#N/A</definedName>
    <definedName name="_fg5">#N/A</definedName>
    <definedName name="_fig925" localSheetId="4">'[57]925'!$D$2:$F$132</definedName>
    <definedName name="_fig925" localSheetId="8">#REF!</definedName>
    <definedName name="_fig925" localSheetId="5">'[57]925'!$D$2:$F$132</definedName>
    <definedName name="_fig925">#REF!</definedName>
    <definedName name="_Fill" localSheetId="3" hidden="1">#REF!</definedName>
    <definedName name="_Fill" localSheetId="4" hidden="1">#REF!</definedName>
    <definedName name="_Fill" localSheetId="6" hidden="1">#REF!</definedName>
    <definedName name="_Fill" localSheetId="8" hidden="1">#REF!</definedName>
    <definedName name="_Fill" localSheetId="7" hidden="1">#REF!</definedName>
    <definedName name="_Fill" localSheetId="9" hidden="1">#REF!</definedName>
    <definedName name="_Fill" localSheetId="5" hidden="1">#REF!</definedName>
    <definedName name="_Fill" hidden="1">#REF!</definedName>
    <definedName name="_xlnm._FilterDatabase" localSheetId="3" hidden="1">#REF!</definedName>
    <definedName name="_xlnm._FilterDatabase" localSheetId="4" hidden="1">#REF!</definedName>
    <definedName name="_xlnm._FilterDatabase" localSheetId="6" hidden="1">#REF!</definedName>
    <definedName name="_xlnm._FilterDatabase" localSheetId="7" hidden="1">#REF!</definedName>
    <definedName name="_xlnm._FilterDatabase" localSheetId="5" hidden="1">#REF!</definedName>
    <definedName name="_xlnm._FilterDatabase" hidden="1">#REF!</definedName>
    <definedName name="_fr54">#N/A</definedName>
    <definedName name="_FWA3">#N/A</definedName>
    <definedName name="_FWE4">#N/A</definedName>
    <definedName name="_g1" localSheetId="10">#REF!</definedName>
    <definedName name="_g1">#REF!</definedName>
    <definedName name="_g4">#N/A</definedName>
    <definedName name="_g43">#N/A</definedName>
    <definedName name="_gd54">#N/A</definedName>
    <definedName name="_gh45">#N/A</definedName>
    <definedName name="_ghg2">#N/A</definedName>
    <definedName name="_ght3">#N/A</definedName>
    <definedName name="_grr34">#N/A</definedName>
    <definedName name="_gw43">#N/A</definedName>
    <definedName name="_h1" localSheetId="10">#REF!</definedName>
    <definedName name="_h1">#REF!</definedName>
    <definedName name="_h2">#N/A</definedName>
    <definedName name="_H3" localSheetId="10" hidden="1">{"'Sell_Office'!$C$5:$D$6"}</definedName>
    <definedName name="_H3" localSheetId="4" hidden="1">{"'Sell_Office'!$C$5:$D$6"}</definedName>
    <definedName name="_H3" localSheetId="8" hidden="1">{"'Sell_Office'!$C$5:$D$6"}</definedName>
    <definedName name="_H3" localSheetId="9" hidden="1">{"'Sell_Office'!$C$5:$D$6"}</definedName>
    <definedName name="_H3" localSheetId="5" hidden="1">{"'Sell_Office'!$C$5:$D$6"}</definedName>
    <definedName name="_H3" hidden="1">{"'Sell_Office'!$C$5:$D$6"}</definedName>
    <definedName name="_H300">#N/A</definedName>
    <definedName name="_H301">#N/A</definedName>
    <definedName name="_hg5">#N/A</definedName>
    <definedName name="_hg90">#N/A</definedName>
    <definedName name="_hht4">#N/A</definedName>
    <definedName name="_hj5">#N/A</definedName>
    <definedName name="_hj76">#N/A</definedName>
    <definedName name="_hj8">#N/A</definedName>
    <definedName name="_hjg2">#N/A</definedName>
    <definedName name="_hjh6">#N/A</definedName>
    <definedName name="_hjh7">#N/A</definedName>
    <definedName name="_hjt5">#N/A</definedName>
    <definedName name="_hjy6">#N/A</definedName>
    <definedName name="_HMC1" localSheetId="10">#REF!</definedName>
    <definedName name="_HMC1">#REF!</definedName>
    <definedName name="_HMC10" localSheetId="10">#REF!</definedName>
    <definedName name="_HMC10">#REF!</definedName>
    <definedName name="_HMC11" localSheetId="10">#REF!</definedName>
    <definedName name="_HMC11">#REF!</definedName>
    <definedName name="_HMC12" localSheetId="10">#REF!</definedName>
    <definedName name="_HMC12">#REF!</definedName>
    <definedName name="_HMC2" localSheetId="10">#REF!</definedName>
    <definedName name="_HMC2">#REF!</definedName>
    <definedName name="_HMC3" localSheetId="10">#REF!</definedName>
    <definedName name="_HMC3">#REF!</definedName>
    <definedName name="_HMC4" localSheetId="10">#REF!</definedName>
    <definedName name="_HMC4">#REF!</definedName>
    <definedName name="_HMC5" localSheetId="10">#REF!</definedName>
    <definedName name="_HMC5">#REF!</definedName>
    <definedName name="_HMC6" localSheetId="10">#REF!</definedName>
    <definedName name="_HMC6">#REF!</definedName>
    <definedName name="_HMC7" localSheetId="10">#REF!</definedName>
    <definedName name="_HMC7">#REF!</definedName>
    <definedName name="_HMC8" localSheetId="10">#REF!</definedName>
    <definedName name="_HMC8">#REF!</definedName>
    <definedName name="_HMC9" localSheetId="10">#REF!</definedName>
    <definedName name="_HMC9">#REF!</definedName>
    <definedName name="_hy6">#N/A</definedName>
    <definedName name="_hy9">#N/A</definedName>
    <definedName name="_hyy4">#N/A</definedName>
    <definedName name="_iju8">#N/A</definedName>
    <definedName name="_IRR2"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RR2"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_iyg8">#N/A</definedName>
    <definedName name="_IZ1" localSheetId="10">#REF!</definedName>
    <definedName name="_IZ1">#REF!</definedName>
    <definedName name="_j8">#N/A</definedName>
    <definedName name="_Jan1" localSheetId="4">[53]total!$R$6:$R$122</definedName>
    <definedName name="_Jan1" localSheetId="8">#REF!</definedName>
    <definedName name="_Jan1" localSheetId="5">[53]total!$R$6:$R$122</definedName>
    <definedName name="_Jan1">#REF!</definedName>
    <definedName name="_jdd8">#N/A</definedName>
    <definedName name="_jee8">#N/A</definedName>
    <definedName name="_jh5">#N/A</definedName>
    <definedName name="_jh8">#N/A</definedName>
    <definedName name="_jhf2">#N/A</definedName>
    <definedName name="_jhy6">#N/A</definedName>
    <definedName name="_JJ1" localSheetId="4">[58]เครื่องมือ!$K$391</definedName>
    <definedName name="_JJ1" localSheetId="8">#REF!</definedName>
    <definedName name="_JJ1" localSheetId="5">[58]เครื่องมือ!$K$391</definedName>
    <definedName name="_JJ1">#REF!</definedName>
    <definedName name="_JJ2" localSheetId="4">[59]อาคาร!$K$19</definedName>
    <definedName name="_JJ2" localSheetId="8">#REF!</definedName>
    <definedName name="_JJ2" localSheetId="5">[59]อาคาร!$K$19</definedName>
    <definedName name="_JJ2">#REF!</definedName>
    <definedName name="_jjh5">#N/A</definedName>
    <definedName name="_jkj8">#N/A</definedName>
    <definedName name="_jky3">#N/A</definedName>
    <definedName name="_Jul1" localSheetId="4">[53]total!$X$6:$X$122</definedName>
    <definedName name="_Jul1" localSheetId="8">#REF!</definedName>
    <definedName name="_Jul1" localSheetId="5">[53]total!$X$6:$X$122</definedName>
    <definedName name="_Jul1">#REF!</definedName>
    <definedName name="_Jun1" localSheetId="4">[53]total!$W$6:$W$122</definedName>
    <definedName name="_Jun1" localSheetId="8">#REF!</definedName>
    <definedName name="_Jun1" localSheetId="5">[53]total!$W$6:$W$122</definedName>
    <definedName name="_Jun1">#REF!</definedName>
    <definedName name="_juu8">#N/A</definedName>
    <definedName name="_jwe5">#N/A</definedName>
    <definedName name="_jyg9">#N/A</definedName>
    <definedName name="_k1" localSheetId="10">#REF!</definedName>
    <definedName name="_k1" localSheetId="8">#REF!</definedName>
    <definedName name="_k1">#REF!</definedName>
    <definedName name="_K306" localSheetId="10" hidden="1">{"'Eng (page2)'!$A$1:$D$52"}</definedName>
    <definedName name="_K306" localSheetId="4" hidden="1">{"'Eng (page2)'!$A$1:$D$52"}</definedName>
    <definedName name="_K306" localSheetId="8" hidden="1">{"'Eng (page2)'!$A$1:$D$52"}</definedName>
    <definedName name="_K306" localSheetId="9" hidden="1">{"'Eng (page2)'!$A$1:$D$52"}</definedName>
    <definedName name="_K306" localSheetId="5" hidden="1">{"'Eng (page2)'!$A$1:$D$52"}</definedName>
    <definedName name="_K306" hidden="1">{"'Eng (page2)'!$A$1:$D$52"}</definedName>
    <definedName name="_k4">#N/A</definedName>
    <definedName name="_KAF1" localSheetId="10">#REF!</definedName>
    <definedName name="_KAF1">#REF!</definedName>
    <definedName name="_KAF2" localSheetId="10">#REF!</definedName>
    <definedName name="_KAF2">#REF!</definedName>
    <definedName name="_KAF3" localSheetId="10">#REF!</definedName>
    <definedName name="_KAF3">#REF!</definedName>
    <definedName name="_KAF4" localSheetId="10">#REF!</definedName>
    <definedName name="_KAF4">#REF!</definedName>
    <definedName name="_ke8">#N/A</definedName>
    <definedName name="_kedar" localSheetId="10" hidden="1">#REF!</definedName>
    <definedName name="_kedar" hidden="1">#REF!</definedName>
    <definedName name="_ker9">#N/A</definedName>
    <definedName name="_Key1" localSheetId="10" hidden="1">#REF!</definedName>
    <definedName name="_Key1" localSheetId="3" hidden="1">#REF!</definedName>
    <definedName name="_Key1" localSheetId="4" hidden="1">[60]คีย์ข้อมูลรายละเอียดต่างๆ!#REF!</definedName>
    <definedName name="_Key1" localSheetId="6" hidden="1">#REF!</definedName>
    <definedName name="_Key1" localSheetId="8" hidden="1">#REF!</definedName>
    <definedName name="_Key1" localSheetId="7" hidden="1">#REF!</definedName>
    <definedName name="_Key1" localSheetId="9" hidden="1">#REF!</definedName>
    <definedName name="_Key1" localSheetId="5" hidden="1">[60]คีย์ข้อมูลรายละเอียดต่างๆ!#REF!</definedName>
    <definedName name="_Key1" hidden="1">#REF!</definedName>
    <definedName name="_Key2" localSheetId="3" hidden="1">#REF!</definedName>
    <definedName name="_Key2" localSheetId="4" hidden="1">#REF!</definedName>
    <definedName name="_Key2" localSheetId="6" hidden="1">#REF!</definedName>
    <definedName name="_Key2" localSheetId="8" hidden="1">#REF!</definedName>
    <definedName name="_Key2" localSheetId="7" hidden="1">#REF!</definedName>
    <definedName name="_Key2" localSheetId="9" hidden="1">#REF!</definedName>
    <definedName name="_Key2" localSheetId="5" hidden="1">#REF!</definedName>
    <definedName name="_Key2" hidden="1">#REF!</definedName>
    <definedName name="_kf9">#N/A</definedName>
    <definedName name="_ki7">#N/A</definedName>
    <definedName name="_KL379" localSheetId="10">#REF!</definedName>
    <definedName name="_KL379" localSheetId="8">#REF!</definedName>
    <definedName name="_KL379" localSheetId="9">#REF!</definedName>
    <definedName name="_KL379">#REF!</definedName>
    <definedName name="_kr9">#N/A</definedName>
    <definedName name="_kre9">#N/A</definedName>
    <definedName name="_kse8">#N/A</definedName>
    <definedName name="_ktm1201" localSheetId="10">#REF!</definedName>
    <definedName name="_ktm1201">#REF!</definedName>
    <definedName name="_kug8">#N/A</definedName>
    <definedName name="_kui9">#N/A</definedName>
    <definedName name="_kwi1" localSheetId="10">#REF!</definedName>
    <definedName name="_kwi1">#REF!</definedName>
    <definedName name="_L" localSheetId="4">[49]Group!$B$99</definedName>
    <definedName name="_L" localSheetId="8">#REF!</definedName>
    <definedName name="_L" localSheetId="5">[49]Group!$B$99</definedName>
    <definedName name="_L">#REF!</definedName>
    <definedName name="_L310" localSheetId="10" hidden="1">{"'Eng (page2)'!$A$1:$D$52"}</definedName>
    <definedName name="_L310" localSheetId="4" hidden="1">{"'Eng (page2)'!$A$1:$D$52"}</definedName>
    <definedName name="_L310" localSheetId="8" hidden="1">{"'Eng (page2)'!$A$1:$D$52"}</definedName>
    <definedName name="_L310" localSheetId="9" hidden="1">{"'Eng (page2)'!$A$1:$D$52"}</definedName>
    <definedName name="_L310" localSheetId="5" hidden="1">{"'Eng (page2)'!$A$1:$D$52"}</definedName>
    <definedName name="_L310" hidden="1">{"'Eng (page2)'!$A$1:$D$52"}</definedName>
    <definedName name="_LF12" localSheetId="10" hidden="1">#REF!</definedName>
    <definedName name="_LF12" hidden="1">#REF!</definedName>
    <definedName name="_lit1" localSheetId="10">#REF!</definedName>
    <definedName name="_lit1">#REF!</definedName>
    <definedName name="_lit2" localSheetId="10">#REF!</definedName>
    <definedName name="_lit2">#REF!</definedName>
    <definedName name="_LL1" localSheetId="10">#REF!</definedName>
    <definedName name="_LL1">#REF!</definedName>
    <definedName name="_lod9">#N/A</definedName>
    <definedName name="_Look" localSheetId="4" hidden="1">[56]Variables!$B$4</definedName>
    <definedName name="_Look" localSheetId="8" hidden="1">#REF!</definedName>
    <definedName name="_Look" localSheetId="5" hidden="1">[56]Variables!$B$4</definedName>
    <definedName name="_Look" hidden="1">#REF!</definedName>
    <definedName name="_lpg1" localSheetId="10">#REF!</definedName>
    <definedName name="_lpg1" localSheetId="8">#REF!</definedName>
    <definedName name="_lpg1">#REF!</definedName>
    <definedName name="_lpg10" localSheetId="10">#REF!</definedName>
    <definedName name="_lpg10">#REF!</definedName>
    <definedName name="_lpg11" localSheetId="10">#REF!</definedName>
    <definedName name="_lpg11">#REF!</definedName>
    <definedName name="_lpg12" localSheetId="10">#REF!</definedName>
    <definedName name="_lpg12">#REF!</definedName>
    <definedName name="_lpg2" localSheetId="10">#REF!</definedName>
    <definedName name="_lpg2">#REF!</definedName>
    <definedName name="_lpg3" localSheetId="10">#REF!</definedName>
    <definedName name="_lpg3">#REF!</definedName>
    <definedName name="_lpg4" localSheetId="10">#REF!</definedName>
    <definedName name="_lpg4">#REF!</definedName>
    <definedName name="_lpg5" localSheetId="10">#REF!</definedName>
    <definedName name="_lpg5">#REF!</definedName>
    <definedName name="_lpg6" localSheetId="10">#REF!</definedName>
    <definedName name="_lpg6">#REF!</definedName>
    <definedName name="_lpg7" localSheetId="10">#REF!</definedName>
    <definedName name="_lpg7">#REF!</definedName>
    <definedName name="_lpg8" localSheetId="10">#REF!</definedName>
    <definedName name="_lpg8">#REF!</definedName>
    <definedName name="_lpg9" localSheetId="10">#REF!</definedName>
    <definedName name="_lpg9">#REF!</definedName>
    <definedName name="_lre9">#N/A</definedName>
    <definedName name="_M1" localSheetId="4">[49]Group!$B$103</definedName>
    <definedName name="_M1" localSheetId="8">#REF!</definedName>
    <definedName name="_M1" localSheetId="5">[49]Group!$B$103</definedName>
    <definedName name="_M1">#REF!</definedName>
    <definedName name="_M2" localSheetId="4">[49]Group!$B$106</definedName>
    <definedName name="_M2" localSheetId="8">#REF!</definedName>
    <definedName name="_M2" localSheetId="5">[49]Group!$B$106</definedName>
    <definedName name="_M2">#REF!</definedName>
    <definedName name="_M3" localSheetId="4">[42]Group!$B$110</definedName>
    <definedName name="_M3" localSheetId="8">#REF!</definedName>
    <definedName name="_M3" localSheetId="5">[42]Group!$B$110</definedName>
    <definedName name="_M3">#REF!</definedName>
    <definedName name="_M4" localSheetId="10">#REF!</definedName>
    <definedName name="_M4" localSheetId="8">#REF!</definedName>
    <definedName name="_M4">#REF!</definedName>
    <definedName name="_m43">#N/A</definedName>
    <definedName name="_M5" localSheetId="4">[42]Group!$B$113</definedName>
    <definedName name="_M5" localSheetId="8">#REF!</definedName>
    <definedName name="_M5" localSheetId="5">[42]Group!$B$113</definedName>
    <definedName name="_M5">#REF!</definedName>
    <definedName name="_Mar1" localSheetId="4">[53]total!$T$6:$T$122</definedName>
    <definedName name="_Mar1" localSheetId="8">#REF!</definedName>
    <definedName name="_Mar1" localSheetId="5">[53]total!$T$6:$T$122</definedName>
    <definedName name="_Mar1">#REF!</definedName>
    <definedName name="_Mat" localSheetId="4">[47]group!#REF!</definedName>
    <definedName name="_Mat" localSheetId="8">#REF!</definedName>
    <definedName name="_Mat" localSheetId="5">[47]group!#REF!</definedName>
    <definedName name="_Mat">#REF!</definedName>
    <definedName name="_MatMult_A" localSheetId="10" hidden="1">#REF!</definedName>
    <definedName name="_MatMult_A" localSheetId="8" hidden="1">#REF!</definedName>
    <definedName name="_MatMult_A" hidden="1">#REF!</definedName>
    <definedName name="_MatMult_AxB" localSheetId="10" hidden="1">#REF!</definedName>
    <definedName name="_MatMult_AxB" hidden="1">#REF!</definedName>
    <definedName name="_MatMult_B" localSheetId="10" hidden="1">#REF!</definedName>
    <definedName name="_MatMult_B" hidden="1">#REF!</definedName>
    <definedName name="_May1" localSheetId="4">[53]total!$V$6:$V$122</definedName>
    <definedName name="_May1" localSheetId="8">#REF!</definedName>
    <definedName name="_May1" localSheetId="5">[53]total!$V$6:$V$122</definedName>
    <definedName name="_May1">#REF!</definedName>
    <definedName name="_MM1" localSheetId="10">#REF!</definedName>
    <definedName name="_MM1" localSheetId="8">#REF!</definedName>
    <definedName name="_MM1">#REF!</definedName>
    <definedName name="_mny8">#N/A</definedName>
    <definedName name="_MWL1" localSheetId="10">#REF!</definedName>
    <definedName name="_MWL1">#REF!</definedName>
    <definedName name="_MWL2" localSheetId="10">#REF!</definedName>
    <definedName name="_MWL2">#REF!</definedName>
    <definedName name="_MWL3" localSheetId="10">#REF!</definedName>
    <definedName name="_MWL3">#REF!</definedName>
    <definedName name="_MWL4" localSheetId="10">#REF!</definedName>
    <definedName name="_MWL4">#REF!</definedName>
    <definedName name="_MZ1" localSheetId="10">#REF!</definedName>
    <definedName name="_MZ1">#REF!</definedName>
    <definedName name="_N1" localSheetId="4">[42]Group!$B$117</definedName>
    <definedName name="_N1" localSheetId="8">#REF!</definedName>
    <definedName name="_N1" localSheetId="5">[42]Group!$B$117</definedName>
    <definedName name="_N1">#REF!</definedName>
    <definedName name="_N2" localSheetId="4">[42]Group!$B$118</definedName>
    <definedName name="_N2" localSheetId="8">#REF!</definedName>
    <definedName name="_N2" localSheetId="5">[42]Group!$B$118</definedName>
    <definedName name="_N2">#REF!</definedName>
    <definedName name="_N3" localSheetId="10" hidden="1">{"sum_mth",#N/A,FALSE,"SUM-MTH";"sum_mth_สะสม",#N/A,FALSE,"SUM-MTH";"sum_mth_ผลการดำเนินงาน",#N/A,FALSE,"SUM-MTH";"sum_mth_ผลการดำเนินงาน_สะสม",#N/A,FALSE,"SUM-MTH"}</definedName>
    <definedName name="_N3" localSheetId="4" hidden="1">{"sum_mth",#N/A,FALSE,"SUM-MTH";"sum_mth_สะสม",#N/A,FALSE,"SUM-MTH";"sum_mth_ผลการดำเนินงาน",#N/A,FALSE,"SUM-MTH";"sum_mth_ผลการดำเนินงาน_สะสม",#N/A,FALSE,"SUM-MTH"}</definedName>
    <definedName name="_N3" localSheetId="8" hidden="1">{"sum_mth",#N/A,FALSE,"SUM-MTH";"sum_mth_สะสม",#N/A,FALSE,"SUM-MTH";"sum_mth_ผลการดำเนินงาน",#N/A,FALSE,"SUM-MTH";"sum_mth_ผลการดำเนินงาน_สะสม",#N/A,FALSE,"SUM-MTH"}</definedName>
    <definedName name="_N3" localSheetId="9" hidden="1">{"sum_mth",#N/A,FALSE,"SUM-MTH";"sum_mth_สะสม",#N/A,FALSE,"SUM-MTH";"sum_mth_ผลการดำเนินงาน",#N/A,FALSE,"SUM-MTH";"sum_mth_ผลการดำเนินงาน_สะสม",#N/A,FALSE,"SUM-MTH"}</definedName>
    <definedName name="_N3" localSheetId="5" hidden="1">{"sum_mth",#N/A,FALSE,"SUM-MTH";"sum_mth_สะสม",#N/A,FALSE,"SUM-MTH";"sum_mth_ผลการดำเนินงาน",#N/A,FALSE,"SUM-MTH";"sum_mth_ผลการดำเนินงาน_สะสม",#N/A,FALSE,"SUM-MTH"}</definedName>
    <definedName name="_N3" hidden="1">{"sum_mth",#N/A,FALSE,"SUM-MTH";"sum_mth_สะสม",#N/A,FALSE,"SUM-MTH";"sum_mth_ผลการดำเนินงาน",#N/A,FALSE,"SUM-MTH";"sum_mth_ผลการดำเนินงาน_สะสม",#N/A,FALSE,"SUM-MTH"}</definedName>
    <definedName name="_N300" localSheetId="10" hidden="1">{"sum_mth",#N/A,FALSE,"SUM-MTH";"sum_mth_สะสม",#N/A,FALSE,"SUM-MTH";"sum_mth_ผลการดำเนินงาน",#N/A,FALSE,"SUM-MTH";"sum_mth_ผลการดำเนินงาน_สะสม",#N/A,FALSE,"SUM-MTH"}</definedName>
    <definedName name="_N300" localSheetId="4" hidden="1">{"sum_mth",#N/A,FALSE,"SUM-MTH";"sum_mth_สะสม",#N/A,FALSE,"SUM-MTH";"sum_mth_ผลการดำเนินงาน",#N/A,FALSE,"SUM-MTH";"sum_mth_ผลการดำเนินงาน_สะสม",#N/A,FALSE,"SUM-MTH"}</definedName>
    <definedName name="_N300" localSheetId="8" hidden="1">{"sum_mth",#N/A,FALSE,"SUM-MTH";"sum_mth_สะสม",#N/A,FALSE,"SUM-MTH";"sum_mth_ผลการดำเนินงาน",#N/A,FALSE,"SUM-MTH";"sum_mth_ผลการดำเนินงาน_สะสม",#N/A,FALSE,"SUM-MTH"}</definedName>
    <definedName name="_N300" localSheetId="9" hidden="1">{"sum_mth",#N/A,FALSE,"SUM-MTH";"sum_mth_สะสม",#N/A,FALSE,"SUM-MTH";"sum_mth_ผลการดำเนินงาน",#N/A,FALSE,"SUM-MTH";"sum_mth_ผลการดำเนินงาน_สะสม",#N/A,FALSE,"SUM-MTH"}</definedName>
    <definedName name="_N300" localSheetId="5" hidden="1">{"sum_mth",#N/A,FALSE,"SUM-MTH";"sum_mth_สะสม",#N/A,FALSE,"SUM-MTH";"sum_mth_ผลการดำเนินงาน",#N/A,FALSE,"SUM-MTH";"sum_mth_ผลการดำเนินงาน_สะสม",#N/A,FALSE,"SUM-MTH"}</definedName>
    <definedName name="_N300" hidden="1">{"sum_mth",#N/A,FALSE,"SUM-MTH";"sum_mth_สะสม",#N/A,FALSE,"SUM-MTH";"sum_mth_ผลการดำเนินงาน",#N/A,FALSE,"SUM-MTH";"sum_mth_ผลการดำเนินงาน_สะสม",#N/A,FALSE,"SUM-MTH"}</definedName>
    <definedName name="_N6" localSheetId="4">[61]DEP12!#REF!</definedName>
    <definedName name="_N6" localSheetId="8">#REF!</definedName>
    <definedName name="_N6" localSheetId="5">[61]DEP12!#REF!</definedName>
    <definedName name="_N6">#REF!</definedName>
    <definedName name="_n8">#N/A</definedName>
    <definedName name="_NEW2" localSheetId="10">#REF!</definedName>
    <definedName name="_NEW2" localSheetId="8">#REF!</definedName>
    <definedName name="_NEW2">#REF!</definedName>
    <definedName name="_ngl1" localSheetId="10">#REF!</definedName>
    <definedName name="_ngl1">#REF!</definedName>
    <definedName name="_ngl10" localSheetId="10">#REF!</definedName>
    <definedName name="_ngl10">#REF!</definedName>
    <definedName name="_ngl11" localSheetId="10">#REF!</definedName>
    <definedName name="_ngl11">#REF!</definedName>
    <definedName name="_ngl12" localSheetId="10">#REF!</definedName>
    <definedName name="_ngl12">#REF!</definedName>
    <definedName name="_ngl2" localSheetId="10">#REF!</definedName>
    <definedName name="_ngl2">#REF!</definedName>
    <definedName name="_ngl3" localSheetId="10">#REF!</definedName>
    <definedName name="_ngl3">#REF!</definedName>
    <definedName name="_ngl4" localSheetId="10">#REF!</definedName>
    <definedName name="_ngl4">#REF!</definedName>
    <definedName name="_ngl5" localSheetId="10">#REF!</definedName>
    <definedName name="_ngl5">#REF!</definedName>
    <definedName name="_ngl6" localSheetId="10">#REF!</definedName>
    <definedName name="_ngl6">#REF!</definedName>
    <definedName name="_ngl7" localSheetId="10">#REF!</definedName>
    <definedName name="_ngl7">#REF!</definedName>
    <definedName name="_ngl8" localSheetId="10">#REF!</definedName>
    <definedName name="_ngl8">#REF!</definedName>
    <definedName name="_ngl9" localSheetId="10">#REF!</definedName>
    <definedName name="_ngl9">#REF!</definedName>
    <definedName name="_NN2" localSheetId="4">[51]Group!#REF!</definedName>
    <definedName name="_NN2" localSheetId="5">[51]Group!#REF!</definedName>
    <definedName name="_NN2">#REF!</definedName>
    <definedName name="_nnn1" localSheetId="10">#REF!</definedName>
    <definedName name="_nnn1" localSheetId="8">#REF!</definedName>
    <definedName name="_nnn1">#REF!</definedName>
    <definedName name="_Nov1" localSheetId="4">[53]total!$AB$6:$AB$122</definedName>
    <definedName name="_Nov1" localSheetId="8">#REF!</definedName>
    <definedName name="_Nov1" localSheetId="5">[53]total!$AB$6:$AB$122</definedName>
    <definedName name="_Nov1">#REF!</definedName>
    <definedName name="_NSO2" localSheetId="10" hidden="1">{"'Sheet1'!$L$16"}</definedName>
    <definedName name="_NSO2" localSheetId="4" hidden="1">{"'Sheet1'!$L$16"}</definedName>
    <definedName name="_NSO2" localSheetId="8" hidden="1">{"'Sheet1'!$L$16"}</definedName>
    <definedName name="_NSO2" localSheetId="9" hidden="1">{"'Sheet1'!$L$16"}</definedName>
    <definedName name="_NSO2" localSheetId="5" hidden="1">{"'Sheet1'!$L$16"}</definedName>
    <definedName name="_NSO2" hidden="1">{"'Sheet1'!$L$16"}</definedName>
    <definedName name="_nuu8">#N/A</definedName>
    <definedName name="_nyy7">#N/A</definedName>
    <definedName name="_O300" localSheetId="10" hidden="1">{"'Eng (page2)'!$A$1:$D$52"}</definedName>
    <definedName name="_O300" localSheetId="4" hidden="1">{"'Eng (page2)'!$A$1:$D$52"}</definedName>
    <definedName name="_O300" localSheetId="8" hidden="1">{"'Eng (page2)'!$A$1:$D$52"}</definedName>
    <definedName name="_O300" localSheetId="9" hidden="1">{"'Eng (page2)'!$A$1:$D$52"}</definedName>
    <definedName name="_O300" localSheetId="5" hidden="1">{"'Eng (page2)'!$A$1:$D$52"}</definedName>
    <definedName name="_O300" hidden="1">{"'Eng (page2)'!$A$1:$D$52"}</definedName>
    <definedName name="_o9" localSheetId="10" hidden="1">{#N/A,#N/A,FALSE,"Doc. A";#N/A,#N/A,FALSE,"Doc. B";#N/A,#N/A,FALSE,"Doc. C";#N/A,#N/A,FALSE,"Doc. D";#N/A,#N/A,FALSE,"Doc. E";#N/A,#N/A,FALSE,"Doc. F";#N/A,#N/A,FALSE,"Doc. H";#N/A,#N/A,FALSE,"Doc. G";#N/A,#N/A,FALSE,"Doc. I";#N/A,#N/A,FALSE,"Doc. J";#N/A,#N/A,FALSE,"Stock"}</definedName>
    <definedName name="_o9" localSheetId="4" hidden="1">{#N/A,#N/A,FALSE,"Doc. A";#N/A,#N/A,FALSE,"Doc. B";#N/A,#N/A,FALSE,"Doc. C";#N/A,#N/A,FALSE,"Doc. D";#N/A,#N/A,FALSE,"Doc. E";#N/A,#N/A,FALSE,"Doc. F";#N/A,#N/A,FALSE,"Doc. H";#N/A,#N/A,FALSE,"Doc. G";#N/A,#N/A,FALSE,"Doc. I";#N/A,#N/A,FALSE,"Doc. J";#N/A,#N/A,FALSE,"Stock"}</definedName>
    <definedName name="_o9" localSheetId="6" hidden="1">{#N/A,#N/A,FALSE,"Doc. A";#N/A,#N/A,FALSE,"Doc. B";#N/A,#N/A,FALSE,"Doc. C";#N/A,#N/A,FALSE,"Doc. D";#N/A,#N/A,FALSE,"Doc. E";#N/A,#N/A,FALSE,"Doc. F";#N/A,#N/A,FALSE,"Doc. H";#N/A,#N/A,FALSE,"Doc. G";#N/A,#N/A,FALSE,"Doc. I";#N/A,#N/A,FALSE,"Doc. J";#N/A,#N/A,FALSE,"Stock"}</definedName>
    <definedName name="_o9" localSheetId="8" hidden="1">{#N/A,#N/A,FALSE,"Doc. A";#N/A,#N/A,FALSE,"Doc. B";#N/A,#N/A,FALSE,"Doc. C";#N/A,#N/A,FALSE,"Doc. D";#N/A,#N/A,FALSE,"Doc. E";#N/A,#N/A,FALSE,"Doc. F";#N/A,#N/A,FALSE,"Doc. H";#N/A,#N/A,FALSE,"Doc. G";#N/A,#N/A,FALSE,"Doc. I";#N/A,#N/A,FALSE,"Doc. J";#N/A,#N/A,FALSE,"Stock"}</definedName>
    <definedName name="_o9" localSheetId="9" hidden="1">{#N/A,#N/A,FALSE,"Doc. A";#N/A,#N/A,FALSE,"Doc. B";#N/A,#N/A,FALSE,"Doc. C";#N/A,#N/A,FALSE,"Doc. D";#N/A,#N/A,FALSE,"Doc. E";#N/A,#N/A,FALSE,"Doc. F";#N/A,#N/A,FALSE,"Doc. H";#N/A,#N/A,FALSE,"Doc. G";#N/A,#N/A,FALSE,"Doc. I";#N/A,#N/A,FALSE,"Doc. J";#N/A,#N/A,FALSE,"Stock"}</definedName>
    <definedName name="_o9" localSheetId="5" hidden="1">{#N/A,#N/A,FALSE,"Doc. A";#N/A,#N/A,FALSE,"Doc. B";#N/A,#N/A,FALSE,"Doc. C";#N/A,#N/A,FALSE,"Doc. D";#N/A,#N/A,FALSE,"Doc. E";#N/A,#N/A,FALSE,"Doc. F";#N/A,#N/A,FALSE,"Doc. H";#N/A,#N/A,FALSE,"Doc. G";#N/A,#N/A,FALSE,"Doc. I";#N/A,#N/A,FALSE,"Doc. J";#N/A,#N/A,FALSE,"Stock"}</definedName>
    <definedName name="_o9" hidden="1">{#N/A,#N/A,FALSE,"Doc. A";#N/A,#N/A,FALSE,"Doc. B";#N/A,#N/A,FALSE,"Doc. C";#N/A,#N/A,FALSE,"Doc. D";#N/A,#N/A,FALSE,"Doc. E";#N/A,#N/A,FALSE,"Doc. F";#N/A,#N/A,FALSE,"Doc. H";#N/A,#N/A,FALSE,"Doc. G";#N/A,#N/A,FALSE,"Doc. I";#N/A,#N/A,FALSE,"Doc. J";#N/A,#N/A,FALSE,"Stock"}</definedName>
    <definedName name="_Oct1" localSheetId="4">[53]total!$AA$6:$AA$122</definedName>
    <definedName name="_Oct1" localSheetId="8">#REF!</definedName>
    <definedName name="_Oct1" localSheetId="5">[53]total!$AA$6:$AA$122</definedName>
    <definedName name="_Oct1">#REF!</definedName>
    <definedName name="_oi8">#N/A</definedName>
    <definedName name="_Order1" hidden="1">255</definedName>
    <definedName name="_Order2" hidden="1">255</definedName>
    <definedName name="_OTH1" localSheetId="10">#REF!</definedName>
    <definedName name="_OTH1" localSheetId="8">#REF!</definedName>
    <definedName name="_OTH1">#REF!</definedName>
    <definedName name="_OTH2" localSheetId="10">#REF!</definedName>
    <definedName name="_OTH2">#REF!</definedName>
    <definedName name="_OTH3" localSheetId="10">#REF!</definedName>
    <definedName name="_OTH3">#REF!</definedName>
    <definedName name="_OTH4" localSheetId="10">#REF!</definedName>
    <definedName name="_OTH4">#REF!</definedName>
    <definedName name="_OU7">#N/A</definedName>
    <definedName name="_P2"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Parse_In" localSheetId="3" hidden="1">#REF!</definedName>
    <definedName name="_Parse_In" localSheetId="4" hidden="1">#REF!</definedName>
    <definedName name="_Parse_In" localSheetId="6" hidden="1">#REF!</definedName>
    <definedName name="_Parse_In" localSheetId="8" hidden="1">#REF!</definedName>
    <definedName name="_Parse_In" localSheetId="7" hidden="1">#REF!</definedName>
    <definedName name="_Parse_In" localSheetId="9" hidden="1">#REF!</definedName>
    <definedName name="_Parse_In" localSheetId="5" hidden="1">#REF!</definedName>
    <definedName name="_Parse_In" hidden="1">#REF!</definedName>
    <definedName name="_Parse_Out" localSheetId="3" hidden="1">#REF!</definedName>
    <definedName name="_Parse_Out" localSheetId="4" hidden="1">#REF!</definedName>
    <definedName name="_Parse_Out" localSheetId="6" hidden="1">#REF!</definedName>
    <definedName name="_Parse_Out" localSheetId="8" hidden="1">#REF!</definedName>
    <definedName name="_Parse_Out" localSheetId="7" hidden="1">#REF!</definedName>
    <definedName name="_Parse_Out" localSheetId="9" hidden="1">#REF!</definedName>
    <definedName name="_Parse_Out" localSheetId="5" hidden="1">#REF!</definedName>
    <definedName name="_Parse_Out" hidden="1">#REF!</definedName>
    <definedName name="_pl2" localSheetId="4">[62]BS!$C$2:$C$575</definedName>
    <definedName name="_pl2" localSheetId="8">#REF!</definedName>
    <definedName name="_pl2" localSheetId="5">[62]BS!$C$2:$C$575</definedName>
    <definedName name="_pl2">#REF!</definedName>
    <definedName name="_PM2" localSheetId="4">[18]CIPA!$B$10</definedName>
    <definedName name="_PM2" localSheetId="8">#REF!</definedName>
    <definedName name="_PM2" localSheetId="5">[18]CIPA!$B$10</definedName>
    <definedName name="_PM2">#REF!</definedName>
    <definedName name="_pp30" localSheetId="10" hidden="1">#REF!</definedName>
    <definedName name="_pp30" localSheetId="8" hidden="1">#REF!</definedName>
    <definedName name="_pp30" hidden="1">#REF!</definedName>
    <definedName name="_prg1" localSheetId="10">#REF!</definedName>
    <definedName name="_prg1">#REF!</definedName>
    <definedName name="_prg180" localSheetId="10">#REF!</definedName>
    <definedName name="_prg180">#REF!</definedName>
    <definedName name="_raf1" localSheetId="10">#REF!</definedName>
    <definedName name="_raf1">#REF!</definedName>
    <definedName name="_raf10" localSheetId="10">#REF!</definedName>
    <definedName name="_raf10">#REF!</definedName>
    <definedName name="_raf11" localSheetId="10">#REF!</definedName>
    <definedName name="_raf11">#REF!</definedName>
    <definedName name="_raf12" localSheetId="10">#REF!</definedName>
    <definedName name="_raf12">#REF!</definedName>
    <definedName name="_raf2" localSheetId="10">#REF!</definedName>
    <definedName name="_raf2">#REF!</definedName>
    <definedName name="_raf3" localSheetId="10">#REF!</definedName>
    <definedName name="_raf3">#REF!</definedName>
    <definedName name="_raf4" localSheetId="10">#REF!</definedName>
    <definedName name="_raf4">#REF!</definedName>
    <definedName name="_raf5" localSheetId="10">#REF!</definedName>
    <definedName name="_raf5">#REF!</definedName>
    <definedName name="_raf6" localSheetId="10">#REF!</definedName>
    <definedName name="_raf6">#REF!</definedName>
    <definedName name="_raf7" localSheetId="10">#REF!</definedName>
    <definedName name="_raf7">#REF!</definedName>
    <definedName name="_raf8" localSheetId="10">#REF!</definedName>
    <definedName name="_raf8">#REF!</definedName>
    <definedName name="_raf9" localSheetId="10">#REF!</definedName>
    <definedName name="_raf9">#REF!</definedName>
    <definedName name="_RE1" localSheetId="10">#REF!</definedName>
    <definedName name="_RE1">#REF!</definedName>
    <definedName name="_RE2" localSheetId="10">#REF!</definedName>
    <definedName name="_RE2">#REF!</definedName>
    <definedName name="_re3">#N/A</definedName>
    <definedName name="_re34">#N/A</definedName>
    <definedName name="_RE4" localSheetId="10">#REF!</definedName>
    <definedName name="_RE4">#REF!</definedName>
    <definedName name="_re43">#N/A</definedName>
    <definedName name="_RE5" localSheetId="10">#REF!</definedName>
    <definedName name="_RE5">#REF!</definedName>
    <definedName name="_RE6" localSheetId="10">#REF!</definedName>
    <definedName name="_RE6">#REF!</definedName>
    <definedName name="_RE7" localSheetId="10">#REF!</definedName>
    <definedName name="_RE7">#REF!</definedName>
    <definedName name="_RE8" localSheetId="10">#REF!</definedName>
    <definedName name="_RE8">#REF!</definedName>
    <definedName name="_RE9" localSheetId="10">#REF!</definedName>
    <definedName name="_RE9">#REF!</definedName>
    <definedName name="_REC1" localSheetId="10">#REF!</definedName>
    <definedName name="_REC1">#REF!</definedName>
    <definedName name="_Regression_Int">1</definedName>
    <definedName name="_ret4">#N/A</definedName>
    <definedName name="_rey5">#N/A</definedName>
    <definedName name="_rf9">#N/A</definedName>
    <definedName name="_rg34">#N/A</definedName>
    <definedName name="_rge34">#N/A</definedName>
    <definedName name="_RI76">#N/A</definedName>
    <definedName name="_rk49">#N/A</definedName>
    <definedName name="_rk9">#N/A</definedName>
    <definedName name="_RM2"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M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ROC1" localSheetId="10">#REF!</definedName>
    <definedName name="_ROC1">#REF!</definedName>
    <definedName name="_ROC10" localSheetId="10">#REF!</definedName>
    <definedName name="_ROC10">#REF!</definedName>
    <definedName name="_ROC11" localSheetId="10">#REF!</definedName>
    <definedName name="_ROC11">#REF!</definedName>
    <definedName name="_ROC12" localSheetId="10">#REF!</definedName>
    <definedName name="_ROC12">#REF!</definedName>
    <definedName name="_ROC2" localSheetId="10">#REF!</definedName>
    <definedName name="_ROC2">#REF!</definedName>
    <definedName name="_ROC3" localSheetId="10">#REF!</definedName>
    <definedName name="_ROC3">#REF!</definedName>
    <definedName name="_ROC4" localSheetId="10">#REF!</definedName>
    <definedName name="_ROC4">#REF!</definedName>
    <definedName name="_ROC5" localSheetId="10">#REF!</definedName>
    <definedName name="_ROC5">#REF!</definedName>
    <definedName name="_ROC6" localSheetId="10">#REF!</definedName>
    <definedName name="_ROC6">#REF!</definedName>
    <definedName name="_ROC7" localSheetId="10">#REF!</definedName>
    <definedName name="_ROC7">#REF!</definedName>
    <definedName name="_ROC8" localSheetId="10">#REF!</definedName>
    <definedName name="_ROC8">#REF!</definedName>
    <definedName name="_ROC9" localSheetId="10">#REF!</definedName>
    <definedName name="_ROC9">#REF!</definedName>
    <definedName name="_Row6" localSheetId="10">#REF!</definedName>
    <definedName name="_Row6">#REF!</definedName>
    <definedName name="_Row7" localSheetId="10">#REF!</definedName>
    <definedName name="_Row7">#REF!</definedName>
    <definedName name="_rre8">#N/A</definedName>
    <definedName name="_rs3">#N/A</definedName>
    <definedName name="_RSB1" localSheetId="4">[63]DealerData!#REF!</definedName>
    <definedName name="_RSB1" localSheetId="8">#REF!</definedName>
    <definedName name="_RSB1" localSheetId="5">[63]DealerData!#REF!</definedName>
    <definedName name="_RSB1">#REF!</definedName>
    <definedName name="_RSB2" localSheetId="4">[63]DealerData!#REF!</definedName>
    <definedName name="_RSB2" localSheetId="8">#REF!</definedName>
    <definedName name="_RSB2" localSheetId="5">[63]DealerData!#REF!</definedName>
    <definedName name="_RSB2">#REF!</definedName>
    <definedName name="_RSB3" localSheetId="4">[63]DealerData!#REF!</definedName>
    <definedName name="_RSB3" localSheetId="8">#REF!</definedName>
    <definedName name="_RSB3" localSheetId="5">[63]DealerData!#REF!</definedName>
    <definedName name="_RSB3">#REF!</definedName>
    <definedName name="_rt46">#N/A</definedName>
    <definedName name="_rtr3">#N/A</definedName>
    <definedName name="_ry43">#N/A</definedName>
    <definedName name="_SCB1" localSheetId="4">'[19]SCB 1 - Current'!$F$10</definedName>
    <definedName name="_SCB1" localSheetId="8">#REF!</definedName>
    <definedName name="_SCB1" localSheetId="5">'[19]SCB 1 - Current'!$F$10</definedName>
    <definedName name="_SCB1">#REF!</definedName>
    <definedName name="_SCB2" localSheetId="4">'[19]SCB 2 - Current'!$F$11</definedName>
    <definedName name="_SCB2" localSheetId="8">#REF!</definedName>
    <definedName name="_SCB2" localSheetId="5">'[19]SCB 2 - Current'!$F$11</definedName>
    <definedName name="_SCB2">#REF!</definedName>
    <definedName name="_sd3">#N/A</definedName>
    <definedName name="_Sep1" localSheetId="4">[53]total!$Z$6:$Z$122</definedName>
    <definedName name="_Sep1" localSheetId="8">#REF!</definedName>
    <definedName name="_Sep1" localSheetId="5">[53]total!$Z$6:$Z$122</definedName>
    <definedName name="_Sep1">#REF!</definedName>
    <definedName name="_Series" localSheetId="4" hidden="1">[56]Variables!$B$3</definedName>
    <definedName name="_Series" localSheetId="8" hidden="1">#REF!</definedName>
    <definedName name="_Series" localSheetId="5" hidden="1">[56]Variables!$B$3</definedName>
    <definedName name="_Series" hidden="1">#REF!</definedName>
    <definedName name="_sfe32">#N/A</definedName>
    <definedName name="_Shading" localSheetId="4" hidden="1">[56]Variables!$B$2</definedName>
    <definedName name="_Shading" localSheetId="8" hidden="1">#REF!</definedName>
    <definedName name="_Shading" localSheetId="5" hidden="1">[56]Variables!$B$2</definedName>
    <definedName name="_Shading" hidden="1">#REF!</definedName>
    <definedName name="_sm1"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1"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m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Sort" localSheetId="3" hidden="1">#REF!</definedName>
    <definedName name="_Sort" localSheetId="4" hidden="1">#REF!</definedName>
    <definedName name="_Sort" localSheetId="6" hidden="1">#REF!</definedName>
    <definedName name="_Sort" localSheetId="8" hidden="1">#REF!</definedName>
    <definedName name="_Sort" localSheetId="7" hidden="1">#REF!</definedName>
    <definedName name="_Sort" localSheetId="9" hidden="1">#REF!</definedName>
    <definedName name="_Sort" localSheetId="5" hidden="1">#REF!</definedName>
    <definedName name="_Sort" hidden="1">#REF!</definedName>
    <definedName name="_SS1" localSheetId="10">#REF!</definedName>
    <definedName name="_SS1">#REF!</definedName>
    <definedName name="_SS2" localSheetId="10">#REF!</definedName>
    <definedName name="_SS2">#REF!</definedName>
    <definedName name="_sss1" localSheetId="10" hidden="1">{"sum_mth",#N/A,FALSE,"SUM-MTH";"sum_mth_สะสม",#N/A,FALSE,"SUM-MTH";"sum_mth_ผลการดำเนินงาน",#N/A,FALSE,"SUM-MTH";"sum_mth_ผลการดำเนินงาน_สะสม",#N/A,FALSE,"SUM-MTH"}</definedName>
    <definedName name="_sss1" localSheetId="4" hidden="1">{"sum_mth",#N/A,FALSE,"SUM-MTH";"sum_mth_สะสม",#N/A,FALSE,"SUM-MTH";"sum_mth_ผลการดำเนินงาน",#N/A,FALSE,"SUM-MTH";"sum_mth_ผลการดำเนินงาน_สะสม",#N/A,FALSE,"SUM-MTH"}</definedName>
    <definedName name="_sss1" localSheetId="8" hidden="1">{"sum_mth",#N/A,FALSE,"SUM-MTH";"sum_mth_สะสม",#N/A,FALSE,"SUM-MTH";"sum_mth_ผลการดำเนินงาน",#N/A,FALSE,"SUM-MTH";"sum_mth_ผลการดำเนินงาน_สะสม",#N/A,FALSE,"SUM-MTH"}</definedName>
    <definedName name="_sss1" localSheetId="9" hidden="1">{"sum_mth",#N/A,FALSE,"SUM-MTH";"sum_mth_สะสม",#N/A,FALSE,"SUM-MTH";"sum_mth_ผลการดำเนินงาน",#N/A,FALSE,"SUM-MTH";"sum_mth_ผลการดำเนินงาน_สะสม",#N/A,FALSE,"SUM-MTH"}</definedName>
    <definedName name="_sss1" localSheetId="5" hidden="1">{"sum_mth",#N/A,FALSE,"SUM-MTH";"sum_mth_สะสม",#N/A,FALSE,"SUM-MTH";"sum_mth_ผลการดำเนินงาน",#N/A,FALSE,"SUM-MTH";"sum_mth_ผลการดำเนินงาน_สะสม",#N/A,FALSE,"SUM-MTH"}</definedName>
    <definedName name="_sss1" hidden="1">{"sum_mth",#N/A,FALSE,"SUM-MTH";"sum_mth_สะสม",#N/A,FALSE,"SUM-MTH";"sum_mth_ผลการดำเนินงาน",#N/A,FALSE,"SUM-MTH";"sum_mth_ผลการดำเนินงาน_สะสม",#N/A,FALSE,"SUM-MTH"}</definedName>
    <definedName name="_sss3" localSheetId="10" hidden="1">{"sum_mth",#N/A,FALSE,"SUM-MTH";"sum_mth_สะสม",#N/A,FALSE,"SUM-MTH";"sum_mth_ผลการดำเนินงาน",#N/A,FALSE,"SUM-MTH";"sum_mth_ผลการดำเนินงาน_สะสม",#N/A,FALSE,"SUM-MTH"}</definedName>
    <definedName name="_sss3" localSheetId="4" hidden="1">{"sum_mth",#N/A,FALSE,"SUM-MTH";"sum_mth_สะสม",#N/A,FALSE,"SUM-MTH";"sum_mth_ผลการดำเนินงาน",#N/A,FALSE,"SUM-MTH";"sum_mth_ผลการดำเนินงาน_สะสม",#N/A,FALSE,"SUM-MTH"}</definedName>
    <definedName name="_sss3" localSheetId="8" hidden="1">{"sum_mth",#N/A,FALSE,"SUM-MTH";"sum_mth_สะสม",#N/A,FALSE,"SUM-MTH";"sum_mth_ผลการดำเนินงาน",#N/A,FALSE,"SUM-MTH";"sum_mth_ผลการดำเนินงาน_สะสม",#N/A,FALSE,"SUM-MTH"}</definedName>
    <definedName name="_sss3" localSheetId="9" hidden="1">{"sum_mth",#N/A,FALSE,"SUM-MTH";"sum_mth_สะสม",#N/A,FALSE,"SUM-MTH";"sum_mth_ผลการดำเนินงาน",#N/A,FALSE,"SUM-MTH";"sum_mth_ผลการดำเนินงาน_สะสม",#N/A,FALSE,"SUM-MTH"}</definedName>
    <definedName name="_sss3" localSheetId="5" hidden="1">{"sum_mth",#N/A,FALSE,"SUM-MTH";"sum_mth_สะสม",#N/A,FALSE,"SUM-MTH";"sum_mth_ผลการดำเนินงาน",#N/A,FALSE,"SUM-MTH";"sum_mth_ผลการดำเนินงาน_สะสม",#N/A,FALSE,"SUM-MTH"}</definedName>
    <definedName name="_sss3" hidden="1">{"sum_mth",#N/A,FALSE,"SUM-MTH";"sum_mth_สะสม",#N/A,FALSE,"SUM-MTH";"sum_mth_ผลการดำเนินงาน",#N/A,FALSE,"SUM-MTH";"sum_mth_ผลการดำเนินงาน_สะสม",#N/A,FALSE,"SUM-MTH"}</definedName>
    <definedName name="_sum925" localSheetId="4">'[57]925'!$F$2:$F$132</definedName>
    <definedName name="_sum925" localSheetId="8">#REF!</definedName>
    <definedName name="_sum925" localSheetId="5">'[57]925'!$F$2:$F$132</definedName>
    <definedName name="_sum925">#REF!</definedName>
    <definedName name="_t6">#N/A</definedName>
    <definedName name="_t7">#N/A</definedName>
    <definedName name="_Table1_In1" localSheetId="10" hidden="1">#REF!</definedName>
    <definedName name="_Table1_In1" localSheetId="8" hidden="1">#REF!</definedName>
    <definedName name="_Table1_In1" hidden="1">#REF!</definedName>
    <definedName name="_Table1_Out" hidden="1">#REF!</definedName>
    <definedName name="_tae21224" localSheetId="10">#REF!</definedName>
    <definedName name="_tae21224">#REF!</definedName>
    <definedName name="_TAX2" localSheetId="10">#REF!</definedName>
    <definedName name="_TAX2">#REF!</definedName>
    <definedName name="_TB111" localSheetId="10">#REF!</definedName>
    <definedName name="_TB111" localSheetId="8">#REF!</definedName>
    <definedName name="_TB111" localSheetId="9">#REF!</definedName>
    <definedName name="_TB111">#REF!</definedName>
    <definedName name="_TB112" localSheetId="4">[64]시산표!#REF!</definedName>
    <definedName name="_TB112" localSheetId="8">#REF!</definedName>
    <definedName name="_TB112" localSheetId="9">#REF!</definedName>
    <definedName name="_TB112" localSheetId="5">[64]시산표!#REF!</definedName>
    <definedName name="_TB112">#REF!</definedName>
    <definedName name="_TB1121" localSheetId="10">#REF!</definedName>
    <definedName name="_TB1121" localSheetId="8">#REF!</definedName>
    <definedName name="_TB1121" localSheetId="9">#REF!</definedName>
    <definedName name="_TB1121">#REF!</definedName>
    <definedName name="_TB113" localSheetId="10">#REF!</definedName>
    <definedName name="_TB113" localSheetId="8">#REF!</definedName>
    <definedName name="_TB113" localSheetId="9">#REF!</definedName>
    <definedName name="_TB113">#REF!</definedName>
    <definedName name="_TB114" localSheetId="10">#REF!</definedName>
    <definedName name="_TB114" localSheetId="8">#REF!</definedName>
    <definedName name="_TB114" localSheetId="9">#REF!</definedName>
    <definedName name="_TB114">#REF!</definedName>
    <definedName name="_TB115" localSheetId="4">[65]시산표!#REF!</definedName>
    <definedName name="_TB115" localSheetId="8">#REF!</definedName>
    <definedName name="_TB115" localSheetId="9">#REF!</definedName>
    <definedName name="_TB115" localSheetId="5">[65]시산표!#REF!</definedName>
    <definedName name="_TB115">#REF!</definedName>
    <definedName name="_TB116" localSheetId="10">#REF!</definedName>
    <definedName name="_TB116" localSheetId="8">#REF!</definedName>
    <definedName name="_TB116" localSheetId="9">#REF!</definedName>
    <definedName name="_TB116">#REF!</definedName>
    <definedName name="_TB117" localSheetId="10">#REF!</definedName>
    <definedName name="_TB117" localSheetId="8">#REF!</definedName>
    <definedName name="_TB117" localSheetId="9">#REF!</definedName>
    <definedName name="_TB117">#REF!</definedName>
    <definedName name="_TB1206" localSheetId="10" hidden="1">#REF!</definedName>
    <definedName name="_TB1206" hidden="1">#REF!</definedName>
    <definedName name="_TB121" localSheetId="10">#REF!</definedName>
    <definedName name="_TB121" localSheetId="8">#REF!</definedName>
    <definedName name="_TB121" localSheetId="9">#REF!</definedName>
    <definedName name="_TB121">#REF!</definedName>
    <definedName name="_TB122" localSheetId="10">#REF!</definedName>
    <definedName name="_TB122" localSheetId="8">#REF!</definedName>
    <definedName name="_TB122" localSheetId="9">#REF!</definedName>
    <definedName name="_TB122">#REF!</definedName>
    <definedName name="_TB123" localSheetId="10">#REF!</definedName>
    <definedName name="_TB123" localSheetId="8">#REF!</definedName>
    <definedName name="_TB123" localSheetId="9">#REF!</definedName>
    <definedName name="_TB123">#REF!</definedName>
    <definedName name="_TB124" localSheetId="4">[65]시산표!#REF!</definedName>
    <definedName name="_TB124" localSheetId="8">#REF!</definedName>
    <definedName name="_TB124" localSheetId="9">#REF!</definedName>
    <definedName name="_TB124" localSheetId="5">[65]시산표!#REF!</definedName>
    <definedName name="_TB124">#REF!</definedName>
    <definedName name="_TB125" localSheetId="4">[65]시산표!#REF!</definedName>
    <definedName name="_TB125" localSheetId="8">#REF!</definedName>
    <definedName name="_TB125" localSheetId="9">#REF!</definedName>
    <definedName name="_TB125" localSheetId="5">[65]시산표!#REF!</definedName>
    <definedName name="_TB125">#REF!</definedName>
    <definedName name="_TB126" localSheetId="4">[65]시산표!#REF!</definedName>
    <definedName name="_TB126" localSheetId="8">#REF!</definedName>
    <definedName name="_TB126" localSheetId="9">#REF!</definedName>
    <definedName name="_TB126" localSheetId="5">[65]시산표!#REF!</definedName>
    <definedName name="_TB126">#REF!</definedName>
    <definedName name="_TB131" localSheetId="4">[65]시산표!#REF!</definedName>
    <definedName name="_TB131" localSheetId="8">#REF!</definedName>
    <definedName name="_TB131" localSheetId="9">#REF!</definedName>
    <definedName name="_TB131" localSheetId="5">[65]시산표!#REF!</definedName>
    <definedName name="_TB131">#REF!</definedName>
    <definedName name="_TB132" localSheetId="4">[65]시산표!#REF!</definedName>
    <definedName name="_TB132" localSheetId="8">#REF!</definedName>
    <definedName name="_TB132" localSheetId="9">#REF!</definedName>
    <definedName name="_TB132" localSheetId="5">[65]시산표!#REF!</definedName>
    <definedName name="_TB132">#REF!</definedName>
    <definedName name="_TB211" localSheetId="4">[65]시산표!#REF!</definedName>
    <definedName name="_TB211" localSheetId="8">#REF!</definedName>
    <definedName name="_TB211" localSheetId="9">#REF!</definedName>
    <definedName name="_TB211" localSheetId="5">[65]시산표!#REF!</definedName>
    <definedName name="_TB211">#REF!</definedName>
    <definedName name="_TB212" localSheetId="10">#REF!</definedName>
    <definedName name="_TB212" localSheetId="8">#REF!</definedName>
    <definedName name="_TB212" localSheetId="9">#REF!</definedName>
    <definedName name="_TB212">#REF!</definedName>
    <definedName name="_TB213" localSheetId="4">[65]시산표!#REF!</definedName>
    <definedName name="_TB213" localSheetId="8">#REF!</definedName>
    <definedName name="_TB213" localSheetId="9">#REF!</definedName>
    <definedName name="_TB213" localSheetId="5">[65]시산표!#REF!</definedName>
    <definedName name="_TB213">#REF!</definedName>
    <definedName name="_TB214" localSheetId="4">[65]시산표!#REF!</definedName>
    <definedName name="_TB214" localSheetId="8">#REF!</definedName>
    <definedName name="_TB214" localSheetId="9">#REF!</definedName>
    <definedName name="_TB214" localSheetId="5">[65]시산표!#REF!</definedName>
    <definedName name="_TB214">#REF!</definedName>
    <definedName name="_TB215" localSheetId="4">[65]시산표!#REF!</definedName>
    <definedName name="_TB215" localSheetId="8">#REF!</definedName>
    <definedName name="_TB215" localSheetId="9">#REF!</definedName>
    <definedName name="_TB215" localSheetId="5">[65]시산표!#REF!</definedName>
    <definedName name="_TB215">#REF!</definedName>
    <definedName name="_TB221" localSheetId="4">[65]시산표!#REF!</definedName>
    <definedName name="_TB221" localSheetId="8">#REF!</definedName>
    <definedName name="_TB221" localSheetId="9">#REF!</definedName>
    <definedName name="_TB221" localSheetId="5">[65]시산표!#REF!</definedName>
    <definedName name="_TB221">#REF!</definedName>
    <definedName name="_TB2210" localSheetId="4">[64]시산표!#REF!</definedName>
    <definedName name="_TB2210" localSheetId="8">#REF!</definedName>
    <definedName name="_TB2210" localSheetId="9">#REF!</definedName>
    <definedName name="_TB2210" localSheetId="5">[64]시산표!#REF!</definedName>
    <definedName name="_TB2210">#REF!</definedName>
    <definedName name="_TB222" localSheetId="4">[65]시산표!#REF!</definedName>
    <definedName name="_TB222" localSheetId="8">#REF!</definedName>
    <definedName name="_TB222" localSheetId="9">#REF!</definedName>
    <definedName name="_TB222" localSheetId="5">[65]시산표!#REF!</definedName>
    <definedName name="_TB222">#REF!</definedName>
    <definedName name="_TB223" localSheetId="4">[65]시산표!#REF!</definedName>
    <definedName name="_TB223" localSheetId="8">#REF!</definedName>
    <definedName name="_TB223" localSheetId="9">#REF!</definedName>
    <definedName name="_TB223" localSheetId="5">[65]시산표!#REF!</definedName>
    <definedName name="_TB223">#REF!</definedName>
    <definedName name="_TB224" localSheetId="4">[65]시산표!#REF!</definedName>
    <definedName name="_TB224" localSheetId="8">#REF!</definedName>
    <definedName name="_TB224" localSheetId="9">#REF!</definedName>
    <definedName name="_TB224" localSheetId="5">[65]시산표!#REF!</definedName>
    <definedName name="_TB224">#REF!</definedName>
    <definedName name="_TB225" localSheetId="4">[64]시산표!#REF!</definedName>
    <definedName name="_TB225" localSheetId="8">#REF!</definedName>
    <definedName name="_TB225" localSheetId="9">#REF!</definedName>
    <definedName name="_TB225" localSheetId="5">[64]시산표!#REF!</definedName>
    <definedName name="_TB225">#REF!</definedName>
    <definedName name="_TB226" localSheetId="10">#REF!</definedName>
    <definedName name="_TB226" localSheetId="8">#REF!</definedName>
    <definedName name="_TB226" localSheetId="9">#REF!</definedName>
    <definedName name="_TB226">#REF!</definedName>
    <definedName name="_TB227" localSheetId="4">[64]시산표!#REF!</definedName>
    <definedName name="_TB227" localSheetId="8">#REF!</definedName>
    <definedName name="_TB227" localSheetId="9">#REF!</definedName>
    <definedName name="_TB227" localSheetId="5">[64]시산표!#REF!</definedName>
    <definedName name="_TB227">#REF!</definedName>
    <definedName name="_TB228" localSheetId="10">#REF!</definedName>
    <definedName name="_TB228" localSheetId="8">#REF!</definedName>
    <definedName name="_TB228" localSheetId="9">#REF!</definedName>
    <definedName name="_TB228">#REF!</definedName>
    <definedName name="_TB229" localSheetId="4">[64]시산표!#REF!</definedName>
    <definedName name="_TB229" localSheetId="8">#REF!</definedName>
    <definedName name="_TB229" localSheetId="9">#REF!</definedName>
    <definedName name="_TB229" localSheetId="5">[64]시산표!#REF!</definedName>
    <definedName name="_TB229">#REF!</definedName>
    <definedName name="_TB311" localSheetId="4">[65]시산표!#REF!</definedName>
    <definedName name="_TB311" localSheetId="8">#REF!</definedName>
    <definedName name="_TB311" localSheetId="9">#REF!</definedName>
    <definedName name="_TB311" localSheetId="5">[65]시산표!#REF!</definedName>
    <definedName name="_TB311">#REF!</definedName>
    <definedName name="_TB312" localSheetId="10">#REF!</definedName>
    <definedName name="_TB312" localSheetId="8">#REF!</definedName>
    <definedName name="_TB312" localSheetId="9">#REF!</definedName>
    <definedName name="_TB312">#REF!</definedName>
    <definedName name="_TB313" localSheetId="4">[65]시산표!#REF!</definedName>
    <definedName name="_TB313" localSheetId="8">#REF!</definedName>
    <definedName name="_TB313" localSheetId="9">#REF!</definedName>
    <definedName name="_TB313" localSheetId="5">[65]시산표!#REF!</definedName>
    <definedName name="_TB313">#REF!</definedName>
    <definedName name="_TB314" localSheetId="10">#REF!</definedName>
    <definedName name="_TB314" localSheetId="8">#REF!</definedName>
    <definedName name="_TB314" localSheetId="9">#REF!</definedName>
    <definedName name="_TB314">#REF!</definedName>
    <definedName name="_TB315" localSheetId="10">#REF!</definedName>
    <definedName name="_TB315" localSheetId="8">#REF!</definedName>
    <definedName name="_TB315" localSheetId="9">#REF!</definedName>
    <definedName name="_TB315">#REF!</definedName>
    <definedName name="_TB316" localSheetId="10">#REF!</definedName>
    <definedName name="_TB316" localSheetId="8">#REF!</definedName>
    <definedName name="_TB316" localSheetId="9">#REF!</definedName>
    <definedName name="_TB316">#REF!</definedName>
    <definedName name="_TB317" localSheetId="4">[65]시산표!#REF!</definedName>
    <definedName name="_TB317" localSheetId="8">#REF!</definedName>
    <definedName name="_TB317" localSheetId="9">#REF!</definedName>
    <definedName name="_TB317" localSheetId="5">[65]시산표!#REF!</definedName>
    <definedName name="_TB317">#REF!</definedName>
    <definedName name="_TB318" localSheetId="4">[65]시산표!#REF!</definedName>
    <definedName name="_TB318" localSheetId="8">#REF!</definedName>
    <definedName name="_TB318" localSheetId="9">#REF!</definedName>
    <definedName name="_TB318" localSheetId="5">[65]시산표!#REF!</definedName>
    <definedName name="_TB318">#REF!</definedName>
    <definedName name="_TB319" localSheetId="4">[64]시산표!#REF!</definedName>
    <definedName name="_TB319" localSheetId="8">#REF!</definedName>
    <definedName name="_TB319" localSheetId="9">#REF!</definedName>
    <definedName name="_TB319" localSheetId="5">[64]시산표!#REF!</definedName>
    <definedName name="_TB319">#REF!</definedName>
    <definedName name="_TB321" localSheetId="10">#REF!</definedName>
    <definedName name="_TB321" localSheetId="8">#REF!</definedName>
    <definedName name="_TB321" localSheetId="9">#REF!</definedName>
    <definedName name="_TB321">#REF!</definedName>
    <definedName name="_TB322" localSheetId="4">[65]시산표!#REF!</definedName>
    <definedName name="_TB322" localSheetId="8">#REF!</definedName>
    <definedName name="_TB322" localSheetId="9">#REF!</definedName>
    <definedName name="_TB322" localSheetId="5">[65]시산표!#REF!</definedName>
    <definedName name="_TB322">#REF!</definedName>
    <definedName name="_TB323" localSheetId="4">[65]시산표!#REF!</definedName>
    <definedName name="_TB323" localSheetId="8">#REF!</definedName>
    <definedName name="_TB323" localSheetId="9">#REF!</definedName>
    <definedName name="_TB323" localSheetId="5">[65]시산표!#REF!</definedName>
    <definedName name="_TB323">#REF!</definedName>
    <definedName name="_TB324" localSheetId="4">[65]시산표!#REF!</definedName>
    <definedName name="_TB324" localSheetId="8">#REF!</definedName>
    <definedName name="_TB324" localSheetId="9">#REF!</definedName>
    <definedName name="_TB324" localSheetId="5">[65]시산표!#REF!</definedName>
    <definedName name="_TB324">#REF!</definedName>
    <definedName name="_TB325" localSheetId="4">[65]시산표!#REF!</definedName>
    <definedName name="_TB325" localSheetId="8">#REF!</definedName>
    <definedName name="_TB325" localSheetId="9">#REF!</definedName>
    <definedName name="_TB325" localSheetId="5">[65]시산표!#REF!</definedName>
    <definedName name="_TB325">#REF!</definedName>
    <definedName name="_TB401" localSheetId="4">[65]시산표!#REF!</definedName>
    <definedName name="_TB401" localSheetId="8">#REF!</definedName>
    <definedName name="_TB401" localSheetId="9">#REF!</definedName>
    <definedName name="_TB401" localSheetId="5">[65]시산표!#REF!</definedName>
    <definedName name="_TB401">#REF!</definedName>
    <definedName name="_TB402" localSheetId="4">[65]시산표!#REF!</definedName>
    <definedName name="_TB402" localSheetId="8">#REF!</definedName>
    <definedName name="_TB402" localSheetId="9">#REF!</definedName>
    <definedName name="_TB402" localSheetId="5">[65]시산표!#REF!</definedName>
    <definedName name="_TB402">#REF!</definedName>
    <definedName name="_TB403" localSheetId="4">[65]시산표!#REF!</definedName>
    <definedName name="_TB403" localSheetId="8">#REF!</definedName>
    <definedName name="_TB403" localSheetId="9">#REF!</definedName>
    <definedName name="_TB403" localSheetId="5">[65]시산표!#REF!</definedName>
    <definedName name="_TB403">#REF!</definedName>
    <definedName name="_TB404" localSheetId="4">[65]시산표!#REF!</definedName>
    <definedName name="_TB404" localSheetId="8">#REF!</definedName>
    <definedName name="_TB404" localSheetId="9">#REF!</definedName>
    <definedName name="_TB404" localSheetId="5">[65]시산표!#REF!</definedName>
    <definedName name="_TB404">#REF!</definedName>
    <definedName name="_TB405" localSheetId="4">[65]시산표!#REF!</definedName>
    <definedName name="_TB405" localSheetId="8">#REF!</definedName>
    <definedName name="_TB405" localSheetId="9">#REF!</definedName>
    <definedName name="_TB405" localSheetId="5">[65]시산표!#REF!</definedName>
    <definedName name="_TB405">#REF!</definedName>
    <definedName name="_TB501" localSheetId="10">#REF!</definedName>
    <definedName name="_TB501" localSheetId="8">#REF!</definedName>
    <definedName name="_TB501" localSheetId="9">#REF!</definedName>
    <definedName name="_TB501">#REF!</definedName>
    <definedName name="_TB502" localSheetId="10">#REF!</definedName>
    <definedName name="_TB502" localSheetId="8">#REF!</definedName>
    <definedName name="_TB502" localSheetId="9">#REF!</definedName>
    <definedName name="_TB502">#REF!</definedName>
    <definedName name="_TB503" localSheetId="10">#REF!</definedName>
    <definedName name="_TB503" localSheetId="8">#REF!</definedName>
    <definedName name="_TB503" localSheetId="9">#REF!</definedName>
    <definedName name="_TB503">#REF!</definedName>
    <definedName name="_TB504" localSheetId="10">#REF!</definedName>
    <definedName name="_TB504" localSheetId="8">#REF!</definedName>
    <definedName name="_TB504" localSheetId="9">#REF!</definedName>
    <definedName name="_TB504">#REF!</definedName>
    <definedName name="_TB505" localSheetId="10">#REF!</definedName>
    <definedName name="_TB505" localSheetId="8">#REF!</definedName>
    <definedName name="_TB505" localSheetId="9">#REF!</definedName>
    <definedName name="_TB505">#REF!</definedName>
    <definedName name="_TB506" localSheetId="10">#REF!</definedName>
    <definedName name="_TB506" localSheetId="8">#REF!</definedName>
    <definedName name="_TB506" localSheetId="9">#REF!</definedName>
    <definedName name="_TB506">#REF!</definedName>
    <definedName name="_TB507" localSheetId="10">#REF!</definedName>
    <definedName name="_TB507" localSheetId="8">#REF!</definedName>
    <definedName name="_TB507" localSheetId="9">#REF!</definedName>
    <definedName name="_TB507">#REF!</definedName>
    <definedName name="_TB508" localSheetId="10">#REF!</definedName>
    <definedName name="_TB508" localSheetId="8">#REF!</definedName>
    <definedName name="_TB508" localSheetId="9">#REF!</definedName>
    <definedName name="_TB508">#REF!</definedName>
    <definedName name="_TB509" localSheetId="10">#REF!</definedName>
    <definedName name="_TB509" localSheetId="8">#REF!</definedName>
    <definedName name="_TB509" localSheetId="9">#REF!</definedName>
    <definedName name="_TB509">#REF!</definedName>
    <definedName name="_TB510" localSheetId="4">[64]시산표!#REF!</definedName>
    <definedName name="_TB510" localSheetId="8">#REF!</definedName>
    <definedName name="_TB510" localSheetId="9">#REF!</definedName>
    <definedName name="_TB510" localSheetId="5">[64]시산표!#REF!</definedName>
    <definedName name="_TB510">#REF!</definedName>
    <definedName name="_TB511" localSheetId="4">[65]시산표!#REF!</definedName>
    <definedName name="_TB511" localSheetId="8">#REF!</definedName>
    <definedName name="_TB511" localSheetId="9">#REF!</definedName>
    <definedName name="_TB511" localSheetId="5">[65]시산표!#REF!</definedName>
    <definedName name="_TB511">#REF!</definedName>
    <definedName name="_TB512" localSheetId="10">#REF!</definedName>
    <definedName name="_TB512" localSheetId="8">#REF!</definedName>
    <definedName name="_TB512" localSheetId="9">#REF!</definedName>
    <definedName name="_TB512">#REF!</definedName>
    <definedName name="_TB513" localSheetId="10">#REF!</definedName>
    <definedName name="_TB513" localSheetId="8">#REF!</definedName>
    <definedName name="_TB513" localSheetId="9">#REF!</definedName>
    <definedName name="_TB513">#REF!</definedName>
    <definedName name="_TB601" localSheetId="4">[65]시산표!#REF!</definedName>
    <definedName name="_TB601" localSheetId="8">#REF!</definedName>
    <definedName name="_TB601" localSheetId="9">#REF!</definedName>
    <definedName name="_TB601" localSheetId="5">[65]시산표!#REF!</definedName>
    <definedName name="_TB601">#REF!</definedName>
    <definedName name="_TB602" localSheetId="10">#REF!</definedName>
    <definedName name="_TB602" localSheetId="8">#REF!</definedName>
    <definedName name="_TB602" localSheetId="9">#REF!</definedName>
    <definedName name="_TB602">#REF!</definedName>
    <definedName name="_TB603" localSheetId="10">#REF!</definedName>
    <definedName name="_TB603" localSheetId="8">#REF!</definedName>
    <definedName name="_TB603" localSheetId="9">#REF!</definedName>
    <definedName name="_TB603">#REF!</definedName>
    <definedName name="_TB604" localSheetId="4">[65]시산표!#REF!</definedName>
    <definedName name="_TB604" localSheetId="8">#REF!</definedName>
    <definedName name="_TB604" localSheetId="9">#REF!</definedName>
    <definedName name="_TB604" localSheetId="5">[65]시산표!#REF!</definedName>
    <definedName name="_TB604">#REF!</definedName>
    <definedName name="_TB605" localSheetId="4">[65]시산표!#REF!</definedName>
    <definedName name="_TB605" localSheetId="8">#REF!</definedName>
    <definedName name="_TB605" localSheetId="9">#REF!</definedName>
    <definedName name="_TB605" localSheetId="5">[65]시산표!#REF!</definedName>
    <definedName name="_TB605">#REF!</definedName>
    <definedName name="_TB701" localSheetId="10">#REF!</definedName>
    <definedName name="_TB701" localSheetId="8">#REF!</definedName>
    <definedName name="_TB701" localSheetId="9">#REF!</definedName>
    <definedName name="_TB701">#REF!</definedName>
    <definedName name="_TB811" localSheetId="4">[65]시산표!#REF!</definedName>
    <definedName name="_TB811" localSheetId="8">#REF!</definedName>
    <definedName name="_TB811" localSheetId="9">#REF!</definedName>
    <definedName name="_TB811" localSheetId="5">[65]시산표!#REF!</definedName>
    <definedName name="_TB811">#REF!</definedName>
    <definedName name="_TB812" localSheetId="4">[65]시산표!#REF!</definedName>
    <definedName name="_TB812" localSheetId="8">#REF!</definedName>
    <definedName name="_TB812" localSheetId="9">#REF!</definedName>
    <definedName name="_TB812" localSheetId="5">[65]시산표!#REF!</definedName>
    <definedName name="_TB812">#REF!</definedName>
    <definedName name="_TB813" localSheetId="4">[65]시산표!#REF!</definedName>
    <definedName name="_TB813" localSheetId="8">#REF!</definedName>
    <definedName name="_TB813" localSheetId="9">#REF!</definedName>
    <definedName name="_TB813" localSheetId="5">[65]시산표!#REF!</definedName>
    <definedName name="_TB813">#REF!</definedName>
    <definedName name="_TB814" localSheetId="4">[65]시산표!#REF!</definedName>
    <definedName name="_TB814" localSheetId="8">#REF!</definedName>
    <definedName name="_TB814" localSheetId="9">#REF!</definedName>
    <definedName name="_TB814" localSheetId="5">[65]시산표!#REF!</definedName>
    <definedName name="_TB814">#REF!</definedName>
    <definedName name="_TB820" localSheetId="4">[65]시산표!#REF!</definedName>
    <definedName name="_TB820" localSheetId="8">#REF!</definedName>
    <definedName name="_TB820" localSheetId="9">#REF!</definedName>
    <definedName name="_TB820" localSheetId="5">[65]시산표!#REF!</definedName>
    <definedName name="_TB820">#REF!</definedName>
    <definedName name="_TB901" localSheetId="10">#REF!</definedName>
    <definedName name="_TB901" localSheetId="8">#REF!</definedName>
    <definedName name="_TB901" localSheetId="9">#REF!</definedName>
    <definedName name="_TB901">#REF!</definedName>
    <definedName name="_TB902" localSheetId="10">#REF!</definedName>
    <definedName name="_TB902" localSheetId="8">#REF!</definedName>
    <definedName name="_TB902" localSheetId="9">#REF!</definedName>
    <definedName name="_TB902">#REF!</definedName>
    <definedName name="_TB903" localSheetId="10">#REF!</definedName>
    <definedName name="_TB903" localSheetId="8">#REF!</definedName>
    <definedName name="_TB903" localSheetId="9">#REF!</definedName>
    <definedName name="_TB903">#REF!</definedName>
    <definedName name="_TB904" localSheetId="10">#REF!</definedName>
    <definedName name="_TB904" localSheetId="8">#REF!</definedName>
    <definedName name="_TB904" localSheetId="9">#REF!</definedName>
    <definedName name="_TB904">#REF!</definedName>
    <definedName name="_TBI1001" localSheetId="4">[65]시산표!#REF!</definedName>
    <definedName name="_TBI1001" localSheetId="8">#REF!</definedName>
    <definedName name="_TBI1001" localSheetId="9">#REF!</definedName>
    <definedName name="_TBI1001" localSheetId="5">[65]시산표!#REF!</definedName>
    <definedName name="_TBI1001">#REF!</definedName>
    <definedName name="_TBI1002" localSheetId="4">[65]시산표!#REF!</definedName>
    <definedName name="_TBI1002" localSheetId="8">#REF!</definedName>
    <definedName name="_TBI1002" localSheetId="9">#REF!</definedName>
    <definedName name="_TBI1002" localSheetId="5">[65]시산표!#REF!</definedName>
    <definedName name="_TBI1002">#REF!</definedName>
    <definedName name="_TBI1003" localSheetId="4">[65]시산표!#REF!</definedName>
    <definedName name="_TBI1003" localSheetId="8">#REF!</definedName>
    <definedName name="_TBI1003" localSheetId="9">#REF!</definedName>
    <definedName name="_TBI1003" localSheetId="5">[65]시산표!#REF!</definedName>
    <definedName name="_TBI1003">#REF!</definedName>
    <definedName name="_TBI1004" localSheetId="4">[65]시산표!#REF!</definedName>
    <definedName name="_TBI1004" localSheetId="8">#REF!</definedName>
    <definedName name="_TBI1004" localSheetId="9">#REF!</definedName>
    <definedName name="_TBI1004" localSheetId="5">[65]시산표!#REF!</definedName>
    <definedName name="_TBI1004">#REF!</definedName>
    <definedName name="_TBI1005" localSheetId="4">[65]시산표!#REF!</definedName>
    <definedName name="_TBI1005" localSheetId="8">#REF!</definedName>
    <definedName name="_TBI1005" localSheetId="9">#REF!</definedName>
    <definedName name="_TBI1005" localSheetId="5">[65]시산표!#REF!</definedName>
    <definedName name="_TBI1005">#REF!</definedName>
    <definedName name="_TBI101" localSheetId="10">#REF!</definedName>
    <definedName name="_TBI101" localSheetId="8">#REF!</definedName>
    <definedName name="_TBI101" localSheetId="9">#REF!</definedName>
    <definedName name="_TBI101">#REF!</definedName>
    <definedName name="_TBI102" localSheetId="4">[65]시산표!#REF!</definedName>
    <definedName name="_TBI102" localSheetId="8">#REF!</definedName>
    <definedName name="_TBI102" localSheetId="9">#REF!</definedName>
    <definedName name="_TBI102" localSheetId="5">[65]시산표!#REF!</definedName>
    <definedName name="_TBI102">#REF!</definedName>
    <definedName name="_TBI1100" localSheetId="10">#REF!</definedName>
    <definedName name="_TBI1100" localSheetId="8">#REF!</definedName>
    <definedName name="_TBI1100" localSheetId="9">#REF!</definedName>
    <definedName name="_TBI1100">#REF!</definedName>
    <definedName name="_TBI1200" localSheetId="4">[65]시산표!#REF!</definedName>
    <definedName name="_TBI1200" localSheetId="8">#REF!</definedName>
    <definedName name="_TBI1200" localSheetId="9">#REF!</definedName>
    <definedName name="_TBI1200" localSheetId="5">[65]시산표!#REF!</definedName>
    <definedName name="_TBI1200">#REF!</definedName>
    <definedName name="_TBI201" localSheetId="10">#REF!</definedName>
    <definedName name="_TBI201" localSheetId="8">#REF!</definedName>
    <definedName name="_TBI201" localSheetId="9">#REF!</definedName>
    <definedName name="_TBI201">#REF!</definedName>
    <definedName name="_TBI202" localSheetId="10">#REF!</definedName>
    <definedName name="_TBI202" localSheetId="8">#REF!</definedName>
    <definedName name="_TBI202" localSheetId="9">#REF!</definedName>
    <definedName name="_TBI202">#REF!</definedName>
    <definedName name="_TBI203" localSheetId="10">#REF!</definedName>
    <definedName name="_TBI203" localSheetId="8">#REF!</definedName>
    <definedName name="_TBI203" localSheetId="9">#REF!</definedName>
    <definedName name="_TBI203">#REF!</definedName>
    <definedName name="_TBI401" localSheetId="10">#REF!</definedName>
    <definedName name="_TBI401" localSheetId="8">#REF!</definedName>
    <definedName name="_TBI401" localSheetId="9">#REF!</definedName>
    <definedName name="_TBI401">#REF!</definedName>
    <definedName name="_TBI402" localSheetId="10">#REF!</definedName>
    <definedName name="_TBI402" localSheetId="8">#REF!</definedName>
    <definedName name="_TBI402" localSheetId="9">#REF!</definedName>
    <definedName name="_TBI402">#REF!</definedName>
    <definedName name="_TBI403" localSheetId="4">[64]시산표!#REF!</definedName>
    <definedName name="_TBI403" localSheetId="8">#REF!</definedName>
    <definedName name="_TBI403" localSheetId="9">#REF!</definedName>
    <definedName name="_TBI403" localSheetId="5">[64]시산표!#REF!</definedName>
    <definedName name="_TBI403">#REF!</definedName>
    <definedName name="_TBI404" localSheetId="10">#REF!</definedName>
    <definedName name="_TBI404" localSheetId="8">#REF!</definedName>
    <definedName name="_TBI404" localSheetId="9">#REF!</definedName>
    <definedName name="_TBI404">#REF!</definedName>
    <definedName name="_TBI405" localSheetId="10">#REF!</definedName>
    <definedName name="_TBI405" localSheetId="8">#REF!</definedName>
    <definedName name="_TBI405" localSheetId="9">#REF!</definedName>
    <definedName name="_TBI405">#REF!</definedName>
    <definedName name="_TBI406" localSheetId="10">#REF!</definedName>
    <definedName name="_TBI406" localSheetId="8">#REF!</definedName>
    <definedName name="_TBI406" localSheetId="9">#REF!</definedName>
    <definedName name="_TBI406">#REF!</definedName>
    <definedName name="_TBI407" localSheetId="10">#REF!</definedName>
    <definedName name="_TBI407" localSheetId="8">#REF!</definedName>
    <definedName name="_TBI407" localSheetId="9">#REF!</definedName>
    <definedName name="_TBI407">#REF!</definedName>
    <definedName name="_TBI408" localSheetId="10">#REF!</definedName>
    <definedName name="_TBI408" localSheetId="8">#REF!</definedName>
    <definedName name="_TBI408" localSheetId="9">#REF!</definedName>
    <definedName name="_TBI408">#REF!</definedName>
    <definedName name="_TBI409" localSheetId="10">#REF!</definedName>
    <definedName name="_TBI409" localSheetId="8">#REF!</definedName>
    <definedName name="_TBI409" localSheetId="9">#REF!</definedName>
    <definedName name="_TBI409">#REF!</definedName>
    <definedName name="_TBI410" localSheetId="10">#REF!</definedName>
    <definedName name="_TBI410" localSheetId="8">#REF!</definedName>
    <definedName name="_TBI410" localSheetId="9">#REF!</definedName>
    <definedName name="_TBI410">#REF!</definedName>
    <definedName name="_TBI411" localSheetId="10">#REF!</definedName>
    <definedName name="_TBI411" localSheetId="8">#REF!</definedName>
    <definedName name="_TBI411" localSheetId="9">#REF!</definedName>
    <definedName name="_TBI411">#REF!</definedName>
    <definedName name="_TBI412" localSheetId="10">#REF!</definedName>
    <definedName name="_TBI412" localSheetId="8">#REF!</definedName>
    <definedName name="_TBI412" localSheetId="9">#REF!</definedName>
    <definedName name="_TBI412">#REF!</definedName>
    <definedName name="_TBI413" localSheetId="10">#REF!</definedName>
    <definedName name="_TBI413" localSheetId="8">#REF!</definedName>
    <definedName name="_TBI413" localSheetId="9">#REF!</definedName>
    <definedName name="_TBI413">#REF!</definedName>
    <definedName name="_TBI414" localSheetId="10">#REF!</definedName>
    <definedName name="_TBI414" localSheetId="8">#REF!</definedName>
    <definedName name="_TBI414" localSheetId="9">#REF!</definedName>
    <definedName name="_TBI414">#REF!</definedName>
    <definedName name="_TBI415" localSheetId="10">#REF!</definedName>
    <definedName name="_TBI415" localSheetId="8">#REF!</definedName>
    <definedName name="_TBI415" localSheetId="9">#REF!</definedName>
    <definedName name="_TBI415">#REF!</definedName>
    <definedName name="_TBI416" localSheetId="10">#REF!</definedName>
    <definedName name="_TBI416" localSheetId="8">#REF!</definedName>
    <definedName name="_TBI416" localSheetId="9">#REF!</definedName>
    <definedName name="_TBI416">#REF!</definedName>
    <definedName name="_TBI417" localSheetId="10">#REF!</definedName>
    <definedName name="_TBI417" localSheetId="8">#REF!</definedName>
    <definedName name="_TBI417" localSheetId="9">#REF!</definedName>
    <definedName name="_TBI417">#REF!</definedName>
    <definedName name="_TBI418" localSheetId="10">#REF!</definedName>
    <definedName name="_TBI418" localSheetId="8">#REF!</definedName>
    <definedName name="_TBI418" localSheetId="9">#REF!</definedName>
    <definedName name="_TBI418">#REF!</definedName>
    <definedName name="_TBI419" localSheetId="10">#REF!</definedName>
    <definedName name="_TBI419" localSheetId="8">#REF!</definedName>
    <definedName name="_TBI419" localSheetId="9">#REF!</definedName>
    <definedName name="_TBI419">#REF!</definedName>
    <definedName name="_TBI420" localSheetId="10">#REF!</definedName>
    <definedName name="_TBI420" localSheetId="8">#REF!</definedName>
    <definedName name="_TBI420" localSheetId="9">#REF!</definedName>
    <definedName name="_TBI420">#REF!</definedName>
    <definedName name="_TBI421" localSheetId="10">#REF!</definedName>
    <definedName name="_TBI421" localSheetId="8">#REF!</definedName>
    <definedName name="_TBI421" localSheetId="9">#REF!</definedName>
    <definedName name="_TBI421">#REF!</definedName>
    <definedName name="_TBI422" localSheetId="10">#REF!</definedName>
    <definedName name="_TBI422" localSheetId="8">#REF!</definedName>
    <definedName name="_TBI422" localSheetId="9">#REF!</definedName>
    <definedName name="_TBI422">#REF!</definedName>
    <definedName name="_TBI423" localSheetId="10">#REF!</definedName>
    <definedName name="_TBI423" localSheetId="8">#REF!</definedName>
    <definedName name="_TBI423" localSheetId="9">#REF!</definedName>
    <definedName name="_TBI423">#REF!</definedName>
    <definedName name="_TBI424" localSheetId="10">#REF!</definedName>
    <definedName name="_TBI424" localSheetId="8">#REF!</definedName>
    <definedName name="_TBI424" localSheetId="9">#REF!</definedName>
    <definedName name="_TBI424">#REF!</definedName>
    <definedName name="_TBI425" localSheetId="4">[65]시산표!#REF!</definedName>
    <definedName name="_TBI425" localSheetId="8">#REF!</definedName>
    <definedName name="_TBI425" localSheetId="9">#REF!</definedName>
    <definedName name="_TBI425" localSheetId="5">[65]시산표!#REF!</definedName>
    <definedName name="_TBI425">#REF!</definedName>
    <definedName name="_TBI601" localSheetId="10">#REF!</definedName>
    <definedName name="_TBI601" localSheetId="8">#REF!</definedName>
    <definedName name="_TBI601" localSheetId="9">#REF!</definedName>
    <definedName name="_TBI601">#REF!</definedName>
    <definedName name="_TBI602" localSheetId="10">#REF!</definedName>
    <definedName name="_TBI602" localSheetId="8">#REF!</definedName>
    <definedName name="_TBI602" localSheetId="9">#REF!</definedName>
    <definedName name="_TBI602">#REF!</definedName>
    <definedName name="_TBI603" localSheetId="4">[65]시산표!#REF!</definedName>
    <definedName name="_TBI603" localSheetId="8">#REF!</definedName>
    <definedName name="_TBI603" localSheetId="9">#REF!</definedName>
    <definedName name="_TBI603" localSheetId="5">[65]시산표!#REF!</definedName>
    <definedName name="_TBI603">#REF!</definedName>
    <definedName name="_TBI604" localSheetId="4">[65]시산표!#REF!</definedName>
    <definedName name="_TBI604" localSheetId="8">#REF!</definedName>
    <definedName name="_TBI604" localSheetId="9">#REF!</definedName>
    <definedName name="_TBI604" localSheetId="5">[65]시산표!#REF!</definedName>
    <definedName name="_TBI604">#REF!</definedName>
    <definedName name="_TBI605" localSheetId="4">[65]시산표!#REF!</definedName>
    <definedName name="_TBI605" localSheetId="8">#REF!</definedName>
    <definedName name="_TBI605" localSheetId="9">#REF!</definedName>
    <definedName name="_TBI605" localSheetId="5">[65]시산표!#REF!</definedName>
    <definedName name="_TBI605">#REF!</definedName>
    <definedName name="_TBI606" localSheetId="4">[65]시산표!#REF!</definedName>
    <definedName name="_TBI606" localSheetId="8">#REF!</definedName>
    <definedName name="_TBI606" localSheetId="9">#REF!</definedName>
    <definedName name="_TBI606" localSheetId="5">[65]시산표!#REF!</definedName>
    <definedName name="_TBI606">#REF!</definedName>
    <definedName name="_TBI607" localSheetId="4">[65]시산표!#REF!</definedName>
    <definedName name="_TBI607" localSheetId="8">#REF!</definedName>
    <definedName name="_TBI607" localSheetId="9">#REF!</definedName>
    <definedName name="_TBI607" localSheetId="5">[65]시산표!#REF!</definedName>
    <definedName name="_TBI607">#REF!</definedName>
    <definedName name="_TBI608" localSheetId="4">[65]시산표!#REF!</definedName>
    <definedName name="_TBI608" localSheetId="8">#REF!</definedName>
    <definedName name="_TBI608" localSheetId="9">#REF!</definedName>
    <definedName name="_TBI608" localSheetId="5">[65]시산표!#REF!</definedName>
    <definedName name="_TBI608">#REF!</definedName>
    <definedName name="_TBI609" localSheetId="4">[65]시산표!#REF!</definedName>
    <definedName name="_TBI609" localSheetId="8">#REF!</definedName>
    <definedName name="_TBI609" localSheetId="9">#REF!</definedName>
    <definedName name="_TBI609" localSheetId="5">[65]시산표!#REF!</definedName>
    <definedName name="_TBI609">#REF!</definedName>
    <definedName name="_TBI610" localSheetId="10">#REF!</definedName>
    <definedName name="_TBI610" localSheetId="8">#REF!</definedName>
    <definedName name="_TBI610" localSheetId="9">#REF!</definedName>
    <definedName name="_TBI610">#REF!</definedName>
    <definedName name="_TBI611" localSheetId="4">[65]시산표!#REF!</definedName>
    <definedName name="_TBI611" localSheetId="8">#REF!</definedName>
    <definedName name="_TBI611" localSheetId="9">#REF!</definedName>
    <definedName name="_TBI611" localSheetId="5">[65]시산표!#REF!</definedName>
    <definedName name="_TBI611">#REF!</definedName>
    <definedName name="_TBI612" localSheetId="10">#REF!</definedName>
    <definedName name="_TBI612" localSheetId="8">#REF!</definedName>
    <definedName name="_TBI612" localSheetId="9">#REF!</definedName>
    <definedName name="_TBI612">#REF!</definedName>
    <definedName name="_TBI613" localSheetId="4">[65]시산표!#REF!</definedName>
    <definedName name="_TBI613" localSheetId="8">#REF!</definedName>
    <definedName name="_TBI613" localSheetId="9">#REF!</definedName>
    <definedName name="_TBI613" localSheetId="5">[65]시산표!#REF!</definedName>
    <definedName name="_TBI613">#REF!</definedName>
    <definedName name="_TBI614" localSheetId="10">#REF!</definedName>
    <definedName name="_TBI614" localSheetId="8">#REF!</definedName>
    <definedName name="_TBI614" localSheetId="9">#REF!</definedName>
    <definedName name="_TBI614">#REF!</definedName>
    <definedName name="_TBI701" localSheetId="10">#REF!</definedName>
    <definedName name="_TBI701" localSheetId="8">#REF!</definedName>
    <definedName name="_TBI701" localSheetId="9">#REF!</definedName>
    <definedName name="_TBI701">#REF!</definedName>
    <definedName name="_TBI702" localSheetId="10">#REF!</definedName>
    <definedName name="_TBI702" localSheetId="8">#REF!</definedName>
    <definedName name="_TBI702" localSheetId="9">#REF!</definedName>
    <definedName name="_TBI702">#REF!</definedName>
    <definedName name="_TBI703" localSheetId="4">[65]시산표!#REF!</definedName>
    <definedName name="_TBI703" localSheetId="8">#REF!</definedName>
    <definedName name="_TBI703" localSheetId="9">#REF!</definedName>
    <definedName name="_TBI703" localSheetId="5">[65]시산표!#REF!</definedName>
    <definedName name="_TBI703">#REF!</definedName>
    <definedName name="_TBI704" localSheetId="4">[65]시산표!#REF!</definedName>
    <definedName name="_TBI704" localSheetId="8">#REF!</definedName>
    <definedName name="_TBI704" localSheetId="9">#REF!</definedName>
    <definedName name="_TBI704" localSheetId="5">[65]시산표!#REF!</definedName>
    <definedName name="_TBI704">#REF!</definedName>
    <definedName name="_TBI705" localSheetId="4">[65]시산표!#REF!</definedName>
    <definedName name="_TBI705" localSheetId="8">#REF!</definedName>
    <definedName name="_TBI705" localSheetId="9">#REF!</definedName>
    <definedName name="_TBI705" localSheetId="5">[65]시산표!#REF!</definedName>
    <definedName name="_TBI705">#REF!</definedName>
    <definedName name="_TBI706" localSheetId="4">[65]시산표!#REF!</definedName>
    <definedName name="_TBI706" localSheetId="8">#REF!</definedName>
    <definedName name="_TBI706" localSheetId="9">#REF!</definedName>
    <definedName name="_TBI706" localSheetId="5">[65]시산표!#REF!</definedName>
    <definedName name="_TBI706">#REF!</definedName>
    <definedName name="_TBI707" localSheetId="4">[65]시산표!#REF!</definedName>
    <definedName name="_TBI707" localSheetId="8">#REF!</definedName>
    <definedName name="_TBI707" localSheetId="9">#REF!</definedName>
    <definedName name="_TBI707" localSheetId="5">[65]시산표!#REF!</definedName>
    <definedName name="_TBI707">#REF!</definedName>
    <definedName name="_TBI708" localSheetId="4">[65]시산표!#REF!</definedName>
    <definedName name="_TBI708" localSheetId="8">#REF!</definedName>
    <definedName name="_TBI708" localSheetId="9">#REF!</definedName>
    <definedName name="_TBI708" localSheetId="5">[65]시산표!#REF!</definedName>
    <definedName name="_TBI708">#REF!</definedName>
    <definedName name="_TBI709" localSheetId="10">#REF!</definedName>
    <definedName name="_TBI709" localSheetId="8">#REF!</definedName>
    <definedName name="_TBI709" localSheetId="9">#REF!</definedName>
    <definedName name="_TBI709">#REF!</definedName>
    <definedName name="_TBI710" localSheetId="4">[65]시산표!#REF!</definedName>
    <definedName name="_TBI710" localSheetId="8">#REF!</definedName>
    <definedName name="_TBI710" localSheetId="9">#REF!</definedName>
    <definedName name="_TBI710" localSheetId="5">[65]시산표!#REF!</definedName>
    <definedName name="_TBI710">#REF!</definedName>
    <definedName name="_TBI711" localSheetId="4">[65]시산표!#REF!</definedName>
    <definedName name="_TBI711" localSheetId="8">#REF!</definedName>
    <definedName name="_TBI711" localSheetId="9">#REF!</definedName>
    <definedName name="_TBI711" localSheetId="5">[65]시산표!#REF!</definedName>
    <definedName name="_TBI711">#REF!</definedName>
    <definedName name="_TBI712" localSheetId="4">[65]시산표!#REF!</definedName>
    <definedName name="_TBI712" localSheetId="8">#REF!</definedName>
    <definedName name="_TBI712" localSheetId="9">#REF!</definedName>
    <definedName name="_TBI712" localSheetId="5">[65]시산표!#REF!</definedName>
    <definedName name="_TBI712">#REF!</definedName>
    <definedName name="_TBI713" localSheetId="4">[65]시산표!#REF!</definedName>
    <definedName name="_TBI713" localSheetId="8">#REF!</definedName>
    <definedName name="_TBI713" localSheetId="9">#REF!</definedName>
    <definedName name="_TBI713" localSheetId="5">[65]시산표!#REF!</definedName>
    <definedName name="_TBI713">#REF!</definedName>
    <definedName name="_TBI714" localSheetId="10">#REF!</definedName>
    <definedName name="_TBI714" localSheetId="8">#REF!</definedName>
    <definedName name="_TBI714" localSheetId="9">#REF!</definedName>
    <definedName name="_TBI714">#REF!</definedName>
    <definedName name="_TBI715" localSheetId="4">[65]시산표!#REF!</definedName>
    <definedName name="_TBI715" localSheetId="8">#REF!</definedName>
    <definedName name="_TBI715" localSheetId="9">#REF!</definedName>
    <definedName name="_TBI715" localSheetId="5">[65]시산표!#REF!</definedName>
    <definedName name="_TBI715">#REF!</definedName>
    <definedName name="_TBI716" localSheetId="10">#REF!</definedName>
    <definedName name="_TBI716" localSheetId="8">#REF!</definedName>
    <definedName name="_TBI716" localSheetId="9">#REF!</definedName>
    <definedName name="_TBI716">#REF!</definedName>
    <definedName name="_TBI717" localSheetId="4">[64]시산표!#REF!</definedName>
    <definedName name="_TBI717" localSheetId="8">#REF!</definedName>
    <definedName name="_TBI717" localSheetId="9">#REF!</definedName>
    <definedName name="_TBI717" localSheetId="5">[64]시산표!#REF!</definedName>
    <definedName name="_TBI717">#REF!</definedName>
    <definedName name="_TBI718" localSheetId="10">#REF!</definedName>
    <definedName name="_TBI718" localSheetId="8">#REF!</definedName>
    <definedName name="_TBI718" localSheetId="9">#REF!</definedName>
    <definedName name="_TBI718">#REF!</definedName>
    <definedName name="_TBI719" localSheetId="4">[64]시산표!#REF!</definedName>
    <definedName name="_TBI719" localSheetId="8">#REF!</definedName>
    <definedName name="_TBI719" localSheetId="9">#REF!</definedName>
    <definedName name="_TBI719" localSheetId="5">[64]시산표!#REF!</definedName>
    <definedName name="_TBI719">#REF!</definedName>
    <definedName name="_TBI901" localSheetId="10">#REF!</definedName>
    <definedName name="_TBI901" localSheetId="8">#REF!</definedName>
    <definedName name="_TBI901" localSheetId="9">#REF!</definedName>
    <definedName name="_TBI901">#REF!</definedName>
    <definedName name="_TBI902" localSheetId="10">#REF!</definedName>
    <definedName name="_TBI902" localSheetId="8">#REF!</definedName>
    <definedName name="_TBI902" localSheetId="9">#REF!</definedName>
    <definedName name="_TBI902">#REF!</definedName>
    <definedName name="_TBI903" localSheetId="4">[65]시산표!#REF!</definedName>
    <definedName name="_TBI903" localSheetId="8">#REF!</definedName>
    <definedName name="_TBI903" localSheetId="9">#REF!</definedName>
    <definedName name="_TBI903" localSheetId="5">[65]시산표!#REF!</definedName>
    <definedName name="_TBI903">#REF!</definedName>
    <definedName name="_TBI904" localSheetId="4">[65]시산표!#REF!</definedName>
    <definedName name="_TBI904" localSheetId="8">#REF!</definedName>
    <definedName name="_TBI904" localSheetId="9">#REF!</definedName>
    <definedName name="_TBI904" localSheetId="5">[65]시산표!#REF!</definedName>
    <definedName name="_TBI904">#REF!</definedName>
    <definedName name="_TBI905" localSheetId="4">[65]시산표!#REF!</definedName>
    <definedName name="_TBI905" localSheetId="8">#REF!</definedName>
    <definedName name="_TBI905" localSheetId="9">#REF!</definedName>
    <definedName name="_TBI905" localSheetId="5">[65]시산표!#REF!</definedName>
    <definedName name="_TBI905">#REF!</definedName>
    <definedName name="_TBI906" localSheetId="4">[65]시산표!#REF!</definedName>
    <definedName name="_TBI906" localSheetId="8">#REF!</definedName>
    <definedName name="_TBI906" localSheetId="9">#REF!</definedName>
    <definedName name="_TBI906" localSheetId="5">[65]시산표!#REF!</definedName>
    <definedName name="_TBI906">#REF!</definedName>
    <definedName name="_TBI907" localSheetId="4">[65]시산표!#REF!</definedName>
    <definedName name="_TBI907" localSheetId="8">#REF!</definedName>
    <definedName name="_TBI907" localSheetId="9">#REF!</definedName>
    <definedName name="_TBI907" localSheetId="5">[65]시산표!#REF!</definedName>
    <definedName name="_TBI907">#REF!</definedName>
    <definedName name="_TCD1" localSheetId="10">#REF!</definedName>
    <definedName name="_TCD1" localSheetId="8">#REF!</definedName>
    <definedName name="_TCD1">#REF!</definedName>
    <definedName name="_TCD2" localSheetId="10">#REF!</definedName>
    <definedName name="_TCD2">#REF!</definedName>
    <definedName name="_TCD3" localSheetId="10">#REF!</definedName>
    <definedName name="_TCD3">#REF!</definedName>
    <definedName name="_TCD4" localSheetId="10">#REF!</definedName>
    <definedName name="_TCD4">#REF!</definedName>
    <definedName name="_TCD5" localSheetId="10">#REF!</definedName>
    <definedName name="_TCD5">#REF!</definedName>
    <definedName name="_TCD6" localSheetId="10">#REF!</definedName>
    <definedName name="_TCD6">#REF!</definedName>
    <definedName name="_TCD7" localSheetId="10">#REF!</definedName>
    <definedName name="_TCD7">#REF!</definedName>
    <definedName name="_TCD8" localSheetId="10">#REF!</definedName>
    <definedName name="_TCD8">#REF!</definedName>
    <definedName name="_TCD9" localSheetId="10">#REF!</definedName>
    <definedName name="_TCD9">#REF!</definedName>
    <definedName name="_TCP1" localSheetId="10">#REF!</definedName>
    <definedName name="_TCP1">#REF!</definedName>
    <definedName name="_TCP10" localSheetId="10">#REF!</definedName>
    <definedName name="_TCP10">#REF!</definedName>
    <definedName name="_TCP11" localSheetId="10">#REF!</definedName>
    <definedName name="_TCP11">#REF!</definedName>
    <definedName name="_TCP12" localSheetId="10">#REF!</definedName>
    <definedName name="_TCP12">#REF!</definedName>
    <definedName name="_TCP2" localSheetId="10">#REF!</definedName>
    <definedName name="_TCP2">#REF!</definedName>
    <definedName name="_TCP3" localSheetId="10">#REF!</definedName>
    <definedName name="_TCP3">#REF!</definedName>
    <definedName name="_TCP4" localSheetId="10">#REF!</definedName>
    <definedName name="_TCP4">#REF!</definedName>
    <definedName name="_TCP5" localSheetId="10">#REF!</definedName>
    <definedName name="_TCP5">#REF!</definedName>
    <definedName name="_TCP6" localSheetId="10">#REF!</definedName>
    <definedName name="_TCP6">#REF!</definedName>
    <definedName name="_TCP7" localSheetId="10">#REF!</definedName>
    <definedName name="_TCP7">#REF!</definedName>
    <definedName name="_TCP8" localSheetId="10">#REF!</definedName>
    <definedName name="_TCP8">#REF!</definedName>
    <definedName name="_TCP9" localSheetId="10">#REF!</definedName>
    <definedName name="_TCP9">#REF!</definedName>
    <definedName name="_tey5" localSheetId="10">#REF!</definedName>
    <definedName name="_tey5" localSheetId="8">#REF!</definedName>
    <definedName name="_tey5" localSheetId="9">#REF!</definedName>
    <definedName name="_tey5">#REF!</definedName>
    <definedName name="_Tic30" localSheetId="10" hidden="1">{"'Eng (page2)'!$A$1:$D$52"}</definedName>
    <definedName name="_Tic30" localSheetId="4" hidden="1">{"'Eng (page2)'!$A$1:$D$52"}</definedName>
    <definedName name="_Tic30" localSheetId="8" hidden="1">{"'Eng (page2)'!$A$1:$D$52"}</definedName>
    <definedName name="_Tic30" localSheetId="9" hidden="1">{"'Eng (page2)'!$A$1:$D$52"}</definedName>
    <definedName name="_Tic30" localSheetId="5" hidden="1">{"'Eng (page2)'!$A$1:$D$52"}</definedName>
    <definedName name="_Tic30" hidden="1">{"'Eng (page2)'!$A$1:$D$52"}</definedName>
    <definedName name="_TIG1" localSheetId="10">#REF!</definedName>
    <definedName name="_TIG1">#REF!</definedName>
    <definedName name="_TIG10" localSheetId="10">#REF!</definedName>
    <definedName name="_TIG10">#REF!</definedName>
    <definedName name="_TIG11" localSheetId="10">#REF!</definedName>
    <definedName name="_TIG11">#REF!</definedName>
    <definedName name="_TIG12" localSheetId="10">#REF!</definedName>
    <definedName name="_TIG12">#REF!</definedName>
    <definedName name="_TIG2" localSheetId="10">#REF!</definedName>
    <definedName name="_TIG2">#REF!</definedName>
    <definedName name="_TIG3" localSheetId="10">#REF!</definedName>
    <definedName name="_TIG3">#REF!</definedName>
    <definedName name="_TIG4" localSheetId="10">#REF!</definedName>
    <definedName name="_TIG4">#REF!</definedName>
    <definedName name="_TIG5" localSheetId="10">#REF!</definedName>
    <definedName name="_TIG5">#REF!</definedName>
    <definedName name="_TIG6" localSheetId="10">#REF!</definedName>
    <definedName name="_TIG6">#REF!</definedName>
    <definedName name="_TIG7" localSheetId="10">#REF!</definedName>
    <definedName name="_TIG7">#REF!</definedName>
    <definedName name="_TIG8" localSheetId="10">#REF!</definedName>
    <definedName name="_TIG8">#REF!</definedName>
    <definedName name="_TIG9" localSheetId="10">#REF!</definedName>
    <definedName name="_TIG9">#REF!</definedName>
    <definedName name="_TM2"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M2"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_TPC3" localSheetId="10">#REF!</definedName>
    <definedName name="_TPC3">#REF!</definedName>
    <definedName name="_TPE1" localSheetId="10">#REF!</definedName>
    <definedName name="_TPE1">#REF!</definedName>
    <definedName name="_TPE10" localSheetId="10">#REF!</definedName>
    <definedName name="_TPE10">#REF!</definedName>
    <definedName name="_TPE11" localSheetId="10">#REF!</definedName>
    <definedName name="_TPE11">#REF!</definedName>
    <definedName name="_TPE12" localSheetId="10">#REF!</definedName>
    <definedName name="_TPE12">#REF!</definedName>
    <definedName name="_TPE2" localSheetId="10">#REF!</definedName>
    <definedName name="_TPE2">#REF!</definedName>
    <definedName name="_TPE3" localSheetId="10">#REF!</definedName>
    <definedName name="_TPE3">#REF!</definedName>
    <definedName name="_TPE4" localSheetId="10">#REF!</definedName>
    <definedName name="_TPE4">#REF!</definedName>
    <definedName name="_TPE5" localSheetId="10">#REF!</definedName>
    <definedName name="_TPE5">#REF!</definedName>
    <definedName name="_TPE6" localSheetId="10">#REF!</definedName>
    <definedName name="_TPE6">#REF!</definedName>
    <definedName name="_TPE7" localSheetId="10">#REF!</definedName>
    <definedName name="_TPE7">#REF!</definedName>
    <definedName name="_TPE8" localSheetId="10">#REF!</definedName>
    <definedName name="_TPE8">#REF!</definedName>
    <definedName name="_TPE9" localSheetId="10">#REF!</definedName>
    <definedName name="_TPE9">#REF!</definedName>
    <definedName name="_TPI1" localSheetId="10">#REF!</definedName>
    <definedName name="_TPI1">#REF!</definedName>
    <definedName name="_TPI10" localSheetId="10">#REF!</definedName>
    <definedName name="_TPI10">#REF!</definedName>
    <definedName name="_TPI11" localSheetId="10">#REF!</definedName>
    <definedName name="_TPI11">#REF!</definedName>
    <definedName name="_TPI12" localSheetId="10">#REF!</definedName>
    <definedName name="_TPI12">#REF!</definedName>
    <definedName name="_TPI2" localSheetId="10">#REF!</definedName>
    <definedName name="_TPI2">#REF!</definedName>
    <definedName name="_TPI3" localSheetId="10">#REF!</definedName>
    <definedName name="_TPI3">#REF!</definedName>
    <definedName name="_TPI4" localSheetId="10">#REF!</definedName>
    <definedName name="_TPI4">#REF!</definedName>
    <definedName name="_TPI5" localSheetId="10">#REF!</definedName>
    <definedName name="_TPI5">#REF!</definedName>
    <definedName name="_TPI6" localSheetId="10">#REF!</definedName>
    <definedName name="_TPI6">#REF!</definedName>
    <definedName name="_TPI7" localSheetId="10">#REF!</definedName>
    <definedName name="_TPI7">#REF!</definedName>
    <definedName name="_TPI8" localSheetId="10">#REF!</definedName>
    <definedName name="_TPI8">#REF!</definedName>
    <definedName name="_TPI9" localSheetId="10">#REF!</definedName>
    <definedName name="_TPI9">#REF!</definedName>
    <definedName name="_TPP1" localSheetId="10">#REF!</definedName>
    <definedName name="_TPP1">#REF!</definedName>
    <definedName name="_TPP10" localSheetId="10">#REF!</definedName>
    <definedName name="_TPP10">#REF!</definedName>
    <definedName name="_TPP11" localSheetId="10">#REF!</definedName>
    <definedName name="_TPP11">#REF!</definedName>
    <definedName name="_TPP12" localSheetId="10">#REF!</definedName>
    <definedName name="_TPP12">#REF!</definedName>
    <definedName name="_TPP2" localSheetId="10">#REF!</definedName>
    <definedName name="_TPP2">#REF!</definedName>
    <definedName name="_TPP3" localSheetId="10">#REF!</definedName>
    <definedName name="_TPP3">#REF!</definedName>
    <definedName name="_TPP4" localSheetId="10">#REF!</definedName>
    <definedName name="_TPP4">#REF!</definedName>
    <definedName name="_TPP5" localSheetId="10">#REF!</definedName>
    <definedName name="_TPP5">#REF!</definedName>
    <definedName name="_TPP6" localSheetId="10">#REF!</definedName>
    <definedName name="_TPP6">#REF!</definedName>
    <definedName name="_TPP7" localSheetId="10">#REF!</definedName>
    <definedName name="_TPP7">#REF!</definedName>
    <definedName name="_TPP8" localSheetId="10">#REF!</definedName>
    <definedName name="_TPP8">#REF!</definedName>
    <definedName name="_TPP9" localSheetId="10">#REF!</definedName>
    <definedName name="_TPP9">#REF!</definedName>
    <definedName name="_tr45">#N/A</definedName>
    <definedName name="_TTD1" localSheetId="10">#REF!</definedName>
    <definedName name="_TTD1">#REF!</definedName>
    <definedName name="_TTD2" localSheetId="10">#REF!</definedName>
    <definedName name="_TTD2">#REF!</definedName>
    <definedName name="_TTD3" localSheetId="10">#REF!</definedName>
    <definedName name="_TTD3">#REF!</definedName>
    <definedName name="_TTD4" localSheetId="10">#REF!</definedName>
    <definedName name="_TTD4">#REF!</definedName>
    <definedName name="_TTM1" localSheetId="10">#REF!</definedName>
    <definedName name="_TTM1">#REF!</definedName>
    <definedName name="_TTM2" localSheetId="10">#REF!</definedName>
    <definedName name="_TTM2">#REF!</definedName>
    <definedName name="_TTM3" localSheetId="10">#REF!</definedName>
    <definedName name="_TTM3">#REF!</definedName>
    <definedName name="_TTM4" localSheetId="10">#REF!</definedName>
    <definedName name="_TTM4">#REF!</definedName>
    <definedName name="_TTM5" localSheetId="10">#REF!</definedName>
    <definedName name="_TTM5">#REF!</definedName>
    <definedName name="_TTM6" localSheetId="10">#REF!</definedName>
    <definedName name="_TTM6">#REF!</definedName>
    <definedName name="_TTM7" localSheetId="10">#REF!</definedName>
    <definedName name="_TTM7">#REF!</definedName>
    <definedName name="_TTM8" localSheetId="10">#REF!</definedName>
    <definedName name="_TTM8">#REF!</definedName>
    <definedName name="_TTS1" localSheetId="10">#REF!</definedName>
    <definedName name="_TTS1">#REF!</definedName>
    <definedName name="_TTT4">#N/A</definedName>
    <definedName name="_tw32">#N/A</definedName>
    <definedName name="_tw34">#N/A</definedName>
    <definedName name="_U" localSheetId="4">[49]Group!$B$137</definedName>
    <definedName name="_U" localSheetId="8">#REF!</definedName>
    <definedName name="_U" localSheetId="5">[49]Group!$B$137</definedName>
    <definedName name="_U">#REF!</definedName>
    <definedName name="_u1" localSheetId="10">#REF!</definedName>
    <definedName name="_u1" localSheetId="8">#REF!</definedName>
    <definedName name="_u1" localSheetId="9">#REF!</definedName>
    <definedName name="_u1">#REF!</definedName>
    <definedName name="_U2" localSheetId="4">[49]Group!$B$124</definedName>
    <definedName name="_U2" localSheetId="8">#REF!</definedName>
    <definedName name="_U2" localSheetId="5">[49]Group!$B$124</definedName>
    <definedName name="_U2">#REF!</definedName>
    <definedName name="_u3" localSheetId="10">#REF!</definedName>
    <definedName name="_u3" localSheetId="8">#REF!</definedName>
    <definedName name="_u3" localSheetId="9">#REF!</definedName>
    <definedName name="_u3">#REF!</definedName>
    <definedName name="_U4" localSheetId="4">[49]Group!$B$126</definedName>
    <definedName name="_U4" localSheetId="8">#REF!</definedName>
    <definedName name="_U4" localSheetId="5">[49]Group!$B$126</definedName>
    <definedName name="_U4">#REF!</definedName>
    <definedName name="_U5" localSheetId="4">[49]Group!$B$127</definedName>
    <definedName name="_U5" localSheetId="8">#REF!</definedName>
    <definedName name="_U5" localSheetId="5">[49]Group!$B$127</definedName>
    <definedName name="_U5">#REF!</definedName>
    <definedName name="_U6" localSheetId="10">#REF!</definedName>
    <definedName name="_U6" localSheetId="8">#REF!</definedName>
    <definedName name="_U6">#REF!</definedName>
    <definedName name="_u645" localSheetId="10" hidden="1">{"'Eng (page2)'!$A$1:$D$52"}</definedName>
    <definedName name="_u645" localSheetId="4" hidden="1">{"'Eng (page2)'!$A$1:$D$52"}</definedName>
    <definedName name="_u645" localSheetId="8" hidden="1">{"'Eng (page2)'!$A$1:$D$52"}</definedName>
    <definedName name="_u645" localSheetId="9" hidden="1">{"'Eng (page2)'!$A$1:$D$52"}</definedName>
    <definedName name="_u645" localSheetId="5" hidden="1">{"'Eng (page2)'!$A$1:$D$52"}</definedName>
    <definedName name="_u645" hidden="1">{"'Eng (page2)'!$A$1:$D$52"}</definedName>
    <definedName name="_U7" localSheetId="4">[49]Group!$B$131</definedName>
    <definedName name="_U7" localSheetId="8">#REF!</definedName>
    <definedName name="_U7" localSheetId="5">[49]Group!$B$131</definedName>
    <definedName name="_U7">#REF!</definedName>
    <definedName name="_U8" localSheetId="4">[51]Group!#REF!</definedName>
    <definedName name="_U8" localSheetId="8">#REF!</definedName>
    <definedName name="_U8" localSheetId="5">[51]Group!#REF!</definedName>
    <definedName name="_U8">#REF!</definedName>
    <definedName name="_UKT77">#N/A</definedName>
    <definedName name="_Us1" localSheetId="10">#REF!</definedName>
    <definedName name="_Us1">#REF!</definedName>
    <definedName name="_Us2" localSheetId="10">#REF!</definedName>
    <definedName name="_Us2">#REF!</definedName>
    <definedName name="_utu9">#N/A</definedName>
    <definedName name="_V320" localSheetId="10" hidden="1">{"'Eng (page2)'!$A$1:$D$52"}</definedName>
    <definedName name="_V320" localSheetId="4" hidden="1">{"'Eng (page2)'!$A$1:$D$52"}</definedName>
    <definedName name="_V320" localSheetId="8" hidden="1">{"'Eng (page2)'!$A$1:$D$52"}</definedName>
    <definedName name="_V320" localSheetId="9" hidden="1">{"'Eng (page2)'!$A$1:$D$52"}</definedName>
    <definedName name="_V320" localSheetId="5" hidden="1">{"'Eng (page2)'!$A$1:$D$52"}</definedName>
    <definedName name="_V320" hidden="1">{"'Eng (page2)'!$A$1:$D$52"}</definedName>
    <definedName name="_VNT1" localSheetId="10">#REF!</definedName>
    <definedName name="_VNT1">#REF!</definedName>
    <definedName name="_VNT10" localSheetId="10">#REF!</definedName>
    <definedName name="_VNT10">#REF!</definedName>
    <definedName name="_VNT11" localSheetId="10">#REF!</definedName>
    <definedName name="_VNT11">#REF!</definedName>
    <definedName name="_VNT12" localSheetId="10">#REF!</definedName>
    <definedName name="_VNT12">#REF!</definedName>
    <definedName name="_VNT2" localSheetId="10">#REF!</definedName>
    <definedName name="_VNT2">#REF!</definedName>
    <definedName name="_VNT3" localSheetId="10">#REF!</definedName>
    <definedName name="_VNT3">#REF!</definedName>
    <definedName name="_VNT4" localSheetId="10">#REF!</definedName>
    <definedName name="_VNT4">#REF!</definedName>
    <definedName name="_VNT5" localSheetId="10">#REF!</definedName>
    <definedName name="_VNT5">#REF!</definedName>
    <definedName name="_VNT6" localSheetId="10">#REF!</definedName>
    <definedName name="_VNT6">#REF!</definedName>
    <definedName name="_VNT7" localSheetId="10">#REF!</definedName>
    <definedName name="_VNT7">#REF!</definedName>
    <definedName name="_VNT8" localSheetId="10">#REF!</definedName>
    <definedName name="_VNT8">#REF!</definedName>
    <definedName name="_VNT9" localSheetId="10">#REF!</definedName>
    <definedName name="_VNT9">#REF!</definedName>
    <definedName name="_w1" localSheetId="10">#REF!</definedName>
    <definedName name="_w1" localSheetId="8">#REF!</definedName>
    <definedName name="_w1" localSheetId="9">#REF!</definedName>
    <definedName name="_w1">#REF!</definedName>
    <definedName name="_WE2">#N/A</definedName>
    <definedName name="_wet4">#N/A</definedName>
    <definedName name="_WGZY" localSheetId="4">'[66]C-3'!$T$3</definedName>
    <definedName name="_WGZY" localSheetId="8">#REF!</definedName>
    <definedName name="_WGZY" localSheetId="5">'[66]C-3'!$T$3</definedName>
    <definedName name="_WGZY">#REF!</definedName>
    <definedName name="_wt4">#N/A</definedName>
    <definedName name="_WTQ3">#N/A</definedName>
    <definedName name="_wtr4">#N/A</definedName>
    <definedName name="_WW3">#N/A</definedName>
    <definedName name="_www1" localSheetId="10" hidden="1">{"sum_mth",#N/A,FALSE,"SUM-MTH";"sum_mth_สะสม",#N/A,FALSE,"SUM-MTH";"sum_mth_ผลการดำเนินงาน",#N/A,FALSE,"SUM-MTH";"sum_mth_ผลการดำเนินงาน_สะสม",#N/A,FALSE,"SUM-MTH"}</definedName>
    <definedName name="_www1" localSheetId="4" hidden="1">{"sum_mth",#N/A,FALSE,"SUM-MTH";"sum_mth_สะสม",#N/A,FALSE,"SUM-MTH";"sum_mth_ผลการดำเนินงาน",#N/A,FALSE,"SUM-MTH";"sum_mth_ผลการดำเนินงาน_สะสม",#N/A,FALSE,"SUM-MTH"}</definedName>
    <definedName name="_www1" localSheetId="8" hidden="1">{"sum_mth",#N/A,FALSE,"SUM-MTH";"sum_mth_สะสม",#N/A,FALSE,"SUM-MTH";"sum_mth_ผลการดำเนินงาน",#N/A,FALSE,"SUM-MTH";"sum_mth_ผลการดำเนินงาน_สะสม",#N/A,FALSE,"SUM-MTH"}</definedName>
    <definedName name="_www1" localSheetId="9" hidden="1">{"sum_mth",#N/A,FALSE,"SUM-MTH";"sum_mth_สะสม",#N/A,FALSE,"SUM-MTH";"sum_mth_ผลการดำเนินงาน",#N/A,FALSE,"SUM-MTH";"sum_mth_ผลการดำเนินงาน_สะสม",#N/A,FALSE,"SUM-MTH"}</definedName>
    <definedName name="_www1" localSheetId="5" hidden="1">{"sum_mth",#N/A,FALSE,"SUM-MTH";"sum_mth_สะสม",#N/A,FALSE,"SUM-MTH";"sum_mth_ผลการดำเนินงาน",#N/A,FALSE,"SUM-MTH";"sum_mth_ผลการดำเนินงาน_สะสม",#N/A,FALSE,"SUM-MTH"}</definedName>
    <definedName name="_www1" hidden="1">{"sum_mth",#N/A,FALSE,"SUM-MTH";"sum_mth_สะสม",#N/A,FALSE,"SUM-MTH";"sum_mth_ผลการดำเนินงาน",#N/A,FALSE,"SUM-MTH";"sum_mth_ผลการดำเนินงาน_สะสม",#N/A,FALSE,"SUM-MTH"}</definedName>
    <definedName name="_www2" localSheetId="10" hidden="1">{"sum_mth",#N/A,FALSE,"SUM-MTH";"sum_mth_สะสม",#N/A,FALSE,"SUM-MTH";"sum_mth_ผลการดำเนินงาน",#N/A,FALSE,"SUM-MTH";"sum_mth_ผลการดำเนินงาน_สะสม",#N/A,FALSE,"SUM-MTH"}</definedName>
    <definedName name="_www2" localSheetId="4" hidden="1">{"sum_mth",#N/A,FALSE,"SUM-MTH";"sum_mth_สะสม",#N/A,FALSE,"SUM-MTH";"sum_mth_ผลการดำเนินงาน",#N/A,FALSE,"SUM-MTH";"sum_mth_ผลการดำเนินงาน_สะสม",#N/A,FALSE,"SUM-MTH"}</definedName>
    <definedName name="_www2" localSheetId="8" hidden="1">{"sum_mth",#N/A,FALSE,"SUM-MTH";"sum_mth_สะสม",#N/A,FALSE,"SUM-MTH";"sum_mth_ผลการดำเนินงาน",#N/A,FALSE,"SUM-MTH";"sum_mth_ผลการดำเนินงาน_สะสม",#N/A,FALSE,"SUM-MTH"}</definedName>
    <definedName name="_www2" localSheetId="9" hidden="1">{"sum_mth",#N/A,FALSE,"SUM-MTH";"sum_mth_สะสม",#N/A,FALSE,"SUM-MTH";"sum_mth_ผลการดำเนินงาน",#N/A,FALSE,"SUM-MTH";"sum_mth_ผลการดำเนินงาน_สะสม",#N/A,FALSE,"SUM-MTH"}</definedName>
    <definedName name="_www2" localSheetId="5" hidden="1">{"sum_mth",#N/A,FALSE,"SUM-MTH";"sum_mth_สะสม",#N/A,FALSE,"SUM-MTH";"sum_mth_ผลการดำเนินงาน",#N/A,FALSE,"SUM-MTH";"sum_mth_ผลการดำเนินงาน_สะสม",#N/A,FALSE,"SUM-MTH"}</definedName>
    <definedName name="_www2" hidden="1">{"sum_mth",#N/A,FALSE,"SUM-MTH";"sum_mth_สะสม",#N/A,FALSE,"SUM-MTH";"sum_mth_ผลการดำเนินงาน",#N/A,FALSE,"SUM-MTH";"sum_mth_ผลการดำเนินงาน_สะสม",#N/A,FALSE,"SUM-MTH"}</definedName>
    <definedName name="_www4" localSheetId="10" hidden="1">{"sum_mth",#N/A,FALSE,"SUM-MTH";"sum_mth_สะสม",#N/A,FALSE,"SUM-MTH";"sum_mth_ผลการดำเนินงาน",#N/A,FALSE,"SUM-MTH";"sum_mth_ผลการดำเนินงาน_สะสม",#N/A,FALSE,"SUM-MTH"}</definedName>
    <definedName name="_www4" localSheetId="4" hidden="1">{"sum_mth",#N/A,FALSE,"SUM-MTH";"sum_mth_สะสม",#N/A,FALSE,"SUM-MTH";"sum_mth_ผลการดำเนินงาน",#N/A,FALSE,"SUM-MTH";"sum_mth_ผลการดำเนินงาน_สะสม",#N/A,FALSE,"SUM-MTH"}</definedName>
    <definedName name="_www4" localSheetId="8" hidden="1">{"sum_mth",#N/A,FALSE,"SUM-MTH";"sum_mth_สะสม",#N/A,FALSE,"SUM-MTH";"sum_mth_ผลการดำเนินงาน",#N/A,FALSE,"SUM-MTH";"sum_mth_ผลการดำเนินงาน_สะสม",#N/A,FALSE,"SUM-MTH"}</definedName>
    <definedName name="_www4" localSheetId="9" hidden="1">{"sum_mth",#N/A,FALSE,"SUM-MTH";"sum_mth_สะสม",#N/A,FALSE,"SUM-MTH";"sum_mth_ผลการดำเนินงาน",#N/A,FALSE,"SUM-MTH";"sum_mth_ผลการดำเนินงาน_สะสม",#N/A,FALSE,"SUM-MTH"}</definedName>
    <definedName name="_www4" localSheetId="5" hidden="1">{"sum_mth",#N/A,FALSE,"SUM-MTH";"sum_mth_สะสม",#N/A,FALSE,"SUM-MTH";"sum_mth_ผลการดำเนินงาน",#N/A,FALSE,"SUM-MTH";"sum_mth_ผลการดำเนินงาน_สะสม",#N/A,FALSE,"SUM-MTH"}</definedName>
    <definedName name="_www4" hidden="1">{"sum_mth",#N/A,FALSE,"SUM-MTH";"sum_mth_สะสม",#N/A,FALSE,"SUM-MTH";"sum_mth_ผลการดำเนินงาน",#N/A,FALSE,"SUM-MTH";"sum_mth_ผลการดำเนินงาน_สะสม",#N/A,FALSE,"SUM-MTH"}</definedName>
    <definedName name="_wy4">#N/A</definedName>
    <definedName name="_wy45">#N/A</definedName>
    <definedName name="_X2" localSheetId="10" hidden="1">{"'Eng (page2)'!$A$1:$D$52"}</definedName>
    <definedName name="_X2" localSheetId="4" hidden="1">{"'Eng (page2)'!$A$1:$D$52"}</definedName>
    <definedName name="_X2" localSheetId="8" hidden="1">{"'Eng (page2)'!$A$1:$D$52"}</definedName>
    <definedName name="_X2" localSheetId="9" hidden="1">{"'Eng (page2)'!$A$1:$D$52"}</definedName>
    <definedName name="_X2" localSheetId="5" hidden="1">{"'Eng (page2)'!$A$1:$D$52"}</definedName>
    <definedName name="_X2" hidden="1">{"'Eng (page2)'!$A$1:$D$52"}</definedName>
    <definedName name="_xx6666" localSheetId="10">#REF!</definedName>
    <definedName name="_xx6666">#REF!</definedName>
    <definedName name="_y4" localSheetId="10" hidden="1">{"'Eng (page2)'!$A$1:$D$52"}</definedName>
    <definedName name="_y4" localSheetId="4" hidden="1">{"'Eng (page2)'!$A$1:$D$52"}</definedName>
    <definedName name="_y4" localSheetId="8" hidden="1">{"'Eng (page2)'!$A$1:$D$52"}</definedName>
    <definedName name="_y4" localSheetId="9" hidden="1">{"'Eng (page2)'!$A$1:$D$52"}</definedName>
    <definedName name="_y4" localSheetId="5" hidden="1">{"'Eng (page2)'!$A$1:$D$52"}</definedName>
    <definedName name="_y4" hidden="1">{"'Eng (page2)'!$A$1:$D$52"}</definedName>
    <definedName name="_y54">#N/A</definedName>
    <definedName name="_Y55">#N/A</definedName>
    <definedName name="_yy9">#N/A</definedName>
    <definedName name="_Z2" localSheetId="4">[51]Group!#REF!</definedName>
    <definedName name="_Z2" localSheetId="8">#REF!</definedName>
    <definedName name="_Z2" localSheetId="5">[51]Group!#REF!</definedName>
    <definedName name="_Z2">#REF!</definedName>
    <definedName name="_Z3" localSheetId="4">[49]Group!$B$141</definedName>
    <definedName name="_Z3" localSheetId="8">#REF!</definedName>
    <definedName name="_Z3" localSheetId="5">[49]Group!$B$141</definedName>
    <definedName name="_Z3">#REF!</definedName>
    <definedName name="_ZA1" localSheetId="10">#REF!</definedName>
    <definedName name="_ZA1" localSheetId="8">#REF!</definedName>
    <definedName name="_ZA1">#REF!</definedName>
    <definedName name="_ZC301" localSheetId="10" hidden="1">{"'Eng (page2)'!$A$1:$D$52"}</definedName>
    <definedName name="_ZC301" localSheetId="4" hidden="1">{"'Eng (page2)'!$A$1:$D$52"}</definedName>
    <definedName name="_ZC301" localSheetId="8" hidden="1">{"'Eng (page2)'!$A$1:$D$52"}</definedName>
    <definedName name="_ZC301" localSheetId="9" hidden="1">{"'Eng (page2)'!$A$1:$D$52"}</definedName>
    <definedName name="_ZC301" localSheetId="5" hidden="1">{"'Eng (page2)'!$A$1:$D$52"}</definedName>
    <definedName name="_ZC301" hidden="1">{"'Eng (page2)'!$A$1:$D$52"}</definedName>
    <definedName name="_ZD301" localSheetId="10" hidden="1">{"'Eng (page2)'!$A$1:$D$52"}</definedName>
    <definedName name="_ZD301" localSheetId="4" hidden="1">{"'Eng (page2)'!$A$1:$D$52"}</definedName>
    <definedName name="_ZD301" localSheetId="8" hidden="1">{"'Eng (page2)'!$A$1:$D$52"}</definedName>
    <definedName name="_ZD301" localSheetId="9" hidden="1">{"'Eng (page2)'!$A$1:$D$52"}</definedName>
    <definedName name="_ZD301" localSheetId="5" hidden="1">{"'Eng (page2)'!$A$1:$D$52"}</definedName>
    <definedName name="_ZD301" hidden="1">{"'Eng (page2)'!$A$1:$D$52"}</definedName>
    <definedName name="_ZH111" localSheetId="10" hidden="1">{"'Model'!$A$1:$N$53"}</definedName>
    <definedName name="_ZH111" localSheetId="4" hidden="1">{"'Model'!$A$1:$N$53"}</definedName>
    <definedName name="_ZH111" localSheetId="8" hidden="1">{"'Model'!$A$1:$N$53"}</definedName>
    <definedName name="_ZH111" localSheetId="9" hidden="1">{"'Model'!$A$1:$N$53"}</definedName>
    <definedName name="_ZH111" localSheetId="5" hidden="1">{"'Model'!$A$1:$N$53"}</definedName>
    <definedName name="_ZH111" hidden="1">{"'Model'!$A$1:$N$53"}</definedName>
    <definedName name="_zz9999" localSheetId="10">#REF!</definedName>
    <definedName name="_zz9999">#REF!</definedName>
    <definedName name="_ขายวัสดุ" localSheetId="4">[47]group!#REF!</definedName>
    <definedName name="_ขายวัสดุ" localSheetId="5">[47]group!#REF!</definedName>
    <definedName name="_ขายวัสดุ">#REF!</definedName>
    <definedName name="_ขายสินทรัพย์" localSheetId="4">[47]group!#REF!</definedName>
    <definedName name="_ขายสินทรัพย์" localSheetId="5">[47]group!#REF!</definedName>
    <definedName name="_ขายสินทรัพย์">#REF!</definedName>
    <definedName name="A" localSheetId="10">#REF!</definedName>
    <definedName name="A" localSheetId="8">#REF!</definedName>
    <definedName name="A" localSheetId="9">#REF!</definedName>
    <definedName name="A">#REF!</definedName>
    <definedName name="A_HFS">NA()</definedName>
    <definedName name="A_HFS_1">NA()</definedName>
    <definedName name="A_HFS_2">NA()</definedName>
    <definedName name="A_HFS_3">NA()</definedName>
    <definedName name="A23234234" localSheetId="10" hidden="1">{"'Eng (page2)'!$A$1:$D$52"}</definedName>
    <definedName name="A23234234" localSheetId="4" hidden="1">{"'Eng (page2)'!$A$1:$D$52"}</definedName>
    <definedName name="A23234234" localSheetId="8" hidden="1">{"'Eng (page2)'!$A$1:$D$52"}</definedName>
    <definedName name="A23234234" localSheetId="9" hidden="1">{"'Eng (page2)'!$A$1:$D$52"}</definedName>
    <definedName name="A23234234" localSheetId="5" hidden="1">{"'Eng (page2)'!$A$1:$D$52"}</definedName>
    <definedName name="A23234234" hidden="1">{"'Eng (page2)'!$A$1:$D$52"}</definedName>
    <definedName name="A268A1" localSheetId="10">#REF!</definedName>
    <definedName name="A268A1" localSheetId="8">#REF!</definedName>
    <definedName name="A268A1" localSheetId="9">#REF!</definedName>
    <definedName name="A268A1">#REF!</definedName>
    <definedName name="a4." localSheetId="10" hidden="1">{"hilight3",#N/A,FALSE,"HILIGHT3"}</definedName>
    <definedName name="a4." localSheetId="4" hidden="1">{"hilight3",#N/A,FALSE,"HILIGHT3"}</definedName>
    <definedName name="a4." localSheetId="8" hidden="1">{"hilight3",#N/A,FALSE,"HILIGHT3"}</definedName>
    <definedName name="a4." localSheetId="9" hidden="1">{"hilight3",#N/A,FALSE,"HILIGHT3"}</definedName>
    <definedName name="a4." localSheetId="5" hidden="1">{"hilight3",#N/A,FALSE,"HILIGHT3"}</definedName>
    <definedName name="a4." hidden="1">{"hilight3",#N/A,FALSE,"HILIGHT3"}</definedName>
    <definedName name="A444444444444" localSheetId="4">'[67]Budget-Bal'!#REF!</definedName>
    <definedName name="A444444444444" localSheetId="8">#REF!</definedName>
    <definedName name="A444444444444" localSheetId="5">'[67]Budget-Bal'!#REF!</definedName>
    <definedName name="A444444444444">#REF!</definedName>
    <definedName name="a555555555555555" localSheetId="4">'[67]Budget-Bal'!#REF!</definedName>
    <definedName name="a555555555555555" localSheetId="8">#REF!</definedName>
    <definedName name="a555555555555555" localSheetId="5">'[67]Budget-Bal'!#REF!</definedName>
    <definedName name="a555555555555555">#REF!</definedName>
    <definedName name="aa" localSheetId="10">STOP:STOPE</definedName>
    <definedName name="aa" localSheetId="4">'PL 7-8'!STOP:'PL 7-8'!STOPE</definedName>
    <definedName name="aa" localSheetId="8">'SH 11'!STOP:'SH 11'!STOPE</definedName>
    <definedName name="aa" localSheetId="9">[0]!STOP:[0]!STOPE</definedName>
    <definedName name="aa" localSheetId="5">'SH 9'!STOP:'SH 9'!STOPE</definedName>
    <definedName name="aa">STOP:STOPE</definedName>
    <definedName name="aaa" localSheetId="4">'[68]17002010'!$A$2:$M$22</definedName>
    <definedName name="aaa" localSheetId="8">#REF!</definedName>
    <definedName name="aaa" localSheetId="5">'[68]17002010'!$A$2:$M$22</definedName>
    <definedName name="aaa">#REF!</definedName>
    <definedName name="AAAA" localSheetId="10" hidden="1">{#N/A,#N/A,FALSE,"Production-Ethy.";#N/A,#N/A,FALSE,"Production-Prop.";#N/A,#N/A,FALSE,"SaleVolume-Ethy.";#N/A,#N/A,FALSE,"SaleVolume-Prop.";#N/A,#N/A,FALSE,"SellPrice-Ethy.";#N/A,#N/A,FALSE,"SellPrice-Prop.";#N/A,#N/A,FALSE,"Naph&amp;Olef Rate";#N/A,#N/A,FALSE,"Stea&amp;Olef Rate";#N/A,#N/A,FALSE,"Elec&amp;Olef Rate"}</definedName>
    <definedName name="AAAA" localSheetId="3" hidden="1">{#N/A,#N/A,FALSE,"Production-Ethy.";#N/A,#N/A,FALSE,"Production-Prop.";#N/A,#N/A,FALSE,"SaleVolume-Ethy.";#N/A,#N/A,FALSE,"SaleVolume-Prop.";#N/A,#N/A,FALSE,"SellPrice-Ethy.";#N/A,#N/A,FALSE,"SellPrice-Prop.";#N/A,#N/A,FALSE,"Naph&amp;Olef Rate";#N/A,#N/A,FALSE,"Stea&amp;Olef Rate";#N/A,#N/A,FALSE,"Elec&amp;Olef Rate"}</definedName>
    <definedName name="AAAA" localSheetId="4" hidden="1">{#N/A,#N/A,FALSE,"Production-Ethy.";#N/A,#N/A,FALSE,"Production-Prop.";#N/A,#N/A,FALSE,"SaleVolume-Ethy.";#N/A,#N/A,FALSE,"SaleVolume-Prop.";#N/A,#N/A,FALSE,"SellPrice-Ethy.";#N/A,#N/A,FALSE,"SellPrice-Prop.";#N/A,#N/A,FALSE,"Naph&amp;Olef Rate";#N/A,#N/A,FALSE,"Stea&amp;Olef Rate";#N/A,#N/A,FALSE,"Elec&amp;Olef Rate"}</definedName>
    <definedName name="AAAA" localSheetId="6" hidden="1">{#N/A,#N/A,FALSE,"Production-Ethy.";#N/A,#N/A,FALSE,"Production-Prop.";#N/A,#N/A,FALSE,"SaleVolume-Ethy.";#N/A,#N/A,FALSE,"SaleVolume-Prop.";#N/A,#N/A,FALSE,"SellPrice-Ethy.";#N/A,#N/A,FALSE,"SellPrice-Prop.";#N/A,#N/A,FALSE,"Naph&amp;Olef Rate";#N/A,#N/A,FALSE,"Stea&amp;Olef Rate";#N/A,#N/A,FALSE,"Elec&amp;Olef Rate"}</definedName>
    <definedName name="AAAA" localSheetId="8" hidden="1">{#N/A,#N/A,FALSE,"Production-Ethy.";#N/A,#N/A,FALSE,"Production-Prop.";#N/A,#N/A,FALSE,"SaleVolume-Ethy.";#N/A,#N/A,FALSE,"SaleVolume-Prop.";#N/A,#N/A,FALSE,"SellPrice-Ethy.";#N/A,#N/A,FALSE,"SellPrice-Prop.";#N/A,#N/A,FALSE,"Naph&amp;Olef Rate";#N/A,#N/A,FALSE,"Stea&amp;Olef Rate";#N/A,#N/A,FALSE,"Elec&amp;Olef Rate"}</definedName>
    <definedName name="AAAA" localSheetId="9" hidden="1">{#N/A,#N/A,FALSE,"Production-Ethy.";#N/A,#N/A,FALSE,"Production-Prop.";#N/A,#N/A,FALSE,"SaleVolume-Ethy.";#N/A,#N/A,FALSE,"SaleVolume-Prop.";#N/A,#N/A,FALSE,"SellPrice-Ethy.";#N/A,#N/A,FALSE,"SellPrice-Prop.";#N/A,#N/A,FALSE,"Naph&amp;Olef Rate";#N/A,#N/A,FALSE,"Stea&amp;Olef Rate";#N/A,#N/A,FALSE,"Elec&amp;Olef Rate"}</definedName>
    <definedName name="AAAA" localSheetId="5" hidden="1">{#N/A,#N/A,FALSE,"Production-Ethy.";#N/A,#N/A,FALSE,"Production-Prop.";#N/A,#N/A,FALSE,"SaleVolume-Ethy.";#N/A,#N/A,FALSE,"SaleVolume-Prop.";#N/A,#N/A,FALSE,"SellPrice-Ethy.";#N/A,#N/A,FALSE,"SellPrice-Prop.";#N/A,#N/A,FALSE,"Naph&amp;Olef Rate";#N/A,#N/A,FALSE,"Stea&amp;Olef Rate";#N/A,#N/A,FALSE,"Elec&amp;Olef Rate"}</definedName>
    <definedName name="AAAA" hidden="1">{#N/A,#N/A,FALSE,"Production-Ethy.";#N/A,#N/A,FALSE,"Production-Prop.";#N/A,#N/A,FALSE,"SaleVolume-Ethy.";#N/A,#N/A,FALSE,"SaleVolume-Prop.";#N/A,#N/A,FALSE,"SellPrice-Ethy.";#N/A,#N/A,FALSE,"SellPrice-Prop.";#N/A,#N/A,FALSE,"Naph&amp;Olef Rate";#N/A,#N/A,FALSE,"Stea&amp;Olef Rate";#N/A,#N/A,FALSE,"Elec&amp;Olef Rate"}</definedName>
    <definedName name="AAAAA" localSheetId="10" hidden="1">{#N/A,#N/A,FALSE,"BUDGET"}</definedName>
    <definedName name="AAAAA" localSheetId="3" hidden="1">{#N/A,#N/A,FALSE,"BUDGET"}</definedName>
    <definedName name="AAAAA" localSheetId="4" hidden="1">{#N/A,#N/A,FALSE,"BUDGET"}</definedName>
    <definedName name="AAAAA" localSheetId="6" hidden="1">{#N/A,#N/A,FALSE,"BUDGET"}</definedName>
    <definedName name="AAAAA" localSheetId="8" hidden="1">{#N/A,#N/A,FALSE,"BUDGET"}</definedName>
    <definedName name="AAAAA" localSheetId="9" hidden="1">{#N/A,#N/A,FALSE,"BUDGET"}</definedName>
    <definedName name="AAAAA" localSheetId="5" hidden="1">{#N/A,#N/A,FALSE,"BUDGET"}</definedName>
    <definedName name="AAAAA" hidden="1">{#N/A,#N/A,FALSE,"BUDGET"}</definedName>
    <definedName name="aaaaaa">#N/A</definedName>
    <definedName name="aaaaaaa" localSheetId="10">#REF!</definedName>
    <definedName name="aaaaaaa" localSheetId="8">#REF!</definedName>
    <definedName name="aaaaaaa" localSheetId="9">#REF!</definedName>
    <definedName name="aaaaaaa">#REF!</definedName>
    <definedName name="aaaaaaaa" localSheetId="10" hidden="1">{"'Eng (page2)'!$A$1:$D$52"}</definedName>
    <definedName name="aaaaaaaa" localSheetId="4" hidden="1">{"'Eng (page2)'!$A$1:$D$52"}</definedName>
    <definedName name="aaaaaaaa" localSheetId="8" hidden="1">{"'Eng (page2)'!$A$1:$D$52"}</definedName>
    <definedName name="aaaaaaaa" localSheetId="9" hidden="1">{"'Eng (page2)'!$A$1:$D$52"}</definedName>
    <definedName name="aaaaaaaa" localSheetId="5" hidden="1">{"'Eng (page2)'!$A$1:$D$52"}</definedName>
    <definedName name="aaaaaaaa" hidden="1">{"'Eng (page2)'!$A$1:$D$52"}</definedName>
    <definedName name="AAAAAAAAA" localSheetId="10" hidden="1">{#N/A,#N/A,FALSE,"Production-Ethy.";#N/A,#N/A,FALSE,"Production-Prop.";#N/A,#N/A,FALSE,"SaleVolume-Ethy.";#N/A,#N/A,FALSE,"SaleVolume-Prop.";#N/A,#N/A,FALSE,"SellPrice-Ethy.";#N/A,#N/A,FALSE,"SellPrice-Prop.";#N/A,#N/A,FALSE,"Naph&amp;Olef Rate";#N/A,#N/A,FALSE,"Stea&amp;Olef Rate";#N/A,#N/A,FALSE,"Elec&amp;Olef Rate"}</definedName>
    <definedName name="AAAAAAAAA" localSheetId="4" hidden="1">{#N/A,#N/A,FALSE,"Production-Ethy.";#N/A,#N/A,FALSE,"Production-Prop.";#N/A,#N/A,FALSE,"SaleVolume-Ethy.";#N/A,#N/A,FALSE,"SaleVolume-Prop.";#N/A,#N/A,FALSE,"SellPrice-Ethy.";#N/A,#N/A,FALSE,"SellPrice-Prop.";#N/A,#N/A,FALSE,"Naph&amp;Olef Rate";#N/A,#N/A,FALSE,"Stea&amp;Olef Rate";#N/A,#N/A,FALSE,"Elec&amp;Olef Rate"}</definedName>
    <definedName name="AAAAAAAAA" localSheetId="6" hidden="1">{#N/A,#N/A,FALSE,"Production-Ethy.";#N/A,#N/A,FALSE,"Production-Prop.";#N/A,#N/A,FALSE,"SaleVolume-Ethy.";#N/A,#N/A,FALSE,"SaleVolume-Prop.";#N/A,#N/A,FALSE,"SellPrice-Ethy.";#N/A,#N/A,FALSE,"SellPrice-Prop.";#N/A,#N/A,FALSE,"Naph&amp;Olef Rate";#N/A,#N/A,FALSE,"Stea&amp;Olef Rate";#N/A,#N/A,FALSE,"Elec&amp;Olef Rate"}</definedName>
    <definedName name="AAAAAAAAA" localSheetId="8" hidden="1">{#N/A,#N/A,FALSE,"Production-Ethy.";#N/A,#N/A,FALSE,"Production-Prop.";#N/A,#N/A,FALSE,"SaleVolume-Ethy.";#N/A,#N/A,FALSE,"SaleVolume-Prop.";#N/A,#N/A,FALSE,"SellPrice-Ethy.";#N/A,#N/A,FALSE,"SellPrice-Prop.";#N/A,#N/A,FALSE,"Naph&amp;Olef Rate";#N/A,#N/A,FALSE,"Stea&amp;Olef Rate";#N/A,#N/A,FALSE,"Elec&amp;Olef Rate"}</definedName>
    <definedName name="AAAAAAAAA" localSheetId="9" hidden="1">{#N/A,#N/A,FALSE,"Production-Ethy.";#N/A,#N/A,FALSE,"Production-Prop.";#N/A,#N/A,FALSE,"SaleVolume-Ethy.";#N/A,#N/A,FALSE,"SaleVolume-Prop.";#N/A,#N/A,FALSE,"SellPrice-Ethy.";#N/A,#N/A,FALSE,"SellPrice-Prop.";#N/A,#N/A,FALSE,"Naph&amp;Olef Rate";#N/A,#N/A,FALSE,"Stea&amp;Olef Rate";#N/A,#N/A,FALSE,"Elec&amp;Olef Rate"}</definedName>
    <definedName name="AAAAAAAAA" localSheetId="5" hidden="1">{#N/A,#N/A,FALSE,"Production-Ethy.";#N/A,#N/A,FALSE,"Production-Prop.";#N/A,#N/A,FALSE,"SaleVolume-Ethy.";#N/A,#N/A,FALSE,"SaleVolume-Prop.";#N/A,#N/A,FALSE,"SellPrice-Ethy.";#N/A,#N/A,FALSE,"SellPrice-Prop.";#N/A,#N/A,FALSE,"Naph&amp;Olef Rate";#N/A,#N/A,FALSE,"Stea&amp;Olef Rate";#N/A,#N/A,FALSE,"Elec&amp;Olef Rate"}</definedName>
    <definedName name="AAAAAAAAA" hidden="1">{#N/A,#N/A,FALSE,"Production-Ethy.";#N/A,#N/A,FALSE,"Production-Prop.";#N/A,#N/A,FALSE,"SaleVolume-Ethy.";#N/A,#N/A,FALSE,"SaleVolume-Prop.";#N/A,#N/A,FALSE,"SellPrice-Ethy.";#N/A,#N/A,FALSE,"SellPrice-Prop.";#N/A,#N/A,FALSE,"Naph&amp;Olef Rate";#N/A,#N/A,FALSE,"Stea&amp;Olef Rate";#N/A,#N/A,FALSE,"Elec&amp;Olef Rate"}</definedName>
    <definedName name="aaaaaaaaaaaa">#N/A</definedName>
    <definedName name="aaaaaaaaaaaaa" localSheetId="10" hidden="1">{"'Eng (page2)'!$A$1:$D$52"}</definedName>
    <definedName name="aaaaaaaaaaaaa" localSheetId="4" hidden="1">{"'Eng (page2)'!$A$1:$D$52"}</definedName>
    <definedName name="aaaaaaaaaaaaa" localSheetId="8" hidden="1">{"'Eng (page2)'!$A$1:$D$52"}</definedName>
    <definedName name="aaaaaaaaaaaaa" localSheetId="9" hidden="1">{"'Eng (page2)'!$A$1:$D$52"}</definedName>
    <definedName name="aaaaaaaaaaaaa" localSheetId="5" hidden="1">{"'Eng (page2)'!$A$1:$D$52"}</definedName>
    <definedName name="aaaaaaaaaaaaa" hidden="1">{"'Eng (page2)'!$A$1:$D$52"}</definedName>
    <definedName name="aaaaaaaaaaaaaaa" localSheetId="10" hidden="1">{"sum_mth",#N/A,FALSE,"SUM-MTH";"sum_mth_สะสม",#N/A,FALSE,"SUM-MTH";"sum_mth_ผลการดำเนินงาน",#N/A,FALSE,"SUM-MTH";"sum_mth_ผลการดำเนินงาน_สะสม",#N/A,FALSE,"SUM-MTH"}</definedName>
    <definedName name="aaaaaaaaaaaaaaa" localSheetId="4" hidden="1">{"sum_mth",#N/A,FALSE,"SUM-MTH";"sum_mth_สะสม",#N/A,FALSE,"SUM-MTH";"sum_mth_ผลการดำเนินงาน",#N/A,FALSE,"SUM-MTH";"sum_mth_ผลการดำเนินงาน_สะสม",#N/A,FALSE,"SUM-MTH"}</definedName>
    <definedName name="aaaaaaaaaaaaaaa" localSheetId="8" hidden="1">{"sum_mth",#N/A,FALSE,"SUM-MTH";"sum_mth_สะสม",#N/A,FALSE,"SUM-MTH";"sum_mth_ผลการดำเนินงาน",#N/A,FALSE,"SUM-MTH";"sum_mth_ผลการดำเนินงาน_สะสม",#N/A,FALSE,"SUM-MTH"}</definedName>
    <definedName name="aaaaaaaaaaaaaaa" localSheetId="9" hidden="1">{"sum_mth",#N/A,FALSE,"SUM-MTH";"sum_mth_สะสม",#N/A,FALSE,"SUM-MTH";"sum_mth_ผลการดำเนินงาน",#N/A,FALSE,"SUM-MTH";"sum_mth_ผลการดำเนินงาน_สะสม",#N/A,FALSE,"SUM-MTH"}</definedName>
    <definedName name="aaaaaaaaaaaaaaa" localSheetId="5" hidden="1">{"sum_mth",#N/A,FALSE,"SUM-MTH";"sum_mth_สะสม",#N/A,FALSE,"SUM-MTH";"sum_mth_ผลการดำเนินงาน",#N/A,FALSE,"SUM-MTH";"sum_mth_ผลการดำเนินงาน_สะสม",#N/A,FALSE,"SUM-MTH"}</definedName>
    <definedName name="aaaaaaaaaaaaaaa" hidden="1">{"sum_mth",#N/A,FALSE,"SUM-MTH";"sum_mth_สะสม",#N/A,FALSE,"SUM-MTH";"sum_mth_ผลการดำเนินงาน",#N/A,FALSE,"SUM-MTH";"sum_mth_ผลการดำเนินงาน_สะสม",#N/A,FALSE,"SUM-MTH"}</definedName>
    <definedName name="aaaaaaaaaaaaaaaaaaaaaaaaa" localSheetId="10">#REF!</definedName>
    <definedName name="aaaaaaaaaaaaaaaaaaaaaaaaa">#REF!</definedName>
    <definedName name="aaabb"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bb"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aaaeeeccc" localSheetId="10">#REF!</definedName>
    <definedName name="aaaeeeccc" localSheetId="8">#REF!</definedName>
    <definedName name="aaaeeeccc" localSheetId="9">#REF!</definedName>
    <definedName name="aaaeeeccc">#REF!</definedName>
    <definedName name="AAAQ" localSheetId="10" hidden="1">{"'Income Statement'!$D$96:$E$101"}</definedName>
    <definedName name="AAAQ" localSheetId="4" hidden="1">{"'Income Statement'!$D$96:$E$101"}</definedName>
    <definedName name="AAAQ" localSheetId="8" hidden="1">{"'Income Statement'!$D$96:$E$101"}</definedName>
    <definedName name="AAAQ" localSheetId="9" hidden="1">{"'Income Statement'!$D$96:$E$101"}</definedName>
    <definedName name="AAAQ" localSheetId="5" hidden="1">{"'Income Statement'!$D$96:$E$101"}</definedName>
    <definedName name="AAAQ" hidden="1">{"'Income Statement'!$D$96:$E$101"}</definedName>
    <definedName name="aaaqw" localSheetId="10" hidden="1">{"'Model'!$A$1:$N$53"}</definedName>
    <definedName name="aaaqw" localSheetId="4" hidden="1">{"'Model'!$A$1:$N$53"}</definedName>
    <definedName name="aaaqw" localSheetId="8" hidden="1">{"'Model'!$A$1:$N$53"}</definedName>
    <definedName name="aaaqw" localSheetId="9" hidden="1">{"'Model'!$A$1:$N$53"}</definedName>
    <definedName name="aaaqw" localSheetId="5" hidden="1">{"'Model'!$A$1:$N$53"}</definedName>
    <definedName name="aaaqw" hidden="1">{"'Model'!$A$1:$N$53"}</definedName>
    <definedName name="aadd">#N/A</definedName>
    <definedName name="aade" localSheetId="10" hidden="1">{"'Income Statement'!$D$96:$E$101"}</definedName>
    <definedName name="aade" localSheetId="4" hidden="1">{"'Income Statement'!$D$96:$E$101"}</definedName>
    <definedName name="aade" localSheetId="8" hidden="1">{"'Income Statement'!$D$96:$E$101"}</definedName>
    <definedName name="aade" localSheetId="9" hidden="1">{"'Income Statement'!$D$96:$E$101"}</definedName>
    <definedName name="aade" localSheetId="5" hidden="1">{"'Income Statement'!$D$96:$E$101"}</definedName>
    <definedName name="aade" hidden="1">{"'Income Statement'!$D$96:$E$101"}</definedName>
    <definedName name="aadf" localSheetId="10">#REF!</definedName>
    <definedName name="aadf" localSheetId="8">#REF!</definedName>
    <definedName name="aadf" localSheetId="9">#REF!</definedName>
    <definedName name="aadf">#REF!</definedName>
    <definedName name="aads">#N/A</definedName>
    <definedName name="aae" localSheetId="4">'[69]WORKING TB Q3'!#REF!</definedName>
    <definedName name="aae" localSheetId="8">#REF!</definedName>
    <definedName name="aae" localSheetId="5">'[69]WORKING TB Q3'!#REF!</definedName>
    <definedName name="aae">#REF!</definedName>
    <definedName name="AAGGEA">#N/A</definedName>
    <definedName name="AAQ" localSheetId="10" hidden="1">{#N/A,#N/A,FALSE,"Production-Ethy.";#N/A,#N/A,FALSE,"Production-Prop.";#N/A,#N/A,FALSE,"SaleVolume-Ethy.";#N/A,#N/A,FALSE,"SaleVolume-Prop.";#N/A,#N/A,FALSE,"SellPrice-Ethy.";#N/A,#N/A,FALSE,"SellPrice-Prop.";#N/A,#N/A,FALSE,"Naph&amp;Olef Rate";#N/A,#N/A,FALSE,"Stea&amp;Olef Rate";#N/A,#N/A,FALSE,"Elec&amp;Olef Rate"}</definedName>
    <definedName name="AAQ" localSheetId="3" hidden="1">{#N/A,#N/A,FALSE,"Production-Ethy.";#N/A,#N/A,FALSE,"Production-Prop.";#N/A,#N/A,FALSE,"SaleVolume-Ethy.";#N/A,#N/A,FALSE,"SaleVolume-Prop.";#N/A,#N/A,FALSE,"SellPrice-Ethy.";#N/A,#N/A,FALSE,"SellPrice-Prop.";#N/A,#N/A,FALSE,"Naph&amp;Olef Rate";#N/A,#N/A,FALSE,"Stea&amp;Olef Rate";#N/A,#N/A,FALSE,"Elec&amp;Olef Rate"}</definedName>
    <definedName name="AAQ" localSheetId="4" hidden="1">{#N/A,#N/A,FALSE,"Production-Ethy.";#N/A,#N/A,FALSE,"Production-Prop.";#N/A,#N/A,FALSE,"SaleVolume-Ethy.";#N/A,#N/A,FALSE,"SaleVolume-Prop.";#N/A,#N/A,FALSE,"SellPrice-Ethy.";#N/A,#N/A,FALSE,"SellPrice-Prop.";#N/A,#N/A,FALSE,"Naph&amp;Olef Rate";#N/A,#N/A,FALSE,"Stea&amp;Olef Rate";#N/A,#N/A,FALSE,"Elec&amp;Olef Rate"}</definedName>
    <definedName name="AAQ" localSheetId="6" hidden="1">{#N/A,#N/A,FALSE,"Production-Ethy.";#N/A,#N/A,FALSE,"Production-Prop.";#N/A,#N/A,FALSE,"SaleVolume-Ethy.";#N/A,#N/A,FALSE,"SaleVolume-Prop.";#N/A,#N/A,FALSE,"SellPrice-Ethy.";#N/A,#N/A,FALSE,"SellPrice-Prop.";#N/A,#N/A,FALSE,"Naph&amp;Olef Rate";#N/A,#N/A,FALSE,"Stea&amp;Olef Rate";#N/A,#N/A,FALSE,"Elec&amp;Olef Rate"}</definedName>
    <definedName name="AAQ" localSheetId="8" hidden="1">{#N/A,#N/A,FALSE,"Production-Ethy.";#N/A,#N/A,FALSE,"Production-Prop.";#N/A,#N/A,FALSE,"SaleVolume-Ethy.";#N/A,#N/A,FALSE,"SaleVolume-Prop.";#N/A,#N/A,FALSE,"SellPrice-Ethy.";#N/A,#N/A,FALSE,"SellPrice-Prop.";#N/A,#N/A,FALSE,"Naph&amp;Olef Rate";#N/A,#N/A,FALSE,"Stea&amp;Olef Rate";#N/A,#N/A,FALSE,"Elec&amp;Olef Rate"}</definedName>
    <definedName name="AAQ" localSheetId="9" hidden="1">{#N/A,#N/A,FALSE,"Production-Ethy.";#N/A,#N/A,FALSE,"Production-Prop.";#N/A,#N/A,FALSE,"SaleVolume-Ethy.";#N/A,#N/A,FALSE,"SaleVolume-Prop.";#N/A,#N/A,FALSE,"SellPrice-Ethy.";#N/A,#N/A,FALSE,"SellPrice-Prop.";#N/A,#N/A,FALSE,"Naph&amp;Olef Rate";#N/A,#N/A,FALSE,"Stea&amp;Olef Rate";#N/A,#N/A,FALSE,"Elec&amp;Olef Rate"}</definedName>
    <definedName name="AAQ" localSheetId="5" hidden="1">{#N/A,#N/A,FALSE,"Production-Ethy.";#N/A,#N/A,FALSE,"Production-Prop.";#N/A,#N/A,FALSE,"SaleVolume-Ethy.";#N/A,#N/A,FALSE,"SaleVolume-Prop.";#N/A,#N/A,FALSE,"SellPrice-Ethy.";#N/A,#N/A,FALSE,"SellPrice-Prop.";#N/A,#N/A,FALSE,"Naph&amp;Olef Rate";#N/A,#N/A,FALSE,"Stea&amp;Olef Rate";#N/A,#N/A,FALSE,"Elec&amp;Olef Rate"}</definedName>
    <definedName name="AAQ" hidden="1">{#N/A,#N/A,FALSE,"Production-Ethy.";#N/A,#N/A,FALSE,"Production-Prop.";#N/A,#N/A,FALSE,"SaleVolume-Ethy.";#N/A,#N/A,FALSE,"SaleVolume-Prop.";#N/A,#N/A,FALSE,"SellPrice-Ethy.";#N/A,#N/A,FALSE,"SellPrice-Prop.";#N/A,#N/A,FALSE,"Naph&amp;Olef Rate";#N/A,#N/A,FALSE,"Stea&amp;Olef Rate";#N/A,#N/A,FALSE,"Elec&amp;Olef Rate"}</definedName>
    <definedName name="aasd" localSheetId="10" hidden="1">{#N/A,#N/A,TRUE,"BT M200 da 10x20"}</definedName>
    <definedName name="aasd" localSheetId="4" hidden="1">{#N/A,#N/A,TRUE,"BT M200 da 10x20"}</definedName>
    <definedName name="aasd" localSheetId="8" hidden="1">{#N/A,#N/A,TRUE,"BT M200 da 10x20"}</definedName>
    <definedName name="aasd" localSheetId="9" hidden="1">{#N/A,#N/A,TRUE,"BT M200 da 10x20"}</definedName>
    <definedName name="aasd" localSheetId="5" hidden="1">{#N/A,#N/A,TRUE,"BT M200 da 10x20"}</definedName>
    <definedName name="aasd" hidden="1">{#N/A,#N/A,TRUE,"BT M200 da 10x20"}</definedName>
    <definedName name="ab" localSheetId="4">'[69]WORKING TB Q3'!#REF!</definedName>
    <definedName name="ab" localSheetId="8">#REF!</definedName>
    <definedName name="ab" localSheetId="5">'[69]WORKING TB Q3'!#REF!</definedName>
    <definedName name="ab">#REF!</definedName>
    <definedName name="AB_MIN_RUN" localSheetId="4">'[70]Plant Configuration'!$Z$28</definedName>
    <definedName name="AB_MIN_RUN" localSheetId="8">#REF!</definedName>
    <definedName name="AB_MIN_RUN" localSheetId="5">'[70]Plant Configuration'!$Z$28</definedName>
    <definedName name="AB_MIN_RUN">#REF!</definedName>
    <definedName name="abc" localSheetId="10">HAJIME:OWARI</definedName>
    <definedName name="abc" localSheetId="4">'PL 7-8'!HAJIME:'PL 7-8'!OWARI</definedName>
    <definedName name="abc" localSheetId="8">'SH 11'!HAJIME:'SH 11'!OWARI</definedName>
    <definedName name="abc" localSheetId="9">[0]!HAJIME:[0]!OWARI</definedName>
    <definedName name="abc" localSheetId="5">'SH 9'!HAJIME:'SH 9'!OWARI</definedName>
    <definedName name="abc">HAJIME:OWARI</definedName>
    <definedName name="abccccccccc" localSheetId="10">#REF!</definedName>
    <definedName name="abccccccccc" localSheetId="8">#REF!</definedName>
    <definedName name="abccccccccc" localSheetId="9">#REF!</definedName>
    <definedName name="abccccccccc">#REF!</definedName>
    <definedName name="ABCD" localSheetId="10" hidden="1">{#N/A,#N/A,FALSE,"BUDGET"}</definedName>
    <definedName name="ABCD" localSheetId="4" hidden="1">{#N/A,#N/A,FALSE,"BUDGET"}</definedName>
    <definedName name="ABCD" localSheetId="6" hidden="1">{#N/A,#N/A,FALSE,"BUDGET"}</definedName>
    <definedName name="ABCD" localSheetId="8" hidden="1">{#N/A,#N/A,FALSE,"BUDGET"}</definedName>
    <definedName name="ABCD" localSheetId="9" hidden="1">{#N/A,#N/A,FALSE,"BUDGET"}</definedName>
    <definedName name="ABCD" localSheetId="5" hidden="1">{#N/A,#N/A,FALSE,"BUDGET"}</definedName>
    <definedName name="ABCD" hidden="1">{#N/A,#N/A,FALSE,"BUDGET"}</definedName>
    <definedName name="abcv" localSheetId="10" hidden="1">{"sum_mth",#N/A,FALSE,"SUM-MTH";"sum_mth_สะสม",#N/A,FALSE,"SUM-MTH";"sum_mth_ผลการดำเนินงาน",#N/A,FALSE,"SUM-MTH";"sum_mth_ผลการดำเนินงาน_สะสม",#N/A,FALSE,"SUM-MTH"}</definedName>
    <definedName name="abcv" localSheetId="4" hidden="1">{"sum_mth",#N/A,FALSE,"SUM-MTH";"sum_mth_สะสม",#N/A,FALSE,"SUM-MTH";"sum_mth_ผลการดำเนินงาน",#N/A,FALSE,"SUM-MTH";"sum_mth_ผลการดำเนินงาน_สะสม",#N/A,FALSE,"SUM-MTH"}</definedName>
    <definedName name="abcv" localSheetId="8" hidden="1">{"sum_mth",#N/A,FALSE,"SUM-MTH";"sum_mth_สะสม",#N/A,FALSE,"SUM-MTH";"sum_mth_ผลการดำเนินงาน",#N/A,FALSE,"SUM-MTH";"sum_mth_ผลการดำเนินงาน_สะสม",#N/A,FALSE,"SUM-MTH"}</definedName>
    <definedName name="abcv" localSheetId="9" hidden="1">{"sum_mth",#N/A,FALSE,"SUM-MTH";"sum_mth_สะสม",#N/A,FALSE,"SUM-MTH";"sum_mth_ผลการดำเนินงาน",#N/A,FALSE,"SUM-MTH";"sum_mth_ผลการดำเนินงาน_สะสม",#N/A,FALSE,"SUM-MTH"}</definedName>
    <definedName name="abcv" localSheetId="5" hidden="1">{"sum_mth",#N/A,FALSE,"SUM-MTH";"sum_mth_สะสม",#N/A,FALSE,"SUM-MTH";"sum_mth_ผลการดำเนินงาน",#N/A,FALSE,"SUM-MTH";"sum_mth_ผลการดำเนินงาน_สะสม",#N/A,FALSE,"SUM-MTH"}</definedName>
    <definedName name="abcv" hidden="1">{"sum_mth",#N/A,FALSE,"SUM-MTH";"sum_mth_สะสม",#N/A,FALSE,"SUM-MTH";"sum_mth_ผลการดำเนินงาน",#N/A,FALSE,"SUM-MTH";"sum_mth_ผลการดำเนินงาน_สะสม",#N/A,FALSE,"SUM-MTH"}</definedName>
    <definedName name="abd" localSheetId="10" hidden="1">{"'Income Statement'!$D$96:$E$101"}</definedName>
    <definedName name="abd" localSheetId="4" hidden="1">{"'Income Statement'!$D$96:$E$101"}</definedName>
    <definedName name="abd" localSheetId="8" hidden="1">{"'Income Statement'!$D$96:$E$101"}</definedName>
    <definedName name="abd" localSheetId="9" hidden="1">{"'Income Statement'!$D$96:$E$101"}</definedName>
    <definedName name="abd" localSheetId="5" hidden="1">{"'Income Statement'!$D$96:$E$101"}</definedName>
    <definedName name="abd" hidden="1">{"'Income Statement'!$D$96:$E$101"}</definedName>
    <definedName name="ac" localSheetId="10" hidden="1">{"'Model'!$A$1:$N$53"}</definedName>
    <definedName name="ac" localSheetId="4" hidden="1">{"'Model'!$A$1:$N$53"}</definedName>
    <definedName name="ac" localSheetId="8" hidden="1">{"'Model'!$A$1:$N$53"}</definedName>
    <definedName name="ac" localSheetId="9" hidden="1">{"'Model'!$A$1:$N$53"}</definedName>
    <definedName name="ac" localSheetId="5" hidden="1">{"'Model'!$A$1:$N$53"}</definedName>
    <definedName name="ac" hidden="1">{"'Model'!$A$1:$N$53"}</definedName>
    <definedName name="acadaw">#N/A</definedName>
    <definedName name="acaeeaw">#N/A</definedName>
    <definedName name="acc" localSheetId="10">STOP:STOPE</definedName>
    <definedName name="acc" localSheetId="4">'PL 7-8'!STOP:'PL 7-8'!STOPE</definedName>
    <definedName name="acc" localSheetId="8">'SH 11'!STOP:'SH 11'!STOPE</definedName>
    <definedName name="acc" localSheetId="9">[0]!STOP:[0]!STOPE</definedName>
    <definedName name="acc" localSheetId="5">'SH 9'!STOP:'SH 9'!STOPE</definedName>
    <definedName name="acc">STOP:STOPE</definedName>
    <definedName name="Access_Button" hidden="1">"営業費明細一覧_90_List"</definedName>
    <definedName name="Access_Button1" hidden="1">"営業費明細一覧_90_List"</definedName>
    <definedName name="AccessDatabase" hidden="1">"C:\MSOffice\Office\aut\WAREHOUSE.mdb"</definedName>
    <definedName name="Account" localSheetId="10">#REF!</definedName>
    <definedName name="Account">#REF!</definedName>
    <definedName name="Account_Balance" localSheetId="10">#REF!</definedName>
    <definedName name="Account_Balance" localSheetId="8">#REF!</definedName>
    <definedName name="Account_Balance" localSheetId="9">#REF!</definedName>
    <definedName name="Account_Balance">#REF!</definedName>
    <definedName name="accounting" localSheetId="10" hidden="1">{"'Eng (page2)'!$A$1:$D$52"}</definedName>
    <definedName name="accounting" localSheetId="4" hidden="1">{"'Eng (page2)'!$A$1:$D$52"}</definedName>
    <definedName name="accounting" localSheetId="8" hidden="1">{"'Eng (page2)'!$A$1:$D$52"}</definedName>
    <definedName name="accounting" localSheetId="9" hidden="1">{"'Eng (page2)'!$A$1:$D$52"}</definedName>
    <definedName name="accounting" localSheetId="5" hidden="1">{"'Eng (page2)'!$A$1:$D$52"}</definedName>
    <definedName name="accounting" hidden="1">{"'Eng (page2)'!$A$1:$D$52"}</definedName>
    <definedName name="Accounts" localSheetId="10">#REF!</definedName>
    <definedName name="Accounts">#REF!</definedName>
    <definedName name="Acct" localSheetId="10">#REF!</definedName>
    <definedName name="Acct">#REF!</definedName>
    <definedName name="AcctList" localSheetId="4">'[71]Account List'!$A$2:$B$928</definedName>
    <definedName name="AcctList" localSheetId="8">#REF!</definedName>
    <definedName name="AcctList" localSheetId="5">'[71]Account List'!$A$2:$B$928</definedName>
    <definedName name="AcctList">#REF!</definedName>
    <definedName name="acd">#N/A</definedName>
    <definedName name="acdcd">#N/A</definedName>
    <definedName name="ace">#N/A</definedName>
    <definedName name="ackk">#N/A</definedName>
    <definedName name="ackkf">#N/A</definedName>
    <definedName name="ACT_ADD" localSheetId="10">#REF!</definedName>
    <definedName name="ACT_ADD" localSheetId="8">#REF!</definedName>
    <definedName name="ACT_ADD">#REF!</definedName>
    <definedName name="Act_Qty" localSheetId="10">#REF!</definedName>
    <definedName name="Act_Qty">#REF!</definedName>
    <definedName name="Act_Rate" localSheetId="10">#REF!</definedName>
    <definedName name="Act_Rate">#REF!</definedName>
    <definedName name="Activity" localSheetId="4">'[72]DropDown List'!#REF!</definedName>
    <definedName name="Activity" localSheetId="8">#REF!</definedName>
    <definedName name="Activity" localSheetId="9">#REF!</definedName>
    <definedName name="Activity" localSheetId="5">'[72]DropDown List'!#REF!</definedName>
    <definedName name="Activity">#REF!</definedName>
    <definedName name="Actual_Mix" localSheetId="10">#REF!</definedName>
    <definedName name="Actual_Mix" localSheetId="8">#REF!</definedName>
    <definedName name="Actual_Mix">#REF!</definedName>
    <definedName name="Actual_Qty_in_budgetd_Mix" localSheetId="10">#REF!</definedName>
    <definedName name="Actual_Qty_in_budgetd_Mix">#REF!</definedName>
    <definedName name="Actual_Quantity" localSheetId="10">#REF!</definedName>
    <definedName name="Actual_Quantity">#REF!</definedName>
    <definedName name="Actual_Rate" localSheetId="10">#REF!</definedName>
    <definedName name="Actual_Rate">#REF!</definedName>
    <definedName name="Actual_Value" localSheetId="10">#REF!</definedName>
    <definedName name="Actual_Value">#REF!</definedName>
    <definedName name="acwe">#N/A</definedName>
    <definedName name="acweaew">#N/A</definedName>
    <definedName name="acxsc">#N/A</definedName>
    <definedName name="ad" localSheetId="10">#REF!</definedName>
    <definedName name="ad" localSheetId="8">#REF!</definedName>
    <definedName name="ad" localSheetId="9">#REF!</definedName>
    <definedName name="ad">#REF!</definedName>
    <definedName name="adas" localSheetId="10" hidden="1">{"'Model'!$A$1:$N$53"}</definedName>
    <definedName name="adas" localSheetId="4" hidden="1">{"'Model'!$A$1:$N$53"}</definedName>
    <definedName name="adas" localSheetId="8" hidden="1">{"'Model'!$A$1:$N$53"}</definedName>
    <definedName name="adas" localSheetId="9" hidden="1">{"'Model'!$A$1:$N$53"}</definedName>
    <definedName name="adas" localSheetId="5" hidden="1">{"'Model'!$A$1:$N$53"}</definedName>
    <definedName name="adas" hidden="1">{"'Model'!$A$1:$N$53"}</definedName>
    <definedName name="adcec">#N/A</definedName>
    <definedName name="ADD">#N/A</definedName>
    <definedName name="addddd" localSheetId="10">#REF!</definedName>
    <definedName name="addddd">#REF!</definedName>
    <definedName name="ADDR" localSheetId="10">HAJIME:OWARI</definedName>
    <definedName name="ADDR" localSheetId="4">'PL 7-8'!HAJIME:'PL 7-8'!OWARI</definedName>
    <definedName name="ADDR" localSheetId="8">'SH 11'!HAJIME:'SH 11'!OWARI</definedName>
    <definedName name="ADDR" localSheetId="9">[0]!HAJIME:[0]!OWARI</definedName>
    <definedName name="ADDR" localSheetId="5">'SH 9'!HAJIME:'SH 9'!OWARI</definedName>
    <definedName name="ADDR">HAJIME:OWARI</definedName>
    <definedName name="addr1" localSheetId="10">HAJIME:OWARI</definedName>
    <definedName name="addr1" localSheetId="4">'PL 7-8'!HAJIME:'PL 7-8'!OWARI</definedName>
    <definedName name="addr1" localSheetId="8">'SH 11'!HAJIME:'SH 11'!OWARI</definedName>
    <definedName name="addr1" localSheetId="9">[0]!HAJIME:[0]!OWARI</definedName>
    <definedName name="addr1" localSheetId="5">'SH 9'!HAJIME:'SH 9'!OWARI</definedName>
    <definedName name="addr1">HAJIME:OWARI</definedName>
    <definedName name="ADDS" localSheetId="10">#REF!</definedName>
    <definedName name="ADDS" localSheetId="8">#REF!</definedName>
    <definedName name="ADDS" localSheetId="9">#REF!</definedName>
    <definedName name="ADDS">#REF!</definedName>
    <definedName name="aded" localSheetId="10">#REF!</definedName>
    <definedName name="aded" localSheetId="8">#REF!</definedName>
    <definedName name="aded" localSheetId="9">#REF!</definedName>
    <definedName name="aded">#REF!</definedName>
    <definedName name="adfdrg" localSheetId="10" hidden="1">{"'Eng (page2)'!$A$1:$D$52"}</definedName>
    <definedName name="adfdrg" localSheetId="4" hidden="1">{"'Eng (page2)'!$A$1:$D$52"}</definedName>
    <definedName name="adfdrg" localSheetId="8" hidden="1">{"'Eng (page2)'!$A$1:$D$52"}</definedName>
    <definedName name="adfdrg" localSheetId="9" hidden="1">{"'Eng (page2)'!$A$1:$D$52"}</definedName>
    <definedName name="adfdrg" localSheetId="5" hidden="1">{"'Eng (page2)'!$A$1:$D$52"}</definedName>
    <definedName name="adfdrg" hidden="1">{"'Eng (page2)'!$A$1:$D$52"}</definedName>
    <definedName name="ADFF">#N/A</definedName>
    <definedName name="adffewaew">#N/A</definedName>
    <definedName name="ADFWAEEW">#N/A</definedName>
    <definedName name="Adjustment" localSheetId="10">#REF!</definedName>
    <definedName name="Adjustment" localSheetId="8">#REF!</definedName>
    <definedName name="Adjustment" localSheetId="9">#REF!</definedName>
    <definedName name="Adjustment">#REF!</definedName>
    <definedName name="ADM" localSheetId="10">#REF!</definedName>
    <definedName name="ADM">#REF!</definedName>
    <definedName name="ADM_EXP">NA()</definedName>
    <definedName name="ADM_EXP_1">NA()</definedName>
    <definedName name="ADM_EXP_2">NA()</definedName>
    <definedName name="ADM_EXP_3">NA()</definedName>
    <definedName name="Admin" localSheetId="10" hidden="1">{"'Eng (page2)'!$A$1:$D$52"}</definedName>
    <definedName name="Admin" localSheetId="4" hidden="1">{"'Eng (page2)'!$A$1:$D$52"}</definedName>
    <definedName name="Admin" localSheetId="8" hidden="1">{"'Eng (page2)'!$A$1:$D$52"}</definedName>
    <definedName name="Admin" localSheetId="9" hidden="1">{"'Eng (page2)'!$A$1:$D$52"}</definedName>
    <definedName name="Admin" localSheetId="5" hidden="1">{"'Eng (page2)'!$A$1:$D$52"}</definedName>
    <definedName name="Admin" hidden="1">{"'Eng (page2)'!$A$1:$D$52"}</definedName>
    <definedName name="Adminis" localSheetId="10" hidden="1">{"'Eng (page2)'!$A$1:$D$52"}</definedName>
    <definedName name="Adminis" localSheetId="4" hidden="1">{"'Eng (page2)'!$A$1:$D$52"}</definedName>
    <definedName name="Adminis" localSheetId="8" hidden="1">{"'Eng (page2)'!$A$1:$D$52"}</definedName>
    <definedName name="Adminis" localSheetId="9" hidden="1">{"'Eng (page2)'!$A$1:$D$52"}</definedName>
    <definedName name="Adminis" localSheetId="5" hidden="1">{"'Eng (page2)'!$A$1:$D$52"}</definedName>
    <definedName name="Adminis" hidden="1">{"'Eng (page2)'!$A$1:$D$52"}</definedName>
    <definedName name="administration_monthly_activity">NA()</definedName>
    <definedName name="adsd">#N/A</definedName>
    <definedName name="ADSFEWA">#N/A</definedName>
    <definedName name="ADSFWEAF">#N/A</definedName>
    <definedName name="advb" localSheetId="10">#REF!</definedName>
    <definedName name="advb" localSheetId="8">#REF!</definedName>
    <definedName name="advb" localSheetId="9">#REF!</definedName>
    <definedName name="advb">#REF!</definedName>
    <definedName name="AE" localSheetId="10" hidden="1">{"'Income Statement'!$D$96:$E$101"}</definedName>
    <definedName name="AE" localSheetId="4" hidden="1">{"'Income Statement'!$D$96:$E$101"}</definedName>
    <definedName name="AE" localSheetId="8" hidden="1">{"'Income Statement'!$D$96:$E$101"}</definedName>
    <definedName name="AE" localSheetId="9" hidden="1">{"'Income Statement'!$D$96:$E$101"}</definedName>
    <definedName name="AE" localSheetId="5" hidden="1">{"'Income Statement'!$D$96:$E$101"}</definedName>
    <definedName name="AE" hidden="1">{"'Income Statement'!$D$96:$E$101"}</definedName>
    <definedName name="AE_1_ABCT" localSheetId="4">'[70]Demand Assumption'!$J$177</definedName>
    <definedName name="AE_1_ABCT" localSheetId="8">#REF!</definedName>
    <definedName name="AE_1_ABCT" localSheetId="5">'[70]Demand Assumption'!$J$177</definedName>
    <definedName name="AE_1_ABCT">#REF!</definedName>
    <definedName name="AE_1_MIGP" localSheetId="4">'[70]Demand Assumption'!$J$71</definedName>
    <definedName name="AE_1_MIGP" localSheetId="8">#REF!</definedName>
    <definedName name="AE_1_MIGP" localSheetId="5">'[70]Demand Assumption'!$J$71</definedName>
    <definedName name="AE_1_MIGP">#REF!</definedName>
    <definedName name="AE_1_MPR" localSheetId="4">'[70]Demand Assumption'!$J$389</definedName>
    <definedName name="AE_1_MPR" localSheetId="8">#REF!</definedName>
    <definedName name="AE_1_MPR" localSheetId="5">'[70]Demand Assumption'!$J$389</definedName>
    <definedName name="AE_1_MPR">#REF!</definedName>
    <definedName name="AE_1_PBC" localSheetId="4">'[70]Demand Assumption'!$J$548</definedName>
    <definedName name="AE_1_PBC" localSheetId="8">#REF!</definedName>
    <definedName name="AE_1_PBC" localSheetId="5">'[70]Demand Assumption'!$J$548</definedName>
    <definedName name="AE_1_PBC">#REF!</definedName>
    <definedName name="AE_1_PDH" localSheetId="4">'[70]Demand Assumption'!$J$813</definedName>
    <definedName name="AE_1_PDH" localSheetId="8">#REF!</definedName>
    <definedName name="AE_1_PDH" localSheetId="5">'[70]Demand Assumption'!$J$813</definedName>
    <definedName name="AE_1_PDH">#REF!</definedName>
    <definedName name="AE_1_PE" localSheetId="4">'[70]Demand Assumption'!$J$760</definedName>
    <definedName name="AE_1_PE" localSheetId="8">#REF!</definedName>
    <definedName name="AE_1_PE" localSheetId="5">'[70]Demand Assumption'!$J$760</definedName>
    <definedName name="AE_1_PE">#REF!</definedName>
    <definedName name="AE_1_PPCL" localSheetId="4">'[70]Demand Assumption'!$J$654</definedName>
    <definedName name="AE_1_PPCL" localSheetId="8">#REF!</definedName>
    <definedName name="AE_1_PPCL" localSheetId="5">'[70]Demand Assumption'!$J$654</definedName>
    <definedName name="AE_1_PPCL">#REF!</definedName>
    <definedName name="AE_1_PTTAC" localSheetId="4">'[70]Demand Assumption'!$J$495</definedName>
    <definedName name="AE_1_PTTAC" localSheetId="8">#REF!</definedName>
    <definedName name="AE_1_PTTAC" localSheetId="5">'[70]Demand Assumption'!$J$495</definedName>
    <definedName name="AE_1_PTTAC">#REF!</definedName>
    <definedName name="AE_1_PTTCH" localSheetId="4">'[70]Demand Assumption'!$J$230</definedName>
    <definedName name="AE_1_PTTCH" localSheetId="8">#REF!</definedName>
    <definedName name="AE_1_PTTCH" localSheetId="5">'[70]Demand Assumption'!$J$230</definedName>
    <definedName name="AE_1_PTTCH">#REF!</definedName>
    <definedName name="AE_1_PTTCHLAB" localSheetId="4">'[70]Demand Assumption'!$J$601</definedName>
    <definedName name="AE_1_PTTCHLAB" localSheetId="8">#REF!</definedName>
    <definedName name="AE_1_PTTCHLAB" localSheetId="5">'[70]Demand Assumption'!$J$601</definedName>
    <definedName name="AE_1_PTTCHLAB">#REF!</definedName>
    <definedName name="AE_1_TEA" localSheetId="4">'[70]Demand Assumption'!$J$336</definedName>
    <definedName name="AE_1_TEA" localSheetId="8">#REF!</definedName>
    <definedName name="AE_1_TEA" localSheetId="5">'[70]Demand Assumption'!$J$336</definedName>
    <definedName name="AE_1_TEA">#REF!</definedName>
    <definedName name="AE_1_TEX" localSheetId="4">'[70]Demand Assumption'!$J$124</definedName>
    <definedName name="AE_1_TEX" localSheetId="8">#REF!</definedName>
    <definedName name="AE_1_TEX" localSheetId="5">'[70]Demand Assumption'!$J$124</definedName>
    <definedName name="AE_1_TEX">#REF!</definedName>
    <definedName name="AE_1_TOCGC" localSheetId="4">'[70]Demand Assumption'!$J$18</definedName>
    <definedName name="AE_1_TOCGC" localSheetId="8">#REF!</definedName>
    <definedName name="AE_1_TOCGC" localSheetId="5">'[70]Demand Assumption'!$J$18</definedName>
    <definedName name="AE_1_TOCGC">#REF!</definedName>
    <definedName name="AE_1_TOCGC2" localSheetId="4">'[70]Demand Assumption'!$J$442</definedName>
    <definedName name="AE_1_TOCGC2" localSheetId="8">#REF!</definedName>
    <definedName name="AE_1_TOCGC2" localSheetId="5">'[70]Demand Assumption'!$J$442</definedName>
    <definedName name="AE_1_TOCGC2">#REF!</definedName>
    <definedName name="AE_1_TOL" localSheetId="4">'[70]Demand Assumption'!$J$283</definedName>
    <definedName name="AE_1_TOL" localSheetId="8">#REF!</definedName>
    <definedName name="AE_1_TOL" localSheetId="5">'[70]Demand Assumption'!$J$283</definedName>
    <definedName name="AE_1_TOL">#REF!</definedName>
    <definedName name="AE_2_ABCT" localSheetId="4">'[70]Demand Assumption'!$J$178</definedName>
    <definedName name="AE_2_ABCT" localSheetId="8">#REF!</definedName>
    <definedName name="AE_2_ABCT" localSheetId="5">'[70]Demand Assumption'!$J$178</definedName>
    <definedName name="AE_2_ABCT">#REF!</definedName>
    <definedName name="AE_2_MIGP" localSheetId="4">'[70]Demand Assumption'!$J$72</definedName>
    <definedName name="AE_2_MIGP" localSheetId="8">#REF!</definedName>
    <definedName name="AE_2_MIGP" localSheetId="5">'[70]Demand Assumption'!$J$72</definedName>
    <definedName name="AE_2_MIGP">#REF!</definedName>
    <definedName name="AE_2_MPR" localSheetId="4">'[70]Demand Assumption'!$J$390</definedName>
    <definedName name="AE_2_MPR" localSheetId="8">#REF!</definedName>
    <definedName name="AE_2_MPR" localSheetId="5">'[70]Demand Assumption'!$J$390</definedName>
    <definedName name="AE_2_MPR">#REF!</definedName>
    <definedName name="AE_2_PBC" localSheetId="4">'[70]Demand Assumption'!$J$549</definedName>
    <definedName name="AE_2_PBC" localSheetId="8">#REF!</definedName>
    <definedName name="AE_2_PBC" localSheetId="5">'[70]Demand Assumption'!$J$549</definedName>
    <definedName name="AE_2_PBC">#REF!</definedName>
    <definedName name="AE_2_PDH" localSheetId="4">'[70]Demand Assumption'!$J$814</definedName>
    <definedName name="AE_2_PDH" localSheetId="8">#REF!</definedName>
    <definedName name="AE_2_PDH" localSheetId="5">'[70]Demand Assumption'!$J$814</definedName>
    <definedName name="AE_2_PDH">#REF!</definedName>
    <definedName name="AE_2_PE" localSheetId="4">'[70]Demand Assumption'!$J$761</definedName>
    <definedName name="AE_2_PE" localSheetId="8">#REF!</definedName>
    <definedName name="AE_2_PE" localSheetId="5">'[70]Demand Assumption'!$J$761</definedName>
    <definedName name="AE_2_PE">#REF!</definedName>
    <definedName name="AE_2_PPCL" localSheetId="4">'[70]Demand Assumption'!$J$655</definedName>
    <definedName name="AE_2_PPCL" localSheetId="8">#REF!</definedName>
    <definedName name="AE_2_PPCL" localSheetId="5">'[70]Demand Assumption'!$J$655</definedName>
    <definedName name="AE_2_PPCL">#REF!</definedName>
    <definedName name="AE_2_PTTAC" localSheetId="4">'[70]Demand Assumption'!$J$496</definedName>
    <definedName name="AE_2_PTTAC" localSheetId="8">#REF!</definedName>
    <definedName name="AE_2_PTTAC" localSheetId="5">'[70]Demand Assumption'!$J$496</definedName>
    <definedName name="AE_2_PTTAC">#REF!</definedName>
    <definedName name="AE_2_PTTCH" localSheetId="4">'[70]Demand Assumption'!$J$231</definedName>
    <definedName name="AE_2_PTTCH" localSheetId="8">#REF!</definedName>
    <definedName name="AE_2_PTTCH" localSheetId="5">'[70]Demand Assumption'!$J$231</definedName>
    <definedName name="AE_2_PTTCH">#REF!</definedName>
    <definedName name="AE_2_PTTCHLAB" localSheetId="4">'[70]Demand Assumption'!$J$602</definedName>
    <definedName name="AE_2_PTTCHLAB" localSheetId="8">#REF!</definedName>
    <definedName name="AE_2_PTTCHLAB" localSheetId="5">'[70]Demand Assumption'!$J$602</definedName>
    <definedName name="AE_2_PTTCHLAB">#REF!</definedName>
    <definedName name="AE_2_TEA" localSheetId="4">'[70]Demand Assumption'!$J$337</definedName>
    <definedName name="AE_2_TEA" localSheetId="8">#REF!</definedName>
    <definedName name="AE_2_TEA" localSheetId="5">'[70]Demand Assumption'!$J$337</definedName>
    <definedName name="AE_2_TEA">#REF!</definedName>
    <definedName name="AE_2_TEX" localSheetId="4">'[70]Demand Assumption'!$J$125</definedName>
    <definedName name="AE_2_TEX" localSheetId="8">#REF!</definedName>
    <definedName name="AE_2_TEX" localSheetId="5">'[70]Demand Assumption'!$J$125</definedName>
    <definedName name="AE_2_TEX">#REF!</definedName>
    <definedName name="AE_2_TOCGC" localSheetId="4">'[70]Demand Assumption'!$J$19</definedName>
    <definedName name="AE_2_TOCGC" localSheetId="8">#REF!</definedName>
    <definedName name="AE_2_TOCGC" localSheetId="5">'[70]Demand Assumption'!$J$19</definedName>
    <definedName name="AE_2_TOCGC">#REF!</definedName>
    <definedName name="AE_2_TOCGC2" localSheetId="4">'[70]Demand Assumption'!$J$443</definedName>
    <definedName name="AE_2_TOCGC2" localSheetId="8">#REF!</definedName>
    <definedName name="AE_2_TOCGC2" localSheetId="5">'[70]Demand Assumption'!$J$443</definedName>
    <definedName name="AE_2_TOCGC2">#REF!</definedName>
    <definedName name="AE_2_TOL" localSheetId="4">'[70]Demand Assumption'!$J$284</definedName>
    <definedName name="AE_2_TOL" localSheetId="8">#REF!</definedName>
    <definedName name="AE_2_TOL" localSheetId="5">'[70]Demand Assumption'!$J$284</definedName>
    <definedName name="AE_2_TOL">#REF!</definedName>
    <definedName name="AE_3_ABCT" localSheetId="4">'[70]Demand Assumption'!$J$179</definedName>
    <definedName name="AE_3_ABCT" localSheetId="8">#REF!</definedName>
    <definedName name="AE_3_ABCT" localSheetId="5">'[70]Demand Assumption'!$J$179</definedName>
    <definedName name="AE_3_ABCT">#REF!</definedName>
    <definedName name="AE_3_MIGP" localSheetId="4">'[70]Demand Assumption'!$J$73</definedName>
    <definedName name="AE_3_MIGP" localSheetId="8">#REF!</definedName>
    <definedName name="AE_3_MIGP" localSheetId="5">'[70]Demand Assumption'!$J$73</definedName>
    <definedName name="AE_3_MIGP">#REF!</definedName>
    <definedName name="AE_3_MPR" localSheetId="4">'[70]Demand Assumption'!$J$391</definedName>
    <definedName name="AE_3_MPR" localSheetId="8">#REF!</definedName>
    <definedName name="AE_3_MPR" localSheetId="5">'[70]Demand Assumption'!$J$391</definedName>
    <definedName name="AE_3_MPR">#REF!</definedName>
    <definedName name="AE_3_PBC" localSheetId="4">'[70]Demand Assumption'!$J$550</definedName>
    <definedName name="AE_3_PBC" localSheetId="8">#REF!</definedName>
    <definedName name="AE_3_PBC" localSheetId="5">'[70]Demand Assumption'!$J$550</definedName>
    <definedName name="AE_3_PBC">#REF!</definedName>
    <definedName name="AE_3_PDH" localSheetId="4">'[70]Demand Assumption'!$J$815</definedName>
    <definedName name="AE_3_PDH" localSheetId="8">#REF!</definedName>
    <definedName name="AE_3_PDH" localSheetId="5">'[70]Demand Assumption'!$J$815</definedName>
    <definedName name="AE_3_PDH">#REF!</definedName>
    <definedName name="AE_3_PE" localSheetId="4">'[70]Demand Assumption'!$J$762</definedName>
    <definedName name="AE_3_PE" localSheetId="8">#REF!</definedName>
    <definedName name="AE_3_PE" localSheetId="5">'[70]Demand Assumption'!$J$762</definedName>
    <definedName name="AE_3_PE">#REF!</definedName>
    <definedName name="AE_3_PPCL" localSheetId="4">'[70]Demand Assumption'!$J$656</definedName>
    <definedName name="AE_3_PPCL" localSheetId="8">#REF!</definedName>
    <definedName name="AE_3_PPCL" localSheetId="5">'[70]Demand Assumption'!$J$656</definedName>
    <definedName name="AE_3_PPCL">#REF!</definedName>
    <definedName name="AE_3_PTTAC" localSheetId="4">'[70]Demand Assumption'!$J$497</definedName>
    <definedName name="AE_3_PTTAC" localSheetId="8">#REF!</definedName>
    <definedName name="AE_3_PTTAC" localSheetId="5">'[70]Demand Assumption'!$J$497</definedName>
    <definedName name="AE_3_PTTAC">#REF!</definedName>
    <definedName name="AE_3_PTTCH" localSheetId="4">'[70]Demand Assumption'!$J$232</definedName>
    <definedName name="AE_3_PTTCH" localSheetId="8">#REF!</definedName>
    <definedName name="AE_3_PTTCH" localSheetId="5">'[70]Demand Assumption'!$J$232</definedName>
    <definedName name="AE_3_PTTCH">#REF!</definedName>
    <definedName name="AE_3_PTTCHLAB" localSheetId="4">'[70]Demand Assumption'!$J$603</definedName>
    <definedName name="AE_3_PTTCHLAB" localSheetId="8">#REF!</definedName>
    <definedName name="AE_3_PTTCHLAB" localSheetId="5">'[70]Demand Assumption'!$J$603</definedName>
    <definedName name="AE_3_PTTCHLAB">#REF!</definedName>
    <definedName name="AE_3_TEA" localSheetId="4">'[70]Demand Assumption'!$J$338</definedName>
    <definedName name="AE_3_TEA" localSheetId="8">#REF!</definedName>
    <definedName name="AE_3_TEA" localSheetId="5">'[70]Demand Assumption'!$J$338</definedName>
    <definedName name="AE_3_TEA">#REF!</definedName>
    <definedName name="AE_3_TEX" localSheetId="4">'[70]Demand Assumption'!$J$126</definedName>
    <definedName name="AE_3_TEX" localSheetId="8">#REF!</definedName>
    <definedName name="AE_3_TEX" localSheetId="5">'[70]Demand Assumption'!$J$126</definedName>
    <definedName name="AE_3_TEX">#REF!</definedName>
    <definedName name="AE_3_TOCGC" localSheetId="4">'[70]Demand Assumption'!$J$20</definedName>
    <definedName name="AE_3_TOCGC" localSheetId="8">#REF!</definedName>
    <definedName name="AE_3_TOCGC" localSheetId="5">'[70]Demand Assumption'!$J$20</definedName>
    <definedName name="AE_3_TOCGC">#REF!</definedName>
    <definedName name="AE_3_TOCGC2" localSheetId="4">'[70]Demand Assumption'!$J$444</definedName>
    <definedName name="AE_3_TOCGC2" localSheetId="8">#REF!</definedName>
    <definedName name="AE_3_TOCGC2" localSheetId="5">'[70]Demand Assumption'!$J$444</definedName>
    <definedName name="AE_3_TOCGC2">#REF!</definedName>
    <definedName name="AE_3_TOL" localSheetId="4">'[70]Demand Assumption'!$J$285</definedName>
    <definedName name="AE_3_TOL" localSheetId="8">#REF!</definedName>
    <definedName name="AE_3_TOL" localSheetId="5">'[70]Demand Assumption'!$J$285</definedName>
    <definedName name="AE_3_TOL">#REF!</definedName>
    <definedName name="AE_4_ABCT" localSheetId="4">'[70]Demand Assumption'!$J$180</definedName>
    <definedName name="AE_4_ABCT" localSheetId="8">#REF!</definedName>
    <definedName name="AE_4_ABCT" localSheetId="5">'[70]Demand Assumption'!$J$180</definedName>
    <definedName name="AE_4_ABCT">#REF!</definedName>
    <definedName name="AE_4_MIGP" localSheetId="4">'[70]Demand Assumption'!$J$74</definedName>
    <definedName name="AE_4_MIGP" localSheetId="8">#REF!</definedName>
    <definedName name="AE_4_MIGP" localSheetId="5">'[70]Demand Assumption'!$J$74</definedName>
    <definedName name="AE_4_MIGP">#REF!</definedName>
    <definedName name="AE_4_MPR" localSheetId="4">'[70]Demand Assumption'!$J$392</definedName>
    <definedName name="AE_4_MPR" localSheetId="8">#REF!</definedName>
    <definedName name="AE_4_MPR" localSheetId="5">'[70]Demand Assumption'!$J$392</definedName>
    <definedName name="AE_4_MPR">#REF!</definedName>
    <definedName name="AE_4_PBC" localSheetId="4">'[70]Demand Assumption'!$J$551</definedName>
    <definedName name="AE_4_PBC" localSheetId="8">#REF!</definedName>
    <definedName name="AE_4_PBC" localSheetId="5">'[70]Demand Assumption'!$J$551</definedName>
    <definedName name="AE_4_PBC">#REF!</definedName>
    <definedName name="AE_4_PDH" localSheetId="4">'[70]Demand Assumption'!$J$816</definedName>
    <definedName name="AE_4_PDH" localSheetId="8">#REF!</definedName>
    <definedName name="AE_4_PDH" localSheetId="5">'[70]Demand Assumption'!$J$816</definedName>
    <definedName name="AE_4_PDH">#REF!</definedName>
    <definedName name="AE_4_PE" localSheetId="4">'[70]Demand Assumption'!$J$763</definedName>
    <definedName name="AE_4_PE" localSheetId="8">#REF!</definedName>
    <definedName name="AE_4_PE" localSheetId="5">'[70]Demand Assumption'!$J$763</definedName>
    <definedName name="AE_4_PE">#REF!</definedName>
    <definedName name="AE_4_PPCL" localSheetId="4">'[70]Demand Assumption'!$J$657</definedName>
    <definedName name="AE_4_PPCL" localSheetId="8">#REF!</definedName>
    <definedName name="AE_4_PPCL" localSheetId="5">'[70]Demand Assumption'!$J$657</definedName>
    <definedName name="AE_4_PPCL">#REF!</definedName>
    <definedName name="AE_4_PTTAC" localSheetId="4">'[70]Demand Assumption'!$J$498</definedName>
    <definedName name="AE_4_PTTAC" localSheetId="8">#REF!</definedName>
    <definedName name="AE_4_PTTAC" localSheetId="5">'[70]Demand Assumption'!$J$498</definedName>
    <definedName name="AE_4_PTTAC">#REF!</definedName>
    <definedName name="AE_4_PTTCH" localSheetId="4">'[70]Demand Assumption'!$J$233</definedName>
    <definedName name="AE_4_PTTCH" localSheetId="8">#REF!</definedName>
    <definedName name="AE_4_PTTCH" localSheetId="5">'[70]Demand Assumption'!$J$233</definedName>
    <definedName name="AE_4_PTTCH">#REF!</definedName>
    <definedName name="AE_4_PTTCHLAB" localSheetId="4">'[70]Demand Assumption'!$J$604</definedName>
    <definedName name="AE_4_PTTCHLAB" localSheetId="8">#REF!</definedName>
    <definedName name="AE_4_PTTCHLAB" localSheetId="5">'[70]Demand Assumption'!$J$604</definedName>
    <definedName name="AE_4_PTTCHLAB">#REF!</definedName>
    <definedName name="AE_4_TEA" localSheetId="4">'[70]Demand Assumption'!$J$339</definedName>
    <definedName name="AE_4_TEA" localSheetId="8">#REF!</definedName>
    <definedName name="AE_4_TEA" localSheetId="5">'[70]Demand Assumption'!$J$339</definedName>
    <definedName name="AE_4_TEA">#REF!</definedName>
    <definedName name="AE_4_TEX" localSheetId="4">'[70]Demand Assumption'!$J$127</definedName>
    <definedName name="AE_4_TEX" localSheetId="8">#REF!</definedName>
    <definedName name="AE_4_TEX" localSheetId="5">'[70]Demand Assumption'!$J$127</definedName>
    <definedName name="AE_4_TEX">#REF!</definedName>
    <definedName name="AE_4_TOCGC" localSheetId="4">'[70]Demand Assumption'!$J$21</definedName>
    <definedName name="AE_4_TOCGC" localSheetId="8">#REF!</definedName>
    <definedName name="AE_4_TOCGC" localSheetId="5">'[70]Demand Assumption'!$J$21</definedName>
    <definedName name="AE_4_TOCGC">#REF!</definedName>
    <definedName name="AE_4_TOCGC2" localSheetId="4">'[70]Demand Assumption'!$J$445</definedName>
    <definedName name="AE_4_TOCGC2" localSheetId="8">#REF!</definedName>
    <definedName name="AE_4_TOCGC2" localSheetId="5">'[70]Demand Assumption'!$J$445</definedName>
    <definedName name="AE_4_TOCGC2">#REF!</definedName>
    <definedName name="AE_4_TOL" localSheetId="4">'[70]Demand Assumption'!$J$286</definedName>
    <definedName name="AE_4_TOL" localSheetId="8">#REF!</definedName>
    <definedName name="AE_4_TOL" localSheetId="5">'[70]Demand Assumption'!$J$286</definedName>
    <definedName name="AE_4_TOL">#REF!</definedName>
    <definedName name="AE_5_ABCT" localSheetId="4">'[70]Demand Assumption'!$J$181</definedName>
    <definedName name="AE_5_ABCT" localSheetId="8">#REF!</definedName>
    <definedName name="AE_5_ABCT" localSheetId="5">'[70]Demand Assumption'!$J$181</definedName>
    <definedName name="AE_5_ABCT">#REF!</definedName>
    <definedName name="AE_5_MIGP" localSheetId="4">'[70]Demand Assumption'!$J$75</definedName>
    <definedName name="AE_5_MIGP" localSheetId="8">#REF!</definedName>
    <definedName name="AE_5_MIGP" localSheetId="5">'[70]Demand Assumption'!$J$75</definedName>
    <definedName name="AE_5_MIGP">#REF!</definedName>
    <definedName name="AE_5_MPR" localSheetId="4">'[70]Demand Assumption'!$J$393</definedName>
    <definedName name="AE_5_MPR" localSheetId="8">#REF!</definedName>
    <definedName name="AE_5_MPR" localSheetId="5">'[70]Demand Assumption'!$J$393</definedName>
    <definedName name="AE_5_MPR">#REF!</definedName>
    <definedName name="AE_5_PBC" localSheetId="4">'[70]Demand Assumption'!$J$552</definedName>
    <definedName name="AE_5_PBC" localSheetId="8">#REF!</definedName>
    <definedName name="AE_5_PBC" localSheetId="5">'[70]Demand Assumption'!$J$552</definedName>
    <definedName name="AE_5_PBC">#REF!</definedName>
    <definedName name="AE_5_PDH" localSheetId="4">'[70]Demand Assumption'!$J$817</definedName>
    <definedName name="AE_5_PDH" localSheetId="8">#REF!</definedName>
    <definedName name="AE_5_PDH" localSheetId="5">'[70]Demand Assumption'!$J$817</definedName>
    <definedName name="AE_5_PDH">#REF!</definedName>
    <definedName name="AE_5_PE" localSheetId="4">'[70]Demand Assumption'!$J$764</definedName>
    <definedName name="AE_5_PE" localSheetId="8">#REF!</definedName>
    <definedName name="AE_5_PE" localSheetId="5">'[70]Demand Assumption'!$J$764</definedName>
    <definedName name="AE_5_PE">#REF!</definedName>
    <definedName name="AE_5_PPCL" localSheetId="4">'[70]Demand Assumption'!$J$658</definedName>
    <definedName name="AE_5_PPCL" localSheetId="8">#REF!</definedName>
    <definedName name="AE_5_PPCL" localSheetId="5">'[70]Demand Assumption'!$J$658</definedName>
    <definedName name="AE_5_PPCL">#REF!</definedName>
    <definedName name="AE_5_PTTAC" localSheetId="4">'[70]Demand Assumption'!$J$499</definedName>
    <definedName name="AE_5_PTTAC" localSheetId="8">#REF!</definedName>
    <definedName name="AE_5_PTTAC" localSheetId="5">'[70]Demand Assumption'!$J$499</definedName>
    <definedName name="AE_5_PTTAC">#REF!</definedName>
    <definedName name="AE_5_PTTCH" localSheetId="4">'[70]Demand Assumption'!$J$234</definedName>
    <definedName name="AE_5_PTTCH" localSheetId="8">#REF!</definedName>
    <definedName name="AE_5_PTTCH" localSheetId="5">'[70]Demand Assumption'!$J$234</definedName>
    <definedName name="AE_5_PTTCH">#REF!</definedName>
    <definedName name="AE_5_PTTCHLAB" localSheetId="4">'[70]Demand Assumption'!$J$605</definedName>
    <definedName name="AE_5_PTTCHLAB" localSheetId="8">#REF!</definedName>
    <definedName name="AE_5_PTTCHLAB" localSheetId="5">'[70]Demand Assumption'!$J$605</definedName>
    <definedName name="AE_5_PTTCHLAB">#REF!</definedName>
    <definedName name="AE_5_TEA" localSheetId="4">'[70]Demand Assumption'!$J$340</definedName>
    <definedName name="AE_5_TEA" localSheetId="8">#REF!</definedName>
    <definedName name="AE_5_TEA" localSheetId="5">'[70]Demand Assumption'!$J$340</definedName>
    <definedName name="AE_5_TEA">#REF!</definedName>
    <definedName name="AE_5_TEX" localSheetId="4">'[70]Demand Assumption'!$J$128</definedName>
    <definedName name="AE_5_TEX" localSheetId="8">#REF!</definedName>
    <definedName name="AE_5_TEX" localSheetId="5">'[70]Demand Assumption'!$J$128</definedName>
    <definedName name="AE_5_TEX">#REF!</definedName>
    <definedName name="AE_5_TOCGC" localSheetId="4">'[70]Demand Assumption'!$J$22</definedName>
    <definedName name="AE_5_TOCGC" localSheetId="8">#REF!</definedName>
    <definedName name="AE_5_TOCGC" localSheetId="5">'[70]Demand Assumption'!$J$22</definedName>
    <definedName name="AE_5_TOCGC">#REF!</definedName>
    <definedName name="AE_5_TOCGC2" localSheetId="4">'[70]Demand Assumption'!$J$446</definedName>
    <definedName name="AE_5_TOCGC2" localSheetId="8">#REF!</definedName>
    <definedName name="AE_5_TOCGC2" localSheetId="5">'[70]Demand Assumption'!$J$446</definedName>
    <definedName name="AE_5_TOCGC2">#REF!</definedName>
    <definedName name="AE_5_TOL" localSheetId="4">'[70]Demand Assumption'!$J$287</definedName>
    <definedName name="AE_5_TOL" localSheetId="8">#REF!</definedName>
    <definedName name="AE_5_TOL" localSheetId="5">'[70]Demand Assumption'!$J$287</definedName>
    <definedName name="AE_5_TOL">#REF!</definedName>
    <definedName name="aec">#N/A</definedName>
    <definedName name="AED_AVG" localSheetId="4">'[73]Calculation of end rates'!#REF!</definedName>
    <definedName name="AED_AVG" localSheetId="8">#REF!</definedName>
    <definedName name="AED_AVG" localSheetId="5">'[73]Calculation of end rates'!#REF!</definedName>
    <definedName name="AED_AVG">#REF!</definedName>
    <definedName name="aee" localSheetId="10" hidden="1">{"'Eng (page2)'!$A$1:$D$52"}</definedName>
    <definedName name="aee" localSheetId="4" hidden="1">{"'Eng (page2)'!$A$1:$D$52"}</definedName>
    <definedName name="aee" localSheetId="8" hidden="1">{"'Eng (page2)'!$A$1:$D$52"}</definedName>
    <definedName name="aee" localSheetId="9" hidden="1">{"'Eng (page2)'!$A$1:$D$52"}</definedName>
    <definedName name="aee" localSheetId="5" hidden="1">{"'Eng (page2)'!$A$1:$D$52"}</definedName>
    <definedName name="aee" hidden="1">{"'Eng (page2)'!$A$1:$D$52"}</definedName>
    <definedName name="aeew">#N/A</definedName>
    <definedName name="aefaew">#N/A</definedName>
    <definedName name="AEFAWE">#N/A</definedName>
    <definedName name="aefe">#N/A</definedName>
    <definedName name="aefeewswe">#N/A</definedName>
    <definedName name="AEFEF">#N/A</definedName>
    <definedName name="aefew">#N/A</definedName>
    <definedName name="aefewa">#N/A</definedName>
    <definedName name="AEFEWAFEAFW">#N/A</definedName>
    <definedName name="aeffewa">#N/A</definedName>
    <definedName name="aeffwaea">#N/A</definedName>
    <definedName name="AEFSFWEA">#N/A</definedName>
    <definedName name="AEFSWEA">#N/A</definedName>
    <definedName name="AEFW3E">#N/A</definedName>
    <definedName name="AEFWE">#N/A</definedName>
    <definedName name="aefwewa">#N/A</definedName>
    <definedName name="AEFWF">#N/A</definedName>
    <definedName name="AEFWW">#N/A</definedName>
    <definedName name="AEG">#N/A</definedName>
    <definedName name="AEGEAGA">#N/A</definedName>
    <definedName name="AEGEGA">#N/A</definedName>
    <definedName name="AEGGA">#N/A</definedName>
    <definedName name="AEGREGRGR">#N/A</definedName>
    <definedName name="AEGWGWEA">#N/A</definedName>
    <definedName name="AERGA">#N/A</definedName>
    <definedName name="aes">#N/A</definedName>
    <definedName name="aesfaew">#N/A</definedName>
    <definedName name="AESFWAE">#N/A</definedName>
    <definedName name="AESFWEFEW">#N/A</definedName>
    <definedName name="aew">#N/A</definedName>
    <definedName name="AEWA">#N/A</definedName>
    <definedName name="AEWAEWFEFW">#N/A</definedName>
    <definedName name="aewf">#N/A</definedName>
    <definedName name="AEWFAWE">#N/A</definedName>
    <definedName name="AEWFCAWE">#N/A</definedName>
    <definedName name="AEWFEFW" localSheetId="10">#REF!</definedName>
    <definedName name="AEWFEFW" localSheetId="8">#REF!</definedName>
    <definedName name="AEWFEFW" localSheetId="9">#REF!</definedName>
    <definedName name="AEWFEFW">#REF!</definedName>
    <definedName name="AEWFEFWA">#N/A</definedName>
    <definedName name="AEWFEFWEW">#N/A</definedName>
    <definedName name="aewfefwfweefwwe">#N/A</definedName>
    <definedName name="AEWFEWA">#N/A</definedName>
    <definedName name="AEWFFAWE">#N/A</definedName>
    <definedName name="aewffew">#N/A</definedName>
    <definedName name="aewffewa">#N/A</definedName>
    <definedName name="AEWFFWAE">#N/A</definedName>
    <definedName name="AEWFW3E">#N/A</definedName>
    <definedName name="AEWFW3EA">#N/A</definedName>
    <definedName name="AEWFWAE">#N/A</definedName>
    <definedName name="AEWFWAF">#N/A</definedName>
    <definedName name="aewfwea">#N/A</definedName>
    <definedName name="aewr">#N/A</definedName>
    <definedName name="af" localSheetId="4">[74]AR!$A$2:$B$7919</definedName>
    <definedName name="af" localSheetId="8">#REF!</definedName>
    <definedName name="af" localSheetId="5">[74]AR!$A$2:$B$7919</definedName>
    <definedName name="af">#REF!</definedName>
    <definedName name="AF3W">#N/A</definedName>
    <definedName name="afa">#N/A</definedName>
    <definedName name="afaefw">#N/A</definedName>
    <definedName name="afaew">#N/A</definedName>
    <definedName name="afaeww">#N/A</definedName>
    <definedName name="AFAF">#N/A</definedName>
    <definedName name="afafewafew">#N/A</definedName>
    <definedName name="afawef">#N/A</definedName>
    <definedName name="afcdda">#N/A</definedName>
    <definedName name="afcfawe">#N/A</definedName>
    <definedName name="AFCWEA">#N/A</definedName>
    <definedName name="AFD">#N/A</definedName>
    <definedName name="afdafe">#N/A</definedName>
    <definedName name="afdfdsae">#N/A</definedName>
    <definedName name="afds" localSheetId="10" hidden="1">#REF!</definedName>
    <definedName name="afds" localSheetId="8" hidden="1">#REF!</definedName>
    <definedName name="afds" hidden="1">#REF!</definedName>
    <definedName name="afdsewfew">#N/A</definedName>
    <definedName name="AFDWAEFWE">#N/A</definedName>
    <definedName name="afe">#N/A</definedName>
    <definedName name="AFEA">#N/A</definedName>
    <definedName name="afeafe">#N/A</definedName>
    <definedName name="afeafew">#N/A</definedName>
    <definedName name="afeafw">#N/A</definedName>
    <definedName name="afecd">#N/A</definedName>
    <definedName name="afecda">#N/A</definedName>
    <definedName name="afecwe">#N/A</definedName>
    <definedName name="afee">#N/A</definedName>
    <definedName name="AFEEAFW">#N/A</definedName>
    <definedName name="afeee">#N/A</definedName>
    <definedName name="AFEEF">#N/A</definedName>
    <definedName name="AFEEFA">#N/A</definedName>
    <definedName name="afeefe">#N/A</definedName>
    <definedName name="afeefw">#N/A</definedName>
    <definedName name="afeefwe">#N/A</definedName>
    <definedName name="afeew">#N/A</definedName>
    <definedName name="afeewa">#N/A</definedName>
    <definedName name="AFEF">#N/A</definedName>
    <definedName name="AFEFAE">#N/A</definedName>
    <definedName name="afefaek">#N/A</definedName>
    <definedName name="afefawe">#N/A</definedName>
    <definedName name="AFEFEA" localSheetId="10">#REF!</definedName>
    <definedName name="AFEFEA" localSheetId="8">#REF!</definedName>
    <definedName name="AFEFEA" localSheetId="9">#REF!</definedName>
    <definedName name="AFEFEA">#REF!</definedName>
    <definedName name="afefeef">#N/A</definedName>
    <definedName name="AFEFEF">#N/A</definedName>
    <definedName name="afefefw">#N/A</definedName>
    <definedName name="AFEFEWA">#N/A</definedName>
    <definedName name="afefewfew">#N/A</definedName>
    <definedName name="afeffe">#N/A</definedName>
    <definedName name="afefw">#N/A</definedName>
    <definedName name="AFEKEK">#N/A</definedName>
    <definedName name="afekewf">#N/A</definedName>
    <definedName name="afekke">#N/A</definedName>
    <definedName name="afeswae">#N/A</definedName>
    <definedName name="afew">#N/A</definedName>
    <definedName name="afewa">#N/A</definedName>
    <definedName name="AFEWA3">#N/A</definedName>
    <definedName name="afewaefw">#N/A</definedName>
    <definedName name="AFEWAEW">#N/A</definedName>
    <definedName name="afewaf">#N/A</definedName>
    <definedName name="afewafew">#N/A</definedName>
    <definedName name="afewcd">#N/A</definedName>
    <definedName name="AFEWCE">#N/A</definedName>
    <definedName name="afewefw">#N/A</definedName>
    <definedName name="AFEWEW">#N/A</definedName>
    <definedName name="afewewfafew">#N/A</definedName>
    <definedName name="afewf">#N/A</definedName>
    <definedName name="AFEWFAWE">#N/A</definedName>
    <definedName name="afewfewa">#N/A</definedName>
    <definedName name="afewfewaawe">#N/A</definedName>
    <definedName name="afewfewfea">#N/A</definedName>
    <definedName name="afewfewfwea">#N/A</definedName>
    <definedName name="afewrxs">#N/A</definedName>
    <definedName name="AFEWW3EA">#N/A</definedName>
    <definedName name="afewwaef">#N/A</definedName>
    <definedName name="AFEWWEF">#N/A</definedName>
    <definedName name="AFEWWFEA">#N/A</definedName>
    <definedName name="aff">#N/A</definedName>
    <definedName name="AFF3WAE">#N/A</definedName>
    <definedName name="AFFEEF">#N/A</definedName>
    <definedName name="affew">#N/A</definedName>
    <definedName name="AFFEWA">#N/A</definedName>
    <definedName name="AFFEWAAEW">#N/A</definedName>
    <definedName name="affewafew">#N/A</definedName>
    <definedName name="affewcd">#N/A</definedName>
    <definedName name="affewfew">#N/A</definedName>
    <definedName name="affwe">#N/A</definedName>
    <definedName name="affweawef">#N/A</definedName>
    <definedName name="AFFWEAWFEA">#N/A</definedName>
    <definedName name="affwewf">#N/A</definedName>
    <definedName name="afge">#N/A</definedName>
    <definedName name="AFJJE">#N/A</definedName>
    <definedName name="AFKEEK">#N/A</definedName>
    <definedName name="AFKEEW">#N/A</definedName>
    <definedName name="AFKEK">#N/A</definedName>
    <definedName name="AFKEKE">#N/A</definedName>
    <definedName name="afkekeke">#N/A</definedName>
    <definedName name="AFKEKFEW">#N/A</definedName>
    <definedName name="AFKEKLE">#N/A</definedName>
    <definedName name="AFKELE">#N/A</definedName>
    <definedName name="aflelelel">#N/A</definedName>
    <definedName name="aflesr">#N/A</definedName>
    <definedName name="afr" localSheetId="10" hidden="1">{"'Eng (page2)'!$A$1:$D$52"}</definedName>
    <definedName name="afr" localSheetId="4" hidden="1">{"'Eng (page2)'!$A$1:$D$52"}</definedName>
    <definedName name="afr" localSheetId="8" hidden="1">{"'Eng (page2)'!$A$1:$D$52"}</definedName>
    <definedName name="afr" localSheetId="9" hidden="1">{"'Eng (page2)'!$A$1:$D$52"}</definedName>
    <definedName name="afr" localSheetId="5" hidden="1">{"'Eng (page2)'!$A$1:$D$52"}</definedName>
    <definedName name="afr" hidden="1">{"'Eng (page2)'!$A$1:$D$52"}</definedName>
    <definedName name="aFSDaefs">#N/A</definedName>
    <definedName name="afsdfew">#N/A</definedName>
    <definedName name="afsefw">#N/A</definedName>
    <definedName name="afsfew">#N/A</definedName>
    <definedName name="AFSWEA">#N/A</definedName>
    <definedName name="afswewe">#N/A</definedName>
    <definedName name="AFW">#N/A</definedName>
    <definedName name="AFW3AE">#N/A</definedName>
    <definedName name="AFW3EW">#N/A</definedName>
    <definedName name="AFW3W">#N/A</definedName>
    <definedName name="AFWAEEW">#N/A</definedName>
    <definedName name="AFWAWFAW">#N/A</definedName>
    <definedName name="AFWE">#N/A</definedName>
    <definedName name="AFWE3WAE">#N/A</definedName>
    <definedName name="AFWE3WE">#N/A</definedName>
    <definedName name="AFWEA">#N/A</definedName>
    <definedName name="AFWEAFEW">#N/A</definedName>
    <definedName name="AFWEEAWF">#N/A</definedName>
    <definedName name="afweefw">#N/A</definedName>
    <definedName name="afweewf">#N/A</definedName>
    <definedName name="AFWEEWWEF">#N/A</definedName>
    <definedName name="AFWEFAEW">#N/A</definedName>
    <definedName name="afwefew">#N/A</definedName>
    <definedName name="AFWEFEWAWE">#N/A</definedName>
    <definedName name="AFWEFWA3E">#N/A</definedName>
    <definedName name="AFWEFWAE3W">#N/A</definedName>
    <definedName name="afwefwe">#N/A</definedName>
    <definedName name="AFWEW">#N/A</definedName>
    <definedName name="AFWEW3AE">#N/A</definedName>
    <definedName name="AFWEWA">#N/A</definedName>
    <definedName name="AFWEWE">#N/A</definedName>
    <definedName name="AFWKEK">#N/A</definedName>
    <definedName name="AG">#N/A</definedName>
    <definedName name="AGA">#N/A</definedName>
    <definedName name="AGAERWGER">#N/A</definedName>
    <definedName name="AGAGWEGR">#N/A</definedName>
    <definedName name="AGAWE">#N/A</definedName>
    <definedName name="AGAWEG">#N/A</definedName>
    <definedName name="AGDSGR">#N/A</definedName>
    <definedName name="agdump" localSheetId="10">#REF!</definedName>
    <definedName name="agdump" localSheetId="8">#REF!</definedName>
    <definedName name="agdump" localSheetId="9">#REF!</definedName>
    <definedName name="agdump">#REF!</definedName>
    <definedName name="ageagew">#N/A</definedName>
    <definedName name="agedump" localSheetId="10">#REF!</definedName>
    <definedName name="agedump" localSheetId="8">#REF!</definedName>
    <definedName name="agedump" localSheetId="9">#REF!</definedName>
    <definedName name="agedump">#REF!</definedName>
    <definedName name="AGEGA">#N/A</definedName>
    <definedName name="AGEGAWAG">#N/A</definedName>
    <definedName name="agencydump" localSheetId="10">#REF!</definedName>
    <definedName name="agencydump" localSheetId="8">#REF!</definedName>
    <definedName name="agencydump" localSheetId="9">#REF!</definedName>
    <definedName name="agencydump">#REF!</definedName>
    <definedName name="AGENCYLY" localSheetId="10">#REF!</definedName>
    <definedName name="AGENCYLY" localSheetId="8">#REF!</definedName>
    <definedName name="AGENCYLY" localSheetId="9">#REF!</definedName>
    <definedName name="AGENCYLY">#REF!</definedName>
    <definedName name="AGENCYPLAN" localSheetId="10">#REF!</definedName>
    <definedName name="AGENCYPLAN" localSheetId="8">#REF!</definedName>
    <definedName name="AGENCYPLAN" localSheetId="9">#REF!</definedName>
    <definedName name="AGENCYPLAN">#REF!</definedName>
    <definedName name="AGEW">#N/A</definedName>
    <definedName name="AGEWG">#N/A</definedName>
    <definedName name="AGEWGA">#N/A</definedName>
    <definedName name="AGEWGAGEWA">#N/A</definedName>
    <definedName name="AGG">#N/A</definedName>
    <definedName name="AGGA">#N/A</definedName>
    <definedName name="AGGAAEGGWEA">#N/A</definedName>
    <definedName name="AGGAEW">#N/A</definedName>
    <definedName name="AGGAWE">#N/A</definedName>
    <definedName name="AGGEWGWA">#N/A</definedName>
    <definedName name="AGGRE">#N/A</definedName>
    <definedName name="AGING" localSheetId="10">#REF!</definedName>
    <definedName name="AGING">#REF!</definedName>
    <definedName name="Aging_For_Auditor_by_Crncy_Aging_Local_List" localSheetId="10">#REF!</definedName>
    <definedName name="Aging_For_Auditor_by_Crncy_Aging_Local_List">#REF!</definedName>
    <definedName name="AGR">#N/A</definedName>
    <definedName name="AGREG">#N/A</definedName>
    <definedName name="AGRG">#N/A</definedName>
    <definedName name="AGS">#N/A</definedName>
    <definedName name="AGWE">#N/A</definedName>
    <definedName name="AGWEAG">#N/A</definedName>
    <definedName name="AGWEGAWE">#N/A</definedName>
    <definedName name="AGWEGE">#N/A</definedName>
    <definedName name="AGWEGEW">#N/A</definedName>
    <definedName name="AGWEGEWA">#N/A</definedName>
    <definedName name="AGWEGEWE">#N/A</definedName>
    <definedName name="AGWEGWEA">#N/A</definedName>
    <definedName name="AGWGEW">#N/A</definedName>
    <definedName name="AGWGEWA">#N/A</definedName>
    <definedName name="AHFS_LIAB">NA()</definedName>
    <definedName name="ai" localSheetId="10" hidden="1">{"'Eng (page2)'!$A$1:$D$52"}</definedName>
    <definedName name="ai" localSheetId="4" hidden="1">{"'Eng (page2)'!$A$1:$D$52"}</definedName>
    <definedName name="ai" localSheetId="8" hidden="1">{"'Eng (page2)'!$A$1:$D$52"}</definedName>
    <definedName name="ai" localSheetId="9" hidden="1">{"'Eng (page2)'!$A$1:$D$52"}</definedName>
    <definedName name="ai" localSheetId="5" hidden="1">{"'Eng (page2)'!$A$1:$D$52"}</definedName>
    <definedName name="ai" hidden="1">{"'Eng (page2)'!$A$1:$D$52"}</definedName>
    <definedName name="ai_1" localSheetId="10" hidden="1">{"'Eng (page2)'!$A$1:$D$52"}</definedName>
    <definedName name="ai_1" localSheetId="4" hidden="1">{"'Eng (page2)'!$A$1:$D$52"}</definedName>
    <definedName name="ai_1" localSheetId="8" hidden="1">{"'Eng (page2)'!$A$1:$D$52"}</definedName>
    <definedName name="ai_1" localSheetId="9" hidden="1">{"'Eng (page2)'!$A$1:$D$52"}</definedName>
    <definedName name="ai_1" localSheetId="5" hidden="1">{"'Eng (page2)'!$A$1:$D$52"}</definedName>
    <definedName name="ai_1" hidden="1">{"'Eng (page2)'!$A$1:$D$52"}</definedName>
    <definedName name="ai_1_1" localSheetId="10" hidden="1">{"'Eng (page2)'!$A$1:$D$52"}</definedName>
    <definedName name="ai_1_1" localSheetId="4" hidden="1">{"'Eng (page2)'!$A$1:$D$52"}</definedName>
    <definedName name="ai_1_1" localSheetId="8" hidden="1">{"'Eng (page2)'!$A$1:$D$52"}</definedName>
    <definedName name="ai_1_1" localSheetId="9" hidden="1">{"'Eng (page2)'!$A$1:$D$52"}</definedName>
    <definedName name="ai_1_1" localSheetId="5" hidden="1">{"'Eng (page2)'!$A$1:$D$52"}</definedName>
    <definedName name="ai_1_1" hidden="1">{"'Eng (page2)'!$A$1:$D$52"}</definedName>
    <definedName name="Airport_Passenger_Mvmt_base_year">NA()</definedName>
    <definedName name="AJan" localSheetId="10">#REF!</definedName>
    <definedName name="AJan" localSheetId="8">#REF!</definedName>
    <definedName name="AJan" localSheetId="9">#REF!</definedName>
    <definedName name="AJan">#REF!</definedName>
    <definedName name="AJD" localSheetId="10">#REF!</definedName>
    <definedName name="AJD">#REF!</definedName>
    <definedName name="akdnj">#N/A</definedName>
    <definedName name="ake" localSheetId="10" hidden="1">#REF!</definedName>
    <definedName name="ake" localSheetId="8" hidden="1">#REF!</definedName>
    <definedName name="ake" localSheetId="9" hidden="1">#REF!</definedName>
    <definedName name="ake" hidden="1">#REF!</definedName>
    <definedName name="akekfe">#N/A</definedName>
    <definedName name="ALL" localSheetId="10" hidden="1">{"'Model'!$A$1:$N$53"}</definedName>
    <definedName name="ALL" localSheetId="4" hidden="1">{"'Model'!$A$1:$N$53"}</definedName>
    <definedName name="ALL" localSheetId="8" hidden="1">{"'Model'!$A$1:$N$53"}</definedName>
    <definedName name="ALL" localSheetId="9" hidden="1">{"'Model'!$A$1:$N$53"}</definedName>
    <definedName name="ALL" localSheetId="5" hidden="1">{"'Model'!$A$1:$N$53"}</definedName>
    <definedName name="ALL" hidden="1">{"'Model'!$A$1:$N$53"}</definedName>
    <definedName name="All_minus_Cal" localSheetId="10">#REF!,#REF!,#REF!,#REF!</definedName>
    <definedName name="All_minus_Cal">#REF!,#REF!,#REF!,#REF!</definedName>
    <definedName name="allov" localSheetId="10" hidden="1">{#N/A,#N/A,FALSE,"4_TOTAL";#N/A,#N/A,FALSE,"3_2TOTAL";#N/A,#N/A,FALSE,"5_INCOME";#N/A,#N/A,FALSE,"2_2LEV";#N/A,#N/A,FALSE,"2_2LEVYTD";#N/A,#N/A,FALSE,"BALANCE";#N/A,#N/A,FALSE,"CASHFLOW";#N/A,#N/A,FALSE,"PRODUCT";#N/A,#N/A,FALSE,"SALES";#N/A,#N/A,FALSE,"AGING"}</definedName>
    <definedName name="allov" localSheetId="4" hidden="1">{#N/A,#N/A,FALSE,"4_TOTAL";#N/A,#N/A,FALSE,"3_2TOTAL";#N/A,#N/A,FALSE,"5_INCOME";#N/A,#N/A,FALSE,"2_2LEV";#N/A,#N/A,FALSE,"2_2LEVYTD";#N/A,#N/A,FALSE,"BALANCE";#N/A,#N/A,FALSE,"CASHFLOW";#N/A,#N/A,FALSE,"PRODUCT";#N/A,#N/A,FALSE,"SALES";#N/A,#N/A,FALSE,"AGING"}</definedName>
    <definedName name="allov" localSheetId="8" hidden="1">{#N/A,#N/A,FALSE,"4_TOTAL";#N/A,#N/A,FALSE,"3_2TOTAL";#N/A,#N/A,FALSE,"5_INCOME";#N/A,#N/A,FALSE,"2_2LEV";#N/A,#N/A,FALSE,"2_2LEVYTD";#N/A,#N/A,FALSE,"BALANCE";#N/A,#N/A,FALSE,"CASHFLOW";#N/A,#N/A,FALSE,"PRODUCT";#N/A,#N/A,FALSE,"SALES";#N/A,#N/A,FALSE,"AGING"}</definedName>
    <definedName name="allov" localSheetId="9" hidden="1">{#N/A,#N/A,FALSE,"4_TOTAL";#N/A,#N/A,FALSE,"3_2TOTAL";#N/A,#N/A,FALSE,"5_INCOME";#N/A,#N/A,FALSE,"2_2LEV";#N/A,#N/A,FALSE,"2_2LEVYTD";#N/A,#N/A,FALSE,"BALANCE";#N/A,#N/A,FALSE,"CASHFLOW";#N/A,#N/A,FALSE,"PRODUCT";#N/A,#N/A,FALSE,"SALES";#N/A,#N/A,FALSE,"AGING"}</definedName>
    <definedName name="allov" localSheetId="5" hidden="1">{#N/A,#N/A,FALSE,"4_TOTAL";#N/A,#N/A,FALSE,"3_2TOTAL";#N/A,#N/A,FALSE,"5_INCOME";#N/A,#N/A,FALSE,"2_2LEV";#N/A,#N/A,FALSE,"2_2LEVYTD";#N/A,#N/A,FALSE,"BALANCE";#N/A,#N/A,FALSE,"CASHFLOW";#N/A,#N/A,FALSE,"PRODUCT";#N/A,#N/A,FALSE,"SALES";#N/A,#N/A,FALSE,"AGING"}</definedName>
    <definedName name="allov" hidden="1">{#N/A,#N/A,FALSE,"4_TOTAL";#N/A,#N/A,FALSE,"3_2TOTAL";#N/A,#N/A,FALSE,"5_INCOME";#N/A,#N/A,FALSE,"2_2LEV";#N/A,#N/A,FALSE,"2_2LEVYTD";#N/A,#N/A,FALSE,"BALANCE";#N/A,#N/A,FALSE,"CASHFLOW";#N/A,#N/A,FALSE,"PRODUCT";#N/A,#N/A,FALSE,"SALES";#N/A,#N/A,FALSE,"AGING"}</definedName>
    <definedName name="ammmmmmmmm" localSheetId="10" hidden="1">{"'Eng (page2)'!$A$1:$D$52"}</definedName>
    <definedName name="ammmmmmmmm" localSheetId="4" hidden="1">{"'Eng (page2)'!$A$1:$D$52"}</definedName>
    <definedName name="ammmmmmmmm" localSheetId="8" hidden="1">{"'Eng (page2)'!$A$1:$D$52"}</definedName>
    <definedName name="ammmmmmmmm" localSheetId="9" hidden="1">{"'Eng (page2)'!$A$1:$D$52"}</definedName>
    <definedName name="ammmmmmmmm" localSheetId="5" hidden="1">{"'Eng (page2)'!$A$1:$D$52"}</definedName>
    <definedName name="ammmmmmmmm" hidden="1">{"'Eng (page2)'!$A$1:$D$52"}</definedName>
    <definedName name="Amortization_charge" localSheetId="4">[70]Amortization!$J$19:$RU$19</definedName>
    <definedName name="Amortization_charge" localSheetId="8">#REF!</definedName>
    <definedName name="Amortization_charge" localSheetId="5">[70]Amortization!$J$19:$RU$19</definedName>
    <definedName name="Amortization_charge">#REF!</definedName>
    <definedName name="AMOUNT" localSheetId="4">'[75]10'!#REF!</definedName>
    <definedName name="AMOUNT" localSheetId="8">#REF!</definedName>
    <definedName name="AMOUNT" localSheetId="9">#REF!</definedName>
    <definedName name="AMOUNT" localSheetId="5">'[75]10'!#REF!</definedName>
    <definedName name="AMOUNT">#REF!</definedName>
    <definedName name="AMOUNT08" localSheetId="4">[76]AccpacTB!$N$8:$N$455</definedName>
    <definedName name="AMOUNT08" localSheetId="8">#REF!</definedName>
    <definedName name="AMOUNT08" localSheetId="5">[76]AccpacTB!$N$8:$N$455</definedName>
    <definedName name="AMOUNT08">#REF!</definedName>
    <definedName name="AMT" localSheetId="10" hidden="1">{"revable",#N/A,FALSE,"REVABLE"}</definedName>
    <definedName name="AMT" localSheetId="4" hidden="1">{"revable",#N/A,FALSE,"REVABLE"}</definedName>
    <definedName name="AMT" localSheetId="8" hidden="1">{"revable",#N/A,FALSE,"REVABLE"}</definedName>
    <definedName name="AMT" localSheetId="9" hidden="1">{"revable",#N/A,FALSE,"REVABLE"}</definedName>
    <definedName name="AMT" localSheetId="5" hidden="1">{"revable",#N/A,FALSE,"REVABLE"}</definedName>
    <definedName name="AMT" hidden="1">{"revable",#N/A,FALSE,"REVABLE"}</definedName>
    <definedName name="Amt_Thai" localSheetId="10">#REF!</definedName>
    <definedName name="Amt_Thai">#REF!</definedName>
    <definedName name="Amt_USD" localSheetId="10">#REF!</definedName>
    <definedName name="Amt_USD">#REF!</definedName>
    <definedName name="ana" localSheetId="10" hidden="1">{"'Model'!$A$1:$N$53"}</definedName>
    <definedName name="ana" localSheetId="4" hidden="1">{"'Model'!$A$1:$N$53"}</definedName>
    <definedName name="ana" localSheetId="8" hidden="1">{"'Model'!$A$1:$N$53"}</definedName>
    <definedName name="ana" localSheetId="9" hidden="1">{"'Model'!$A$1:$N$53"}</definedName>
    <definedName name="ana" localSheetId="5" hidden="1">{"'Model'!$A$1:$N$53"}</definedName>
    <definedName name="ana" hidden="1">{"'Model'!$A$1:$N$53"}</definedName>
    <definedName name="Ana_U_5" localSheetId="4">[77]ตั๋วเงินรับ!$F$1</definedName>
    <definedName name="Ana_U_5" localSheetId="8">#REF!</definedName>
    <definedName name="Ana_U_5" localSheetId="5">[77]ตั๋วเงินรับ!$F$1</definedName>
    <definedName name="Ana_U_5">#REF!</definedName>
    <definedName name="Analysis" localSheetId="4">[78]CIPA!$B$10</definedName>
    <definedName name="Analysis" localSheetId="8">#REF!</definedName>
    <definedName name="Analysis" localSheetId="5">[78]CIPA!$B$10</definedName>
    <definedName name="Analysis">#REF!</definedName>
    <definedName name="AngieTay1290_1291Monthly" localSheetId="10">#REF!</definedName>
    <definedName name="AngieTay1290_1291Monthly" localSheetId="8">#REF!</definedName>
    <definedName name="AngieTay1290_1291Monthly">#REF!</definedName>
    <definedName name="AnnualHRDegradation">NA()</definedName>
    <definedName name="ANSA" localSheetId="10">#REF!</definedName>
    <definedName name="ANSA">#REF!</definedName>
    <definedName name="AnSheetStartDate" localSheetId="4">[79]Ass!$F$16</definedName>
    <definedName name="AnSheetStartDate" localSheetId="8">#REF!</definedName>
    <definedName name="AnSheetStartDate" localSheetId="5">[79]Ass!$F$16</definedName>
    <definedName name="AnSheetStartDate">#REF!</definedName>
    <definedName name="ANU" localSheetId="10" hidden="1">{"'Eng (page2)'!$A$1:$D$52"}</definedName>
    <definedName name="ANU" localSheetId="4" hidden="1">{"'Eng (page2)'!$A$1:$D$52"}</definedName>
    <definedName name="ANU" localSheetId="8" hidden="1">{"'Eng (page2)'!$A$1:$D$52"}</definedName>
    <definedName name="ANU" localSheetId="9" hidden="1">{"'Eng (page2)'!$A$1:$D$52"}</definedName>
    <definedName name="ANU" localSheetId="5" hidden="1">{"'Eng (page2)'!$A$1:$D$52"}</definedName>
    <definedName name="ANU" hidden="1">{"'Eng (page2)'!$A$1:$D$52"}</definedName>
    <definedName name="aoe" localSheetId="10" hidden="1">{"'Model'!$A$1:$N$53"}</definedName>
    <definedName name="aoe" localSheetId="3" hidden="1">{"'Model'!$A$1:$N$53"}</definedName>
    <definedName name="aoe" localSheetId="4" hidden="1">{"'Model'!$A$1:$N$53"}</definedName>
    <definedName name="aoe" localSheetId="6" hidden="1">{"'Model'!$A$1:$N$53"}</definedName>
    <definedName name="aoe" localSheetId="8" hidden="1">{"'Model'!$A$1:$N$53"}</definedName>
    <definedName name="aoe" localSheetId="9" hidden="1">{"'Model'!$A$1:$N$53"}</definedName>
    <definedName name="aoe" localSheetId="5" hidden="1">{"'Model'!$A$1:$N$53"}</definedName>
    <definedName name="aoe" hidden="1">{"'Model'!$A$1:$N$53"}</definedName>
    <definedName name="aoee" localSheetId="10" hidden="1">{"'Model'!$A$1:$N$53"}</definedName>
    <definedName name="aoee" localSheetId="4" hidden="1">{"'Model'!$A$1:$N$53"}</definedName>
    <definedName name="aoee" localSheetId="8" hidden="1">{"'Model'!$A$1:$N$53"}</definedName>
    <definedName name="aoee" localSheetId="9" hidden="1">{"'Model'!$A$1:$N$53"}</definedName>
    <definedName name="aoee" localSheetId="5" hidden="1">{"'Model'!$A$1:$N$53"}</definedName>
    <definedName name="aoee" hidden="1">{"'Model'!$A$1:$N$53"}</definedName>
    <definedName name="aoi" localSheetId="10" hidden="1">{"sum_mth",#N/A,FALSE,"SUM-MTH";"sum_mth_สะสม",#N/A,FALSE,"SUM-MTH";"sum_mth_ผลการดำเนินงาน",#N/A,FALSE,"SUM-MTH";"sum_mth_ผลการดำเนินงาน_สะสม",#N/A,FALSE,"SUM-MTH"}</definedName>
    <definedName name="aoi" localSheetId="4" hidden="1">{"sum_mth",#N/A,FALSE,"SUM-MTH";"sum_mth_สะสม",#N/A,FALSE,"SUM-MTH";"sum_mth_ผลการดำเนินงาน",#N/A,FALSE,"SUM-MTH";"sum_mth_ผลการดำเนินงาน_สะสม",#N/A,FALSE,"SUM-MTH"}</definedName>
    <definedName name="aoi" localSheetId="8" hidden="1">{"sum_mth",#N/A,FALSE,"SUM-MTH";"sum_mth_สะสม",#N/A,FALSE,"SUM-MTH";"sum_mth_ผลการดำเนินงาน",#N/A,FALSE,"SUM-MTH";"sum_mth_ผลการดำเนินงาน_สะสม",#N/A,FALSE,"SUM-MTH"}</definedName>
    <definedName name="aoi" localSheetId="9" hidden="1">{"sum_mth",#N/A,FALSE,"SUM-MTH";"sum_mth_สะสม",#N/A,FALSE,"SUM-MTH";"sum_mth_ผลการดำเนินงาน",#N/A,FALSE,"SUM-MTH";"sum_mth_ผลการดำเนินงาน_สะสม",#N/A,FALSE,"SUM-MTH"}</definedName>
    <definedName name="aoi" localSheetId="5" hidden="1">{"sum_mth",#N/A,FALSE,"SUM-MTH";"sum_mth_สะสม",#N/A,FALSE,"SUM-MTH";"sum_mth_ผลการดำเนินงาน",#N/A,FALSE,"SUM-MTH";"sum_mth_ผลการดำเนินงาน_สะสม",#N/A,FALSE,"SUM-MTH"}</definedName>
    <definedName name="aoi" hidden="1">{"sum_mth",#N/A,FALSE,"SUM-MTH";"sum_mth_สะสม",#N/A,FALSE,"SUM-MTH";"sum_mth_ผลการดำเนินงาน",#N/A,FALSE,"SUM-MTH";"sum_mth_ผลการดำเนินงาน_สะสม",#N/A,FALSE,"SUM-MTH"}</definedName>
    <definedName name="aowefr" localSheetId="10">#REF!</definedName>
    <definedName name="aowefr" localSheetId="8">#REF!</definedName>
    <definedName name="aowefr" localSheetId="9">#REF!</definedName>
    <definedName name="aowefr">#REF!</definedName>
    <definedName name="ap">#N/A</definedName>
    <definedName name="AP_Locations" localSheetId="10">#REF!</definedName>
    <definedName name="AP_Locations">#REF!</definedName>
    <definedName name="App_Percent" localSheetId="10">#REF!</definedName>
    <definedName name="App_Percent">#REF!</definedName>
    <definedName name="APR" localSheetId="10">#REF!</definedName>
    <definedName name="APR">#REF!</definedName>
    <definedName name="Apr_Building" localSheetId="4">[80]BUILD95!$AE$9:$AE$17</definedName>
    <definedName name="Apr_Building" localSheetId="8">#REF!</definedName>
    <definedName name="Apr_Building" localSheetId="5">[80]BUILD95!$AE$9:$AE$17</definedName>
    <definedName name="Apr_Building">#REF!</definedName>
    <definedName name="APR1n" localSheetId="4">'[40]Economic Arguments'!$D$9</definedName>
    <definedName name="APR1n" localSheetId="8">#REF!</definedName>
    <definedName name="APR1n" localSheetId="5">'[40]Economic Arguments'!$D$9</definedName>
    <definedName name="APR1n">#REF!</definedName>
    <definedName name="APR2n" localSheetId="4">'[40]Economic Arguments'!$E$9</definedName>
    <definedName name="APR2n" localSheetId="8">#REF!</definedName>
    <definedName name="APR2n" localSheetId="5">'[40]Economic Arguments'!$E$9</definedName>
    <definedName name="APR2n">#REF!</definedName>
    <definedName name="aq">#N/A</definedName>
    <definedName name="AQAQ">#N/A</definedName>
    <definedName name="AQWW">#N/A</definedName>
    <definedName name="AR" localSheetId="4">[81]AR!$A$2:$B$7919</definedName>
    <definedName name="AR" localSheetId="8">#REF!</definedName>
    <definedName name="AR" localSheetId="5">[81]AR!$A$2:$B$7919</definedName>
    <definedName name="AR">#REF!</definedName>
    <definedName name="AR_detail" localSheetId="10">#REF!</definedName>
    <definedName name="AR_detail" localSheetId="8">#REF!</definedName>
    <definedName name="AR_detail">#REF!</definedName>
    <definedName name="AR_detail02" localSheetId="10">#REF!</definedName>
    <definedName name="AR_detail02">#REF!</definedName>
    <definedName name="AR_detail02.1" localSheetId="10">#REF!</definedName>
    <definedName name="AR_detail02.1">#REF!</definedName>
    <definedName name="AR_detail08" localSheetId="10">#REF!</definedName>
    <definedName name="AR_detail08">#REF!</definedName>
    <definedName name="AR_detail08.1" localSheetId="10">#REF!</definedName>
    <definedName name="AR_detail08.1">#REF!</definedName>
    <definedName name="AR_detail1" localSheetId="10">#REF!</definedName>
    <definedName name="AR_detail1">#REF!</definedName>
    <definedName name="ar3w">#N/A</definedName>
    <definedName name="ARA_Threshold" localSheetId="10">#REF!</definedName>
    <definedName name="ARA_Threshold">#REF!</definedName>
    <definedName name="ardsacd">#N/A</definedName>
    <definedName name="are" localSheetId="10" hidden="1">{"'Eng (page2)'!$A$1:$D$52"}</definedName>
    <definedName name="are" localSheetId="4" hidden="1">{"'Eng (page2)'!$A$1:$D$52"}</definedName>
    <definedName name="are" localSheetId="8" hidden="1">{"'Eng (page2)'!$A$1:$D$52"}</definedName>
    <definedName name="are" localSheetId="9" hidden="1">{"'Eng (page2)'!$A$1:$D$52"}</definedName>
    <definedName name="are" localSheetId="5" hidden="1">{"'Eng (page2)'!$A$1:$D$52"}</definedName>
    <definedName name="are" hidden="1">{"'Eng (page2)'!$A$1:$D$52"}</definedName>
    <definedName name="Area" localSheetId="4">'[82]FDR-Jan-99 '!$A$1:$O$80,'[82]FDR-Jan-99 '!$A$82:$O$129,'[82]FDR-Jan-99 '!$A$135:$O$187</definedName>
    <definedName name="Area" localSheetId="8">#REF!,#REF!,#REF!</definedName>
    <definedName name="Area" localSheetId="5">'[82]FDR-Jan-99 '!$A$1:$O$80,'[82]FDR-Jan-99 '!$A$82:$O$129,'[82]FDR-Jan-99 '!$A$135:$O$187</definedName>
    <definedName name="Area">#REF!,#REF!,#REF!</definedName>
    <definedName name="AREA1" localSheetId="10">#REF!</definedName>
    <definedName name="AREA1" localSheetId="8">#REF!</definedName>
    <definedName name="AREA1">#REF!</definedName>
    <definedName name="AREA2" localSheetId="10">#REF!</definedName>
    <definedName name="AREA2">#REF!</definedName>
    <definedName name="AREA3" localSheetId="10">#REF!</definedName>
    <definedName name="AREA3">#REF!</definedName>
    <definedName name="AREA4" localSheetId="10">#REF!</definedName>
    <definedName name="AREA4">#REF!</definedName>
    <definedName name="AREA5" localSheetId="10">#REF!</definedName>
    <definedName name="AREA5">#REF!</definedName>
    <definedName name="AREA6" localSheetId="10">#REF!</definedName>
    <definedName name="AREA6">#REF!</definedName>
    <definedName name="AREA7" localSheetId="10">#REF!</definedName>
    <definedName name="AREA7">#REF!</definedName>
    <definedName name="AREA8" localSheetId="10">#REF!</definedName>
    <definedName name="AREA8">#REF!</definedName>
    <definedName name="AREA9" localSheetId="10">#REF!</definedName>
    <definedName name="AREA9">#REF!</definedName>
    <definedName name="AREG">#N/A</definedName>
    <definedName name="AREGAG">#N/A</definedName>
    <definedName name="arew">#N/A</definedName>
    <definedName name="AREWAF">#N/A</definedName>
    <definedName name="ARM" localSheetId="10">#REF!</definedName>
    <definedName name="ARM">#REF!</definedName>
    <definedName name="ARP_Threshold" localSheetId="10">#REF!</definedName>
    <definedName name="ARP_Threshold">#REF!</definedName>
    <definedName name="ARRR" localSheetId="10">#REF!</definedName>
    <definedName name="ARRR">#REF!</definedName>
    <definedName name="ARRRRRR" localSheetId="10">#REF!</definedName>
    <definedName name="ARRRRRR">#REF!</definedName>
    <definedName name="art" localSheetId="10" hidden="1">#REF!</definedName>
    <definedName name="art" hidden="1">#REF!</definedName>
    <definedName name="arwe">#N/A</definedName>
    <definedName name="ARWFEAW3">#N/A</definedName>
    <definedName name="AS">#N/A</definedName>
    <definedName name="AS2DocOpenMode" hidden="1">"AS2DocumentEdit"</definedName>
    <definedName name="AS2LinkLS" localSheetId="10" hidden="1">#REF!</definedName>
    <definedName name="AS2LinkLS" hidden="1">#REF!</definedName>
    <definedName name="AS2ReportLS" hidden="1">1</definedName>
    <definedName name="AS2StaticLS" localSheetId="10" hidden="1">#REF!</definedName>
    <definedName name="AS2StaticLS" hidden="1">#REF!</definedName>
    <definedName name="AS2SyncStepLS" hidden="1">0</definedName>
    <definedName name="AS2TickmarkLS" localSheetId="10" hidden="1">#REF!</definedName>
    <definedName name="AS2TickmarkLS" hidden="1">#REF!</definedName>
    <definedName name="AS2VersionLS" hidden="1">300</definedName>
    <definedName name="asaaa" localSheetId="10" hidden="1">{#N/A,#N/A,FALSE,"4_TOTAL";#N/A,#N/A,FALSE,"3_2TOTAL";#N/A,#N/A,FALSE,"5_INCOME";#N/A,#N/A,FALSE,"2_2LEV";#N/A,#N/A,FALSE,"2_2LEVYTD";#N/A,#N/A,FALSE,"BALANCE";#N/A,#N/A,FALSE,"CASHFLOW";#N/A,#N/A,FALSE,"PRODUCT";#N/A,#N/A,FALSE,"SALES";#N/A,#N/A,FALSE,"AGING"}</definedName>
    <definedName name="asaaa" localSheetId="4" hidden="1">{#N/A,#N/A,FALSE,"4_TOTAL";#N/A,#N/A,FALSE,"3_2TOTAL";#N/A,#N/A,FALSE,"5_INCOME";#N/A,#N/A,FALSE,"2_2LEV";#N/A,#N/A,FALSE,"2_2LEVYTD";#N/A,#N/A,FALSE,"BALANCE";#N/A,#N/A,FALSE,"CASHFLOW";#N/A,#N/A,FALSE,"PRODUCT";#N/A,#N/A,FALSE,"SALES";#N/A,#N/A,FALSE,"AGING"}</definedName>
    <definedName name="asaaa" localSheetId="8" hidden="1">{#N/A,#N/A,FALSE,"4_TOTAL";#N/A,#N/A,FALSE,"3_2TOTAL";#N/A,#N/A,FALSE,"5_INCOME";#N/A,#N/A,FALSE,"2_2LEV";#N/A,#N/A,FALSE,"2_2LEVYTD";#N/A,#N/A,FALSE,"BALANCE";#N/A,#N/A,FALSE,"CASHFLOW";#N/A,#N/A,FALSE,"PRODUCT";#N/A,#N/A,FALSE,"SALES";#N/A,#N/A,FALSE,"AGING"}</definedName>
    <definedName name="asaaa" localSheetId="9" hidden="1">{#N/A,#N/A,FALSE,"4_TOTAL";#N/A,#N/A,FALSE,"3_2TOTAL";#N/A,#N/A,FALSE,"5_INCOME";#N/A,#N/A,FALSE,"2_2LEV";#N/A,#N/A,FALSE,"2_2LEVYTD";#N/A,#N/A,FALSE,"BALANCE";#N/A,#N/A,FALSE,"CASHFLOW";#N/A,#N/A,FALSE,"PRODUCT";#N/A,#N/A,FALSE,"SALES";#N/A,#N/A,FALSE,"AGING"}</definedName>
    <definedName name="asaaa" localSheetId="5" hidden="1">{#N/A,#N/A,FALSE,"4_TOTAL";#N/A,#N/A,FALSE,"3_2TOTAL";#N/A,#N/A,FALSE,"5_INCOME";#N/A,#N/A,FALSE,"2_2LEV";#N/A,#N/A,FALSE,"2_2LEVYTD";#N/A,#N/A,FALSE,"BALANCE";#N/A,#N/A,FALSE,"CASHFLOW";#N/A,#N/A,FALSE,"PRODUCT";#N/A,#N/A,FALSE,"SALES";#N/A,#N/A,FALSE,"AGING"}</definedName>
    <definedName name="asaaa" hidden="1">{#N/A,#N/A,FALSE,"4_TOTAL";#N/A,#N/A,FALSE,"3_2TOTAL";#N/A,#N/A,FALSE,"5_INCOME";#N/A,#N/A,FALSE,"2_2LEV";#N/A,#N/A,FALSE,"2_2LEVYTD";#N/A,#N/A,FALSE,"BALANCE";#N/A,#N/A,FALSE,"CASHFLOW";#N/A,#N/A,FALSE,"PRODUCT";#N/A,#N/A,FALSE,"SALES";#N/A,#N/A,FALSE,"AGING"}</definedName>
    <definedName name="asab" localSheetId="10" hidden="1">#REF!</definedName>
    <definedName name="asab" hidden="1">#REF!</definedName>
    <definedName name="ASAS" localSheetId="10">#REF!</definedName>
    <definedName name="ASAS" localSheetId="8">#REF!</definedName>
    <definedName name="ASAS" localSheetId="9">#REF!</definedName>
    <definedName name="ASAS">#REF!</definedName>
    <definedName name="asasdas" localSheetId="10" hidden="1">{"sum_mth",#N/A,FALSE,"SUM-MTH";"sum_mth_สะสม",#N/A,FALSE,"SUM-MTH";"sum_mth_ผลการดำเนินงาน",#N/A,FALSE,"SUM-MTH";"sum_mth_ผลการดำเนินงาน_สะสม",#N/A,FALSE,"SUM-MTH"}</definedName>
    <definedName name="asasdas" localSheetId="4" hidden="1">{"sum_mth",#N/A,FALSE,"SUM-MTH";"sum_mth_สะสม",#N/A,FALSE,"SUM-MTH";"sum_mth_ผลการดำเนินงาน",#N/A,FALSE,"SUM-MTH";"sum_mth_ผลการดำเนินงาน_สะสม",#N/A,FALSE,"SUM-MTH"}</definedName>
    <definedName name="asasdas" localSheetId="8" hidden="1">{"sum_mth",#N/A,FALSE,"SUM-MTH";"sum_mth_สะสม",#N/A,FALSE,"SUM-MTH";"sum_mth_ผลการดำเนินงาน",#N/A,FALSE,"SUM-MTH";"sum_mth_ผลการดำเนินงาน_สะสม",#N/A,FALSE,"SUM-MTH"}</definedName>
    <definedName name="asasdas" localSheetId="9" hidden="1">{"sum_mth",#N/A,FALSE,"SUM-MTH";"sum_mth_สะสม",#N/A,FALSE,"SUM-MTH";"sum_mth_ผลการดำเนินงาน",#N/A,FALSE,"SUM-MTH";"sum_mth_ผลการดำเนินงาน_สะสม",#N/A,FALSE,"SUM-MTH"}</definedName>
    <definedName name="asasdas" localSheetId="5" hidden="1">{"sum_mth",#N/A,FALSE,"SUM-MTH";"sum_mth_สะสม",#N/A,FALSE,"SUM-MTH";"sum_mth_ผลการดำเนินงาน",#N/A,FALSE,"SUM-MTH";"sum_mth_ผลการดำเนินงาน_สะสม",#N/A,FALSE,"SUM-MTH"}</definedName>
    <definedName name="asasdas" hidden="1">{"sum_mth",#N/A,FALSE,"SUM-MTH";"sum_mth_สะสม",#N/A,FALSE,"SUM-MTH";"sum_mth_ผลการดำเนินงาน",#N/A,FALSE,"SUM-MTH";"sum_mth_ผลการดำเนินงาน_สะสม",#N/A,FALSE,"SUM-MTH"}</definedName>
    <definedName name="asasdf">#N/A</definedName>
    <definedName name="ASAWFWE">#N/A</definedName>
    <definedName name="ascdawe">#N/A</definedName>
    <definedName name="asce">#N/A</definedName>
    <definedName name="asceaw">#N/A</definedName>
    <definedName name="ascecwa">#N/A</definedName>
    <definedName name="asced">#N/A</definedName>
    <definedName name="ascee">#N/A</definedName>
    <definedName name="ascweacwe">#N/A</definedName>
    <definedName name="asd" localSheetId="10" hidden="1">{"sum_mth",#N/A,FALSE,"SUM-MTH";"sum_mth_สะสม",#N/A,FALSE,"SUM-MTH";"sum_mth_ผลการดำเนินงาน",#N/A,FALSE,"SUM-MTH";"sum_mth_ผลการดำเนินงาน_สะสม",#N/A,FALSE,"SUM-MTH"}</definedName>
    <definedName name="asd" localSheetId="4" hidden="1">{"sum_mth",#N/A,FALSE,"SUM-MTH";"sum_mth_สะสม",#N/A,FALSE,"SUM-MTH";"sum_mth_ผลการดำเนินงาน",#N/A,FALSE,"SUM-MTH";"sum_mth_ผลการดำเนินงาน_สะสม",#N/A,FALSE,"SUM-MTH"}</definedName>
    <definedName name="asd" localSheetId="8" hidden="1">{"sum_mth",#N/A,FALSE,"SUM-MTH";"sum_mth_สะสม",#N/A,FALSE,"SUM-MTH";"sum_mth_ผลการดำเนินงาน",#N/A,FALSE,"SUM-MTH";"sum_mth_ผลการดำเนินงาน_สะสม",#N/A,FALSE,"SUM-MTH"}</definedName>
    <definedName name="asd" localSheetId="9" hidden="1">{"sum_mth",#N/A,FALSE,"SUM-MTH";"sum_mth_สะสม",#N/A,FALSE,"SUM-MTH";"sum_mth_ผลการดำเนินงาน",#N/A,FALSE,"SUM-MTH";"sum_mth_ผลการดำเนินงาน_สะสม",#N/A,FALSE,"SUM-MTH"}</definedName>
    <definedName name="asd" localSheetId="5" hidden="1">{"sum_mth",#N/A,FALSE,"SUM-MTH";"sum_mth_สะสม",#N/A,FALSE,"SUM-MTH";"sum_mth_ผลการดำเนินงาน",#N/A,FALSE,"SUM-MTH";"sum_mth_ผลการดำเนินงาน_สะสม",#N/A,FALSE,"SUM-MTH"}</definedName>
    <definedName name="asd" hidden="1">{"sum_mth",#N/A,FALSE,"SUM-MTH";"sum_mth_สะสม",#N/A,FALSE,"SUM-MTH";"sum_mth_ผลการดำเนินงาน",#N/A,FALSE,"SUM-MTH";"sum_mth_ผลการดำเนินงาน_สะสม",#N/A,FALSE,"SUM-MTH"}</definedName>
    <definedName name="ASDAWF">#N/A</definedName>
    <definedName name="asdca">#N/A</definedName>
    <definedName name="asdcd">#N/A</definedName>
    <definedName name="asdf">#N/A</definedName>
    <definedName name="asdfafw">#N/A</definedName>
    <definedName name="ASDFAW">#N/A</definedName>
    <definedName name="ASDFAWE">#N/A</definedName>
    <definedName name="ASDFAWEWFE">#N/A</definedName>
    <definedName name="ASDFAWWFE">#N/A</definedName>
    <definedName name="asdfeaewf">#N/A</definedName>
    <definedName name="asdfeaw">#N/A</definedName>
    <definedName name="asdfeewa">#N/A</definedName>
    <definedName name="asdfelk">#N/A</definedName>
    <definedName name="ASDFEW">#N/A</definedName>
    <definedName name="asdfewa">#N/A</definedName>
    <definedName name="ASDFEWAFWE">#N/A</definedName>
    <definedName name="asdfewf">#N/A</definedName>
    <definedName name="asdfewfae">#N/A</definedName>
    <definedName name="ASDFEWFEAW">#N/A</definedName>
    <definedName name="asdff" localSheetId="10" hidden="1">{"sum_mth",#N/A,FALSE,"SUM-MTH";"sum_mth_สะสม",#N/A,FALSE,"SUM-MTH";"sum_mth_ผลการดำเนินงาน",#N/A,FALSE,"SUM-MTH";"sum_mth_ผลการดำเนินงาน_สะสม",#N/A,FALSE,"SUM-MTH"}</definedName>
    <definedName name="asdff" localSheetId="4" hidden="1">{"sum_mth",#N/A,FALSE,"SUM-MTH";"sum_mth_สะสม",#N/A,FALSE,"SUM-MTH";"sum_mth_ผลการดำเนินงาน",#N/A,FALSE,"SUM-MTH";"sum_mth_ผลการดำเนินงาน_สะสม",#N/A,FALSE,"SUM-MTH"}</definedName>
    <definedName name="asdff" localSheetId="8" hidden="1">{"sum_mth",#N/A,FALSE,"SUM-MTH";"sum_mth_สะสม",#N/A,FALSE,"SUM-MTH";"sum_mth_ผลการดำเนินงาน",#N/A,FALSE,"SUM-MTH";"sum_mth_ผลการดำเนินงาน_สะสม",#N/A,FALSE,"SUM-MTH"}</definedName>
    <definedName name="asdff" localSheetId="9" hidden="1">{"sum_mth",#N/A,FALSE,"SUM-MTH";"sum_mth_สะสม",#N/A,FALSE,"SUM-MTH";"sum_mth_ผลการดำเนินงาน",#N/A,FALSE,"SUM-MTH";"sum_mth_ผลการดำเนินงาน_สะสม",#N/A,FALSE,"SUM-MTH"}</definedName>
    <definedName name="asdff" localSheetId="5" hidden="1">{"sum_mth",#N/A,FALSE,"SUM-MTH";"sum_mth_สะสม",#N/A,FALSE,"SUM-MTH";"sum_mth_ผลการดำเนินงาน",#N/A,FALSE,"SUM-MTH";"sum_mth_ผลการดำเนินงาน_สะสม",#N/A,FALSE,"SUM-MTH"}</definedName>
    <definedName name="asdff" hidden="1">{"sum_mth",#N/A,FALSE,"SUM-MTH";"sum_mth_สะสม",#N/A,FALSE,"SUM-MTH";"sum_mth_ผลการดำเนินงาน",#N/A,FALSE,"SUM-MTH";"sum_mth_ผลการดำเนินงาน_สะสม",#N/A,FALSE,"SUM-MTH"}</definedName>
    <definedName name="asdffacd">#N/A</definedName>
    <definedName name="ASDFFAEF">#N/A</definedName>
    <definedName name="asdffeafew">#N/A</definedName>
    <definedName name="asdffewafew">#N/A</definedName>
    <definedName name="ASDFFWEA">#N/A</definedName>
    <definedName name="ASDFFWEAWE">#N/A</definedName>
    <definedName name="asdfre" localSheetId="10" hidden="1">#REF!</definedName>
    <definedName name="asdfre" hidden="1">#REF!</definedName>
    <definedName name="ASDFWAE">#N/A</definedName>
    <definedName name="ASDFWAFE">#N/A</definedName>
    <definedName name="ASDFWAFEWE">#N/A</definedName>
    <definedName name="ASDFWE">#N/A</definedName>
    <definedName name="asdfwea">#N/A</definedName>
    <definedName name="ASDFWEAE">#N/A</definedName>
    <definedName name="ASDFWEAFEW">#N/A</definedName>
    <definedName name="ASDFWEAFWE">#N/A</definedName>
    <definedName name="ASDFWEAFWEA">#N/A</definedName>
    <definedName name="asdkekfe">#N/A</definedName>
    <definedName name="asds" localSheetId="4">[83]data!$J$1:$J$2</definedName>
    <definedName name="asds" localSheetId="8">#REF!</definedName>
    <definedName name="asds" localSheetId="5">[83]data!$J$1:$J$2</definedName>
    <definedName name="asds">#REF!</definedName>
    <definedName name="ASDWEAFE">#N/A</definedName>
    <definedName name="asdww">#N/A</definedName>
    <definedName name="asdz" localSheetId="10" hidden="1">{"'Eng (page2)'!$A$1:$D$52"}</definedName>
    <definedName name="asdz" localSheetId="4" hidden="1">{"'Eng (page2)'!$A$1:$D$52"}</definedName>
    <definedName name="asdz" localSheetId="8" hidden="1">{"'Eng (page2)'!$A$1:$D$52"}</definedName>
    <definedName name="asdz" localSheetId="9" hidden="1">{"'Eng (page2)'!$A$1:$D$52"}</definedName>
    <definedName name="asdz" localSheetId="5" hidden="1">{"'Eng (page2)'!$A$1:$D$52"}</definedName>
    <definedName name="asdz" hidden="1">{"'Eng (page2)'!$A$1:$D$52"}</definedName>
    <definedName name="aseaw">#N/A</definedName>
    <definedName name="ASEFAWE">#N/A</definedName>
    <definedName name="ASEFEWA">#N/A</definedName>
    <definedName name="aseffeaew">#N/A</definedName>
    <definedName name="aseffewewf">#N/A</definedName>
    <definedName name="ASEFWAE">#N/A</definedName>
    <definedName name="ASEFWEA">#N/A</definedName>
    <definedName name="asefweafew">#N/A</definedName>
    <definedName name="ASEFWEAFEWA">#N/A</definedName>
    <definedName name="ASEGAG">#N/A</definedName>
    <definedName name="ASF" localSheetId="10">#REF!</definedName>
    <definedName name="ASF" localSheetId="8">#REF!</definedName>
    <definedName name="ASF" localSheetId="9">#REF!</definedName>
    <definedName name="ASF">#REF!</definedName>
    <definedName name="asfaewf">#N/A</definedName>
    <definedName name="asfawefew">#N/A</definedName>
    <definedName name="ASFAWEFWE">#N/A</definedName>
    <definedName name="asfce">#N/A</definedName>
    <definedName name="ASFDEWA">#N/A</definedName>
    <definedName name="asfdfaew">#N/A</definedName>
    <definedName name="ASFDFWAE">#N/A</definedName>
    <definedName name="asfdleefwa">#N/A</definedName>
    <definedName name="ASFDWEAFEW">#N/A</definedName>
    <definedName name="asfe">#N/A</definedName>
    <definedName name="asfef">#N/A</definedName>
    <definedName name="asfefwfwe">#N/A</definedName>
    <definedName name="ASFEW">#N/A</definedName>
    <definedName name="ASFEWA">#N/A</definedName>
    <definedName name="asfewaads">#N/A</definedName>
    <definedName name="ASFEWAEWF">#N/A</definedName>
    <definedName name="ASFEWAFEW">#N/A</definedName>
    <definedName name="ASFEWEWF">#N/A</definedName>
    <definedName name="asfews">#N/A</definedName>
    <definedName name="ASFFAWE">#N/A</definedName>
    <definedName name="ASFFDS">#N/A</definedName>
    <definedName name="ASFFEWAEF">#N/A</definedName>
    <definedName name="ASFFWEAFE">#N/A</definedName>
    <definedName name="ASFWA">#N/A</definedName>
    <definedName name="ASFWAE">#N/A</definedName>
    <definedName name="ASFWAEE">#N/A</definedName>
    <definedName name="ASFWAEFEWA">#N/A</definedName>
    <definedName name="ASFWAEFW">#N/A</definedName>
    <definedName name="ASFWAEWEAF">#N/A</definedName>
    <definedName name="ASFWAEWFE">#N/A</definedName>
    <definedName name="ASFWE">#N/A</definedName>
    <definedName name="ASFWEAFEW">#N/A</definedName>
    <definedName name="asfwefaew">#N/A</definedName>
    <definedName name="asfwefewa">#N/A</definedName>
    <definedName name="ASGGAG">#N/A</definedName>
    <definedName name="asi" localSheetId="10">#REF!</definedName>
    <definedName name="asi">#REF!</definedName>
    <definedName name="ASIA_Percent" localSheetId="10">#REF!</definedName>
    <definedName name="ASIA_Percent">#REF!</definedName>
    <definedName name="ASR">#N/A</definedName>
    <definedName name="ass" localSheetId="10" hidden="1">{"revable",#N/A,FALSE,"REVABLE"}</definedName>
    <definedName name="ass" localSheetId="4" hidden="1">{"revable",#N/A,FALSE,"REVABLE"}</definedName>
    <definedName name="ass" localSheetId="8" hidden="1">{"revable",#N/A,FALSE,"REVABLE"}</definedName>
    <definedName name="ass" localSheetId="9" hidden="1">{"revable",#N/A,FALSE,"REVABLE"}</definedName>
    <definedName name="ass" localSheetId="5" hidden="1">{"revable",#N/A,FALSE,"REVABLE"}</definedName>
    <definedName name="ass" hidden="1">{"revable",#N/A,FALSE,"REVABLE"}</definedName>
    <definedName name="ASSET" localSheetId="10">#REF!</definedName>
    <definedName name="ASSET">#REF!</definedName>
    <definedName name="Asset_code" localSheetId="10">#REF!</definedName>
    <definedName name="Asset_code">#REF!</definedName>
    <definedName name="Asset_Grp" localSheetId="10">#REF!</definedName>
    <definedName name="Asset_Grp">#REF!</definedName>
    <definedName name="AssetCode_Building" localSheetId="4">[80]BUILD95!$I$9:$I$17</definedName>
    <definedName name="AssetCode_Building" localSheetId="8">#REF!</definedName>
    <definedName name="AssetCode_Building" localSheetId="5">[80]BUILD95!$I$9:$I$17</definedName>
    <definedName name="AssetCode_Building">#REF!</definedName>
    <definedName name="ASSETS" localSheetId="4">'[84]FA Report'!$A$8:$M$218</definedName>
    <definedName name="ASSETS" localSheetId="8">#REF!</definedName>
    <definedName name="ASSETS" localSheetId="5">'[84]FA Report'!$A$8:$M$218</definedName>
    <definedName name="ASSETS">#REF!</definedName>
    <definedName name="assetvalue" localSheetId="10">#REF!</definedName>
    <definedName name="assetvalue" localSheetId="8">#REF!</definedName>
    <definedName name="assetvalue">#REF!</definedName>
    <definedName name="Asso" localSheetId="4">[85]Manual!$C$67:$C$83</definedName>
    <definedName name="Asso" localSheetId="8">#REF!</definedName>
    <definedName name="Asso" localSheetId="5">[85]Manual!$C$67:$C$83</definedName>
    <definedName name="Asso">#REF!</definedName>
    <definedName name="ASSOC_UNQUO">NA()</definedName>
    <definedName name="ASSOCIATE">NA()</definedName>
    <definedName name="ASSOCIATE_1">NA()</definedName>
    <definedName name="ASSOCIATE_2">NA()</definedName>
    <definedName name="ASSOCIATE_3">NA()</definedName>
    <definedName name="asss" localSheetId="10">#REF!</definedName>
    <definedName name="asss" localSheetId="8">#REF!</definedName>
    <definedName name="asss" localSheetId="9">#REF!</definedName>
    <definedName name="asss">#REF!</definedName>
    <definedName name="asssss" localSheetId="10" hidden="1">{"'Eng (page2)'!$A$1:$D$52"}</definedName>
    <definedName name="asssss" localSheetId="4" hidden="1">{"'Eng (page2)'!$A$1:$D$52"}</definedName>
    <definedName name="asssss" localSheetId="8" hidden="1">{"'Eng (page2)'!$A$1:$D$52"}</definedName>
    <definedName name="asssss" localSheetId="9" hidden="1">{"'Eng (page2)'!$A$1:$D$52"}</definedName>
    <definedName name="asssss" localSheetId="5" hidden="1">{"'Eng (page2)'!$A$1:$D$52"}</definedName>
    <definedName name="asssss" hidden="1">{"'Eng (page2)'!$A$1:$D$52"}</definedName>
    <definedName name="assssssa" localSheetId="10" hidden="1">{"'Sell_Office'!$C$5:$D$6"}</definedName>
    <definedName name="assssssa" localSheetId="4" hidden="1">{"'Sell_Office'!$C$5:$D$6"}</definedName>
    <definedName name="assssssa" localSheetId="8" hidden="1">{"'Sell_Office'!$C$5:$D$6"}</definedName>
    <definedName name="assssssa" localSheetId="9" hidden="1">{"'Sell_Office'!$C$5:$D$6"}</definedName>
    <definedName name="assssssa" localSheetId="5" hidden="1">{"'Sell_Office'!$C$5:$D$6"}</definedName>
    <definedName name="assssssa" hidden="1">{"'Sell_Office'!$C$5:$D$6"}</definedName>
    <definedName name="Asstes" localSheetId="10">#REF!</definedName>
    <definedName name="Asstes">#REF!</definedName>
    <definedName name="at">#N/A</definedName>
    <definedName name="ataef">#N/A</definedName>
    <definedName name="atc" localSheetId="10" hidden="1">{"'con_010'!$A$1:$AN$63"}</definedName>
    <definedName name="atc" localSheetId="4" hidden="1">{"'con_010'!$A$1:$AN$63"}</definedName>
    <definedName name="atc" localSheetId="8" hidden="1">{"'con_010'!$A$1:$AN$63"}</definedName>
    <definedName name="atc" localSheetId="9" hidden="1">{"'con_010'!$A$1:$AN$63"}</definedName>
    <definedName name="atc" localSheetId="5" hidden="1">{"'con_010'!$A$1:$AN$63"}</definedName>
    <definedName name="atc" hidden="1">{"'con_010'!$A$1:$AN$63"}</definedName>
    <definedName name="ATS_AVG" localSheetId="4">'[73]Calculation of end rates'!#REF!</definedName>
    <definedName name="ATS_AVG" localSheetId="5">'[73]Calculation of end rates'!#REF!</definedName>
    <definedName name="ATS_AVG">#REF!</definedName>
    <definedName name="atyr" localSheetId="10" hidden="1">{"'Eng (page2)'!$A$1:$D$52"}</definedName>
    <definedName name="atyr" localSheetId="4" hidden="1">{"'Eng (page2)'!$A$1:$D$52"}</definedName>
    <definedName name="atyr" localSheetId="8" hidden="1">{"'Eng (page2)'!$A$1:$D$52"}</definedName>
    <definedName name="atyr" localSheetId="9" hidden="1">{"'Eng (page2)'!$A$1:$D$52"}</definedName>
    <definedName name="atyr" localSheetId="5" hidden="1">{"'Eng (page2)'!$A$1:$D$52"}</definedName>
    <definedName name="atyr" hidden="1">{"'Eng (page2)'!$A$1:$D$52"}</definedName>
    <definedName name="AUD_AVG" localSheetId="4">'[73]Calculation of end rates'!#REF!</definedName>
    <definedName name="AUD_AVG" localSheetId="5">'[73]Calculation of end rates'!#REF!</definedName>
    <definedName name="AUD_AVG">#REF!</definedName>
    <definedName name="audit.test" localSheetId="10" hidden="1">{"FB Assumptions",#N/A,FALSE,"Asu";"FB Cashflow 1",#N/A,FALSE,"F&amp;B";"FB Cashflow 2",#N/A,FALSE,"F&amp;B"}</definedName>
    <definedName name="audit.test" localSheetId="3" hidden="1">{"FB Assumptions",#N/A,FALSE,"Asu";"FB Cashflow 1",#N/A,FALSE,"F&amp;B";"FB Cashflow 2",#N/A,FALSE,"F&amp;B"}</definedName>
    <definedName name="audit.test" localSheetId="4" hidden="1">{"FB Assumptions",#N/A,FALSE,"Asu";"FB Cashflow 1",#N/A,FALSE,"F&amp;B";"FB Cashflow 2",#N/A,FALSE,"F&amp;B"}</definedName>
    <definedName name="audit.test" localSheetId="6" hidden="1">{"FB Assumptions",#N/A,FALSE,"Asu";"FB Cashflow 1",#N/A,FALSE,"F&amp;B";"FB Cashflow 2",#N/A,FALSE,"F&amp;B"}</definedName>
    <definedName name="audit.test" localSheetId="8" hidden="1">{"FB Assumptions",#N/A,FALSE,"Asu";"FB Cashflow 1",#N/A,FALSE,"F&amp;B";"FB Cashflow 2",#N/A,FALSE,"F&amp;B"}</definedName>
    <definedName name="audit.test" localSheetId="9" hidden="1">{"FB Assumptions",#N/A,FALSE,"Asu";"FB Cashflow 1",#N/A,FALSE,"F&amp;B";"FB Cashflow 2",#N/A,FALSE,"F&amp;B"}</definedName>
    <definedName name="audit.test" localSheetId="5" hidden="1">{"FB Assumptions",#N/A,FALSE,"Asu";"FB Cashflow 1",#N/A,FALSE,"F&amp;B";"FB Cashflow 2",#N/A,FALSE,"F&amp;B"}</definedName>
    <definedName name="audit.test" hidden="1">{"FB Assumptions",#N/A,FALSE,"Asu";"FB Cashflow 1",#N/A,FALSE,"F&amp;B";"FB Cashflow 2",#N/A,FALSE,"F&amp;B"}</definedName>
    <definedName name="audit.test." localSheetId="10" hidden="1">{"Book Income",#N/A,FALSE,"B&amp;T";"Taxable Income",#N/A,FALSE,"B&amp;T"}</definedName>
    <definedName name="audit.test." localSheetId="3" hidden="1">{"Book Income",#N/A,FALSE,"B&amp;T";"Taxable Income",#N/A,FALSE,"B&amp;T"}</definedName>
    <definedName name="audit.test." localSheetId="4" hidden="1">{"Book Income",#N/A,FALSE,"B&amp;T";"Taxable Income",#N/A,FALSE,"B&amp;T"}</definedName>
    <definedName name="audit.test." localSheetId="6" hidden="1">{"Book Income",#N/A,FALSE,"B&amp;T";"Taxable Income",#N/A,FALSE,"B&amp;T"}</definedName>
    <definedName name="audit.test." localSheetId="8" hidden="1">{"Book Income",#N/A,FALSE,"B&amp;T";"Taxable Income",#N/A,FALSE,"B&amp;T"}</definedName>
    <definedName name="audit.test." localSheetId="9" hidden="1">{"Book Income",#N/A,FALSE,"B&amp;T";"Taxable Income",#N/A,FALSE,"B&amp;T"}</definedName>
    <definedName name="audit.test." localSheetId="5" hidden="1">{"Book Income",#N/A,FALSE,"B&amp;T";"Taxable Income",#N/A,FALSE,"B&amp;T"}</definedName>
    <definedName name="audit.test." hidden="1">{"Book Income",#N/A,FALSE,"B&amp;T";"Taxable Income",#N/A,FALSE,"B&amp;T"}</definedName>
    <definedName name="AUG" localSheetId="10">#REF!</definedName>
    <definedName name="AUG">#REF!</definedName>
    <definedName name="Aug_Building" localSheetId="4">[80]BUILD95!$AI$9:$AI$17</definedName>
    <definedName name="Aug_Building" localSheetId="8">#REF!</definedName>
    <definedName name="Aug_Building" localSheetId="5">[80]BUILD95!$AI$9:$AI$17</definedName>
    <definedName name="Aug_Building">#REF!</definedName>
    <definedName name="aun" localSheetId="10" hidden="1">{"'Eng (page2)'!$A$1:$D$52"}</definedName>
    <definedName name="aun" localSheetId="4" hidden="1">{"'Eng (page2)'!$A$1:$D$52"}</definedName>
    <definedName name="aun" localSheetId="8" hidden="1">{"'Eng (page2)'!$A$1:$D$52"}</definedName>
    <definedName name="aun" localSheetId="9" hidden="1">{"'Eng (page2)'!$A$1:$D$52"}</definedName>
    <definedName name="aun" localSheetId="5" hidden="1">{"'Eng (page2)'!$A$1:$D$52"}</definedName>
    <definedName name="aun" hidden="1">{"'Eng (page2)'!$A$1:$D$52"}</definedName>
    <definedName name="auru" localSheetId="4">'[86]G-BS'!$A$3:$C$217</definedName>
    <definedName name="auru" localSheetId="8">#REF!</definedName>
    <definedName name="auru" localSheetId="5">'[86]G-BS'!$A$3:$C$217</definedName>
    <definedName name="auru">#REF!</definedName>
    <definedName name="AUS" localSheetId="10" hidden="1">{#N/A,#N/A,TRUE,"BT M200 da 10x20"}</definedName>
    <definedName name="AUS" localSheetId="4" hidden="1">{#N/A,#N/A,TRUE,"BT M200 da 10x20"}</definedName>
    <definedName name="AUS" localSheetId="8" hidden="1">{#N/A,#N/A,TRUE,"BT M200 da 10x20"}</definedName>
    <definedName name="AUS" localSheetId="9" hidden="1">{#N/A,#N/A,TRUE,"BT M200 da 10x20"}</definedName>
    <definedName name="AUS" localSheetId="5" hidden="1">{#N/A,#N/A,TRUE,"BT M200 da 10x20"}</definedName>
    <definedName name="AUS" hidden="1">{#N/A,#N/A,TRUE,"BT M200 da 10x20"}</definedName>
    <definedName name="av" localSheetId="10" hidden="1">{#N/A,#N/A,FALSE,"4_TOTAL";#N/A,#N/A,FALSE,"3_2TOTAL";#N/A,#N/A,FALSE,"5_INCOME";#N/A,#N/A,FALSE,"2_2LEV";#N/A,#N/A,FALSE,"2_2LEVYTD";#N/A,#N/A,FALSE,"BALANCE";#N/A,#N/A,FALSE,"CASHFLOW";#N/A,#N/A,FALSE,"PRODUCT";#N/A,#N/A,FALSE,"SALES";#N/A,#N/A,FALSE,"AGING"}</definedName>
    <definedName name="av" localSheetId="4" hidden="1">{#N/A,#N/A,FALSE,"4_TOTAL";#N/A,#N/A,FALSE,"3_2TOTAL";#N/A,#N/A,FALSE,"5_INCOME";#N/A,#N/A,FALSE,"2_2LEV";#N/A,#N/A,FALSE,"2_2LEVYTD";#N/A,#N/A,FALSE,"BALANCE";#N/A,#N/A,FALSE,"CASHFLOW";#N/A,#N/A,FALSE,"PRODUCT";#N/A,#N/A,FALSE,"SALES";#N/A,#N/A,FALSE,"AGING"}</definedName>
    <definedName name="av" localSheetId="8" hidden="1">{#N/A,#N/A,FALSE,"4_TOTAL";#N/A,#N/A,FALSE,"3_2TOTAL";#N/A,#N/A,FALSE,"5_INCOME";#N/A,#N/A,FALSE,"2_2LEV";#N/A,#N/A,FALSE,"2_2LEVYTD";#N/A,#N/A,FALSE,"BALANCE";#N/A,#N/A,FALSE,"CASHFLOW";#N/A,#N/A,FALSE,"PRODUCT";#N/A,#N/A,FALSE,"SALES";#N/A,#N/A,FALSE,"AGING"}</definedName>
    <definedName name="av" localSheetId="9" hidden="1">{#N/A,#N/A,FALSE,"4_TOTAL";#N/A,#N/A,FALSE,"3_2TOTAL";#N/A,#N/A,FALSE,"5_INCOME";#N/A,#N/A,FALSE,"2_2LEV";#N/A,#N/A,FALSE,"2_2LEVYTD";#N/A,#N/A,FALSE,"BALANCE";#N/A,#N/A,FALSE,"CASHFLOW";#N/A,#N/A,FALSE,"PRODUCT";#N/A,#N/A,FALSE,"SALES";#N/A,#N/A,FALSE,"AGING"}</definedName>
    <definedName name="av" localSheetId="5" hidden="1">{#N/A,#N/A,FALSE,"4_TOTAL";#N/A,#N/A,FALSE,"3_2TOTAL";#N/A,#N/A,FALSE,"5_INCOME";#N/A,#N/A,FALSE,"2_2LEV";#N/A,#N/A,FALSE,"2_2LEVYTD";#N/A,#N/A,FALSE,"BALANCE";#N/A,#N/A,FALSE,"CASHFLOW";#N/A,#N/A,FALSE,"PRODUCT";#N/A,#N/A,FALSE,"SALES";#N/A,#N/A,FALSE,"AGING"}</definedName>
    <definedName name="av" hidden="1">{#N/A,#N/A,FALSE,"4_TOTAL";#N/A,#N/A,FALSE,"3_2TOTAL";#N/A,#N/A,FALSE,"5_INCOME";#N/A,#N/A,FALSE,"2_2LEV";#N/A,#N/A,FALSE,"2_2LEVYTD";#N/A,#N/A,FALSE,"BALANCE";#N/A,#N/A,FALSE,"CASHFLOW";#N/A,#N/A,FALSE,"PRODUCT";#N/A,#N/A,FALSE,"SALES";#N/A,#N/A,FALSE,"AGING"}</definedName>
    <definedName name="AVGPLJUL">NA()</definedName>
    <definedName name="AW" localSheetId="10" hidden="1">{#N/A,#N/A,FALSE,"BUDGET"}</definedName>
    <definedName name="AW" localSheetId="4" hidden="1">{#N/A,#N/A,FALSE,"BUDGET"}</definedName>
    <definedName name="AW" localSheetId="6" hidden="1">{#N/A,#N/A,FALSE,"BUDGET"}</definedName>
    <definedName name="AW" localSheetId="8" hidden="1">{#N/A,#N/A,FALSE,"BUDGET"}</definedName>
    <definedName name="AW" localSheetId="9" hidden="1">{#N/A,#N/A,FALSE,"BUDGET"}</definedName>
    <definedName name="AW" localSheetId="5" hidden="1">{#N/A,#N/A,FALSE,"BUDGET"}</definedName>
    <definedName name="AW" hidden="1">{#N/A,#N/A,FALSE,"BUDGET"}</definedName>
    <definedName name="AWAWFE">#N/A</definedName>
    <definedName name="AWDW">#N/A</definedName>
    <definedName name="aweawe">#N/A</definedName>
    <definedName name="AWEE">#N/A</definedName>
    <definedName name="aweewa">#N/A</definedName>
    <definedName name="AWEF">#N/A</definedName>
    <definedName name="AWEF3EW">#N/A</definedName>
    <definedName name="AWEF3W">#N/A</definedName>
    <definedName name="AWEFAFEW">#N/A</definedName>
    <definedName name="AWEFAW">#N/A</definedName>
    <definedName name="AWEFAW3">#N/A</definedName>
    <definedName name="AWEFAW3E">#N/A</definedName>
    <definedName name="AWEFAWE">#N/A</definedName>
    <definedName name="AWEFAWE3">#N/A</definedName>
    <definedName name="AWEFAWF">#N/A</definedName>
    <definedName name="AWEFECE">#N/A</definedName>
    <definedName name="AWEFEF">#N/A</definedName>
    <definedName name="awefefew">#N/A</definedName>
    <definedName name="AWEFEFWA">#N/A</definedName>
    <definedName name="awefew">#N/A</definedName>
    <definedName name="AWEFEWA">#N/A</definedName>
    <definedName name="AWEFEWF">#N/A</definedName>
    <definedName name="AWEFEWFA">#N/A</definedName>
    <definedName name="AWEFFAWE">#N/A</definedName>
    <definedName name="AWEFFEW">#N/A</definedName>
    <definedName name="aweffewa">#N/A</definedName>
    <definedName name="AWEFFWA3E">#N/A</definedName>
    <definedName name="aweffwae">#N/A</definedName>
    <definedName name="AWEFFWE">#N/A</definedName>
    <definedName name="AWEFFWEA">#N/A</definedName>
    <definedName name="aweffweafwea">#N/A</definedName>
    <definedName name="awefs">#N/A</definedName>
    <definedName name="AWEFSWAE3">#N/A</definedName>
    <definedName name="AWEFW3A">#N/A</definedName>
    <definedName name="AWEFW3AE">#N/A</definedName>
    <definedName name="AWEFW3E">#N/A</definedName>
    <definedName name="AWEFW3EA">#N/A</definedName>
    <definedName name="AWEFWA">#N/A</definedName>
    <definedName name="AWEFWA3">#N/A</definedName>
    <definedName name="AWEFWAE">#N/A</definedName>
    <definedName name="AWEFWAE3">#N/A</definedName>
    <definedName name="AWEFWE3">#N/A</definedName>
    <definedName name="AWEFWE3A">#N/A</definedName>
    <definedName name="awefwea">#N/A</definedName>
    <definedName name="AWEFWEF">#N/A</definedName>
    <definedName name="AWEG">#N/A</definedName>
    <definedName name="AWEGAEW">#N/A</definedName>
    <definedName name="awegewg">#N/A</definedName>
    <definedName name="awer">#N/A</definedName>
    <definedName name="AWER3W">#N/A</definedName>
    <definedName name="AWER3WA">#N/A</definedName>
    <definedName name="AWERAW">#N/A</definedName>
    <definedName name="awerawe">#N/A</definedName>
    <definedName name="AWERAWTFE">#N/A</definedName>
    <definedName name="AWERF">#N/A</definedName>
    <definedName name="AWERFAWE">#N/A</definedName>
    <definedName name="AWERRWEA">#N/A</definedName>
    <definedName name="AWET">#N/A</definedName>
    <definedName name="awew">#N/A</definedName>
    <definedName name="AWEW3EA">#N/A</definedName>
    <definedName name="awewae">#N/A</definedName>
    <definedName name="AWEWEA">#N/A</definedName>
    <definedName name="AWEWEGA">#N/A</definedName>
    <definedName name="AWF">#N/A</definedName>
    <definedName name="AWF33W">#N/A</definedName>
    <definedName name="AWF3W">#N/A</definedName>
    <definedName name="AWF3WA">#N/A</definedName>
    <definedName name="awfe">#N/A</definedName>
    <definedName name="AWFE3EW">#N/A</definedName>
    <definedName name="AWFE3W">#N/A</definedName>
    <definedName name="AWFE3WA">#N/A</definedName>
    <definedName name="AWFE3WAAW3">#N/A</definedName>
    <definedName name="AWFEAEW">#N/A</definedName>
    <definedName name="awfeaewf">#N/A</definedName>
    <definedName name="AWFEAFW">#N/A</definedName>
    <definedName name="awfee">#N/A</definedName>
    <definedName name="AWFEEF">#N/A</definedName>
    <definedName name="AWFEEFW">#N/A</definedName>
    <definedName name="awfeewa">#N/A</definedName>
    <definedName name="awfeewf">#N/A</definedName>
    <definedName name="AWFEF">#N/A</definedName>
    <definedName name="AWFEF3WAE">#N/A</definedName>
    <definedName name="awfefawe">#N/A</definedName>
    <definedName name="awfefew">#N/A</definedName>
    <definedName name="awfefewa">#N/A</definedName>
    <definedName name="awfefewaefw">#N/A</definedName>
    <definedName name="AWFEFW">#N/A</definedName>
    <definedName name="AWFEFWA">#N/A</definedName>
    <definedName name="AWFEFWE">#N/A</definedName>
    <definedName name="awfefweafw">#N/A</definedName>
    <definedName name="awfekefk">#N/A</definedName>
    <definedName name="AWFEW3A">#N/A</definedName>
    <definedName name="AWFEWA">#N/A</definedName>
    <definedName name="AWFEWA3">#N/A</definedName>
    <definedName name="awfewae">#N/A</definedName>
    <definedName name="AWFEWE">#N/A</definedName>
    <definedName name="AWFEWEA">#N/A</definedName>
    <definedName name="AWFEWEAAW">#N/A</definedName>
    <definedName name="AWFEWFAE3">#N/A</definedName>
    <definedName name="awff3eawejejfd">#N/A</definedName>
    <definedName name="awfkfew">#N/A</definedName>
    <definedName name="AWFW3">#N/A</definedName>
    <definedName name="AWFW3A">#N/A</definedName>
    <definedName name="AWFW3EFWA">#N/A</definedName>
    <definedName name="AWFWA3">#N/A</definedName>
    <definedName name="AWFWA3AW">#N/A</definedName>
    <definedName name="AWFWEA">#N/A</definedName>
    <definedName name="AWGEAGEW">#N/A</definedName>
    <definedName name="AWGEAGWEGA">#N/A</definedName>
    <definedName name="AWGEGA">#N/A</definedName>
    <definedName name="AWGEGAEW">#N/A</definedName>
    <definedName name="AWGEGEW">#N/A</definedName>
    <definedName name="AWGEGWE">#N/A</definedName>
    <definedName name="AWGG">#N/A</definedName>
    <definedName name="AWGGAEW">#N/A</definedName>
    <definedName name="AWGWAG">#N/A</definedName>
    <definedName name="awq" localSheetId="10" hidden="1">{"'Eng (page2)'!$A$1:$D$52"}</definedName>
    <definedName name="awq" localSheetId="4" hidden="1">{"'Eng (page2)'!$A$1:$D$52"}</definedName>
    <definedName name="awq" localSheetId="8" hidden="1">{"'Eng (page2)'!$A$1:$D$52"}</definedName>
    <definedName name="awq" localSheetId="9" hidden="1">{"'Eng (page2)'!$A$1:$D$52"}</definedName>
    <definedName name="awq" localSheetId="5" hidden="1">{"'Eng (page2)'!$A$1:$D$52"}</definedName>
    <definedName name="awq" hidden="1">{"'Eng (page2)'!$A$1:$D$52"}</definedName>
    <definedName name="AWR">#N/A</definedName>
    <definedName name="awrew">#N/A</definedName>
    <definedName name="AWRG">#N/A</definedName>
    <definedName name="awse" localSheetId="10" hidden="1">{"'Eng (page2)'!$A$1:$D$52"}</definedName>
    <definedName name="awse" localSheetId="4" hidden="1">{"'Eng (page2)'!$A$1:$D$52"}</definedName>
    <definedName name="awse" localSheetId="8" hidden="1">{"'Eng (page2)'!$A$1:$D$52"}</definedName>
    <definedName name="awse" localSheetId="9" hidden="1">{"'Eng (page2)'!$A$1:$D$52"}</definedName>
    <definedName name="awse" localSheetId="5" hidden="1">{"'Eng (page2)'!$A$1:$D$52"}</definedName>
    <definedName name="awse" hidden="1">{"'Eng (page2)'!$A$1:$D$52"}</definedName>
    <definedName name="AWTEWA">#N/A</definedName>
    <definedName name="AWTEWAT3E">#N/A</definedName>
    <definedName name="AWTFW3">#N/A</definedName>
    <definedName name="AWWW">#N/A</definedName>
    <definedName name="ax" localSheetId="10" hidden="1">{"'Eng (page2)'!$A$1:$D$52"}</definedName>
    <definedName name="ax" localSheetId="4" hidden="1">{"'Eng (page2)'!$A$1:$D$52"}</definedName>
    <definedName name="ax" localSheetId="8" hidden="1">{"'Eng (page2)'!$A$1:$D$52"}</definedName>
    <definedName name="ax" localSheetId="9" hidden="1">{"'Eng (page2)'!$A$1:$D$52"}</definedName>
    <definedName name="ax" localSheetId="5" hidden="1">{"'Eng (page2)'!$A$1:$D$52"}</definedName>
    <definedName name="ax" hidden="1">{"'Eng (page2)'!$A$1:$D$52"}</definedName>
    <definedName name="axaax" localSheetId="10" hidden="1">{"cashflow",#N/A,FALSE,"cash flow"}</definedName>
    <definedName name="axaax" localSheetId="4" hidden="1">{"cashflow",#N/A,FALSE,"cash flow"}</definedName>
    <definedName name="axaax" localSheetId="8" hidden="1">{"cashflow",#N/A,FALSE,"cash flow"}</definedName>
    <definedName name="axaax" localSheetId="9" hidden="1">{"cashflow",#N/A,FALSE,"cash flow"}</definedName>
    <definedName name="axaax" localSheetId="5" hidden="1">{"cashflow",#N/A,FALSE,"cash flow"}</definedName>
    <definedName name="axaax" hidden="1">{"cashflow",#N/A,FALSE,"cash flow"}</definedName>
    <definedName name="axaxax" localSheetId="10" hidden="1">{"conso",#N/A,FALSE,"cash flow"}</definedName>
    <definedName name="axaxax" localSheetId="4" hidden="1">{"conso",#N/A,FALSE,"cash flow"}</definedName>
    <definedName name="axaxax" localSheetId="8" hidden="1">{"conso",#N/A,FALSE,"cash flow"}</definedName>
    <definedName name="axaxax" localSheetId="9" hidden="1">{"conso",#N/A,FALSE,"cash flow"}</definedName>
    <definedName name="axaxax" localSheetId="5" hidden="1">{"conso",#N/A,FALSE,"cash flow"}</definedName>
    <definedName name="axaxax" hidden="1">{"conso",#N/A,FALSE,"cash flow"}</definedName>
    <definedName name="az" localSheetId="10" hidden="1">{#N/A,#N/A,FALSE,"MAIN";#N/A,#N/A,FALSE,"ACTvsBUD"}</definedName>
    <definedName name="az" localSheetId="4" hidden="1">{#N/A,#N/A,FALSE,"MAIN";#N/A,#N/A,FALSE,"ACTvsBUD"}</definedName>
    <definedName name="az" localSheetId="6" hidden="1">{#N/A,#N/A,FALSE,"MAIN";#N/A,#N/A,FALSE,"ACTvsBUD"}</definedName>
    <definedName name="az" localSheetId="8" hidden="1">{#N/A,#N/A,FALSE,"MAIN";#N/A,#N/A,FALSE,"ACTvsBUD"}</definedName>
    <definedName name="az" localSheetId="9" hidden="1">{#N/A,#N/A,FALSE,"MAIN";#N/A,#N/A,FALSE,"ACTvsBUD"}</definedName>
    <definedName name="az" localSheetId="5" hidden="1">{#N/A,#N/A,FALSE,"MAIN";#N/A,#N/A,FALSE,"ACTvsBUD"}</definedName>
    <definedName name="az" hidden="1">{#N/A,#N/A,FALSE,"MAIN";#N/A,#N/A,FALSE,"ACTvsBUD"}</definedName>
    <definedName name="b">#N/A</definedName>
    <definedName name="B_10" localSheetId="10">#REF!</definedName>
    <definedName name="B_10">#REF!</definedName>
    <definedName name="B_11" localSheetId="10">#REF!</definedName>
    <definedName name="B_11">#REF!</definedName>
    <definedName name="B_1111" localSheetId="10">#REF!</definedName>
    <definedName name="B_1111">#REF!</definedName>
    <definedName name="B_20" localSheetId="10">#REF!</definedName>
    <definedName name="B_20">#REF!</definedName>
    <definedName name="B_20ba" localSheetId="10">#REF!</definedName>
    <definedName name="B_20ba">#REF!</definedName>
    <definedName name="B_20bl" localSheetId="10">#REF!</definedName>
    <definedName name="B_20bl">#REF!</definedName>
    <definedName name="B_2oba" localSheetId="10">#REF!</definedName>
    <definedName name="B_2oba">#REF!</definedName>
    <definedName name="B_30" localSheetId="10">#REF!</definedName>
    <definedName name="B_30">#REF!</definedName>
    <definedName name="B_31o" localSheetId="10">#REF!</definedName>
    <definedName name="B_31o">#REF!</definedName>
    <definedName name="B_31s" localSheetId="10">#REF!</definedName>
    <definedName name="B_31s">#REF!</definedName>
    <definedName name="B_32" localSheetId="10">#REF!</definedName>
    <definedName name="B_32">#REF!</definedName>
    <definedName name="B_40ba" localSheetId="10">#REF!</definedName>
    <definedName name="B_40ba">#REF!</definedName>
    <definedName name="B_40bl" localSheetId="10">#REF!</definedName>
    <definedName name="B_40bl">#REF!</definedName>
    <definedName name="B_40is" localSheetId="10">#REF!</definedName>
    <definedName name="B_40is">#REF!</definedName>
    <definedName name="B_50" localSheetId="10">#REF!</definedName>
    <definedName name="B_50">#REF!</definedName>
    <definedName name="B_51" localSheetId="10">#REF!</definedName>
    <definedName name="B_51">#REF!</definedName>
    <definedName name="B_52" localSheetId="10">#REF!</definedName>
    <definedName name="B_52">#REF!</definedName>
    <definedName name="B_59cd" localSheetId="10">#REF!</definedName>
    <definedName name="B_59cd">#REF!</definedName>
    <definedName name="b_expen" localSheetId="10">#REF!</definedName>
    <definedName name="b_expen">#REF!</definedName>
    <definedName name="b6h">#N/A</definedName>
    <definedName name="baba" localSheetId="10" hidden="1">{"'Model'!$A$1:$N$53"}</definedName>
    <definedName name="baba" localSheetId="4" hidden="1">{"'Model'!$A$1:$N$53"}</definedName>
    <definedName name="baba" localSheetId="8" hidden="1">{"'Model'!$A$1:$N$53"}</definedName>
    <definedName name="baba" localSheetId="9" hidden="1">{"'Model'!$A$1:$N$53"}</definedName>
    <definedName name="baba" localSheetId="5" hidden="1">{"'Model'!$A$1:$N$53"}</definedName>
    <definedName name="baba" hidden="1">{"'Model'!$A$1:$N$53"}</definedName>
    <definedName name="BACKYTD" localSheetId="10">#REF!</definedName>
    <definedName name="BACKYTD">#REF!</definedName>
    <definedName name="ban" localSheetId="10" hidden="1">{"sum_mth",#N/A,FALSE,"SUM-MTH";"sum_mth_สะสม",#N/A,FALSE,"SUM-MTH";"sum_mth_ผลการดำเนินงาน",#N/A,FALSE,"SUM-MTH";"sum_mth_ผลการดำเนินงาน_สะสม",#N/A,FALSE,"SUM-MTH"}</definedName>
    <definedName name="ban" localSheetId="4" hidden="1">{"sum_mth",#N/A,FALSE,"SUM-MTH";"sum_mth_สะสม",#N/A,FALSE,"SUM-MTH";"sum_mth_ผลการดำเนินงาน",#N/A,FALSE,"SUM-MTH";"sum_mth_ผลการดำเนินงาน_สะสม",#N/A,FALSE,"SUM-MTH"}</definedName>
    <definedName name="ban" localSheetId="8" hidden="1">{"sum_mth",#N/A,FALSE,"SUM-MTH";"sum_mth_สะสม",#N/A,FALSE,"SUM-MTH";"sum_mth_ผลการดำเนินงาน",#N/A,FALSE,"SUM-MTH";"sum_mth_ผลการดำเนินงาน_สะสม",#N/A,FALSE,"SUM-MTH"}</definedName>
    <definedName name="ban" localSheetId="9" hidden="1">{"sum_mth",#N/A,FALSE,"SUM-MTH";"sum_mth_สะสม",#N/A,FALSE,"SUM-MTH";"sum_mth_ผลการดำเนินงาน",#N/A,FALSE,"SUM-MTH";"sum_mth_ผลการดำเนินงาน_สะสม",#N/A,FALSE,"SUM-MTH"}</definedName>
    <definedName name="ban" localSheetId="5" hidden="1">{"sum_mth",#N/A,FALSE,"SUM-MTH";"sum_mth_สะสม",#N/A,FALSE,"SUM-MTH";"sum_mth_ผลการดำเนินงาน",#N/A,FALSE,"SUM-MTH";"sum_mth_ผลการดำเนินงาน_สะสม",#N/A,FALSE,"SUM-MTH"}</definedName>
    <definedName name="ban" hidden="1">{"sum_mth",#N/A,FALSE,"SUM-MTH";"sum_mth_สะสม",#N/A,FALSE,"SUM-MTH";"sum_mth_ผลการดำเนินงาน",#N/A,FALSE,"SUM-MTH";"sum_mth_ผลการดำเนินงาน_สะสม",#N/A,FALSE,"SUM-MTH"}</definedName>
    <definedName name="Bank" localSheetId="10">#REF!</definedName>
    <definedName name="Bank">#REF!</definedName>
    <definedName name="BASE" localSheetId="10">#REF!</definedName>
    <definedName name="BASE">#REF!</definedName>
    <definedName name="bb" localSheetId="10" hidden="1">{"'Eng (page2)'!$A$1:$D$52"}</definedName>
    <definedName name="bb" localSheetId="3" hidden="1">{"'Eng (page2)'!$A$1:$D$52"}</definedName>
    <definedName name="bb" localSheetId="4" hidden="1">{"'Eng (page2)'!$A$1:$D$52"}</definedName>
    <definedName name="bb" localSheetId="6" hidden="1">{"'Eng (page2)'!$A$1:$D$52"}</definedName>
    <definedName name="bb" localSheetId="8" hidden="1">{"'Eng (page2)'!$A$1:$D$52"}</definedName>
    <definedName name="bb" localSheetId="9" hidden="1">{"'Eng (page2)'!$A$1:$D$52"}</definedName>
    <definedName name="bb" localSheetId="5" hidden="1">{"'Eng (page2)'!$A$1:$D$52"}</definedName>
    <definedName name="bb" hidden="1">{"'Eng (page2)'!$A$1:$D$52"}</definedName>
    <definedName name="BBB" localSheetId="4">[87]DEP12!#REF!</definedName>
    <definedName name="BBB" localSheetId="8">#REF!</definedName>
    <definedName name="BBB" localSheetId="9">#REF!</definedName>
    <definedName name="BBB" localSheetId="5">[87]DEP12!#REF!</definedName>
    <definedName name="BBB">#REF!</definedName>
    <definedName name="bbbb" localSheetId="10" hidden="1">{"'Model'!$A$1:$N$53"}</definedName>
    <definedName name="bbbb" localSheetId="4" hidden="1">{"'Model'!$A$1:$N$53"}</definedName>
    <definedName name="bbbb" localSheetId="8" hidden="1">{"'Model'!$A$1:$N$53"}</definedName>
    <definedName name="bbbb" localSheetId="9" hidden="1">{"'Model'!$A$1:$N$53"}</definedName>
    <definedName name="bbbb" localSheetId="5" hidden="1">{"'Model'!$A$1:$N$53"}</definedName>
    <definedName name="bbbb" hidden="1">{"'Model'!$A$1:$N$53"}</definedName>
    <definedName name="bbbbbb" localSheetId="10" hidden="1">{"sum_mth",#N/A,FALSE,"SUM-MTH";"sum_mth_สะสม",#N/A,FALSE,"SUM-MTH";"sum_mth_ผลการดำเนินงาน",#N/A,FALSE,"SUM-MTH";"sum_mth_ผลการดำเนินงาน_สะสม",#N/A,FALSE,"SUM-MTH"}</definedName>
    <definedName name="bbbbbb" localSheetId="4" hidden="1">{"sum_mth",#N/A,FALSE,"SUM-MTH";"sum_mth_สะสม",#N/A,FALSE,"SUM-MTH";"sum_mth_ผลการดำเนินงาน",#N/A,FALSE,"SUM-MTH";"sum_mth_ผลการดำเนินงาน_สะสม",#N/A,FALSE,"SUM-MTH"}</definedName>
    <definedName name="bbbbbb" localSheetId="8" hidden="1">{"sum_mth",#N/A,FALSE,"SUM-MTH";"sum_mth_สะสม",#N/A,FALSE,"SUM-MTH";"sum_mth_ผลการดำเนินงาน",#N/A,FALSE,"SUM-MTH";"sum_mth_ผลการดำเนินงาน_สะสม",#N/A,FALSE,"SUM-MTH"}</definedName>
    <definedName name="bbbbbb" localSheetId="9" hidden="1">{"sum_mth",#N/A,FALSE,"SUM-MTH";"sum_mth_สะสม",#N/A,FALSE,"SUM-MTH";"sum_mth_ผลการดำเนินงาน",#N/A,FALSE,"SUM-MTH";"sum_mth_ผลการดำเนินงาน_สะสม",#N/A,FALSE,"SUM-MTH"}</definedName>
    <definedName name="bbbbbb" localSheetId="5" hidden="1">{"sum_mth",#N/A,FALSE,"SUM-MTH";"sum_mth_สะสม",#N/A,FALSE,"SUM-MTH";"sum_mth_ผลการดำเนินงาน",#N/A,FALSE,"SUM-MTH";"sum_mth_ผลการดำเนินงาน_สะสม",#N/A,FALSE,"SUM-MTH"}</definedName>
    <definedName name="bbbbbb" hidden="1">{"sum_mth",#N/A,FALSE,"SUM-MTH";"sum_mth_สะสม",#N/A,FALSE,"SUM-MTH";"sum_mth_ผลการดำเนินงาน",#N/A,FALSE,"SUM-MTH";"sum_mth_ผลการดำเนินงาน_สะสม",#N/A,FALSE,"SUM-MTH"}</definedName>
    <definedName name="bbbbbbbb" localSheetId="10" hidden="1">{"sum_mth",#N/A,FALSE,"SUM-MTH";"sum_mth_สะสม",#N/A,FALSE,"SUM-MTH";"sum_mth_ผลการดำเนินงาน",#N/A,FALSE,"SUM-MTH";"sum_mth_ผลการดำเนินงาน_สะสม",#N/A,FALSE,"SUM-MTH"}</definedName>
    <definedName name="bbbbbbbb" localSheetId="4" hidden="1">{"sum_mth",#N/A,FALSE,"SUM-MTH";"sum_mth_สะสม",#N/A,FALSE,"SUM-MTH";"sum_mth_ผลการดำเนินงาน",#N/A,FALSE,"SUM-MTH";"sum_mth_ผลการดำเนินงาน_สะสม",#N/A,FALSE,"SUM-MTH"}</definedName>
    <definedName name="bbbbbbbb" localSheetId="8" hidden="1">{"sum_mth",#N/A,FALSE,"SUM-MTH";"sum_mth_สะสม",#N/A,FALSE,"SUM-MTH";"sum_mth_ผลการดำเนินงาน",#N/A,FALSE,"SUM-MTH";"sum_mth_ผลการดำเนินงาน_สะสม",#N/A,FALSE,"SUM-MTH"}</definedName>
    <definedName name="bbbbbbbb" localSheetId="9" hidden="1">{"sum_mth",#N/A,FALSE,"SUM-MTH";"sum_mth_สะสม",#N/A,FALSE,"SUM-MTH";"sum_mth_ผลการดำเนินงาน",#N/A,FALSE,"SUM-MTH";"sum_mth_ผลการดำเนินงาน_สะสม",#N/A,FALSE,"SUM-MTH"}</definedName>
    <definedName name="bbbbbbbb" localSheetId="5" hidden="1">{"sum_mth",#N/A,FALSE,"SUM-MTH";"sum_mth_สะสม",#N/A,FALSE,"SUM-MTH";"sum_mth_ผลการดำเนินงาน",#N/A,FALSE,"SUM-MTH";"sum_mth_ผลการดำเนินงาน_สะสม",#N/A,FALSE,"SUM-MTH"}</definedName>
    <definedName name="bbbbbbbb" hidden="1">{"sum_mth",#N/A,FALSE,"SUM-MTH";"sum_mth_สะสม",#N/A,FALSE,"SUM-MTH";"sum_mth_ผลการดำเนินงาน",#N/A,FALSE,"SUM-MTH";"sum_mth_ผลการดำเนินงาน_สะสม",#N/A,FALSE,"SUM-MTH"}</definedName>
    <definedName name="bbkb">#N/A</definedName>
    <definedName name="BBL" localSheetId="4">'[88]ADJ - RATE'!#REF!</definedName>
    <definedName name="BBL" localSheetId="8">#REF!</definedName>
    <definedName name="BBL" localSheetId="5">'[88]ADJ - RATE'!#REF!</definedName>
    <definedName name="BBL">#REF!</definedName>
    <definedName name="bbrdt">#N/A</definedName>
    <definedName name="bbvfb">#N/A</definedName>
    <definedName name="bcd" localSheetId="10">#REF!</definedName>
    <definedName name="bcd" localSheetId="8">#REF!</definedName>
    <definedName name="bcd">#REF!</definedName>
    <definedName name="BCExport" localSheetId="10">#REF!</definedName>
    <definedName name="BCExport">#REF!</definedName>
    <definedName name="bcxvcd">#N/A</definedName>
    <definedName name="BDFB">#N/A</definedName>
    <definedName name="BDFBSRE">#N/A</definedName>
    <definedName name="BDFBTRRT">#N/A</definedName>
    <definedName name="bdfg">#N/A</definedName>
    <definedName name="BDFRES">#N/A</definedName>
    <definedName name="BDHRTD">#N/A</definedName>
    <definedName name="beau" localSheetId="10" hidden="1">{"'Model'!$A$1:$N$53"}</definedName>
    <definedName name="beau" localSheetId="3" hidden="1">{"'Model'!$A$1:$N$53"}</definedName>
    <definedName name="beau" localSheetId="4" hidden="1">{"'Model'!$A$1:$N$53"}</definedName>
    <definedName name="beau" localSheetId="6" hidden="1">{"'Model'!$A$1:$N$53"}</definedName>
    <definedName name="beau" localSheetId="8" hidden="1">{"'Model'!$A$1:$N$53"}</definedName>
    <definedName name="beau" localSheetId="9" hidden="1">{"'Model'!$A$1:$N$53"}</definedName>
    <definedName name="beau" localSheetId="5" hidden="1">{"'Model'!$A$1:$N$53"}</definedName>
    <definedName name="beau" hidden="1">{"'Model'!$A$1:$N$53"}</definedName>
    <definedName name="BEDE">#N/A</definedName>
    <definedName name="bedgrt">#N/A</definedName>
    <definedName name="BEF_AVG" localSheetId="4">'[73]Calculation of end rates'!#REF!</definedName>
    <definedName name="BEF_AVG" localSheetId="8">#REF!</definedName>
    <definedName name="BEF_AVG" localSheetId="5">'[73]Calculation of end rates'!#REF!</definedName>
    <definedName name="BEF_AVG">#REF!</definedName>
    <definedName name="Beg_Bal" localSheetId="10">#REF!</definedName>
    <definedName name="Beg_Bal" localSheetId="8">#REF!</definedName>
    <definedName name="Beg_Bal">#REF!</definedName>
    <definedName name="Beginning_Balance">#N/A</definedName>
    <definedName name="Beginning_Balance1">#N/A</definedName>
    <definedName name="BERW" localSheetId="10" hidden="1">{"'Eng (page2)'!$A$1:$D$52"}</definedName>
    <definedName name="BERW" localSheetId="4" hidden="1">{"'Eng (page2)'!$A$1:$D$52"}</definedName>
    <definedName name="BERW" localSheetId="8" hidden="1">{"'Eng (page2)'!$A$1:$D$52"}</definedName>
    <definedName name="BERW" localSheetId="9" hidden="1">{"'Eng (page2)'!$A$1:$D$52"}</definedName>
    <definedName name="BERW" localSheetId="5" hidden="1">{"'Eng (page2)'!$A$1:$D$52"}</definedName>
    <definedName name="BERW" hidden="1">{"'Eng (page2)'!$A$1:$D$52"}</definedName>
    <definedName name="Best_Buy" localSheetId="10">#REF!</definedName>
    <definedName name="Best_Buy">#REF!</definedName>
    <definedName name="bettre">#N/A</definedName>
    <definedName name="beua" localSheetId="10" hidden="1">{"'Model'!$A$1:$N$53"}</definedName>
    <definedName name="beua" localSheetId="4" hidden="1">{"'Model'!$A$1:$N$53"}</definedName>
    <definedName name="beua" localSheetId="8" hidden="1">{"'Model'!$A$1:$N$53"}</definedName>
    <definedName name="beua" localSheetId="9" hidden="1">{"'Model'!$A$1:$N$53"}</definedName>
    <definedName name="beua" localSheetId="5" hidden="1">{"'Model'!$A$1:$N$53"}</definedName>
    <definedName name="beua" hidden="1">{"'Model'!$A$1:$N$53"}</definedName>
    <definedName name="bf" localSheetId="10" hidden="1">{"'Eng (page2)'!$A$1:$D$52"}</definedName>
    <definedName name="bf" localSheetId="4" hidden="1">{"'Eng (page2)'!$A$1:$D$52"}</definedName>
    <definedName name="bf" localSheetId="8" hidden="1">{"'Eng (page2)'!$A$1:$D$52"}</definedName>
    <definedName name="bf" localSheetId="9" hidden="1">{"'Eng (page2)'!$A$1:$D$52"}</definedName>
    <definedName name="bf" localSheetId="5" hidden="1">{"'Eng (page2)'!$A$1:$D$52"}</definedName>
    <definedName name="bf" hidden="1">{"'Eng (page2)'!$A$1:$D$52"}</definedName>
    <definedName name="BFDBTRD">#N/A</definedName>
    <definedName name="BFGBRTD">#N/A</definedName>
    <definedName name="bfrdst">#N/A</definedName>
    <definedName name="bfrt">#N/A</definedName>
    <definedName name="bfsvf">#N/A</definedName>
    <definedName name="BFW_Contract_ABCT" localSheetId="4">'[70]Demand Assumption'!$J$213:$RU$213</definedName>
    <definedName name="BFW_Contract_ABCT" localSheetId="8">#REF!</definedName>
    <definedName name="BFW_Contract_ABCT" localSheetId="5">'[70]Demand Assumption'!$J$213:$RU$213</definedName>
    <definedName name="BFW_Contract_ABCT">#REF!</definedName>
    <definedName name="BFW_Contract_BIG" localSheetId="4">'[89]Demand Assumption'!#REF!</definedName>
    <definedName name="BFW_Contract_BIG" localSheetId="8">#REF!</definedName>
    <definedName name="BFW_Contract_BIG" localSheetId="5">'[89]Demand Assumption'!#REF!</definedName>
    <definedName name="BFW_Contract_BIG">#REF!</definedName>
    <definedName name="BFW_Contract_BPA" localSheetId="4">'[89]Demand Assumption'!#REF!</definedName>
    <definedName name="BFW_Contract_BPA" localSheetId="8">#REF!</definedName>
    <definedName name="BFW_Contract_BPA" localSheetId="5">'[89]Demand Assumption'!#REF!</definedName>
    <definedName name="BFW_Contract_BPA">#REF!</definedName>
    <definedName name="BFW_Contract_EGAT" localSheetId="4">'[70]Demand Assumption'!$J$743:$RU$743</definedName>
    <definedName name="BFW_Contract_EGAT" localSheetId="8">#REF!</definedName>
    <definedName name="BFW_Contract_EGAT" localSheetId="5">'[70]Demand Assumption'!$J$743:$RU$743</definedName>
    <definedName name="BFW_Contract_EGAT">#REF!</definedName>
    <definedName name="BFW_Contract_MIGP" localSheetId="4">'[70]Demand Assumption'!$J$107:$RU$107</definedName>
    <definedName name="BFW_Contract_MIGP" localSheetId="8">#REF!</definedName>
    <definedName name="BFW_Contract_MIGP" localSheetId="5">'[70]Demand Assumption'!$J$107:$RU$107</definedName>
    <definedName name="BFW_Contract_MIGP">#REF!</definedName>
    <definedName name="BFW_Contract_MPR" localSheetId="4">'[70]Demand Assumption'!$J$425:$RU$425</definedName>
    <definedName name="BFW_Contract_MPR" localSheetId="8">#REF!</definedName>
    <definedName name="BFW_Contract_MPR" localSheetId="5">'[70]Demand Assumption'!$J$425:$RU$425</definedName>
    <definedName name="BFW_Contract_MPR">#REF!</definedName>
    <definedName name="BFW_Contract_PBC" localSheetId="4">'[70]Demand Assumption'!$J$584:$RU$584</definedName>
    <definedName name="BFW_Contract_PBC" localSheetId="8">#REF!</definedName>
    <definedName name="BFW_Contract_PBC" localSheetId="5">'[70]Demand Assumption'!$J$584:$RU$584</definedName>
    <definedName name="BFW_Contract_PBC">#REF!</definedName>
    <definedName name="BFW_Contract_PDH" localSheetId="4">'[70]Demand Assumption'!$J$849:$RU$849</definedName>
    <definedName name="BFW_Contract_PDH" localSheetId="8">#REF!</definedName>
    <definedName name="BFW_Contract_PDH" localSheetId="5">'[70]Demand Assumption'!$J$849:$RU$849</definedName>
    <definedName name="BFW_Contract_PDH">#REF!</definedName>
    <definedName name="BFW_Contract_PE" localSheetId="4">'[89]Demand Assumption'!#REF!</definedName>
    <definedName name="BFW_Contract_PE" localSheetId="8">#REF!</definedName>
    <definedName name="BFW_Contract_PE" localSheetId="5">'[89]Demand Assumption'!#REF!</definedName>
    <definedName name="BFW_Contract_PE">#REF!</definedName>
    <definedName name="BFW_Contract_PPCL" localSheetId="4">'[70]Demand Assumption'!$J$690:$RU$690</definedName>
    <definedName name="BFW_Contract_PPCL" localSheetId="8">#REF!</definedName>
    <definedName name="BFW_Contract_PPCL" localSheetId="5">'[70]Demand Assumption'!$J$690:$RU$690</definedName>
    <definedName name="BFW_Contract_PPCL">#REF!</definedName>
    <definedName name="BFW_Contract_PTTAC" localSheetId="4">'[70]Demand Assumption'!$J$531:$RU$531</definedName>
    <definedName name="BFW_Contract_PTTAC" localSheetId="8">#REF!</definedName>
    <definedName name="BFW_Contract_PTTAC" localSheetId="5">'[70]Demand Assumption'!$J$531:$RU$531</definedName>
    <definedName name="BFW_Contract_PTTAC">#REF!</definedName>
    <definedName name="BFW_Contract_PTTCH" localSheetId="4">'[70]Demand Assumption'!$J$266:$RU$266</definedName>
    <definedName name="BFW_Contract_PTTCH" localSheetId="8">#REF!</definedName>
    <definedName name="BFW_Contract_PTTCH" localSheetId="5">'[70]Demand Assumption'!$J$266:$RU$266</definedName>
    <definedName name="BFW_Contract_PTTCH">#REF!</definedName>
    <definedName name="BFW_Contract_PTTCH_LAB" localSheetId="4">'[70]Demand Assumption'!$J$637:$RU$637</definedName>
    <definedName name="BFW_Contract_PTTCH_LAB" localSheetId="8">#REF!</definedName>
    <definedName name="BFW_Contract_PTTCH_LAB" localSheetId="5">'[70]Demand Assumption'!$J$637:$RU$637</definedName>
    <definedName name="BFW_Contract_PTTCH_LAB">#REF!</definedName>
    <definedName name="BFW_Contract_PTTPE" localSheetId="4">'[70]Demand Assumption'!$J$796:$RU$796</definedName>
    <definedName name="BFW_Contract_PTTPE" localSheetId="8">#REF!</definedName>
    <definedName name="BFW_Contract_PTTPE" localSheetId="5">'[70]Demand Assumption'!$J$796:$RU$796</definedName>
    <definedName name="BFW_Contract_PTTPE">#REF!</definedName>
    <definedName name="BFW_Contract_PTTPL" localSheetId="4">'[89]Demand Assumption'!#REF!</definedName>
    <definedName name="BFW_Contract_PTTPL" localSheetId="8">#REF!</definedName>
    <definedName name="BFW_Contract_PTTPL" localSheetId="5">'[89]Demand Assumption'!#REF!</definedName>
    <definedName name="BFW_Contract_PTTPL">#REF!</definedName>
    <definedName name="BFW_Contract_TEA" localSheetId="4">'[70]Demand Assumption'!$J$372:$RU$372</definedName>
    <definedName name="BFW_Contract_TEA" localSheetId="8">#REF!</definedName>
    <definedName name="BFW_Contract_TEA" localSheetId="5">'[70]Demand Assumption'!$J$372:$RU$372</definedName>
    <definedName name="BFW_Contract_TEA">#REF!</definedName>
    <definedName name="BFW_Contract_TEX" localSheetId="4">'[70]Demand Assumption'!$J$160:$RU$160</definedName>
    <definedName name="BFW_Contract_TEX" localSheetId="8">#REF!</definedName>
    <definedName name="BFW_Contract_TEX" localSheetId="5">'[70]Demand Assumption'!$J$160:$RU$160</definedName>
    <definedName name="BFW_Contract_TEX">#REF!</definedName>
    <definedName name="BFW_Contract_TOCGC" localSheetId="4">'[70]Demand Assumption'!$J$54:$RU$54</definedName>
    <definedName name="BFW_Contract_TOCGC" localSheetId="8">#REF!</definedName>
    <definedName name="BFW_Contract_TOCGC" localSheetId="5">'[70]Demand Assumption'!$J$54:$RU$54</definedName>
    <definedName name="BFW_Contract_TOCGC">#REF!</definedName>
    <definedName name="BFW_Contract_TOCGC2" localSheetId="4">'[70]Demand Assumption'!$J$478:$RU$478</definedName>
    <definedName name="BFW_Contract_TOCGC2" localSheetId="8">#REF!</definedName>
    <definedName name="BFW_Contract_TOCGC2" localSheetId="5">'[70]Demand Assumption'!$J$478:$RU$478</definedName>
    <definedName name="BFW_Contract_TOCGC2">#REF!</definedName>
    <definedName name="BFW_Contract_TOL" localSheetId="4">'[70]Demand Assumption'!$J$319:$RU$319</definedName>
    <definedName name="BFW_Contract_TOL" localSheetId="8">#REF!</definedName>
    <definedName name="BFW_Contract_TOL" localSheetId="5">'[70]Demand Assumption'!$J$319:$RU$319</definedName>
    <definedName name="BFW_Contract_TOL">#REF!</definedName>
    <definedName name="BFW_Demand_Total" localSheetId="4">'[70]Customer Demand'!$J$121:$RU$121</definedName>
    <definedName name="BFW_Demand_Total" localSheetId="8">#REF!</definedName>
    <definedName name="BFW_Demand_Total" localSheetId="5">'[70]Customer Demand'!$J$121:$RU$121</definedName>
    <definedName name="BFW_Demand_Total">#REF!</definedName>
    <definedName name="BFW_LF_ABCT" localSheetId="4">'[70]Demand Assumption'!$J$214:$RU$214</definedName>
    <definedName name="BFW_LF_ABCT" localSheetId="8">#REF!</definedName>
    <definedName name="BFW_LF_ABCT" localSheetId="5">'[70]Demand Assumption'!$J$214:$RU$214</definedName>
    <definedName name="BFW_LF_ABCT">#REF!</definedName>
    <definedName name="BFW_LF_BIG" localSheetId="4">'[89]Demand Assumption'!#REF!</definedName>
    <definedName name="BFW_LF_BIG" localSheetId="8">#REF!</definedName>
    <definedName name="BFW_LF_BIG" localSheetId="5">'[89]Demand Assumption'!#REF!</definedName>
    <definedName name="BFW_LF_BIG">#REF!</definedName>
    <definedName name="BFW_LF_BPA" localSheetId="4">'[89]Demand Assumption'!#REF!</definedName>
    <definedName name="BFW_LF_BPA" localSheetId="8">#REF!</definedName>
    <definedName name="BFW_LF_BPA" localSheetId="5">'[89]Demand Assumption'!#REF!</definedName>
    <definedName name="BFW_LF_BPA">#REF!</definedName>
    <definedName name="BFW_LF_EGAT" localSheetId="4">'[70]Demand Assumption'!$J$744:$RU$744</definedName>
    <definedName name="BFW_LF_EGAT" localSheetId="8">#REF!</definedName>
    <definedName name="BFW_LF_EGAT" localSheetId="5">'[70]Demand Assumption'!$J$744:$RU$744</definedName>
    <definedName name="BFW_LF_EGAT">#REF!</definedName>
    <definedName name="BFW_LF_MIGP" localSheetId="4">'[70]Demand Assumption'!$J$108:$RU$108</definedName>
    <definedName name="BFW_LF_MIGP" localSheetId="8">#REF!</definedName>
    <definedName name="BFW_LF_MIGP" localSheetId="5">'[70]Demand Assumption'!$J$108:$RU$108</definedName>
    <definedName name="BFW_LF_MIGP">#REF!</definedName>
    <definedName name="BFW_LF_MPR" localSheetId="4">'[70]Demand Assumption'!$J$426:$RU$426</definedName>
    <definedName name="BFW_LF_MPR" localSheetId="8">#REF!</definedName>
    <definedName name="BFW_LF_MPR" localSheetId="5">'[70]Demand Assumption'!$J$426:$RU$426</definedName>
    <definedName name="BFW_LF_MPR">#REF!</definedName>
    <definedName name="BFW_LF_PBC" localSheetId="4">'[70]Demand Assumption'!$J$585:$RU$585</definedName>
    <definedName name="BFW_LF_PBC" localSheetId="8">#REF!</definedName>
    <definedName name="BFW_LF_PBC" localSheetId="5">'[70]Demand Assumption'!$J$585:$RU$585</definedName>
    <definedName name="BFW_LF_PBC">#REF!</definedName>
    <definedName name="BFW_LF_PDH" localSheetId="4">'[70]Demand Assumption'!$J$850:$RU$850</definedName>
    <definedName name="BFW_LF_PDH" localSheetId="8">#REF!</definedName>
    <definedName name="BFW_LF_PDH" localSheetId="5">'[70]Demand Assumption'!$J$850:$RU$850</definedName>
    <definedName name="BFW_LF_PDH">#REF!</definedName>
    <definedName name="BFW_LF_PE" localSheetId="4">'[89]Demand Assumption'!#REF!</definedName>
    <definedName name="BFW_LF_PE" localSheetId="8">#REF!</definedName>
    <definedName name="BFW_LF_PE" localSheetId="5">'[89]Demand Assumption'!#REF!</definedName>
    <definedName name="BFW_LF_PE">#REF!</definedName>
    <definedName name="BFW_LF_PPCL" localSheetId="4">'[70]Demand Assumption'!$J$691:$RU$691</definedName>
    <definedName name="BFW_LF_PPCL" localSheetId="8">#REF!</definedName>
    <definedName name="BFW_LF_PPCL" localSheetId="5">'[70]Demand Assumption'!$J$691:$RU$691</definedName>
    <definedName name="BFW_LF_PPCL">#REF!</definedName>
    <definedName name="BFW_LF_PTTAC" localSheetId="4">'[70]Demand Assumption'!$J$532:$RU$532</definedName>
    <definedName name="BFW_LF_PTTAC" localSheetId="8">#REF!</definedName>
    <definedName name="BFW_LF_PTTAC" localSheetId="5">'[70]Demand Assumption'!$J$532:$RU$532</definedName>
    <definedName name="BFW_LF_PTTAC">#REF!</definedName>
    <definedName name="BFW_LF_PTTCH" localSheetId="4">'[70]Demand Assumption'!$J$267:$RU$267</definedName>
    <definedName name="BFW_LF_PTTCH" localSheetId="8">#REF!</definedName>
    <definedName name="BFW_LF_PTTCH" localSheetId="5">'[70]Demand Assumption'!$J$267:$RU$267</definedName>
    <definedName name="BFW_LF_PTTCH">#REF!</definedName>
    <definedName name="BFW_LF_PTTCH_LAB" localSheetId="4">'[70]Demand Assumption'!$J$638:$RU$638</definedName>
    <definedName name="BFW_LF_PTTCH_LAB" localSheetId="8">#REF!</definedName>
    <definedName name="BFW_LF_PTTCH_LAB" localSheetId="5">'[70]Demand Assumption'!$J$638:$RU$638</definedName>
    <definedName name="BFW_LF_PTTCH_LAB">#REF!</definedName>
    <definedName name="BFW_LF_PTTPE" localSheetId="4">'[70]Demand Assumption'!$J$797:$RU$797</definedName>
    <definedName name="BFW_LF_PTTPE" localSheetId="8">#REF!</definedName>
    <definedName name="BFW_LF_PTTPE" localSheetId="5">'[70]Demand Assumption'!$J$797:$RU$797</definedName>
    <definedName name="BFW_LF_PTTPE">#REF!</definedName>
    <definedName name="BFW_LF_PTTPL" localSheetId="4">'[89]Demand Assumption'!#REF!</definedName>
    <definedName name="BFW_LF_PTTPL" localSheetId="8">#REF!</definedName>
    <definedName name="BFW_LF_PTTPL" localSheetId="5">'[89]Demand Assumption'!#REF!</definedName>
    <definedName name="BFW_LF_PTTPL">#REF!</definedName>
    <definedName name="BFW_LF_TEA" localSheetId="4">'[70]Demand Assumption'!$J$373:$RU$373</definedName>
    <definedName name="BFW_LF_TEA" localSheetId="8">#REF!</definedName>
    <definedName name="BFW_LF_TEA" localSheetId="5">'[70]Demand Assumption'!$J$373:$RU$373</definedName>
    <definedName name="BFW_LF_TEA">#REF!</definedName>
    <definedName name="BFW_LF_TEX" localSheetId="4">'[70]Demand Assumption'!$J$161:$RU$161</definedName>
    <definedName name="BFW_LF_TEX" localSheetId="8">#REF!</definedName>
    <definedName name="BFW_LF_TEX" localSheetId="5">'[70]Demand Assumption'!$J$161:$RU$161</definedName>
    <definedName name="BFW_LF_TEX">#REF!</definedName>
    <definedName name="BFW_LF_TOCGC" localSheetId="4">'[70]Demand Assumption'!$J$55:$RU$55</definedName>
    <definedName name="BFW_LF_TOCGC" localSheetId="8">#REF!</definedName>
    <definedName name="BFW_LF_TOCGC" localSheetId="5">'[70]Demand Assumption'!$J$55:$RU$55</definedName>
    <definedName name="BFW_LF_TOCGC">#REF!</definedName>
    <definedName name="BFW_LF_TOCGC2" localSheetId="4">'[70]Demand Assumption'!$J$479:$RU$479</definedName>
    <definedName name="BFW_LF_TOCGC2" localSheetId="8">#REF!</definedName>
    <definedName name="BFW_LF_TOCGC2" localSheetId="5">'[70]Demand Assumption'!$J$479:$RU$479</definedName>
    <definedName name="BFW_LF_TOCGC2">#REF!</definedName>
    <definedName name="BFW_LF_TOL" localSheetId="4">'[70]Demand Assumption'!$J$320:$RU$320</definedName>
    <definedName name="BFW_LF_TOL" localSheetId="8">#REF!</definedName>
    <definedName name="BFW_LF_TOL" localSheetId="5">'[70]Demand Assumption'!$J$320:$RU$320</definedName>
    <definedName name="BFW_LF_TOL">#REF!</definedName>
    <definedName name="BFW_Price" localSheetId="4">'[70]Sale Assumption'!$J$92:$RU$92</definedName>
    <definedName name="BFW_Price" localSheetId="8">#REF!</definedName>
    <definedName name="BFW_Price" localSheetId="5">'[70]Sale Assumption'!$J$92:$RU$92</definedName>
    <definedName name="BFW_Price">#REF!</definedName>
    <definedName name="BFW_Price_ABCT" localSheetId="4">'[70]Demand Assumption'!$J$215:$RU$215</definedName>
    <definedName name="BFW_Price_ABCT" localSheetId="8">#REF!</definedName>
    <definedName name="BFW_Price_ABCT" localSheetId="5">'[70]Demand Assumption'!$J$215:$RU$215</definedName>
    <definedName name="BFW_Price_ABCT">#REF!</definedName>
    <definedName name="BFW_Price_EGAT" localSheetId="4">'[70]Demand Assumption'!$J$745:$RU$745</definedName>
    <definedName name="BFW_Price_EGAT" localSheetId="8">#REF!</definedName>
    <definedName name="BFW_Price_EGAT" localSheetId="5">'[70]Demand Assumption'!$J$745:$RU$745</definedName>
    <definedName name="BFW_Price_EGAT">#REF!</definedName>
    <definedName name="BFW_Price_MIGP" localSheetId="4">'[70]Demand Assumption'!$J$109:$RU$109</definedName>
    <definedName name="BFW_Price_MIGP" localSheetId="8">#REF!</definedName>
    <definedName name="BFW_Price_MIGP" localSheetId="5">'[70]Demand Assumption'!$J$109:$RU$109</definedName>
    <definedName name="BFW_Price_MIGP">#REF!</definedName>
    <definedName name="BFW_Price_MPR" localSheetId="4">'[70]Demand Assumption'!$J$427:$RU$427</definedName>
    <definedName name="BFW_Price_MPR" localSheetId="8">#REF!</definedName>
    <definedName name="BFW_Price_MPR" localSheetId="5">'[70]Demand Assumption'!$J$427:$RU$427</definedName>
    <definedName name="BFW_Price_MPR">#REF!</definedName>
    <definedName name="BFW_Price_PDH" localSheetId="4">'[70]Demand Assumption'!$J$851:$RU$851</definedName>
    <definedName name="BFW_Price_PDH" localSheetId="8">#REF!</definedName>
    <definedName name="BFW_Price_PDH" localSheetId="5">'[70]Demand Assumption'!$J$851:$RU$851</definedName>
    <definedName name="BFW_Price_PDH">#REF!</definedName>
    <definedName name="BFW_Price_PPCL" localSheetId="4">'[70]Demand Assumption'!$J$692:$RU$692</definedName>
    <definedName name="BFW_Price_PPCL" localSheetId="8">#REF!</definedName>
    <definedName name="BFW_Price_PPCL" localSheetId="5">'[70]Demand Assumption'!$J$692:$RU$692</definedName>
    <definedName name="BFW_Price_PPCL">#REF!</definedName>
    <definedName name="BFW_Price_PTTAC" localSheetId="4">'[70]Demand Assumption'!$J$533:$RU$533</definedName>
    <definedName name="BFW_Price_PTTAC" localSheetId="8">#REF!</definedName>
    <definedName name="BFW_Price_PTTAC" localSheetId="5">'[70]Demand Assumption'!$J$533:$RU$533</definedName>
    <definedName name="BFW_Price_PTTAC">#REF!</definedName>
    <definedName name="BFW_Price_PTTCH" localSheetId="4">'[70]Demand Assumption'!$J$268:$RU$268</definedName>
    <definedName name="BFW_Price_PTTCH" localSheetId="8">#REF!</definedName>
    <definedName name="BFW_Price_PTTCH" localSheetId="5">'[70]Demand Assumption'!$J$268:$RU$268</definedName>
    <definedName name="BFW_Price_PTTCH">#REF!</definedName>
    <definedName name="BFW_Price_PTTCH_LAB" localSheetId="4">'[70]Demand Assumption'!$J$639:$RU$639</definedName>
    <definedName name="BFW_Price_PTTCH_LAB" localSheetId="8">#REF!</definedName>
    <definedName name="BFW_Price_PTTCH_LAB" localSheetId="5">'[70]Demand Assumption'!$J$639:$RU$639</definedName>
    <definedName name="BFW_Price_PTTCH_LAB">#REF!</definedName>
    <definedName name="BFW_Price_PTTPE" localSheetId="4">'[70]Demand Assumption'!$J$798:$RU$798</definedName>
    <definedName name="BFW_Price_PTTPE" localSheetId="8">#REF!</definedName>
    <definedName name="BFW_Price_PTTPE" localSheetId="5">'[70]Demand Assumption'!$J$798:$RU$798</definedName>
    <definedName name="BFW_Price_PTTPE">#REF!</definedName>
    <definedName name="BFW_Price_TEA" localSheetId="4">'[70]Demand Assumption'!$J$374:$RU$374</definedName>
    <definedName name="BFW_Price_TEA" localSheetId="8">#REF!</definedName>
    <definedName name="BFW_Price_TEA" localSheetId="5">'[70]Demand Assumption'!$J$374:$RU$374</definedName>
    <definedName name="BFW_Price_TEA">#REF!</definedName>
    <definedName name="BFW_Price_TOCGC" localSheetId="4">'[70]Demand Assumption'!$J$56:$RU$56</definedName>
    <definedName name="BFW_Price_TOCGC" localSheetId="8">#REF!</definedName>
    <definedName name="BFW_Price_TOCGC" localSheetId="5">'[70]Demand Assumption'!$J$56:$RU$56</definedName>
    <definedName name="BFW_Price_TOCGC">#REF!</definedName>
    <definedName name="BFW_Price_TOCGC2" localSheetId="4">'[70]Demand Assumption'!$J$480:$RU$480</definedName>
    <definedName name="BFW_Price_TOCGC2" localSheetId="8">#REF!</definedName>
    <definedName name="BFW_Price_TOCGC2" localSheetId="5">'[70]Demand Assumption'!$J$480:$RU$480</definedName>
    <definedName name="BFW_Price_TOCGC2">#REF!</definedName>
    <definedName name="BFW_Price_TOL" localSheetId="4">'[70]Demand Assumption'!$J$321:$RU$321</definedName>
    <definedName name="BFW_Price_TOL" localSheetId="8">#REF!</definedName>
    <definedName name="BFW_Price_TOL" localSheetId="5">'[70]Demand Assumption'!$J$321:$RU$321</definedName>
    <definedName name="BFW_Price_TOL">#REF!</definedName>
    <definedName name="BFW0" localSheetId="4">'[70]Sale Assumption'!$I$92</definedName>
    <definedName name="BFW0" localSheetId="8">#REF!</definedName>
    <definedName name="BFW0" localSheetId="5">'[70]Sale Assumption'!$I$92</definedName>
    <definedName name="BFW0">#REF!</definedName>
    <definedName name="BFYJ"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FYJ"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G_Del" hidden="1">15</definedName>
    <definedName name="BG_Ins" hidden="1">4</definedName>
    <definedName name="BG_Mod" hidden="1">6</definedName>
    <definedName name="BG3238_585" localSheetId="4">'[90]FG-ISSUED'!#REF!</definedName>
    <definedName name="BG3238_585" localSheetId="8">#REF!</definedName>
    <definedName name="BG3238_585" localSheetId="5">'[90]FG-ISSUED'!#REF!</definedName>
    <definedName name="BG3238_585">#REF!</definedName>
    <definedName name="BGFBTRD">#N/A</definedName>
    <definedName name="BGTFGFBD">#N/A</definedName>
    <definedName name="bh">#N/A</definedName>
    <definedName name="bhb">#N/A</definedName>
    <definedName name="bhbhb">#N/A</definedName>
    <definedName name="bhh">#N/A</definedName>
    <definedName name="bhrtrthtr">#N/A</definedName>
    <definedName name="big" localSheetId="10" hidden="1">{"'Eng (page2)'!$A$1:$D$52"}</definedName>
    <definedName name="big" localSheetId="4" hidden="1">{"'Eng (page2)'!$A$1:$D$52"}</definedName>
    <definedName name="big" localSheetId="8" hidden="1">{"'Eng (page2)'!$A$1:$D$52"}</definedName>
    <definedName name="big" localSheetId="9" hidden="1">{"'Eng (page2)'!$A$1:$D$52"}</definedName>
    <definedName name="big" localSheetId="5" hidden="1">{"'Eng (page2)'!$A$1:$D$52"}</definedName>
    <definedName name="big" hidden="1">{"'Eng (page2)'!$A$1:$D$52"}</definedName>
    <definedName name="BJAN" localSheetId="10">#REF!</definedName>
    <definedName name="BJAN" localSheetId="8">#REF!</definedName>
    <definedName name="BJAN" localSheetId="9">#REF!</definedName>
    <definedName name="BJAN">#REF!</definedName>
    <definedName name="BJBJ">#N/A</definedName>
    <definedName name="bjj">#N/A</definedName>
    <definedName name="bkhb">#N/A</definedName>
    <definedName name="bkj">#N/A</definedName>
    <definedName name="bl" localSheetId="10">#REF!</definedName>
    <definedName name="bl">#REF!</definedName>
    <definedName name="BLOW4502" localSheetId="4">'[66]C-3'!$A$1:$IV$5</definedName>
    <definedName name="BLOW4502" localSheetId="8">#REF!</definedName>
    <definedName name="BLOW4502" localSheetId="5">'[66]C-3'!$A$1:$IV$5</definedName>
    <definedName name="BLOW4502">#REF!</definedName>
    <definedName name="BLPH4B33" localSheetId="10">#REF!</definedName>
    <definedName name="BLPH4B33" localSheetId="8">#REF!</definedName>
    <definedName name="BLPH4B33">#REF!</definedName>
    <definedName name="BLPH4B34" localSheetId="10">#REF!</definedName>
    <definedName name="BLPH4B34">#REF!</definedName>
    <definedName name="BLPH4C43" localSheetId="10">#REF!</definedName>
    <definedName name="BLPH4C43">#REF!</definedName>
    <definedName name="BMMBBMM">#N/A</definedName>
    <definedName name="BNGD"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GD"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bnnn\" localSheetId="4">[91]J1!$L$10</definedName>
    <definedName name="bnnn\" localSheetId="8">#REF!</definedName>
    <definedName name="bnnn\" localSheetId="5">[91]J1!$L$10</definedName>
    <definedName name="bnnn\">#REF!</definedName>
    <definedName name="bo" localSheetId="4">'[92]9'!$A$1:$K$53</definedName>
    <definedName name="bo" localSheetId="8">#REF!</definedName>
    <definedName name="bo" localSheetId="5">'[92]9'!$A$1:$K$53</definedName>
    <definedName name="bo">#REF!</definedName>
    <definedName name="BOOK_DEPN_ON_TAX_BASE">NA()</definedName>
    <definedName name="book1" localSheetId="10" hidden="1">{"'Eng (page2)'!$A$1:$D$52"}</definedName>
    <definedName name="book1" localSheetId="4" hidden="1">{"'Eng (page2)'!$A$1:$D$52"}</definedName>
    <definedName name="book1" localSheetId="8" hidden="1">{"'Eng (page2)'!$A$1:$D$52"}</definedName>
    <definedName name="book1" localSheetId="9" hidden="1">{"'Eng (page2)'!$A$1:$D$52"}</definedName>
    <definedName name="book1" localSheetId="5" hidden="1">{"'Eng (page2)'!$A$1:$D$52"}</definedName>
    <definedName name="book1" hidden="1">{"'Eng (page2)'!$A$1:$D$52"}</definedName>
    <definedName name="Book2" localSheetId="10" hidden="1">{"'Model'!$A$1:$N$53"}</definedName>
    <definedName name="Book2" localSheetId="4" hidden="1">{"'Model'!$A$1:$N$53"}</definedName>
    <definedName name="Book2" localSheetId="8" hidden="1">{"'Model'!$A$1:$N$53"}</definedName>
    <definedName name="Book2" localSheetId="9" hidden="1">{"'Model'!$A$1:$N$53"}</definedName>
    <definedName name="Book2" localSheetId="5" hidden="1">{"'Model'!$A$1:$N$53"}</definedName>
    <definedName name="Book2" hidden="1">{"'Model'!$A$1:$N$53"}</definedName>
    <definedName name="BORROW_LT">NA()</definedName>
    <definedName name="BORROW_LT_1">NA()</definedName>
    <definedName name="BORROW_LT_2">NA()</definedName>
    <definedName name="BORROW_LT_3">NA()</definedName>
    <definedName name="BORROW_STERM">NA()</definedName>
    <definedName name="boy" localSheetId="10">#REF!</definedName>
    <definedName name="boy">#REF!</definedName>
    <definedName name="BRE">#N/A</definedName>
    <definedName name="BRFG" localSheetId="10" hidden="1">{"'Eng (page2)'!$A$1:$D$52"}</definedName>
    <definedName name="BRFG" localSheetId="4" hidden="1">{"'Eng (page2)'!$A$1:$D$52"}</definedName>
    <definedName name="BRFG" localSheetId="8" hidden="1">{"'Eng (page2)'!$A$1:$D$52"}</definedName>
    <definedName name="BRFG" localSheetId="9" hidden="1">{"'Eng (page2)'!$A$1:$D$52"}</definedName>
    <definedName name="BRFG" localSheetId="5" hidden="1">{"'Eng (page2)'!$A$1:$D$52"}</definedName>
    <definedName name="BRFG" hidden="1">{"'Eng (page2)'!$A$1:$D$52"}</definedName>
    <definedName name="BRG">#N/A</definedName>
    <definedName name="BRL_AVG" localSheetId="4">'[73]Calculation of end rates'!#REF!</definedName>
    <definedName name="BRL_AVG" localSheetId="8">#REF!</definedName>
    <definedName name="BRL_AVG" localSheetId="5">'[73]Calculation of end rates'!#REF!</definedName>
    <definedName name="BRL_AVG">#REF!</definedName>
    <definedName name="BRT" localSheetId="10">#REF!</definedName>
    <definedName name="BRT" localSheetId="8">#REF!</definedName>
    <definedName name="BRT" localSheetId="9">#REF!</definedName>
    <definedName name="BRT">#REF!</definedName>
    <definedName name="BS" localSheetId="10">#REF!</definedName>
    <definedName name="BS" localSheetId="8">#REF!</definedName>
    <definedName name="BS" localSheetId="9">#REF!</definedName>
    <definedName name="BS">#REF!</definedName>
    <definedName name="BSALE" localSheetId="10">#REF!</definedName>
    <definedName name="BSALE">#REF!</definedName>
    <definedName name="bsbs">#N/A</definedName>
    <definedName name="BSBSER">#N/A</definedName>
    <definedName name="BSDF" localSheetId="10" hidden="1">{"'Eng (page2)'!$A$1:$D$52"}</definedName>
    <definedName name="BSDF" localSheetId="4" hidden="1">{"'Eng (page2)'!$A$1:$D$52"}</definedName>
    <definedName name="BSDF" localSheetId="8" hidden="1">{"'Eng (page2)'!$A$1:$D$52"}</definedName>
    <definedName name="BSDF" localSheetId="9" hidden="1">{"'Eng (page2)'!$A$1:$D$52"}</definedName>
    <definedName name="BSDF" localSheetId="5" hidden="1">{"'Eng (page2)'!$A$1:$D$52"}</definedName>
    <definedName name="BSDF" hidden="1">{"'Eng (page2)'!$A$1:$D$52"}</definedName>
    <definedName name="bse">#N/A</definedName>
    <definedName name="bser">#N/A</definedName>
    <definedName name="BSFB">#N/A</definedName>
    <definedName name="bsrr">#N/A</definedName>
    <definedName name="BSsheet" localSheetId="10">#REF!</definedName>
    <definedName name="BSsheet">#REF!</definedName>
    <definedName name="BTBT">#N/A</definedName>
    <definedName name="BTF">#N/A</definedName>
    <definedName name="BTFRB">#N/A</definedName>
    <definedName name="BTH">#N/A</definedName>
    <definedName name="BTRTRD">#N/A</definedName>
    <definedName name="bud" localSheetId="10" hidden="1">#REF!</definedName>
    <definedName name="bud" hidden="1">#REF!</definedName>
    <definedName name="BUDGET" localSheetId="4">[93]BUDGET!#REF!</definedName>
    <definedName name="BUDGET" localSheetId="8">#REF!</definedName>
    <definedName name="BUDGET" localSheetId="5">[93]BUDGET!#REF!</definedName>
    <definedName name="BUDGET">#REF!</definedName>
    <definedName name="Budget_Quantity" localSheetId="10">#REF!</definedName>
    <definedName name="Budget_Quantity" localSheetId="8">#REF!</definedName>
    <definedName name="Budget_Quantity">#REF!</definedName>
    <definedName name="Budget_Rate" localSheetId="10">#REF!</definedName>
    <definedName name="Budget_Rate">#REF!</definedName>
    <definedName name="Budget_Value" localSheetId="10">#REF!</definedName>
    <definedName name="Budget_Value">#REF!</definedName>
    <definedName name="Budgeted_Mix" localSheetId="10">#REF!</definedName>
    <definedName name="Budgeted_Mix">#REF!</definedName>
    <definedName name="BudgetYear" localSheetId="4">[94]Parameters!$L$16</definedName>
    <definedName name="BudgetYear" localSheetId="8">#REF!</definedName>
    <definedName name="BudgetYear" localSheetId="5">[94]Parameters!$L$16</definedName>
    <definedName name="BudgetYear">#REF!</definedName>
    <definedName name="BuildRemittance">#N/A</definedName>
    <definedName name="BuiltIn_Print_Area___0" localSheetId="10">#REF!</definedName>
    <definedName name="BuiltIn_Print_Area___0" localSheetId="8">#REF!</definedName>
    <definedName name="BuiltIn_Print_Area___0">#REF!</definedName>
    <definedName name="BuiltIn_Print_Area___1" localSheetId="10">#REF!</definedName>
    <definedName name="BuiltIn_Print_Area___1" localSheetId="8">#REF!</definedName>
    <definedName name="BuiltIn_Print_Area___1" localSheetId="9">#REF!</definedName>
    <definedName name="BuiltIn_Print_Area___1">#REF!</definedName>
    <definedName name="BuiltIn_Print_Titles" localSheetId="10">#REF!</definedName>
    <definedName name="BuiltIn_Print_Titles" localSheetId="8">#REF!</definedName>
    <definedName name="BuiltIn_Print_Titles" localSheetId="9">#REF!</definedName>
    <definedName name="BuiltIn_Print_Titles">#REF!</definedName>
    <definedName name="BuiltIn_Print_Titles___0">#N/A</definedName>
    <definedName name="BuiltIn_Print_Titles___1" localSheetId="10">#REF!</definedName>
    <definedName name="BuiltIn_Print_Titles___1" localSheetId="8">#REF!</definedName>
    <definedName name="BuiltIn_Print_Titles___1" localSheetId="9">#REF!</definedName>
    <definedName name="BuiltIn_Print_Titles___1">#REF!</definedName>
    <definedName name="buub">#N/A</definedName>
    <definedName name="BuySell" localSheetId="10">#REF!</definedName>
    <definedName name="BuySell">#REF!</definedName>
    <definedName name="bvsebr">#N/A</definedName>
    <definedName name="bvvd">#N/A</definedName>
    <definedName name="bx">#N/A</definedName>
    <definedName name="C_" localSheetId="10">#REF!</definedName>
    <definedName name="C_">#REF!</definedName>
    <definedName name="C_\COST\A4_ALL16.WK1" localSheetId="4">'[95]510000'!#REF!</definedName>
    <definedName name="C_\COST\A4_ALL16.WK1" localSheetId="8">#REF!</definedName>
    <definedName name="C_\COST\A4_ALL16.WK1" localSheetId="9">#REF!</definedName>
    <definedName name="C_\COST\A4_ALL16.WK1" localSheetId="5">'[95]510000'!#REF!</definedName>
    <definedName name="C_\COST\A4_ALL16.WK1">#REF!</definedName>
    <definedName name="c_1_type" localSheetId="4">[96]Header!$D$17</definedName>
    <definedName name="c_1_type" localSheetId="8">#REF!</definedName>
    <definedName name="c_1_type" localSheetId="5">[96]Header!$D$17</definedName>
    <definedName name="c_1_type">#REF!</definedName>
    <definedName name="c_1_year" localSheetId="4">[96]Header!$D$18</definedName>
    <definedName name="c_1_year" localSheetId="8">#REF!</definedName>
    <definedName name="c_1_year" localSheetId="5">[96]Header!$D$18</definedName>
    <definedName name="c_1_year">#REF!</definedName>
    <definedName name="C_2" localSheetId="4">[52]Group!#REF!</definedName>
    <definedName name="C_2" localSheetId="8">#REF!</definedName>
    <definedName name="C_2" localSheetId="5">[52]Group!#REF!</definedName>
    <definedName name="C_2">#REF!</definedName>
    <definedName name="c_2_type" localSheetId="4">[96]Header!$D$19</definedName>
    <definedName name="c_2_type" localSheetId="8">#REF!</definedName>
    <definedName name="c_2_type" localSheetId="5">[96]Header!$D$19</definedName>
    <definedName name="c_2_type">#REF!</definedName>
    <definedName name="c_2_year" localSheetId="4">[96]Header!$D$20</definedName>
    <definedName name="c_2_year" localSheetId="8">#REF!</definedName>
    <definedName name="c_2_year" localSheetId="5">[96]Header!$D$20</definedName>
    <definedName name="c_2_year">#REF!</definedName>
    <definedName name="C_note" localSheetId="10" hidden="1">{"'Eng (page2)'!$A$1:$D$52"}</definedName>
    <definedName name="C_note" localSheetId="4" hidden="1">{"'Eng (page2)'!$A$1:$D$52"}</definedName>
    <definedName name="C_note" localSheetId="8" hidden="1">{"'Eng (page2)'!$A$1:$D$52"}</definedName>
    <definedName name="C_note" localSheetId="9" hidden="1">{"'Eng (page2)'!$A$1:$D$52"}</definedName>
    <definedName name="C_note" localSheetId="5" hidden="1">{"'Eng (page2)'!$A$1:$D$52"}</definedName>
    <definedName name="C_note" hidden="1">{"'Eng (page2)'!$A$1:$D$52"}</definedName>
    <definedName name="caawe">#N/A</definedName>
    <definedName name="cacd">#N/A</definedName>
    <definedName name="cacee">#N/A</definedName>
    <definedName name="CAD_AVG" localSheetId="4">'[73]Calculation of end rates'!#REF!</definedName>
    <definedName name="CAD_AVG" localSheetId="8">#REF!</definedName>
    <definedName name="CAD_AVG" localSheetId="5">'[73]Calculation of end rates'!#REF!</definedName>
    <definedName name="CAD_AVG">#REF!</definedName>
    <definedName name="cadae">#N/A</definedName>
    <definedName name="cae">#N/A</definedName>
    <definedName name="caeaw">#N/A</definedName>
    <definedName name="caeawe">#N/A</definedName>
    <definedName name="caee">#N/A</definedName>
    <definedName name="caeec">#N/A</definedName>
    <definedName name="CAEWAAEW">#N/A</definedName>
    <definedName name="CAH" localSheetId="4">'[40]Economic Arguments'!$C$9</definedName>
    <definedName name="CAH" localSheetId="8">#REF!</definedName>
    <definedName name="CAH" localSheetId="5">'[40]Economic Arguments'!$C$9</definedName>
    <definedName name="CAH">#REF!</definedName>
    <definedName name="CalcAgencyPrice" localSheetId="10">#REF!</definedName>
    <definedName name="CalcAgencyPrice" localSheetId="8">#REF!</definedName>
    <definedName name="CalcAgencyPrice" localSheetId="9">#REF!</definedName>
    <definedName name="CalcAgencyPrice">#REF!</definedName>
    <definedName name="Calculations" localSheetId="10">#REF!</definedName>
    <definedName name="Calculations">#REF!</definedName>
    <definedName name="Call_Volatilities" localSheetId="10">#REF!</definedName>
    <definedName name="Call_Volatilities">#REF!</definedName>
    <definedName name="CAN" localSheetId="4">[81]EASCA!$T$2:$T$474</definedName>
    <definedName name="CAN" localSheetId="8">#REF!</definedName>
    <definedName name="CAN" localSheetId="5">[81]EASCA!$T$2:$T$474</definedName>
    <definedName name="CAN">#REF!</definedName>
    <definedName name="cap" localSheetId="10" hidden="1">{"index",#N/A,FALSE,"INDEX"}</definedName>
    <definedName name="cap" localSheetId="4" hidden="1">{"index",#N/A,FALSE,"INDEX"}</definedName>
    <definedName name="cap" localSheetId="8" hidden="1">{"index",#N/A,FALSE,"INDEX"}</definedName>
    <definedName name="cap" localSheetId="9" hidden="1">{"index",#N/A,FALSE,"INDEX"}</definedName>
    <definedName name="cap" localSheetId="5" hidden="1">{"index",#N/A,FALSE,"INDEX"}</definedName>
    <definedName name="cap" hidden="1">{"index",#N/A,FALSE,"INDEX"}</definedName>
    <definedName name="capacityunit" localSheetId="4">[97]data!$H$1:$H$40</definedName>
    <definedName name="capacityunit" localSheetId="8">#REF!</definedName>
    <definedName name="capacityunit" localSheetId="5">[97]data!$H$1:$H$40</definedName>
    <definedName name="capacityunit">#REF!</definedName>
    <definedName name="capc1" localSheetId="10">#REF!</definedName>
    <definedName name="capc1" localSheetId="8">#REF!</definedName>
    <definedName name="capc1">#REF!</definedName>
    <definedName name="capc2" localSheetId="10">#REF!</definedName>
    <definedName name="capc2">#REF!</definedName>
    <definedName name="capc3" localSheetId="10">#REF!</definedName>
    <definedName name="capc3">#REF!</definedName>
    <definedName name="capc4" localSheetId="10">#REF!</definedName>
    <definedName name="capc4">#REF!</definedName>
    <definedName name="Capex_Paid" localSheetId="4">'[70]Working Capital'!$J$172:$RU$172</definedName>
    <definedName name="Capex_Paid" localSheetId="8">#REF!</definedName>
    <definedName name="Capex_Paid" localSheetId="5">'[70]Working Capital'!$J$172:$RU$172</definedName>
    <definedName name="Capex_Paid">#REF!</definedName>
    <definedName name="Capital_Expense_ph1to3" localSheetId="4">[70]Depreciation!$J$6:$RU$6</definedName>
    <definedName name="Capital_Expense_ph1to3" localSheetId="8">#REF!</definedName>
    <definedName name="Capital_Expense_ph1to3" localSheetId="5">[70]Depreciation!$J$6:$RU$6</definedName>
    <definedName name="Capital_Expense_ph1to3">#REF!</definedName>
    <definedName name="Capture_rate_table">NA()</definedName>
    <definedName name="CASCEWA">#N/A</definedName>
    <definedName name="casdc">#N/A</definedName>
    <definedName name="Case" localSheetId="4">[98]Assumption!$Q$6:$S$6</definedName>
    <definedName name="Case" localSheetId="8">#REF!</definedName>
    <definedName name="Case" localSheetId="5">[98]Assumption!$Q$6:$S$6</definedName>
    <definedName name="Case">#REF!</definedName>
    <definedName name="cash" localSheetId="10" hidden="1">{"'Eng (page2)'!$A$1:$D$52"}</definedName>
    <definedName name="cash" localSheetId="3" hidden="1">{"'Eng (page2)'!$A$1:$D$52"}</definedName>
    <definedName name="cash" localSheetId="4" hidden="1">{"'Eng (page2)'!$A$1:$D$52"}</definedName>
    <definedName name="cash" localSheetId="6" hidden="1">{"'Eng (page2)'!$A$1:$D$52"}</definedName>
    <definedName name="cash" localSheetId="8" hidden="1">{"'Eng (page2)'!$A$1:$D$52"}</definedName>
    <definedName name="cash" localSheetId="9" hidden="1">{"'Eng (page2)'!$A$1:$D$52"}</definedName>
    <definedName name="cash" localSheetId="5" hidden="1">{"'Eng (page2)'!$A$1:$D$52"}</definedName>
    <definedName name="cash" hidden="1">{"'Eng (page2)'!$A$1:$D$52"}</definedName>
    <definedName name="CASH_1">NA()</definedName>
    <definedName name="CASH_2">NA()</definedName>
    <definedName name="CASH_3">NA()</definedName>
    <definedName name="Cash_Flow_For_Period" localSheetId="4">'[70]Cash Flow'!$J$33:$RU$33</definedName>
    <definedName name="Cash_Flow_For_Period" localSheetId="8">#REF!</definedName>
    <definedName name="Cash_Flow_For_Period" localSheetId="5">'[70]Cash Flow'!$J$33:$RU$33</definedName>
    <definedName name="Cash_Flow_For_Period">#REF!</definedName>
    <definedName name="Cash_management_group" localSheetId="4">'[99]Cash mag group'!$A$2:$A$76</definedName>
    <definedName name="Cash_management_group" localSheetId="8">#REF!</definedName>
    <definedName name="Cash_management_group" localSheetId="5">'[99]Cash mag group'!$A$2:$A$76</definedName>
    <definedName name="Cash_management_group">#REF!</definedName>
    <definedName name="CASH_SHTERM">NA()</definedName>
    <definedName name="CASH_STERM">NA()</definedName>
    <definedName name="CASH_STERM_1">NA()</definedName>
    <definedName name="CASH_STERM_2">NA()</definedName>
    <definedName name="CASH_STERM_3">NA()</definedName>
    <definedName name="CASH_TOTAL">NA()</definedName>
    <definedName name="CASH_TOTAL_1">NA()</definedName>
    <definedName name="CASH_TOTAL_2">NA()</definedName>
    <definedName name="CASH_TOTAL_3">NA()</definedName>
    <definedName name="CashFlow" localSheetId="10">#REF!</definedName>
    <definedName name="CashFlow">#REF!</definedName>
    <definedName name="cashflows" localSheetId="10">#REF!</definedName>
    <definedName name="cashflows" localSheetId="8">#REF!</definedName>
    <definedName name="cashflows" localSheetId="9">#REF!</definedName>
    <definedName name="cashflows">#REF!</definedName>
    <definedName name="caskdm">#N/A</definedName>
    <definedName name="cat" localSheetId="10" hidden="1">{"'Eng (page2)'!$A$1:$D$52"}</definedName>
    <definedName name="cat" localSheetId="4" hidden="1">{"'Eng (page2)'!$A$1:$D$52"}</definedName>
    <definedName name="cat" localSheetId="8" hidden="1">{"'Eng (page2)'!$A$1:$D$52"}</definedName>
    <definedName name="cat" localSheetId="9" hidden="1">{"'Eng (page2)'!$A$1:$D$52"}</definedName>
    <definedName name="cat" localSheetId="5" hidden="1">{"'Eng (page2)'!$A$1:$D$52"}</definedName>
    <definedName name="cat" hidden="1">{"'Eng (page2)'!$A$1:$D$52"}</definedName>
    <definedName name="Categories" localSheetId="10">#REF!</definedName>
    <definedName name="Categories">#REF!</definedName>
    <definedName name="CAV" localSheetId="4">[81]EASCA!$U$2:$U$474</definedName>
    <definedName name="CAV" localSheetId="8">#REF!</definedName>
    <definedName name="CAV" localSheetId="5">[81]EASCA!$U$2:$U$474</definedName>
    <definedName name="CAV">#REF!</definedName>
    <definedName name="cawef">#N/A</definedName>
    <definedName name="cbb">#N/A</definedName>
    <definedName name="cbcb">#N/A</definedName>
    <definedName name="CBDBD">#N/A</definedName>
    <definedName name="cbrddr">#N/A</definedName>
    <definedName name="cbxbc">#N/A</definedName>
    <definedName name="cc" localSheetId="10" hidden="1">{"'Eng (page2)'!$A$1:$D$52"}</definedName>
    <definedName name="cc" localSheetId="3" hidden="1">{"'Eng (page2)'!$A$1:$D$52"}</definedName>
    <definedName name="cc" localSheetId="4" hidden="1">{"'Eng (page2)'!$A$1:$D$52"}</definedName>
    <definedName name="cc" localSheetId="6" hidden="1">{"'Eng (page2)'!$A$1:$D$52"}</definedName>
    <definedName name="cc" localSheetId="8" hidden="1">{"'Eng (page2)'!$A$1:$D$52"}</definedName>
    <definedName name="cc" localSheetId="9" hidden="1">{"'Eng (page2)'!$A$1:$D$52"}</definedName>
    <definedName name="cc" localSheetId="5" hidden="1">{"'Eng (page2)'!$A$1:$D$52"}</definedName>
    <definedName name="cc" hidden="1">{"'Eng (page2)'!$A$1:$D$52"}</definedName>
    <definedName name="cca">#N/A</definedName>
    <definedName name="ccakk">#N/A</definedName>
    <definedName name="CCC">#N/A</definedName>
    <definedName name="ccccx">#N/A</definedName>
    <definedName name="cccda">#N/A</definedName>
    <definedName name="ccdcew">#N/A</definedName>
    <definedName name="ccdea">#N/A</definedName>
    <definedName name="ccea">#N/A</definedName>
    <definedName name="ccew">#N/A</definedName>
    <definedName name="ccewa">#N/A</definedName>
    <definedName name="ccf" localSheetId="10" hidden="1">{"'Eng (page2)'!$A$1:$D$52"}</definedName>
    <definedName name="ccf" localSheetId="4" hidden="1">{"'Eng (page2)'!$A$1:$D$52"}</definedName>
    <definedName name="ccf" localSheetId="8" hidden="1">{"'Eng (page2)'!$A$1:$D$52"}</definedName>
    <definedName name="ccf" localSheetId="9" hidden="1">{"'Eng (page2)'!$A$1:$D$52"}</definedName>
    <definedName name="ccf" localSheetId="5" hidden="1">{"'Eng (page2)'!$A$1:$D$52"}</definedName>
    <definedName name="ccf" hidden="1">{"'Eng (page2)'!$A$1:$D$52"}</definedName>
    <definedName name="CCFF" localSheetId="10">#REF!</definedName>
    <definedName name="CCFF" localSheetId="8">#REF!</definedName>
    <definedName name="CCFF" localSheetId="9">#REF!</definedName>
    <definedName name="CCFF">#REF!</definedName>
    <definedName name="ccm102t" localSheetId="10">#REF!</definedName>
    <definedName name="ccm102t">#REF!</definedName>
    <definedName name="ccm102t_3" localSheetId="10">#REF!</definedName>
    <definedName name="ccm102t_3">#REF!</definedName>
    <definedName name="CCMDM">#N/A</definedName>
    <definedName name="cctr" localSheetId="4">'[100]Selection obj'!$K$2:$K$374</definedName>
    <definedName name="cctr" localSheetId="8">#REF!</definedName>
    <definedName name="cctr" localSheetId="5">'[100]Selection obj'!$K$2:$K$374</definedName>
    <definedName name="cctr">#REF!</definedName>
    <definedName name="ccweas">#N/A</definedName>
    <definedName name="cd">#N/A</definedName>
    <definedName name="cdaew">#N/A</definedName>
    <definedName name="cdafe">#N/A</definedName>
    <definedName name="cdawe">#N/A</definedName>
    <definedName name="cdawes">#N/A</definedName>
    <definedName name="cdc">#N/A</definedName>
    <definedName name="cdca">#N/A</definedName>
    <definedName name="cdcae">#N/A</definedName>
    <definedName name="cdcaew">#N/A</definedName>
    <definedName name="cdcawe">#N/A</definedName>
    <definedName name="cdcecw">#N/A</definedName>
    <definedName name="cdcew">#N/A</definedName>
    <definedName name="CDCEWA">#N/A</definedName>
    <definedName name="cdcsd">#N/A</definedName>
    <definedName name="CDCZZ">#N/A</definedName>
    <definedName name="cdd">#N/A</definedName>
    <definedName name="cdda">#N/A</definedName>
    <definedName name="cddeas">#N/A</definedName>
    <definedName name="CDDKDKDK">#N/A</definedName>
    <definedName name="cdds">#N/A</definedName>
    <definedName name="cdeae">#N/A</definedName>
    <definedName name="cdee">#N/A</definedName>
    <definedName name="cdeff">#N/A</definedName>
    <definedName name="cdfeafe">#N/A</definedName>
    <definedName name="CDG">#N/A</definedName>
    <definedName name="cdkdk">#N/A</definedName>
    <definedName name="cdkkk">#N/A</definedName>
    <definedName name="cdksdk">#N/A</definedName>
    <definedName name="cdscewa">#N/A</definedName>
    <definedName name="cdsds">#N/A</definedName>
    <definedName name="CDSEDEW">#N/A</definedName>
    <definedName name="cdsekks">#N/A</definedName>
    <definedName name="cdsfds">#N/A</definedName>
    <definedName name="cdskk">#N/A</definedName>
    <definedName name="cdwes">#N/A</definedName>
    <definedName name="ce">#N/A</definedName>
    <definedName name="cea">#N/A</definedName>
    <definedName name="cead">#N/A</definedName>
    <definedName name="ceae">#N/A</definedName>
    <definedName name="ceaew">#N/A</definedName>
    <definedName name="cecae">#N/A</definedName>
    <definedName name="cecaec">#N/A</definedName>
    <definedName name="cecawe">#N/A</definedName>
    <definedName name="cecew">#N/A</definedName>
    <definedName name="CEDAWE">#N/A</definedName>
    <definedName name="ceead">#N/A</definedName>
    <definedName name="ceeas">#N/A</definedName>
    <definedName name="ceeca">#N/A</definedName>
    <definedName name="ceeekek">#N/A</definedName>
    <definedName name="ceefd">#N/A</definedName>
    <definedName name="ceew">#N/A</definedName>
    <definedName name="cefewa">#N/A</definedName>
    <definedName name="cei" localSheetId="10">#REF!</definedName>
    <definedName name="cei" localSheetId="8">#REF!</definedName>
    <definedName name="cei" localSheetId="9">#REF!</definedName>
    <definedName name="cei">#REF!</definedName>
    <definedName name="cellIsStratified" localSheetId="10">#REF!</definedName>
    <definedName name="cellIsStratified" localSheetId="8">#REF!</definedName>
    <definedName name="cellIsStratified" localSheetId="9">#REF!</definedName>
    <definedName name="cellIsStratified">#REF!</definedName>
    <definedName name="cellProjectedMisstatementWarning" localSheetId="10">#REF!</definedName>
    <definedName name="cellProjectedMisstatementWarning" localSheetId="8">#REF!</definedName>
    <definedName name="cellProjectedMisstatementWarning" localSheetId="9">#REF!</definedName>
    <definedName name="cellProjectedMisstatementWarning">#REF!</definedName>
    <definedName name="cellSampleSize" localSheetId="10">#REF!</definedName>
    <definedName name="cellSampleSize" localSheetId="8">#REF!</definedName>
    <definedName name="cellSampleSize" localSheetId="9">#REF!</definedName>
    <definedName name="cellSampleSize">#REF!</definedName>
    <definedName name="cellSampleSizeWarning" localSheetId="10">#REF!</definedName>
    <definedName name="cellSampleSizeWarning" localSheetId="8">#REF!</definedName>
    <definedName name="cellSampleSizeWarning" localSheetId="9">#REF!</definedName>
    <definedName name="cellSampleSizeWarning">#REF!</definedName>
    <definedName name="cellSSF" localSheetId="10">#REF!</definedName>
    <definedName name="cellSSF" localSheetId="8">#REF!</definedName>
    <definedName name="cellSSF" localSheetId="9">#REF!</definedName>
    <definedName name="cellSSF">#REF!</definedName>
    <definedName name="CET" localSheetId="10" hidden="1">{"'Eng (page2)'!$A$1:$D$52"}</definedName>
    <definedName name="CET" localSheetId="4" hidden="1">{"'Eng (page2)'!$A$1:$D$52"}</definedName>
    <definedName name="CET" localSheetId="8" hidden="1">{"'Eng (page2)'!$A$1:$D$52"}</definedName>
    <definedName name="CET" localSheetId="9" hidden="1">{"'Eng (page2)'!$A$1:$D$52"}</definedName>
    <definedName name="CET" localSheetId="5" hidden="1">{"'Eng (page2)'!$A$1:$D$52"}</definedName>
    <definedName name="CET" hidden="1">{"'Eng (page2)'!$A$1:$D$52"}</definedName>
    <definedName name="cew">#N/A</definedName>
    <definedName name="cewaew">#N/A</definedName>
    <definedName name="cewes">#N/A</definedName>
    <definedName name="CF" localSheetId="4">'[101]10-1 Media:10-cut'!$A$1:$IV$5</definedName>
    <definedName name="CF" localSheetId="8">#REF!</definedName>
    <definedName name="CF" localSheetId="5">'[101]10-1 Media:10-cut'!$A$1:$IV$5</definedName>
    <definedName name="CF">#REF!</definedName>
    <definedName name="CFactor" localSheetId="4">[94]Parameters!$E$9</definedName>
    <definedName name="CFactor" localSheetId="8">#REF!</definedName>
    <definedName name="CFactor" localSheetId="5">[94]Parameters!$E$9</definedName>
    <definedName name="CFactor">#REF!</definedName>
    <definedName name="CFF" localSheetId="10">#REF!</definedName>
    <definedName name="CFF" localSheetId="8">#REF!</definedName>
    <definedName name="CFF" localSheetId="9">#REF!</definedName>
    <definedName name="CFF">#REF!</definedName>
    <definedName name="cfg">#N/A</definedName>
    <definedName name="cfgcg">#N/A</definedName>
    <definedName name="cfjt">#N/A</definedName>
    <definedName name="cghmh">#N/A</definedName>
    <definedName name="cgpc1" localSheetId="10">#REF!</definedName>
    <definedName name="cgpc1">#REF!</definedName>
    <definedName name="cgpc2" localSheetId="10">#REF!</definedName>
    <definedName name="cgpc2">#REF!</definedName>
    <definedName name="cgpc3" localSheetId="10">#REF!</definedName>
    <definedName name="cgpc3">#REF!</definedName>
    <definedName name="cgpc4" localSheetId="10">#REF!</definedName>
    <definedName name="cgpc4">#REF!</definedName>
    <definedName name="chabee" localSheetId="4">'[68]17002010'!$J$1:$M$1</definedName>
    <definedName name="chabee" localSheetId="8">#REF!</definedName>
    <definedName name="chabee" localSheetId="5">'[68]17002010'!$J$1:$M$1</definedName>
    <definedName name="chabee">#REF!</definedName>
    <definedName name="change" localSheetId="10">#REF!</definedName>
    <definedName name="change" localSheetId="8">#REF!</definedName>
    <definedName name="change">#REF!</definedName>
    <definedName name="Changes" localSheetId="10">#REF!</definedName>
    <definedName name="Changes">#REF!</definedName>
    <definedName name="channels1" localSheetId="10">#REF!</definedName>
    <definedName name="channels1">#REF!</definedName>
    <definedName name="CHAT" localSheetId="10" hidden="1">{"'WWW'!$A$1:$J$18"}</definedName>
    <definedName name="CHAT" localSheetId="4" hidden="1">{"'WWW'!$A$1:$J$18"}</definedName>
    <definedName name="CHAT" localSheetId="8" hidden="1">{"'WWW'!$A$1:$J$18"}</definedName>
    <definedName name="CHAT" localSheetId="9" hidden="1">{"'WWW'!$A$1:$J$18"}</definedName>
    <definedName name="CHAT" localSheetId="5" hidden="1">{"'WWW'!$A$1:$J$18"}</definedName>
    <definedName name="CHAT" hidden="1">{"'WWW'!$A$1:$J$18"}</definedName>
    <definedName name="CHF_AVG" localSheetId="4">'[73]Calculation of end rates'!#REF!</definedName>
    <definedName name="CHF_AVG" localSheetId="5">'[73]Calculation of end rates'!#REF!</definedName>
    <definedName name="CHF_AVG">#REF!</definedName>
    <definedName name="chfc">#N/A</definedName>
    <definedName name="chilled" localSheetId="10" hidden="1">{"'Eng (page2)'!$A$1:$D$52"}</definedName>
    <definedName name="chilled" localSheetId="4" hidden="1">{"'Eng (page2)'!$A$1:$D$52"}</definedName>
    <definedName name="chilled" localSheetId="8" hidden="1">{"'Eng (page2)'!$A$1:$D$52"}</definedName>
    <definedName name="chilled" localSheetId="9" hidden="1">{"'Eng (page2)'!$A$1:$D$52"}</definedName>
    <definedName name="chilled" localSheetId="5" hidden="1">{"'Eng (page2)'!$A$1:$D$52"}</definedName>
    <definedName name="chilled" hidden="1">{"'Eng (page2)'!$A$1:$D$52"}</definedName>
    <definedName name="china1" localSheetId="10">#REF!</definedName>
    <definedName name="china1">#REF!</definedName>
    <definedName name="china2" localSheetId="10">#REF!</definedName>
    <definedName name="china2">#REF!</definedName>
    <definedName name="china3" localSheetId="10">#REF!</definedName>
    <definedName name="china3">#REF!</definedName>
    <definedName name="china4" localSheetId="10">#REF!</definedName>
    <definedName name="china4">#REF!</definedName>
    <definedName name="Circuit_City" localSheetId="10">#REF!</definedName>
    <definedName name="Circuit_City">#REF!</definedName>
    <definedName name="Citrix" localSheetId="4">'[102]Profit and Loss'!$A$1:$T$65</definedName>
    <definedName name="Citrix" localSheetId="8">#REF!</definedName>
    <definedName name="Citrix" localSheetId="5">'[102]Profit and Loss'!$A$1:$T$65</definedName>
    <definedName name="Citrix">#REF!</definedName>
    <definedName name="cjf">#N/A</definedName>
    <definedName name="ckd">#N/A</definedName>
    <definedName name="ckdkcmd">#N/A</definedName>
    <definedName name="ckdkdkd">#N/A</definedName>
    <definedName name="ckdkek">#N/A</definedName>
    <definedName name="ckk">#N/A</definedName>
    <definedName name="ckkdsk">#N/A</definedName>
    <definedName name="ckkekak">#N/A</definedName>
    <definedName name="cklkds">#N/A</definedName>
    <definedName name="ckmckmds">#N/A</definedName>
    <definedName name="cldlds">#N/A</definedName>
    <definedName name="clelel">#N/A</definedName>
    <definedName name="CLF_ABCT" localSheetId="4">'[70]Demand Assumption'!$J$172:$RU$172</definedName>
    <definedName name="CLF_ABCT" localSheetId="8">#REF!</definedName>
    <definedName name="CLF_ABCT" localSheetId="5">'[70]Demand Assumption'!$J$172:$RU$172</definedName>
    <definedName name="CLF_ABCT">#REF!</definedName>
    <definedName name="CLF_MIGP" localSheetId="4">'[70]Demand Assumption'!$J$66:$RU$66</definedName>
    <definedName name="CLF_MIGP" localSheetId="8">#REF!</definedName>
    <definedName name="CLF_MIGP" localSheetId="5">'[70]Demand Assumption'!$J$66:$RU$66</definedName>
    <definedName name="CLF_MIGP">#REF!</definedName>
    <definedName name="CLF_MPR" localSheetId="4">'[70]Demand Assumption'!$J$384:$RU$384</definedName>
    <definedName name="CLF_MPR" localSheetId="8">#REF!</definedName>
    <definedName name="CLF_MPR" localSheetId="5">'[70]Demand Assumption'!$J$384:$RU$384</definedName>
    <definedName name="CLF_MPR">#REF!</definedName>
    <definedName name="CLF_PBC" localSheetId="4">'[70]Demand Assumption'!$J$543:$RU$543</definedName>
    <definedName name="CLF_PBC" localSheetId="8">#REF!</definedName>
    <definedName name="CLF_PBC" localSheetId="5">'[70]Demand Assumption'!$J$543:$RU$543</definedName>
    <definedName name="CLF_PBC">#REF!</definedName>
    <definedName name="CLF_PDH" localSheetId="4">'[70]Demand Assumption'!$J$808:$RU$808</definedName>
    <definedName name="CLF_PDH" localSheetId="8">#REF!</definedName>
    <definedName name="CLF_PDH" localSheetId="5">'[70]Demand Assumption'!$J$808:$RU$808</definedName>
    <definedName name="CLF_PDH">#REF!</definedName>
    <definedName name="CLF_PPCL" localSheetId="4">'[70]Demand Assumption'!$J$649:$RU$649</definedName>
    <definedName name="CLF_PPCL" localSheetId="8">#REF!</definedName>
    <definedName name="CLF_PPCL" localSheetId="5">'[70]Demand Assumption'!$J$649:$RU$649</definedName>
    <definedName name="CLF_PPCL">#REF!</definedName>
    <definedName name="CLF_PTTAC" localSheetId="4">'[70]Demand Assumption'!$J$490:$RU$490</definedName>
    <definedName name="CLF_PTTAC" localSheetId="8">#REF!</definedName>
    <definedName name="CLF_PTTAC" localSheetId="5">'[70]Demand Assumption'!$J$490:$RU$490</definedName>
    <definedName name="CLF_PTTAC">#REF!</definedName>
    <definedName name="CLF_PTTCH" localSheetId="4">'[70]Demand Assumption'!$J$225:$RU$225</definedName>
    <definedName name="CLF_PTTCH" localSheetId="8">#REF!</definedName>
    <definedName name="CLF_PTTCH" localSheetId="5">'[70]Demand Assumption'!$J$225:$RU$225</definedName>
    <definedName name="CLF_PTTCH">#REF!</definedName>
    <definedName name="CLF_PTTCH_LAB" localSheetId="4">'[70]Demand Assumption'!$J$596:$RU$596</definedName>
    <definedName name="CLF_PTTCH_LAB" localSheetId="8">#REF!</definedName>
    <definedName name="CLF_PTTCH_LAB" localSheetId="5">'[70]Demand Assumption'!$J$596:$RU$596</definedName>
    <definedName name="CLF_PTTCH_LAB">#REF!</definedName>
    <definedName name="CLF_PTTPE_Cracker" localSheetId="4">'[70]Demand Assumption'!$J$755:$RU$755</definedName>
    <definedName name="CLF_PTTPE_Cracker" localSheetId="8">#REF!</definedName>
    <definedName name="CLF_PTTPE_Cracker" localSheetId="5">'[70]Demand Assumption'!$J$755:$RU$755</definedName>
    <definedName name="CLF_PTTPE_Cracker">#REF!</definedName>
    <definedName name="CLF_TEA" localSheetId="4">'[70]Demand Assumption'!$J$331:$RU$331</definedName>
    <definedName name="CLF_TEA" localSheetId="8">#REF!</definedName>
    <definedName name="CLF_TEA" localSheetId="5">'[70]Demand Assumption'!$J$331:$RU$331</definedName>
    <definedName name="CLF_TEA">#REF!</definedName>
    <definedName name="CLF_TEX" localSheetId="4">'[70]Demand Assumption'!$J$119:$RU$119</definedName>
    <definedName name="CLF_TEX" localSheetId="8">#REF!</definedName>
    <definedName name="CLF_TEX" localSheetId="5">'[70]Demand Assumption'!$J$119:$RU$119</definedName>
    <definedName name="CLF_TEX">#REF!</definedName>
    <definedName name="CLF_TOCGC" localSheetId="4">'[70]Demand Assumption'!$J$13:$RU$13</definedName>
    <definedName name="CLF_TOCGC" localSheetId="8">#REF!</definedName>
    <definedName name="CLF_TOCGC" localSheetId="5">'[70]Demand Assumption'!$J$13:$RU$13</definedName>
    <definedName name="CLF_TOCGC">#REF!</definedName>
    <definedName name="CLF_TOCGC2" localSheetId="4">'[70]Demand Assumption'!$J$437:$RU$437</definedName>
    <definedName name="CLF_TOCGC2" localSheetId="8">#REF!</definedName>
    <definedName name="CLF_TOCGC2" localSheetId="5">'[70]Demand Assumption'!$J$437:$RU$437</definedName>
    <definedName name="CLF_TOCGC2">#REF!</definedName>
    <definedName name="CLF_TOL" localSheetId="4">'[70]Demand Assumption'!$J$278:$RU$278</definedName>
    <definedName name="CLF_TOL" localSheetId="8">#REF!</definedName>
    <definedName name="CLF_TOL" localSheetId="5">'[70]Demand Assumption'!$J$278:$RU$278</definedName>
    <definedName name="CLF_TOL">#REF!</definedName>
    <definedName name="CLIENT_NAME" localSheetId="10">#REF!</definedName>
    <definedName name="CLIENT_NAME" localSheetId="8">#REF!</definedName>
    <definedName name="CLIENT_NAME" localSheetId="9">#REF!</definedName>
    <definedName name="CLIENT_NAME">#REF!</definedName>
    <definedName name="Client_Tables" localSheetId="10">#REF!</definedName>
    <definedName name="Client_Tables">#REF!</definedName>
    <definedName name="Closing_Debt_CUP1Ph1to3" localSheetId="4">'[103]Financing (Main)'!$J$126:$RU$126</definedName>
    <definedName name="Closing_Debt_CUP1Ph1to3" localSheetId="8">#REF!</definedName>
    <definedName name="Closing_Debt_CUP1Ph1to3" localSheetId="5">'[103]Financing (Main)'!$J$126:$RU$126</definedName>
    <definedName name="Closing_Debt_CUP1Ph1to3">#REF!</definedName>
    <definedName name="Closing_Debt_CUP1Ph4" localSheetId="4">'[103]Financing (Main)'!$J$131:$RU$131</definedName>
    <definedName name="Closing_Debt_CUP1Ph4" localSheetId="8">#REF!</definedName>
    <definedName name="Closing_Debt_CUP1Ph4" localSheetId="5">'[103]Financing (Main)'!$J$131:$RU$131</definedName>
    <definedName name="Closing_Debt_CUP1Ph4">#REF!</definedName>
    <definedName name="Closing_Debt_CUP1Ph5" localSheetId="4">'[103]Financing (Main)'!$J$136:$RU$136</definedName>
    <definedName name="Closing_Debt_CUP1Ph5" localSheetId="8">#REF!</definedName>
    <definedName name="Closing_Debt_CUP1Ph5" localSheetId="5">'[103]Financing (Main)'!$J$136:$RU$136</definedName>
    <definedName name="Closing_Debt_CUP1Ph5">#REF!</definedName>
    <definedName name="Closing_Debt_CUP1Ph6KTB" localSheetId="4">'[103]Financing (Main)'!$J$155:$RU$155</definedName>
    <definedName name="Closing_Debt_CUP1Ph6KTB" localSheetId="8">#REF!</definedName>
    <definedName name="Closing_Debt_CUP1Ph6KTB" localSheetId="5">'[103]Financing (Main)'!$J$155:$RU$155</definedName>
    <definedName name="Closing_Debt_CUP1Ph6KTB">#REF!</definedName>
    <definedName name="Closing_Debt_CUP1Ph6PTT" localSheetId="4">'[103]Financing (Main)'!$J$166:$RU$166</definedName>
    <definedName name="Closing_Debt_CUP1Ph6PTT" localSheetId="8">#REF!</definedName>
    <definedName name="Closing_Debt_CUP1Ph6PTT" localSheetId="5">'[103]Financing (Main)'!$J$166:$RU$166</definedName>
    <definedName name="Closing_Debt_CUP1Ph6PTT">#REF!</definedName>
    <definedName name="Closing_Debt_CUP2Ph1" localSheetId="4">'[103]Financing (Main)'!$J$143:$RU$143</definedName>
    <definedName name="Closing_Debt_CUP2Ph1" localSheetId="8">#REF!</definedName>
    <definedName name="Closing_Debt_CUP2Ph1" localSheetId="5">'[103]Financing (Main)'!$J$143:$RU$143</definedName>
    <definedName name="Closing_Debt_CUP2Ph1">#REF!</definedName>
    <definedName name="Closing_Debt_CUP2Ph2" localSheetId="4">'[103]Financing (Main)'!$J$148:$RU$148</definedName>
    <definedName name="Closing_Debt_CUP2Ph2" localSheetId="8">#REF!</definedName>
    <definedName name="Closing_Debt_CUP2Ph2" localSheetId="5">'[103]Financing (Main)'!$J$148:$RU$148</definedName>
    <definedName name="Closing_Debt_CUP2Ph2">#REF!</definedName>
    <definedName name="Closing_Debt_CUP3Ph1KTB" localSheetId="4">'[103]Financing (Main)'!$J$160:$RU$160</definedName>
    <definedName name="Closing_Debt_CUP3Ph1KTB" localSheetId="8">#REF!</definedName>
    <definedName name="Closing_Debt_CUP3Ph1KTB" localSheetId="5">'[103]Financing (Main)'!$J$160:$RU$160</definedName>
    <definedName name="Closing_Debt_CUP3Ph1KTB">#REF!</definedName>
    <definedName name="Closing_Debt_CUP3Ph1PTT" localSheetId="4">'[103]Financing (Main)'!$J$171:$RU$171</definedName>
    <definedName name="Closing_Debt_CUP3Ph1PTT" localSheetId="8">#REF!</definedName>
    <definedName name="Closing_Debt_CUP3Ph1PTT" localSheetId="5">'[103]Financing (Main)'!$J$171:$RU$171</definedName>
    <definedName name="Closing_Debt_CUP3Ph1PTT">#REF!</definedName>
    <definedName name="Closing_Debt_Ph1to3" localSheetId="4">[70]Financing!$J$52:$RU$52</definedName>
    <definedName name="Closing_Debt_Ph1to3" localSheetId="8">#REF!</definedName>
    <definedName name="Closing_Debt_Ph1to3" localSheetId="5">[70]Financing!$J$52:$RU$52</definedName>
    <definedName name="Closing_Debt_Ph1to3">#REF!</definedName>
    <definedName name="Closing_Debt_Ph4" localSheetId="4">[70]Financing!$J$58:$RU$58</definedName>
    <definedName name="Closing_Debt_Ph4" localSheetId="8">#REF!</definedName>
    <definedName name="Closing_Debt_Ph4" localSheetId="5">[70]Financing!$J$58:$RU$58</definedName>
    <definedName name="Closing_Debt_Ph4">#REF!</definedName>
    <definedName name="Closing_Debt_Ph5" localSheetId="4">[70]Financing!$J$64:$RU$64</definedName>
    <definedName name="Closing_Debt_Ph5" localSheetId="8">#REF!</definedName>
    <definedName name="Closing_Debt_Ph5" localSheetId="5">[70]Financing!$J$64:$RU$64</definedName>
    <definedName name="Closing_Debt_Ph5">#REF!</definedName>
    <definedName name="Closing_Equity_CUP1Ph1to3" localSheetId="4">'[103]Financing (Main)'!$J$90:$RU$90</definedName>
    <definedName name="Closing_Equity_CUP1Ph1to3" localSheetId="8">#REF!</definedName>
    <definedName name="Closing_Equity_CUP1Ph1to3" localSheetId="5">'[103]Financing (Main)'!$J$90:$RU$90</definedName>
    <definedName name="Closing_Equity_CUP1Ph1to3">#REF!</definedName>
    <definedName name="Closing_Equity_CUP1Ph4" localSheetId="4">'[103]Financing (Main)'!$J$94:$RU$94</definedName>
    <definedName name="Closing_Equity_CUP1Ph4" localSheetId="8">#REF!</definedName>
    <definedName name="Closing_Equity_CUP1Ph4" localSheetId="5">'[103]Financing (Main)'!$J$94:$RU$94</definedName>
    <definedName name="Closing_Equity_CUP1Ph4">#REF!</definedName>
    <definedName name="Closing_Equity_CUP1Ph5" localSheetId="4">'[103]Financing (Main)'!$J$98:$RU$98</definedName>
    <definedName name="Closing_Equity_CUP1Ph5" localSheetId="8">#REF!</definedName>
    <definedName name="Closing_Equity_CUP1Ph5" localSheetId="5">'[103]Financing (Main)'!$J$98:$RU$98</definedName>
    <definedName name="Closing_Equity_CUP1Ph5">#REF!</definedName>
    <definedName name="Closing_Equity_CUP1Ph6" localSheetId="4">'[103]Financing (Main)'!$J$112:$RU$112</definedName>
    <definedName name="Closing_Equity_CUP1Ph6" localSheetId="8">#REF!</definedName>
    <definedName name="Closing_Equity_CUP1Ph6" localSheetId="5">'[103]Financing (Main)'!$J$112:$RU$112</definedName>
    <definedName name="Closing_Equity_CUP1Ph6">#REF!</definedName>
    <definedName name="Closing_Equity_CUP2Ph1" localSheetId="4">'[103]Financing (Main)'!$J$103:$RU$103</definedName>
    <definedName name="Closing_Equity_CUP2Ph1" localSheetId="8">#REF!</definedName>
    <definedName name="Closing_Equity_CUP2Ph1" localSheetId="5">'[103]Financing (Main)'!$J$103:$RU$103</definedName>
    <definedName name="Closing_Equity_CUP2Ph1">#REF!</definedName>
    <definedName name="Closing_Equity_CUP2Ph2" localSheetId="4">'[103]Financing (Main)'!$J$107:$RU$107</definedName>
    <definedName name="Closing_Equity_CUP2Ph2" localSheetId="8">#REF!</definedName>
    <definedName name="Closing_Equity_CUP2Ph2" localSheetId="5">'[103]Financing (Main)'!$J$107:$RU$107</definedName>
    <definedName name="Closing_Equity_CUP2Ph2">#REF!</definedName>
    <definedName name="Closing_Equity_CUP3Ph1" localSheetId="4">'[103]Financing (Main)'!$J$117:$RU$117</definedName>
    <definedName name="Closing_Equity_CUP3Ph1" localSheetId="8">#REF!</definedName>
    <definedName name="Closing_Equity_CUP3Ph1" localSheetId="5">'[103]Financing (Main)'!$J$117:$RU$117</definedName>
    <definedName name="Closing_Equity_CUP3Ph1">#REF!</definedName>
    <definedName name="Closing_Equity_Ph1to3" localSheetId="4">[70]Financing!$J$35:$RU$35</definedName>
    <definedName name="Closing_Equity_Ph1to3" localSheetId="8">#REF!</definedName>
    <definedName name="Closing_Equity_Ph1to3" localSheetId="5">[70]Financing!$J$35:$RU$35</definedName>
    <definedName name="Closing_Equity_Ph1to3">#REF!</definedName>
    <definedName name="Closing_Equity_Ph4" localSheetId="4">[70]Financing!$J$40:$RU$40</definedName>
    <definedName name="Closing_Equity_Ph4" localSheetId="8">#REF!</definedName>
    <definedName name="Closing_Equity_Ph4" localSheetId="5">[70]Financing!$J$40:$RU$40</definedName>
    <definedName name="Closing_Equity_Ph4">#REF!</definedName>
    <definedName name="Closing_Equity_Ph5" localSheetId="4">[70]Financing!$J$45:$RU$45</definedName>
    <definedName name="Closing_Equity_Ph5" localSheetId="8">#REF!</definedName>
    <definedName name="Closing_Equity_Ph5" localSheetId="5">[70]Financing!$J$45:$RU$45</definedName>
    <definedName name="Closing_Equity_Ph5">#REF!</definedName>
    <definedName name="cm">#N/A</definedName>
    <definedName name="cmdk">#N/A</definedName>
    <definedName name="cmkdd">#N/A</definedName>
    <definedName name="CMW_Data" localSheetId="4">'[104]Debt Info'!#REF!</definedName>
    <definedName name="CMW_Data" localSheetId="8">#REF!</definedName>
    <definedName name="CMW_Data" localSheetId="5">'[104]Debt Info'!#REF!</definedName>
    <definedName name="CMW_Data">#REF!</definedName>
    <definedName name="cn">#N/A</definedName>
    <definedName name="cncg">#N/A</definedName>
    <definedName name="cnfgjnf">#N/A</definedName>
    <definedName name="cnjdncjd">#N/A</definedName>
    <definedName name="coa" localSheetId="10">#REF!</definedName>
    <definedName name="coa" localSheetId="8">#REF!</definedName>
    <definedName name="coa" localSheetId="9">#REF!</definedName>
    <definedName name="coa">#REF!</definedName>
    <definedName name="COCO1" localSheetId="10">#REF!</definedName>
    <definedName name="COCO1">#REF!</definedName>
    <definedName name="COCO10" localSheetId="10">#REF!</definedName>
    <definedName name="COCO10">#REF!</definedName>
    <definedName name="COCO11" localSheetId="10">#REF!</definedName>
    <definedName name="COCO11">#REF!</definedName>
    <definedName name="COCO12" localSheetId="10">#REF!</definedName>
    <definedName name="COCO12">#REF!</definedName>
    <definedName name="COCO2" localSheetId="10">#REF!</definedName>
    <definedName name="COCO2">#REF!</definedName>
    <definedName name="COCO3" localSheetId="10">#REF!</definedName>
    <definedName name="COCO3">#REF!</definedName>
    <definedName name="COCO4" localSheetId="10">#REF!</definedName>
    <definedName name="COCO4">#REF!</definedName>
    <definedName name="COCO5" localSheetId="10">#REF!</definedName>
    <definedName name="COCO5">#REF!</definedName>
    <definedName name="COCO6" localSheetId="10">#REF!</definedName>
    <definedName name="COCO6">#REF!</definedName>
    <definedName name="COCO7" localSheetId="10">#REF!</definedName>
    <definedName name="COCO7">#REF!</definedName>
    <definedName name="COCO8" localSheetId="10">#REF!</definedName>
    <definedName name="COCO8">#REF!</definedName>
    <definedName name="COCO9" localSheetId="10">#REF!</definedName>
    <definedName name="COCO9">#REF!</definedName>
    <definedName name="CoCode" localSheetId="10">#REF!</definedName>
    <definedName name="CoCode">#REF!</definedName>
    <definedName name="Code" hidden="1">#REF!</definedName>
    <definedName name="CODES" localSheetId="4">[76]AccpacTB!$P$8:$P$455</definedName>
    <definedName name="CODES" localSheetId="8">#REF!</definedName>
    <definedName name="CODES" localSheetId="5">[76]AccpacTB!$P$8:$P$455</definedName>
    <definedName name="CODES">#REF!</definedName>
    <definedName name="col" localSheetId="10">#REF!</definedName>
    <definedName name="col" localSheetId="8">#REF!</definedName>
    <definedName name="col">#REF!</definedName>
    <definedName name="ColumnB" localSheetId="10">#REF!</definedName>
    <definedName name="ColumnB">#REF!</definedName>
    <definedName name="com" localSheetId="10" hidden="1">{#N/A,#N/A,FALSE,"Production-Ethy.";#N/A,#N/A,FALSE,"Production-Prop.";#N/A,#N/A,FALSE,"SaleVolume-Ethy.";#N/A,#N/A,FALSE,"SaleVolume-Prop.";#N/A,#N/A,FALSE,"SellPrice-Ethy.";#N/A,#N/A,FALSE,"SellPrice-Prop.";#N/A,#N/A,FALSE,"Naph&amp;Olef Rate";#N/A,#N/A,FALSE,"Stea&amp;Olef Rate";#N/A,#N/A,FALSE,"Elec&amp;Olef Rate"}</definedName>
    <definedName name="com" localSheetId="4" hidden="1">{#N/A,#N/A,FALSE,"Production-Ethy.";#N/A,#N/A,FALSE,"Production-Prop.";#N/A,#N/A,FALSE,"SaleVolume-Ethy.";#N/A,#N/A,FALSE,"SaleVolume-Prop.";#N/A,#N/A,FALSE,"SellPrice-Ethy.";#N/A,#N/A,FALSE,"SellPrice-Prop.";#N/A,#N/A,FALSE,"Naph&amp;Olef Rate";#N/A,#N/A,FALSE,"Stea&amp;Olef Rate";#N/A,#N/A,FALSE,"Elec&amp;Olef Rate"}</definedName>
    <definedName name="com" localSheetId="8" hidden="1">{#N/A,#N/A,FALSE,"Production-Ethy.";#N/A,#N/A,FALSE,"Production-Prop.";#N/A,#N/A,FALSE,"SaleVolume-Ethy.";#N/A,#N/A,FALSE,"SaleVolume-Prop.";#N/A,#N/A,FALSE,"SellPrice-Ethy.";#N/A,#N/A,FALSE,"SellPrice-Prop.";#N/A,#N/A,FALSE,"Naph&amp;Olef Rate";#N/A,#N/A,FALSE,"Stea&amp;Olef Rate";#N/A,#N/A,FALSE,"Elec&amp;Olef Rate"}</definedName>
    <definedName name="com" localSheetId="9" hidden="1">{#N/A,#N/A,FALSE,"Production-Ethy.";#N/A,#N/A,FALSE,"Production-Prop.";#N/A,#N/A,FALSE,"SaleVolume-Ethy.";#N/A,#N/A,FALSE,"SaleVolume-Prop.";#N/A,#N/A,FALSE,"SellPrice-Ethy.";#N/A,#N/A,FALSE,"SellPrice-Prop.";#N/A,#N/A,FALSE,"Naph&amp;Olef Rate";#N/A,#N/A,FALSE,"Stea&amp;Olef Rate";#N/A,#N/A,FALSE,"Elec&amp;Olef Rate"}</definedName>
    <definedName name="com" localSheetId="5" hidden="1">{#N/A,#N/A,FALSE,"Production-Ethy.";#N/A,#N/A,FALSE,"Production-Prop.";#N/A,#N/A,FALSE,"SaleVolume-Ethy.";#N/A,#N/A,FALSE,"SaleVolume-Prop.";#N/A,#N/A,FALSE,"SellPrice-Ethy.";#N/A,#N/A,FALSE,"SellPrice-Prop.";#N/A,#N/A,FALSE,"Naph&amp;Olef Rate";#N/A,#N/A,FALSE,"Stea&amp;Olef Rate";#N/A,#N/A,FALSE,"Elec&amp;Olef Rate"}</definedName>
    <definedName name="com" hidden="1">{#N/A,#N/A,FALSE,"Production-Ethy.";#N/A,#N/A,FALSE,"Production-Prop.";#N/A,#N/A,FALSE,"SaleVolume-Ethy.";#N/A,#N/A,FALSE,"SaleVolume-Prop.";#N/A,#N/A,FALSE,"SellPrice-Ethy.";#N/A,#N/A,FALSE,"SellPrice-Prop.";#N/A,#N/A,FALSE,"Naph&amp;Olef Rate";#N/A,#N/A,FALSE,"Stea&amp;Olef Rate";#N/A,#N/A,FALSE,"Elec&amp;Olef Rate"}</definedName>
    <definedName name="Com_code" localSheetId="4">'[99]KDS FI_SD'!$A$2:$A$7</definedName>
    <definedName name="Com_code" localSheetId="8">#REF!</definedName>
    <definedName name="Com_code" localSheetId="5">'[99]KDS FI_SD'!$A$2:$A$7</definedName>
    <definedName name="Com_code">#REF!</definedName>
    <definedName name="comment" localSheetId="10" hidden="1">{"'Eng (page2)'!$A$1:$D$52"}</definedName>
    <definedName name="comment" localSheetId="4" hidden="1">{"'Eng (page2)'!$A$1:$D$52"}</definedName>
    <definedName name="comment" localSheetId="8" hidden="1">{"'Eng (page2)'!$A$1:$D$52"}</definedName>
    <definedName name="comment" localSheetId="9" hidden="1">{"'Eng (page2)'!$A$1:$D$52"}</definedName>
    <definedName name="comment" localSheetId="5" hidden="1">{"'Eng (page2)'!$A$1:$D$52"}</definedName>
    <definedName name="comment" hidden="1">{"'Eng (page2)'!$A$1:$D$52"}</definedName>
    <definedName name="Commission" localSheetId="10">#REF!</definedName>
    <definedName name="Commission" localSheetId="8">#REF!</definedName>
    <definedName name="Commission" localSheetId="9">#REF!</definedName>
    <definedName name="Commission">#REF!</definedName>
    <definedName name="CommUSD" localSheetId="10">#REF!</definedName>
    <definedName name="CommUSD">#REF!</definedName>
    <definedName name="Commuters_base_pass_mvmts">NA()</definedName>
    <definedName name="Commuters_journeys_per_pass">NA()</definedName>
    <definedName name="commuters_revenue_monthly_activity">NA()</definedName>
    <definedName name="company" localSheetId="4">'[105]input data'!$B$5</definedName>
    <definedName name="company" localSheetId="8">#REF!</definedName>
    <definedName name="company" localSheetId="5">'[105]input data'!$B$5</definedName>
    <definedName name="company">#REF!</definedName>
    <definedName name="Company_Codes" localSheetId="10">#REF!</definedName>
    <definedName name="Company_Codes" localSheetId="8">#REF!</definedName>
    <definedName name="Company_Codes">#REF!</definedName>
    <definedName name="companyname" localSheetId="4">[106]Header!$D$9</definedName>
    <definedName name="companyname" localSheetId="8">#REF!</definedName>
    <definedName name="companyname" localSheetId="5">[106]Header!$D$9</definedName>
    <definedName name="companyname">#REF!</definedName>
    <definedName name="CompUSA" localSheetId="10">#REF!</definedName>
    <definedName name="CompUSA" localSheetId="8">#REF!</definedName>
    <definedName name="CompUSA">#REF!</definedName>
    <definedName name="Con" localSheetId="10" hidden="1">{"'Eng (page2)'!$A$1:$D$52"}</definedName>
    <definedName name="Con" localSheetId="4" hidden="1">{"'Eng (page2)'!$A$1:$D$52"}</definedName>
    <definedName name="Con" localSheetId="8" hidden="1">{"'Eng (page2)'!$A$1:$D$52"}</definedName>
    <definedName name="Con" localSheetId="9" hidden="1">{"'Eng (page2)'!$A$1:$D$52"}</definedName>
    <definedName name="Con" localSheetId="5" hidden="1">{"'Eng (page2)'!$A$1:$D$52"}</definedName>
    <definedName name="Con" hidden="1">{"'Eng (page2)'!$A$1:$D$52"}</definedName>
    <definedName name="conb121" localSheetId="4">[107]!conb121</definedName>
    <definedName name="conb121" localSheetId="8">#REF!</definedName>
    <definedName name="conb121" localSheetId="9">#REF!</definedName>
    <definedName name="conb121" localSheetId="5">[107]!conb121</definedName>
    <definedName name="conb121">#REF!</definedName>
    <definedName name="Confirm" localSheetId="10" hidden="1">{"'Model'!$A$1:$N$53"}</definedName>
    <definedName name="Confirm" localSheetId="4" hidden="1">{"'Model'!$A$1:$N$53"}</definedName>
    <definedName name="Confirm" localSheetId="8" hidden="1">{"'Model'!$A$1:$N$53"}</definedName>
    <definedName name="Confirm" localSheetId="9" hidden="1">{"'Model'!$A$1:$N$53"}</definedName>
    <definedName name="Confirm" localSheetId="5" hidden="1">{"'Model'!$A$1:$N$53"}</definedName>
    <definedName name="Confirm" hidden="1">{"'Model'!$A$1:$N$53"}</definedName>
    <definedName name="CONT_CUST_PBLES">NA()</definedName>
    <definedName name="CONT_CUST_PBLES_1">NA()</definedName>
    <definedName name="CONT_CUST_PBLES_2">NA()</definedName>
    <definedName name="CONT_CUST_PBLES_3">NA()</definedName>
    <definedName name="CONT_CUST_RBLES">NA()</definedName>
    <definedName name="CONT_CUST_RBLES_1">NA()</definedName>
    <definedName name="CONT_CUST_RBLES_2">NA()</definedName>
    <definedName name="CONT_CUST_RBLES_3">NA()</definedName>
    <definedName name="Contract_Amount" localSheetId="4">'[108]Data Sheet'!$B$5</definedName>
    <definedName name="Contract_Amount" localSheetId="8">#REF!</definedName>
    <definedName name="Contract_Amount" localSheetId="5">'[108]Data Sheet'!$B$5</definedName>
    <definedName name="Contract_Amount">#REF!</definedName>
    <definedName name="Contract_Period" localSheetId="4">'[108]Data Sheet'!$B$6</definedName>
    <definedName name="Contract_Period" localSheetId="8">#REF!</definedName>
    <definedName name="Contract_Period" localSheetId="5">'[108]Data Sheet'!$B$6</definedName>
    <definedName name="Contract_Period">#REF!</definedName>
    <definedName name="ContractedHR">NA()</definedName>
    <definedName name="CONV" localSheetId="10">#REF!</definedName>
    <definedName name="CONV">#REF!</definedName>
    <definedName name="Conversion_Codes" localSheetId="4">[109]Parameters!$A$13:$D$75</definedName>
    <definedName name="Conversion_Codes" localSheetId="8">#REF!</definedName>
    <definedName name="Conversion_Codes" localSheetId="5">[109]Parameters!$A$13:$D$75</definedName>
    <definedName name="Conversion_Codes">#REF!</definedName>
    <definedName name="COPY_YTD">#N/A</definedName>
    <definedName name="COR">NA()</definedName>
    <definedName name="COR_1">NA()</definedName>
    <definedName name="COR_2">NA()</definedName>
    <definedName name="COR_3">NA()</definedName>
    <definedName name="Corporation_Tax_Charge" localSheetId="4">[70]Taxation!$J$16:$RU$16</definedName>
    <definedName name="Corporation_Tax_Charge" localSheetId="8">#REF!</definedName>
    <definedName name="Corporation_Tax_Charge" localSheetId="5">[70]Taxation!$J$16:$RU$16</definedName>
    <definedName name="Corporation_Tax_Charge">#REF!</definedName>
    <definedName name="cost" localSheetId="10">#REF!</definedName>
    <definedName name="cost" localSheetId="8">#REF!</definedName>
    <definedName name="cost" localSheetId="9">#REF!</definedName>
    <definedName name="cost">#REF!</definedName>
    <definedName name="COST_CENTRE" localSheetId="10">#REF!</definedName>
    <definedName name="COST_CENTRE">#REF!</definedName>
    <definedName name="COST_CENTRE__TOTAL_CONSULTANT_SERVICES" localSheetId="10">#REF!</definedName>
    <definedName name="COST_CENTRE__TOTAL_CONSULTANT_SERVICES">#REF!</definedName>
    <definedName name="COST_CENTRE__TOTAL_DISTRIBUTION_CENTRES" localSheetId="10">#REF!</definedName>
    <definedName name="COST_CENTRE__TOTAL_DISTRIBUTION_CENTRES">#REF!</definedName>
    <definedName name="COST_CENTRE__TOTAL_FINANCE___ADMIN" localSheetId="10">#REF!</definedName>
    <definedName name="COST_CENTRE__TOTAL_FINANCE___ADMIN">#REF!</definedName>
    <definedName name="COST_CENTRE__TOTAL_LABORATORY" localSheetId="10">#REF!</definedName>
    <definedName name="COST_CENTRE__TOTAL_LABORATORY">#REF!</definedName>
    <definedName name="COST_CENTRE__TOTAL_MARKETING" localSheetId="10">#REF!</definedName>
    <definedName name="COST_CENTRE__TOTAL_MARKETING">#REF!</definedName>
    <definedName name="COST_CENTRE__TOTAL_MIS" localSheetId="10">#REF!</definedName>
    <definedName name="COST_CENTRE__TOTAL_MIS">#REF!</definedName>
    <definedName name="COST_CENTRE__TOTAL_OPERATIONS" localSheetId="10">#REF!</definedName>
    <definedName name="COST_CENTRE__TOTAL_OPERATIONS">#REF!</definedName>
    <definedName name="COST_CENTRE__TOTAL_SALES" localSheetId="10">#REF!</definedName>
    <definedName name="COST_CENTRE__TOTAL_SALES">#REF!</definedName>
    <definedName name="cost_per_unit" localSheetId="10">#REF!</definedName>
    <definedName name="cost_per_unit">#REF!</definedName>
    <definedName name="cost2" localSheetId="10">#REF!</definedName>
    <definedName name="cost2">#REF!</definedName>
    <definedName name="Cost3" localSheetId="10">#REF!</definedName>
    <definedName name="Cost3">#REF!</definedName>
    <definedName name="Costco" localSheetId="10">#REF!</definedName>
    <definedName name="Costco">#REF!</definedName>
    <definedName name="COSUB" localSheetId="4">[93]COSUB!$A$86:$T$112</definedName>
    <definedName name="COSUB" localSheetId="8">#REF!</definedName>
    <definedName name="COSUB" localSheetId="5">[93]COSUB!$A$86:$T$112</definedName>
    <definedName name="COSUB">#REF!</definedName>
    <definedName name="Country" localSheetId="4">[110]Map!$K$4:$K$118</definedName>
    <definedName name="Country" localSheetId="8">#REF!</definedName>
    <definedName name="Country" localSheetId="5">[110]Map!$K$4:$K$118</definedName>
    <definedName name="Country">#REF!</definedName>
    <definedName name="Cover" localSheetId="10">#REF!</definedName>
    <definedName name="Cover" localSheetId="8">#REF!</definedName>
    <definedName name="Cover">#REF!</definedName>
    <definedName name="coverAsianFirm">NA()</definedName>
    <definedName name="coverAsianNonFirm">NA()</definedName>
    <definedName name="coverCapFirm">NA()</definedName>
    <definedName name="coverCapNonFirm">NA()</definedName>
    <definedName name="coverOptionFirm">NA()</definedName>
    <definedName name="coverOptionNonFirm">NA()</definedName>
    <definedName name="coverSwapFirm">NA()</definedName>
    <definedName name="coverSwapNonFirm">NA()</definedName>
    <definedName name="coy" localSheetId="4">[111]Header!$C$9</definedName>
    <definedName name="coy" localSheetId="8">#REF!</definedName>
    <definedName name="coy" localSheetId="5">[111]Header!$C$9</definedName>
    <definedName name="coy">#REF!</definedName>
    <definedName name="CP" localSheetId="4">'[70]Sale Assumption'!$J$113:$RU$113</definedName>
    <definedName name="CP" localSheetId="8">#REF!</definedName>
    <definedName name="CP" localSheetId="5">'[70]Sale Assumption'!$J$113:$RU$113</definedName>
    <definedName name="CP">#REF!</definedName>
    <definedName name="CPACSBAHT" localSheetId="10">#REF!</definedName>
    <definedName name="CPACSBAHT" localSheetId="8">#REF!</definedName>
    <definedName name="CPACSBAHT" localSheetId="9">#REF!</definedName>
    <definedName name="CPACSBAHT">#REF!</definedName>
    <definedName name="CPACSEURO" localSheetId="10">#REF!</definedName>
    <definedName name="CPACSEURO" localSheetId="8">#REF!</definedName>
    <definedName name="CPACSEURO" localSheetId="9">#REF!</definedName>
    <definedName name="CPACSEURO">#REF!</definedName>
    <definedName name="CPACSUSD" localSheetId="10">#REF!</definedName>
    <definedName name="CPACSUSD" localSheetId="8">#REF!</definedName>
    <definedName name="CPACSUSD" localSheetId="9">#REF!</definedName>
    <definedName name="CPACSUSD">#REF!</definedName>
    <definedName name="CPACSYEN" localSheetId="10">#REF!</definedName>
    <definedName name="CPACSYEN" localSheetId="8">#REF!</definedName>
    <definedName name="CPACSYEN" localSheetId="9">#REF!</definedName>
    <definedName name="CPACSYEN">#REF!</definedName>
    <definedName name="CPAUTOBAHT" localSheetId="10">#REF!</definedName>
    <definedName name="CPAUTOBAHT" localSheetId="8">#REF!</definedName>
    <definedName name="CPAUTOBAHT" localSheetId="9">#REF!</definedName>
    <definedName name="CPAUTOBAHT">#REF!</definedName>
    <definedName name="CPAUTOBT" localSheetId="10">#REF!</definedName>
    <definedName name="CPAUTOBT" localSheetId="8">#REF!</definedName>
    <definedName name="CPAUTOBT" localSheetId="9">#REF!</definedName>
    <definedName name="CPAUTOBT">#REF!</definedName>
    <definedName name="CPAUTOEURO" localSheetId="10">#REF!</definedName>
    <definedName name="CPAUTOEURO" localSheetId="8">#REF!</definedName>
    <definedName name="CPAUTOEURO" localSheetId="9">#REF!</definedName>
    <definedName name="CPAUTOEURO">#REF!</definedName>
    <definedName name="CPAUTOUSD" localSheetId="10">#REF!</definedName>
    <definedName name="CPAUTOUSD" localSheetId="8">#REF!</definedName>
    <definedName name="CPAUTOUSD" localSheetId="9">#REF!</definedName>
    <definedName name="CPAUTOUSD">#REF!</definedName>
    <definedName name="CPAUTOYEN" localSheetId="10">#REF!</definedName>
    <definedName name="CPAUTOYEN" localSheetId="8">#REF!</definedName>
    <definedName name="CPAUTOYEN" localSheetId="9">#REF!</definedName>
    <definedName name="CPAUTOYEN">#REF!</definedName>
    <definedName name="CPCONST" localSheetId="10">#REF!</definedName>
    <definedName name="CPCONST" localSheetId="8">#REF!</definedName>
    <definedName name="CPCONST" localSheetId="9">#REF!</definedName>
    <definedName name="CPCONST">#REF!</definedName>
    <definedName name="CPCTBAHT" localSheetId="10">#REF!</definedName>
    <definedName name="CPCTBAHT" localSheetId="8">#REF!</definedName>
    <definedName name="CPCTBAHT" localSheetId="9">#REF!</definedName>
    <definedName name="CPCTBAHT">#REF!</definedName>
    <definedName name="CPCTEURO" localSheetId="10">#REF!</definedName>
    <definedName name="CPCTEURO" localSheetId="8">#REF!</definedName>
    <definedName name="CPCTEURO" localSheetId="9">#REF!</definedName>
    <definedName name="CPCTEURO">#REF!</definedName>
    <definedName name="CPCTUSD" localSheetId="10">#REF!</definedName>
    <definedName name="CPCTUSD" localSheetId="8">#REF!</definedName>
    <definedName name="CPCTUSD" localSheetId="9">#REF!</definedName>
    <definedName name="CPCTUSD">#REF!</definedName>
    <definedName name="CPCTYEN" localSheetId="10">#REF!</definedName>
    <definedName name="CPCTYEN" localSheetId="8">#REF!</definedName>
    <definedName name="CPCTYEN" localSheetId="9">#REF!</definedName>
    <definedName name="CPCTYEN">#REF!</definedName>
    <definedName name="CPCVBAHT" localSheetId="10">#REF!</definedName>
    <definedName name="CPCVBAHT" localSheetId="8">#REF!</definedName>
    <definedName name="CPCVBAHT" localSheetId="9">#REF!</definedName>
    <definedName name="CPCVBAHT">#REF!</definedName>
    <definedName name="CPCVEURO" localSheetId="10">#REF!</definedName>
    <definedName name="CPCVEURO" localSheetId="8">#REF!</definedName>
    <definedName name="CPCVEURO" localSheetId="9">#REF!</definedName>
    <definedName name="CPCVEURO">#REF!</definedName>
    <definedName name="CPCVUSD" localSheetId="10">#REF!</definedName>
    <definedName name="CPCVUSD" localSheetId="8">#REF!</definedName>
    <definedName name="CPCVUSD" localSheetId="9">#REF!</definedName>
    <definedName name="CPCVUSD">#REF!</definedName>
    <definedName name="CPCVYEN" localSheetId="10">#REF!</definedName>
    <definedName name="CPCVYEN" localSheetId="8">#REF!</definedName>
    <definedName name="CPCVYEN" localSheetId="9">#REF!</definedName>
    <definedName name="CPCVYEN">#REF!</definedName>
    <definedName name="cpdaa" localSheetId="4">'[112]PL _ ผลงานใหม่รวม'!$J$11:$K$19</definedName>
    <definedName name="cpdaa" localSheetId="8">#REF!</definedName>
    <definedName name="cpdaa" localSheetId="5">'[112]PL _ ผลงานใหม่รวม'!$J$11:$K$19</definedName>
    <definedName name="cpdaa">#REF!</definedName>
    <definedName name="CPECCBAHT" localSheetId="10">#REF!</definedName>
    <definedName name="CPECCBAHT" localSheetId="8">#REF!</definedName>
    <definedName name="CPECCBAHT" localSheetId="9">#REF!</definedName>
    <definedName name="CPECCBAHT">#REF!</definedName>
    <definedName name="CPECCEURO" localSheetId="10">#REF!</definedName>
    <definedName name="CPECCEURO" localSheetId="8">#REF!</definedName>
    <definedName name="CPECCEURO" localSheetId="9">#REF!</definedName>
    <definedName name="CPECCEURO">#REF!</definedName>
    <definedName name="CPECCUSD" localSheetId="10">#REF!</definedName>
    <definedName name="CPECCUSD" localSheetId="8">#REF!</definedName>
    <definedName name="CPECCUSD" localSheetId="9">#REF!</definedName>
    <definedName name="CPECCUSD">#REF!</definedName>
    <definedName name="CPECCYEN" localSheetId="10">#REF!</definedName>
    <definedName name="CPECCYEN" localSheetId="8">#REF!</definedName>
    <definedName name="CPECCYEN" localSheetId="9">#REF!</definedName>
    <definedName name="CPECCYEN">#REF!</definedName>
    <definedName name="CPELBAHT" localSheetId="10">#REF!</definedName>
    <definedName name="CPELBAHT" localSheetId="8">#REF!</definedName>
    <definedName name="CPELBAHT" localSheetId="9">#REF!</definedName>
    <definedName name="CPELBAHT">#REF!</definedName>
    <definedName name="CPELEURO" localSheetId="10">#REF!</definedName>
    <definedName name="CPELEURO" localSheetId="8">#REF!</definedName>
    <definedName name="CPELEURO" localSheetId="9">#REF!</definedName>
    <definedName name="CPELEURO">#REF!</definedName>
    <definedName name="CPELUSD" localSheetId="10">#REF!</definedName>
    <definedName name="CPELUSD" localSheetId="8">#REF!</definedName>
    <definedName name="CPELUSD" localSheetId="9">#REF!</definedName>
    <definedName name="CPELUSD">#REF!</definedName>
    <definedName name="CPELYEN" localSheetId="10">#REF!</definedName>
    <definedName name="CPELYEN" localSheetId="8">#REF!</definedName>
    <definedName name="CPELYEN" localSheetId="9">#REF!</definedName>
    <definedName name="CPELYEN">#REF!</definedName>
    <definedName name="CPFFBAHT" localSheetId="10">#REF!</definedName>
    <definedName name="CPFFBAHT" localSheetId="8">#REF!</definedName>
    <definedName name="CPFFBAHT" localSheetId="9">#REF!</definedName>
    <definedName name="CPFFBAHT">#REF!</definedName>
    <definedName name="CPFFEURO" localSheetId="10">#REF!</definedName>
    <definedName name="CPFFEURO" localSheetId="8">#REF!</definedName>
    <definedName name="CPFFEURO" localSheetId="9">#REF!</definedName>
    <definedName name="CPFFEURO">#REF!</definedName>
    <definedName name="CPFFUSD" localSheetId="10">#REF!</definedName>
    <definedName name="CPFFUSD" localSheetId="8">#REF!</definedName>
    <definedName name="CPFFUSD" localSheetId="9">#REF!</definedName>
    <definedName name="CPFFUSD">#REF!</definedName>
    <definedName name="CPFFYEN" localSheetId="10">#REF!</definedName>
    <definedName name="CPFFYEN" localSheetId="8">#REF!</definedName>
    <definedName name="CPFFYEN" localSheetId="9">#REF!</definedName>
    <definedName name="CPFFYEN">#REF!</definedName>
    <definedName name="CPI" localSheetId="4">'[70]Sale Assumption'!$J$99:$RU$99</definedName>
    <definedName name="CPI" localSheetId="8">#REF!</definedName>
    <definedName name="CPI" localSheetId="5">'[70]Sale Assumption'!$J$99:$RU$99</definedName>
    <definedName name="CPI">#REF!</definedName>
    <definedName name="CPI_33" localSheetId="4">'[70]Sale Assumption'!$J$82:$RU$82</definedName>
    <definedName name="CPI_33" localSheetId="8">#REF!</definedName>
    <definedName name="CPI_33" localSheetId="5">'[70]Sale Assumption'!$J$82:$RU$82</definedName>
    <definedName name="CPI_33">#REF!</definedName>
    <definedName name="CPI_Escalation" localSheetId="4">'[70]Sale Assumption'!$I$100</definedName>
    <definedName name="CPI_Escalation" localSheetId="8">#REF!</definedName>
    <definedName name="CPI_Escalation" localSheetId="5">'[70]Sale Assumption'!$I$100</definedName>
    <definedName name="CPI_Escalation">#REF!</definedName>
    <definedName name="CPI_PORTION" localSheetId="4">'[70]Sale Assumption'!$I$76</definedName>
    <definedName name="CPI_PORTION" localSheetId="8">#REF!</definedName>
    <definedName name="CPI_PORTION" localSheetId="5">'[70]Sale Assumption'!$I$76</definedName>
    <definedName name="CPI_PORTION">#REF!</definedName>
    <definedName name="CPI0" localSheetId="4">'[70]Sale Assumption'!$I$99</definedName>
    <definedName name="CPI0" localSheetId="8">#REF!</definedName>
    <definedName name="CPI0" localSheetId="5">'[70]Sale Assumption'!$I$99</definedName>
    <definedName name="CPI0">#REF!</definedName>
    <definedName name="CPINTRA" localSheetId="10">#REF!</definedName>
    <definedName name="CPINTRA" localSheetId="8">#REF!</definedName>
    <definedName name="CPINTRA" localSheetId="9">#REF!</definedName>
    <definedName name="CPINTRA">#REF!</definedName>
    <definedName name="CPMVACBAHT" localSheetId="10">#REF!</definedName>
    <definedName name="CPMVACBAHT" localSheetId="8">#REF!</definedName>
    <definedName name="CPMVACBAHT" localSheetId="9">#REF!</definedName>
    <definedName name="CPMVACBAHT">#REF!</definedName>
    <definedName name="CPMVACEURO" localSheetId="10">#REF!</definedName>
    <definedName name="CPMVACEURO" localSheetId="8">#REF!</definedName>
    <definedName name="CPMVACEURO" localSheetId="9">#REF!</definedName>
    <definedName name="CPMVACEURO">#REF!</definedName>
    <definedName name="CPMVACUSD" localSheetId="10">#REF!</definedName>
    <definedName name="CPMVACUSD" localSheetId="8">#REF!</definedName>
    <definedName name="CPMVACUSD" localSheetId="9">#REF!</definedName>
    <definedName name="CPMVACUSD">#REF!</definedName>
    <definedName name="CPMVACYEN" localSheetId="10">#REF!</definedName>
    <definedName name="CPMVACYEN" localSheetId="8">#REF!</definedName>
    <definedName name="CPMVACYEN" localSheetId="9">#REF!</definedName>
    <definedName name="CPMVACYEN">#REF!</definedName>
    <definedName name="CPOTBAHT" localSheetId="10">#REF!</definedName>
    <definedName name="CPOTBAHT" localSheetId="8">#REF!</definedName>
    <definedName name="CPOTBAHT" localSheetId="9">#REF!</definedName>
    <definedName name="CPOTBAHT">#REF!</definedName>
    <definedName name="CPOTEURO" localSheetId="10">#REF!</definedName>
    <definedName name="CPOTEURO" localSheetId="8">#REF!</definedName>
    <definedName name="CPOTEURO" localSheetId="9">#REF!</definedName>
    <definedName name="CPOTEURO">#REF!</definedName>
    <definedName name="CPOTUSD" localSheetId="10">#REF!</definedName>
    <definedName name="CPOTUSD" localSheetId="8">#REF!</definedName>
    <definedName name="CPOTUSD" localSheetId="9">#REF!</definedName>
    <definedName name="CPOTUSD">#REF!</definedName>
    <definedName name="CPOTYEN" localSheetId="10">#REF!</definedName>
    <definedName name="CPOTYEN" localSheetId="8">#REF!</definedName>
    <definedName name="CPOTYEN" localSheetId="9">#REF!</definedName>
    <definedName name="CPOTYEN">#REF!</definedName>
    <definedName name="cppc1" localSheetId="10">#REF!</definedName>
    <definedName name="cppc1">#REF!</definedName>
    <definedName name="cppc2" localSheetId="10">#REF!</definedName>
    <definedName name="cppc2">#REF!</definedName>
    <definedName name="CPPC2001" localSheetId="10" hidden="1">{"'Model'!$A$1:$N$53"}</definedName>
    <definedName name="CPPC2001" localSheetId="3" hidden="1">{"'Model'!$A$1:$N$53"}</definedName>
    <definedName name="CPPC2001" localSheetId="4" hidden="1">{"'Model'!$A$1:$N$53"}</definedName>
    <definedName name="CPPC2001" localSheetId="6" hidden="1">{"'Model'!$A$1:$N$53"}</definedName>
    <definedName name="CPPC2001" localSheetId="8" hidden="1">{"'Model'!$A$1:$N$53"}</definedName>
    <definedName name="CPPC2001" localSheetId="9" hidden="1">{"'Model'!$A$1:$N$53"}</definedName>
    <definedName name="CPPC2001" localSheetId="5" hidden="1">{"'Model'!$A$1:$N$53"}</definedName>
    <definedName name="CPPC2001" hidden="1">{"'Model'!$A$1:$N$53"}</definedName>
    <definedName name="cppc3" localSheetId="10">#REF!</definedName>
    <definedName name="cppc3">#REF!</definedName>
    <definedName name="cppca" localSheetId="4">'[112]PL _ ผลงานใหม่รวม'!$G$22:$H$22</definedName>
    <definedName name="cppca" localSheetId="8">#REF!</definedName>
    <definedName name="cppca" localSheetId="5">'[112]PL _ ผลงานใหม่รวม'!$G$22:$H$22</definedName>
    <definedName name="cppca">#REF!</definedName>
    <definedName name="CPPLBAHT" localSheetId="10">#REF!</definedName>
    <definedName name="CPPLBAHT" localSheetId="8">#REF!</definedName>
    <definedName name="CPPLBAHT" localSheetId="9">#REF!</definedName>
    <definedName name="CPPLBAHT">#REF!</definedName>
    <definedName name="CPPLEURO" localSheetId="10">#REF!</definedName>
    <definedName name="CPPLEURO" localSheetId="8">#REF!</definedName>
    <definedName name="CPPLEURO" localSheetId="9">#REF!</definedName>
    <definedName name="CPPLEURO">#REF!</definedName>
    <definedName name="CPPLUSD" localSheetId="10">#REF!</definedName>
    <definedName name="CPPLUSD" localSheetId="8">#REF!</definedName>
    <definedName name="CPPLUSD" localSheetId="9">#REF!</definedName>
    <definedName name="CPPLUSD">#REF!</definedName>
    <definedName name="CPPLYEN" localSheetId="10">#REF!</definedName>
    <definedName name="CPPLYEN" localSheetId="8">#REF!</definedName>
    <definedName name="CPPLYEN" localSheetId="9">#REF!</definedName>
    <definedName name="CPPLYEN">#REF!</definedName>
    <definedName name="CPPPBAHT" localSheetId="10">#REF!</definedName>
    <definedName name="CPPPBAHT" localSheetId="8">#REF!</definedName>
    <definedName name="CPPPBAHT" localSheetId="9">#REF!</definedName>
    <definedName name="CPPPBAHT">#REF!</definedName>
    <definedName name="CPPPEURO" localSheetId="10">#REF!</definedName>
    <definedName name="CPPPEURO" localSheetId="8">#REF!</definedName>
    <definedName name="CPPPEURO" localSheetId="9">#REF!</definedName>
    <definedName name="CPPPEURO">#REF!</definedName>
    <definedName name="CPPPUSD" localSheetId="10">#REF!</definedName>
    <definedName name="CPPPUSD" localSheetId="8">#REF!</definedName>
    <definedName name="CPPPUSD" localSheetId="9">#REF!</definedName>
    <definedName name="CPPPUSD">#REF!</definedName>
    <definedName name="CPPPYEN" localSheetId="10">#REF!</definedName>
    <definedName name="CPPPYEN" localSheetId="8">#REF!</definedName>
    <definedName name="CPPPYEN" localSheetId="9">#REF!</definedName>
    <definedName name="CPPPYEN">#REF!</definedName>
    <definedName name="CPPUMPBAHT" localSheetId="10">#REF!</definedName>
    <definedName name="CPPUMPBAHT" localSheetId="8">#REF!</definedName>
    <definedName name="CPPUMPBAHT" localSheetId="9">#REF!</definedName>
    <definedName name="CPPUMPBAHT">#REF!</definedName>
    <definedName name="CPPUMPEURO" localSheetId="10">#REF!</definedName>
    <definedName name="CPPUMPEURO" localSheetId="8">#REF!</definedName>
    <definedName name="CPPUMPEURO" localSheetId="9">#REF!</definedName>
    <definedName name="CPPUMPEURO">#REF!</definedName>
    <definedName name="CPPUMPUSD" localSheetId="10">#REF!</definedName>
    <definedName name="CPPUMPUSD" localSheetId="8">#REF!</definedName>
    <definedName name="CPPUMPUSD" localSheetId="9">#REF!</definedName>
    <definedName name="CPPUMPUSD">#REF!</definedName>
    <definedName name="CPPUMPYEN" localSheetId="10">#REF!</definedName>
    <definedName name="CPPUMPYEN" localSheetId="8">#REF!</definedName>
    <definedName name="CPPUMPYEN" localSheetId="9">#REF!</definedName>
    <definedName name="CPPUMPYEN">#REF!</definedName>
    <definedName name="CPSACBAHT" localSheetId="10">#REF!</definedName>
    <definedName name="CPSACBAHT" localSheetId="8">#REF!</definedName>
    <definedName name="CPSACBAHT" localSheetId="9">#REF!</definedName>
    <definedName name="CPSACBAHT">#REF!</definedName>
    <definedName name="CPSACEURO" localSheetId="10">#REF!</definedName>
    <definedName name="CPSACEURO" localSheetId="8">#REF!</definedName>
    <definedName name="CPSACEURO" localSheetId="9">#REF!</definedName>
    <definedName name="CPSACEURO">#REF!</definedName>
    <definedName name="CPSACUSD" localSheetId="10">#REF!</definedName>
    <definedName name="CPSACUSD" localSheetId="8">#REF!</definedName>
    <definedName name="CPSACUSD" localSheetId="9">#REF!</definedName>
    <definedName name="CPSACUSD">#REF!</definedName>
    <definedName name="CPSACYEN" localSheetId="10">#REF!</definedName>
    <definedName name="CPSACYEN" localSheetId="8">#REF!</definedName>
    <definedName name="CPSACYEN" localSheetId="9">#REF!</definedName>
    <definedName name="CPSACYEN">#REF!</definedName>
    <definedName name="CPTANKBAHT" localSheetId="10">#REF!</definedName>
    <definedName name="CPTANKBAHT" localSheetId="8">#REF!</definedName>
    <definedName name="CPTANKBAHT" localSheetId="9">#REF!</definedName>
    <definedName name="CPTANKBAHT">#REF!</definedName>
    <definedName name="CPTANKEURO" localSheetId="10">#REF!</definedName>
    <definedName name="CPTANKEURO" localSheetId="8">#REF!</definedName>
    <definedName name="CPTANKEURO" localSheetId="9">#REF!</definedName>
    <definedName name="CPTANKEURO">#REF!</definedName>
    <definedName name="CPTANKUSD" localSheetId="10">#REF!</definedName>
    <definedName name="CPTANKUSD" localSheetId="8">#REF!</definedName>
    <definedName name="CPTANKUSD" localSheetId="9">#REF!</definedName>
    <definedName name="CPTANKUSD">#REF!</definedName>
    <definedName name="CPTANKYEN" localSheetId="10">#REF!</definedName>
    <definedName name="CPTANKYEN" localSheetId="8">#REF!</definedName>
    <definedName name="CPTANKYEN" localSheetId="9">#REF!</definedName>
    <definedName name="CPTANKYEN">#REF!</definedName>
    <definedName name="CPUTBAHT" localSheetId="10">#REF!</definedName>
    <definedName name="CPUTBAHT" localSheetId="8">#REF!</definedName>
    <definedName name="CPUTBAHT" localSheetId="9">#REF!</definedName>
    <definedName name="CPUTBAHT">#REF!</definedName>
    <definedName name="CPUTEURO" localSheetId="10">#REF!</definedName>
    <definedName name="CPUTEURO" localSheetId="8">#REF!</definedName>
    <definedName name="CPUTEURO" localSheetId="9">#REF!</definedName>
    <definedName name="CPUTEURO">#REF!</definedName>
    <definedName name="CPUTUSD" localSheetId="10">#REF!</definedName>
    <definedName name="CPUTUSD" localSheetId="8">#REF!</definedName>
    <definedName name="CPUTUSD" localSheetId="9">#REF!</definedName>
    <definedName name="CPUTUSD">#REF!</definedName>
    <definedName name="CPUTYEN" localSheetId="10">#REF!</definedName>
    <definedName name="CPUTYEN" localSheetId="8">#REF!</definedName>
    <definedName name="CPUTYEN" localSheetId="9">#REF!</definedName>
    <definedName name="CPUTYEN">#REF!</definedName>
    <definedName name="CPWCSBAHT" localSheetId="10">#REF!</definedName>
    <definedName name="CPWCSBAHT" localSheetId="8">#REF!</definedName>
    <definedName name="CPWCSBAHT" localSheetId="9">#REF!</definedName>
    <definedName name="CPWCSBAHT">#REF!</definedName>
    <definedName name="CPWCSEURO" localSheetId="10">#REF!</definedName>
    <definedName name="CPWCSEURO" localSheetId="8">#REF!</definedName>
    <definedName name="CPWCSEURO" localSheetId="9">#REF!</definedName>
    <definedName name="CPWCSEURO">#REF!</definedName>
    <definedName name="CPWCSUSD" localSheetId="10">#REF!</definedName>
    <definedName name="CPWCSUSD" localSheetId="8">#REF!</definedName>
    <definedName name="CPWCSUSD" localSheetId="9">#REF!</definedName>
    <definedName name="CPWCSUSD">#REF!</definedName>
    <definedName name="CPWCSYEN" localSheetId="10">#REF!</definedName>
    <definedName name="CPWCSYEN" localSheetId="8">#REF!</definedName>
    <definedName name="CPWCSYEN" localSheetId="9">#REF!</definedName>
    <definedName name="CPWCSYEN">#REF!</definedName>
    <definedName name="Creditor_Capex" localSheetId="4">'[70]Working Capital'!$J$173:$RU$173</definedName>
    <definedName name="Creditor_Capex" localSheetId="8">#REF!</definedName>
    <definedName name="Creditor_Capex" localSheetId="5">'[70]Working Capital'!$J$173:$RU$173</definedName>
    <definedName name="Creditor_Capex">#REF!</definedName>
    <definedName name="Creditor_Chemical" localSheetId="4">'[70]Working Capital'!$J$145:$RU$145</definedName>
    <definedName name="Creditor_Chemical" localSheetId="8">#REF!</definedName>
    <definedName name="Creditor_Chemical" localSheetId="5">'[70]Working Capital'!$J$145:$RU$145</definedName>
    <definedName name="Creditor_Chemical">#REF!</definedName>
    <definedName name="Creditor_CW" localSheetId="4">'[70]Working Capital'!$J$152:$RU$152</definedName>
    <definedName name="Creditor_CW" localSheetId="8">#REF!</definedName>
    <definedName name="Creditor_CW" localSheetId="5">'[70]Working Capital'!$J$152:$RU$152</definedName>
    <definedName name="Creditor_CW">#REF!</definedName>
    <definedName name="Creditor_Day_Capex" localSheetId="4">'[70]Working Capital'!$J$169:$RU$169</definedName>
    <definedName name="Creditor_Day_Capex" localSheetId="8">#REF!</definedName>
    <definedName name="Creditor_Day_Capex" localSheetId="5">'[70]Working Capital'!$J$169:$RU$169</definedName>
    <definedName name="Creditor_Day_Capex">#REF!</definedName>
    <definedName name="Creditor_Day_Chemical" localSheetId="4">'[70]Working Capital'!$J$141:$RU$141</definedName>
    <definedName name="Creditor_Day_Chemical" localSheetId="8">#REF!</definedName>
    <definedName name="Creditor_Day_Chemical" localSheetId="5">'[70]Working Capital'!$J$141:$RU$141</definedName>
    <definedName name="Creditor_Day_Chemical">#REF!</definedName>
    <definedName name="Creditor_Day_CW" localSheetId="4">'[70]Working Capital'!$J$148:$RU$148</definedName>
    <definedName name="Creditor_Day_CW" localSheetId="8">#REF!</definedName>
    <definedName name="Creditor_Day_CW" localSheetId="5">'[70]Working Capital'!$J$148:$RU$148</definedName>
    <definedName name="Creditor_Day_CW">#REF!</definedName>
    <definedName name="Creditor_Day_Incapex" localSheetId="4">'[70]Working Capital'!$J$176:$RU$176</definedName>
    <definedName name="Creditor_Day_Incapex" localSheetId="8">#REF!</definedName>
    <definedName name="Creditor_Day_Incapex" localSheetId="5">'[70]Working Capital'!$J$176:$RU$176</definedName>
    <definedName name="Creditor_Day_Incapex">#REF!</definedName>
    <definedName name="Creditor_Day_PEA" localSheetId="4">'[70]Working Capital'!$J$127:$RU$127</definedName>
    <definedName name="Creditor_Day_PEA" localSheetId="8">#REF!</definedName>
    <definedName name="Creditor_Day_PEA" localSheetId="5">'[70]Working Capital'!$J$127:$RU$127</definedName>
    <definedName name="Creditor_Day_PEA">#REF!</definedName>
    <definedName name="Creditor_Day_PTT" localSheetId="4">'[70]Working Capital'!$J$134:$RU$134</definedName>
    <definedName name="Creditor_Day_PTT" localSheetId="8">#REF!</definedName>
    <definedName name="Creditor_Day_PTT" localSheetId="5">'[70]Working Capital'!$J$134:$RU$134</definedName>
    <definedName name="Creditor_Day_PTT">#REF!</definedName>
    <definedName name="Creditor_Day_PTTCH" localSheetId="4">'[70]Working Capital'!$J$162:$RU$162</definedName>
    <definedName name="Creditor_Day_PTTCH" localSheetId="8">#REF!</definedName>
    <definedName name="Creditor_Day_PTTCH" localSheetId="5">'[70]Working Capital'!$J$162:$RU$162</definedName>
    <definedName name="Creditor_Day_PTTCH">#REF!</definedName>
    <definedName name="Creditor_Incapex" localSheetId="4">'[70]Working Capital'!$J$180:$RU$180</definedName>
    <definedName name="Creditor_Incapex" localSheetId="8">#REF!</definedName>
    <definedName name="Creditor_Incapex" localSheetId="5">'[70]Working Capital'!$J$180:$RU$180</definedName>
    <definedName name="Creditor_Incapex">#REF!</definedName>
    <definedName name="Creditor_PEA" localSheetId="4">'[70]Working Capital'!$J$131:$RU$131</definedName>
    <definedName name="Creditor_PEA" localSheetId="8">#REF!</definedName>
    <definedName name="Creditor_PEA" localSheetId="5">'[70]Working Capital'!$J$131:$RU$131</definedName>
    <definedName name="Creditor_PEA">#REF!</definedName>
    <definedName name="Creditor_PTT" localSheetId="4">'[70]Working Capital'!$J$138:$RU$138</definedName>
    <definedName name="Creditor_PTT" localSheetId="8">#REF!</definedName>
    <definedName name="Creditor_PTT" localSheetId="5">'[70]Working Capital'!$J$138:$RU$138</definedName>
    <definedName name="Creditor_PTT">#REF!</definedName>
    <definedName name="Creditor_PTTAC" localSheetId="4">'[70]Working Capital'!$J$159:$RU$159</definedName>
    <definedName name="Creditor_PTTAC" localSheetId="8">#REF!</definedName>
    <definedName name="Creditor_PTTAC" localSheetId="5">'[70]Working Capital'!$J$159:$RU$159</definedName>
    <definedName name="Creditor_PTTAC">#REF!</definedName>
    <definedName name="Creditor_PTTCH" localSheetId="4">'[70]Working Capital'!$J$166:$RU$166</definedName>
    <definedName name="Creditor_PTTCH" localSheetId="8">#REF!</definedName>
    <definedName name="Creditor_PTTCH" localSheetId="5">'[70]Working Capital'!$J$166:$RU$166</definedName>
    <definedName name="Creditor_PTTCH">#REF!</definedName>
    <definedName name="_xlnm.Criteria" localSheetId="10">#REF!</definedName>
    <definedName name="_xlnm.Criteria" localSheetId="8">#REF!</definedName>
    <definedName name="_xlnm.Criteria" localSheetId="9">#REF!</definedName>
    <definedName name="_xlnm.Criteria">#REF!</definedName>
    <definedName name="crrc">#N/A</definedName>
    <definedName name="CRYR_Period_01">NA()</definedName>
    <definedName name="CRYR_Period_02">NA()</definedName>
    <definedName name="CRYR_Period_03">NA()</definedName>
    <definedName name="CRYR_Period_04">NA()</definedName>
    <definedName name="CRYR_Period_05">NA()</definedName>
    <definedName name="CRYR_Period_06">NA()</definedName>
    <definedName name="CRYR_Period_07">NA()</definedName>
    <definedName name="CRYR_Period_08">NA()</definedName>
    <definedName name="CRYR_Period_09">NA()</definedName>
    <definedName name="CRYR_Period_10">NA()</definedName>
    <definedName name="CRYR_Period_11">NA()</definedName>
    <definedName name="CRYR_Period_12">NA()</definedName>
    <definedName name="CRYR_Period_13">NA()</definedName>
    <definedName name="cs">#N/A</definedName>
    <definedName name="CSAC">#N/A</definedName>
    <definedName name="csacaw">#N/A</definedName>
    <definedName name="csacwae">#N/A</definedName>
    <definedName name="csadc">#N/A</definedName>
    <definedName name="CSAEWCA">#N/A</definedName>
    <definedName name="csaweae">#N/A</definedName>
    <definedName name="cscawe">#N/A</definedName>
    <definedName name="cscawes">#N/A</definedName>
    <definedName name="cscawf">#N/A</definedName>
    <definedName name="CSCS">#N/A</definedName>
    <definedName name="csdcd" localSheetId="10" hidden="1">{"'Model'!$A$1:$N$53"}</definedName>
    <definedName name="csdcd" localSheetId="4" hidden="1">{"'Model'!$A$1:$N$53"}</definedName>
    <definedName name="csdcd" localSheetId="8" hidden="1">{"'Model'!$A$1:$N$53"}</definedName>
    <definedName name="csdcd" localSheetId="9" hidden="1">{"'Model'!$A$1:$N$53"}</definedName>
    <definedName name="csdcd" localSheetId="5" hidden="1">{"'Model'!$A$1:$N$53"}</definedName>
    <definedName name="csdcd" hidden="1">{"'Model'!$A$1:$N$53"}</definedName>
    <definedName name="csds">#N/A</definedName>
    <definedName name="csEntity" localSheetId="4">[113]Param!$C$2</definedName>
    <definedName name="csEntity" localSheetId="8">#REF!</definedName>
    <definedName name="csEntity" localSheetId="5">[113]Param!$C$2</definedName>
    <definedName name="csEntity">#REF!</definedName>
    <definedName name="csEntityTxt" localSheetId="4">[113]Param!$D$2</definedName>
    <definedName name="csEntityTxt" localSheetId="8">#REF!</definedName>
    <definedName name="csEntityTxt" localSheetId="5">[113]Param!$D$2</definedName>
    <definedName name="csEntityTxt">#REF!</definedName>
    <definedName name="cske">#N/A</definedName>
    <definedName name="csMonth" localSheetId="4">[113]Param!$B$21</definedName>
    <definedName name="csMonth" localSheetId="8">#REF!</definedName>
    <definedName name="csMonth" localSheetId="5">[113]Param!$B$21</definedName>
    <definedName name="csMonth">#REF!</definedName>
    <definedName name="csMRText" localSheetId="4">[113]Param!$B$12</definedName>
    <definedName name="csMRText" localSheetId="8">#REF!</definedName>
    <definedName name="csMRText" localSheetId="5">[113]Param!$B$12</definedName>
    <definedName name="csMRText">#REF!</definedName>
    <definedName name="CT" localSheetId="4">[81]Computron!$B$2:$H$540</definedName>
    <definedName name="CT" localSheetId="8">#REF!</definedName>
    <definedName name="CT" localSheetId="5">[81]Computron!$B$2:$H$540</definedName>
    <definedName name="CT">#REF!</definedName>
    <definedName name="CtnAmortEnd">NA()</definedName>
    <definedName name="CtnEndDate" localSheetId="4">[79]Ass!$F$20</definedName>
    <definedName name="CtnEndDate" localSheetId="8">#REF!</definedName>
    <definedName name="CtnEndDate" localSheetId="5">[79]Ass!$F$20</definedName>
    <definedName name="CtnEndDate">#REF!</definedName>
    <definedName name="ctng1" localSheetId="10">#REF!</definedName>
    <definedName name="ctng1" localSheetId="8">#REF!</definedName>
    <definedName name="ctng1">#REF!</definedName>
    <definedName name="ctng2" localSheetId="10">#REF!</definedName>
    <definedName name="ctng2">#REF!</definedName>
    <definedName name="ctng3" localSheetId="10">#REF!</definedName>
    <definedName name="ctng3">#REF!</definedName>
    <definedName name="ctnga" localSheetId="4">'[112]PL _ ผลงานใหม่รวม'!$S$7:$T$8</definedName>
    <definedName name="ctnga" localSheetId="8">#REF!</definedName>
    <definedName name="ctnga" localSheetId="5">'[112]PL _ ผลงานใหม่รวม'!$S$7:$T$8</definedName>
    <definedName name="ctnga">#REF!</definedName>
    <definedName name="CtnIntOnlyEnd">NA()</definedName>
    <definedName name="CUR" localSheetId="10">#REF!</definedName>
    <definedName name="CUR" localSheetId="8">#REF!</definedName>
    <definedName name="CUR" localSheetId="9">#REF!</definedName>
    <definedName name="CUR">#REF!</definedName>
    <definedName name="Cur_AccDepre_Building" localSheetId="4">[80]BUILD95!$AQ$9:$AQ$17</definedName>
    <definedName name="Cur_AccDepre_Building" localSheetId="8">#REF!</definedName>
    <definedName name="Cur_AccDepre_Building" localSheetId="5">[80]BUILD95!$AQ$9:$AQ$17</definedName>
    <definedName name="Cur_AccDepre_Building">#REF!</definedName>
    <definedName name="Cur_NBV_Building" localSheetId="4">[80]BUILD95!$AR$9:$AR$17</definedName>
    <definedName name="Cur_NBV_Building" localSheetId="8">#REF!</definedName>
    <definedName name="Cur_NBV_Building" localSheetId="5">[80]BUILD95!$AR$9:$AR$17</definedName>
    <definedName name="Cur_NBV_Building">#REF!</definedName>
    <definedName name="CUR_SUM" localSheetId="10">#REF!</definedName>
    <definedName name="CUR_SUM" localSheetId="8">#REF!</definedName>
    <definedName name="CUR_SUM" localSheetId="9">#REF!</definedName>
    <definedName name="CUR_SUM">#REF!</definedName>
    <definedName name="CURCOST1" localSheetId="10">#REF!</definedName>
    <definedName name="CURCOST1">#REF!</definedName>
    <definedName name="CURCOST2" localSheetId="10">#REF!</definedName>
    <definedName name="CURCOST2">#REF!</definedName>
    <definedName name="CURCOST23" localSheetId="10">#REF!</definedName>
    <definedName name="CURCOST23">#REF!</definedName>
    <definedName name="CURCOST3" localSheetId="10">#REF!</definedName>
    <definedName name="CURCOST3">#REF!</definedName>
    <definedName name="CURCOST4" localSheetId="10">#REF!</definedName>
    <definedName name="CURCOST4">#REF!</definedName>
    <definedName name="curOLAPCubeFile" localSheetId="10">#REF!</definedName>
    <definedName name="curOLAPCubeFile">#REF!</definedName>
    <definedName name="curOLAPDatabase" localSheetId="10">#REF!</definedName>
    <definedName name="curOLAPDatabase">#REF!</definedName>
    <definedName name="curOLAPServer" localSheetId="10">#REF!</definedName>
    <definedName name="curOLAPServer">#REF!</definedName>
    <definedName name="curOLAPVirtualCube" localSheetId="10">#REF!</definedName>
    <definedName name="curOLAPVirtualCube">#REF!</definedName>
    <definedName name="Curr" localSheetId="4">[110]Index!$D$5</definedName>
    <definedName name="Curr" localSheetId="8">#REF!</definedName>
    <definedName name="Curr" localSheetId="5">[110]Index!$D$5</definedName>
    <definedName name="Curr">#REF!</definedName>
    <definedName name="Currency" localSheetId="4">'[72]DropDown List'!#REF!</definedName>
    <definedName name="Currency" localSheetId="8">#REF!</definedName>
    <definedName name="Currency" localSheetId="9">#REF!</definedName>
    <definedName name="Currency" localSheetId="5">'[72]DropDown List'!#REF!</definedName>
    <definedName name="Currency">#REF!</definedName>
    <definedName name="Currency_Unit" localSheetId="4">[114]Sheet3!$G$29</definedName>
    <definedName name="Currency_Unit" localSheetId="8">#REF!</definedName>
    <definedName name="Currency_Unit" localSheetId="5">[114]Sheet3!$G$29</definedName>
    <definedName name="Currency_Unit">#REF!</definedName>
    <definedName name="currencyunit" localSheetId="4">[106]Header!$D$14</definedName>
    <definedName name="currencyunit" localSheetId="8">#REF!</definedName>
    <definedName name="currencyunit" localSheetId="5">[106]Header!$D$14</definedName>
    <definedName name="currencyunit">#REF!</definedName>
    <definedName name="Current" localSheetId="10">#REF!</definedName>
    <definedName name="Current" localSheetId="8">#REF!</definedName>
    <definedName name="Current" localSheetId="9">#REF!</definedName>
    <definedName name="Current">#REF!</definedName>
    <definedName name="Current_Account" localSheetId="10">#REF!</definedName>
    <definedName name="Current_Account" localSheetId="8">#REF!</definedName>
    <definedName name="Current_Account" localSheetId="9">#REF!</definedName>
    <definedName name="Current_Account">#REF!</definedName>
    <definedName name="Current_Month" localSheetId="4">[114]Sheet3!$C$5</definedName>
    <definedName name="Current_Month" localSheetId="8">#REF!</definedName>
    <definedName name="Current_Month" localSheetId="5">[114]Sheet3!$C$5</definedName>
    <definedName name="Current_Month">#REF!</definedName>
    <definedName name="currentyear" localSheetId="4">[106]Header!$D$10</definedName>
    <definedName name="currentyear" localSheetId="8">#REF!</definedName>
    <definedName name="currentyear" localSheetId="5">[106]Header!$D$10</definedName>
    <definedName name="currentyear">#REF!</definedName>
    <definedName name="CURRY01" localSheetId="10">#REF!</definedName>
    <definedName name="CURRY01" localSheetId="8">#REF!</definedName>
    <definedName name="CURRY01">#REF!</definedName>
    <definedName name="CURRY02" localSheetId="10">#REF!</definedName>
    <definedName name="CURRY02">#REF!</definedName>
    <definedName name="CURRY03" localSheetId="10">#REF!</definedName>
    <definedName name="CURRY03">#REF!</definedName>
    <definedName name="CURRY04" localSheetId="10">#REF!</definedName>
    <definedName name="CURRY04">#REF!</definedName>
    <definedName name="custnew" localSheetId="10">#REF!</definedName>
    <definedName name="custnew">#REF!</definedName>
    <definedName name="CUSTOMER" localSheetId="4">[115]NAME!$A$2:$B$336</definedName>
    <definedName name="CUSTOMER" localSheetId="8">#REF!</definedName>
    <definedName name="CUSTOMER" localSheetId="5">[115]NAME!$A$2:$B$336</definedName>
    <definedName name="CUSTOMER">#REF!</definedName>
    <definedName name="Customer_Group" localSheetId="4">'[99]Cust Group'!$A$2:$A$14</definedName>
    <definedName name="Customer_Group" localSheetId="8">#REF!</definedName>
    <definedName name="Customer_Group" localSheetId="5">'[99]Cust Group'!$A$2:$A$14</definedName>
    <definedName name="Customer_Group">#REF!</definedName>
    <definedName name="Customer_Name" localSheetId="4">[116]Customer!$A:$A</definedName>
    <definedName name="Customer_Name" localSheetId="8">#REF!</definedName>
    <definedName name="Customer_Name" localSheetId="5">[116]Customer!$A:$A</definedName>
    <definedName name="Customer_Name">#REF!</definedName>
    <definedName name="cut" localSheetId="10" hidden="1">{"'Eng (page2)'!$A$1:$D$52"}</definedName>
    <definedName name="cut" localSheetId="4" hidden="1">{"'Eng (page2)'!$A$1:$D$52"}</definedName>
    <definedName name="cut" localSheetId="8" hidden="1">{"'Eng (page2)'!$A$1:$D$52"}</definedName>
    <definedName name="cut" localSheetId="9" hidden="1">{"'Eng (page2)'!$A$1:$D$52"}</definedName>
    <definedName name="cut" localSheetId="5" hidden="1">{"'Eng (page2)'!$A$1:$D$52"}</definedName>
    <definedName name="cut" hidden="1">{"'Eng (page2)'!$A$1:$D$52"}</definedName>
    <definedName name="cvb">#N/A</definedName>
    <definedName name="CVCV">#N/A</definedName>
    <definedName name="cvcx">#N/A</definedName>
    <definedName name="cvcxvsvad" localSheetId="10" hidden="1">{"'Model'!$A$1:$N$53"}</definedName>
    <definedName name="cvcxvsvad" localSheetId="4" hidden="1">{"'Model'!$A$1:$N$53"}</definedName>
    <definedName name="cvcxvsvad" localSheetId="8" hidden="1">{"'Model'!$A$1:$N$53"}</definedName>
    <definedName name="cvcxvsvad" localSheetId="9" hidden="1">{"'Model'!$A$1:$N$53"}</definedName>
    <definedName name="cvcxvsvad" localSheetId="5" hidden="1">{"'Model'!$A$1:$N$53"}</definedName>
    <definedName name="cvcxvsvad" hidden="1">{"'Model'!$A$1:$N$53"}</definedName>
    <definedName name="cvfdgds">#N/A</definedName>
    <definedName name="cvn">#N/A</definedName>
    <definedName name="CVT" localSheetId="10">#REF!</definedName>
    <definedName name="CVT">#REF!</definedName>
    <definedName name="cvx">#N/A</definedName>
    <definedName name="CW_Contract_ABCT" localSheetId="4">'[70]Demand Assumption'!$J$203:$RU$203</definedName>
    <definedName name="CW_Contract_ABCT" localSheetId="8">#REF!</definedName>
    <definedName name="CW_Contract_ABCT" localSheetId="5">'[70]Demand Assumption'!$J$203:$RU$203</definedName>
    <definedName name="CW_Contract_ABCT">#REF!</definedName>
    <definedName name="CW_Contract_BIG" localSheetId="4">'[89]Demand Assumption'!#REF!</definedName>
    <definedName name="CW_Contract_BIG" localSheetId="8">#REF!</definedName>
    <definedName name="CW_Contract_BIG" localSheetId="5">'[89]Demand Assumption'!#REF!</definedName>
    <definedName name="CW_Contract_BIG">#REF!</definedName>
    <definedName name="CW_Contract_BPA" localSheetId="4">'[89]Demand Assumption'!#REF!</definedName>
    <definedName name="CW_Contract_BPA" localSheetId="8">#REF!</definedName>
    <definedName name="CW_Contract_BPA" localSheetId="5">'[89]Demand Assumption'!#REF!</definedName>
    <definedName name="CW_Contract_BPA">#REF!</definedName>
    <definedName name="CW_Contract_EGAT" localSheetId="4">'[70]Demand Assumption'!$J$733:$RU$733</definedName>
    <definedName name="CW_Contract_EGAT" localSheetId="8">#REF!</definedName>
    <definedName name="CW_Contract_EGAT" localSheetId="5">'[70]Demand Assumption'!$J$733:$RU$733</definedName>
    <definedName name="CW_Contract_EGAT">#REF!</definedName>
    <definedName name="CW_Contract_MIGP" localSheetId="4">'[70]Demand Assumption'!$J$97:$RU$97</definedName>
    <definedName name="CW_Contract_MIGP" localSheetId="8">#REF!</definedName>
    <definedName name="CW_Contract_MIGP" localSheetId="5">'[70]Demand Assumption'!$J$97:$RU$97</definedName>
    <definedName name="CW_Contract_MIGP">#REF!</definedName>
    <definedName name="CW_Contract_MPR" localSheetId="4">'[70]Demand Assumption'!$J$415:$RU$415</definedName>
    <definedName name="CW_Contract_MPR" localSheetId="8">#REF!</definedName>
    <definedName name="CW_Contract_MPR" localSheetId="5">'[70]Demand Assumption'!$J$415:$RU$415</definedName>
    <definedName name="CW_Contract_MPR">#REF!</definedName>
    <definedName name="CW_Contract_PBC" localSheetId="4">'[70]Demand Assumption'!$J$574:$RU$574</definedName>
    <definedName name="CW_Contract_PBC" localSheetId="8">#REF!</definedName>
    <definedName name="CW_Contract_PBC" localSheetId="5">'[70]Demand Assumption'!$J$574:$RU$574</definedName>
    <definedName name="CW_Contract_PBC">#REF!</definedName>
    <definedName name="CW_Contract_PDH" localSheetId="4">'[70]Demand Assumption'!$J$839:$RU$839</definedName>
    <definedName name="CW_Contract_PDH" localSheetId="8">#REF!</definedName>
    <definedName name="CW_Contract_PDH" localSheetId="5">'[70]Demand Assumption'!$J$839:$RU$839</definedName>
    <definedName name="CW_Contract_PDH">#REF!</definedName>
    <definedName name="CW_Contract_PE" localSheetId="4">'[89]Demand Assumption'!#REF!</definedName>
    <definedName name="CW_Contract_PE" localSheetId="8">#REF!</definedName>
    <definedName name="CW_Contract_PE" localSheetId="5">'[89]Demand Assumption'!#REF!</definedName>
    <definedName name="CW_Contract_PE">#REF!</definedName>
    <definedName name="CW_Contract_PPCL" localSheetId="4">'[70]Demand Assumption'!$J$680:$RU$680</definedName>
    <definedName name="CW_Contract_PPCL" localSheetId="8">#REF!</definedName>
    <definedName name="CW_Contract_PPCL" localSheetId="5">'[70]Demand Assumption'!$J$680:$RU$680</definedName>
    <definedName name="CW_Contract_PPCL">#REF!</definedName>
    <definedName name="CW_Contract_PTTAC" localSheetId="4">'[70]Demand Assumption'!$J$521:$RU$521</definedName>
    <definedName name="CW_Contract_PTTAC" localSheetId="8">#REF!</definedName>
    <definedName name="CW_Contract_PTTAC" localSheetId="5">'[70]Demand Assumption'!$J$521:$RU$521</definedName>
    <definedName name="CW_Contract_PTTAC">#REF!</definedName>
    <definedName name="CW_Contract_PTTCH" localSheetId="4">'[70]Demand Assumption'!$J$256:$RU$256</definedName>
    <definedName name="CW_Contract_PTTCH" localSheetId="8">#REF!</definedName>
    <definedName name="CW_Contract_PTTCH" localSheetId="5">'[70]Demand Assumption'!$J$256:$RU$256</definedName>
    <definedName name="CW_Contract_PTTCH">#REF!</definedName>
    <definedName name="CW_Contract_PTTCH_LAB" localSheetId="4">'[70]Demand Assumption'!$J$627:$RU$627</definedName>
    <definedName name="CW_Contract_PTTCH_LAB" localSheetId="8">#REF!</definedName>
    <definedName name="CW_Contract_PTTCH_LAB" localSheetId="5">'[70]Demand Assumption'!$J$627:$RU$627</definedName>
    <definedName name="CW_Contract_PTTCH_LAB">#REF!</definedName>
    <definedName name="CW_Contract_PTTPE" localSheetId="4">'[70]Demand Assumption'!$J$786:$RU$786</definedName>
    <definedName name="CW_Contract_PTTPE" localSheetId="8">#REF!</definedName>
    <definedName name="CW_Contract_PTTPE" localSheetId="5">'[70]Demand Assumption'!$J$786:$RU$786</definedName>
    <definedName name="CW_Contract_PTTPE">#REF!</definedName>
    <definedName name="CW_Contract_PTTPL" localSheetId="4">'[89]Demand Assumption'!#REF!</definedName>
    <definedName name="CW_Contract_PTTPL" localSheetId="8">#REF!</definedName>
    <definedName name="CW_Contract_PTTPL" localSheetId="5">'[89]Demand Assumption'!#REF!</definedName>
    <definedName name="CW_Contract_PTTPL">#REF!</definedName>
    <definedName name="CW_Contract_TEA" localSheetId="4">'[70]Demand Assumption'!$J$362:$RU$362</definedName>
    <definedName name="CW_Contract_TEA" localSheetId="8">#REF!</definedName>
    <definedName name="CW_Contract_TEA" localSheetId="5">'[70]Demand Assumption'!$J$362:$RU$362</definedName>
    <definedName name="CW_Contract_TEA">#REF!</definedName>
    <definedName name="CW_Contract_TEX" localSheetId="4">'[70]Demand Assumption'!$J$150:$RU$150</definedName>
    <definedName name="CW_Contract_TEX" localSheetId="8">#REF!</definedName>
    <definedName name="CW_Contract_TEX" localSheetId="5">'[70]Demand Assumption'!$J$150:$RU$150</definedName>
    <definedName name="CW_Contract_TEX">#REF!</definedName>
    <definedName name="CW_Contract_TOCGC" localSheetId="4">'[70]Demand Assumption'!$J$44:$RU$44</definedName>
    <definedName name="CW_Contract_TOCGC" localSheetId="8">#REF!</definedName>
    <definedName name="CW_Contract_TOCGC" localSheetId="5">'[70]Demand Assumption'!$J$44:$RU$44</definedName>
    <definedName name="CW_Contract_TOCGC">#REF!</definedName>
    <definedName name="CW_Contract_TOCGC2" localSheetId="4">'[70]Demand Assumption'!$J$468:$RU$468</definedName>
    <definedName name="CW_Contract_TOCGC2" localSheetId="8">#REF!</definedName>
    <definedName name="CW_Contract_TOCGC2" localSheetId="5">'[70]Demand Assumption'!$J$468:$RU$468</definedName>
    <definedName name="CW_Contract_TOCGC2">#REF!</definedName>
    <definedName name="CW_Contract_TOL" localSheetId="4">'[70]Demand Assumption'!$J$309:$RU$309</definedName>
    <definedName name="CW_Contract_TOL" localSheetId="8">#REF!</definedName>
    <definedName name="CW_Contract_TOL" localSheetId="5">'[70]Demand Assumption'!$J$309:$RU$309</definedName>
    <definedName name="CW_Contract_TOL">#REF!</definedName>
    <definedName name="CW_Demand_Total" localSheetId="4">'[70]Customer Demand'!$J$83:$RU$83</definedName>
    <definedName name="CW_Demand_Total" localSheetId="8">#REF!</definedName>
    <definedName name="CW_Demand_Total" localSheetId="5">'[70]Customer Demand'!$J$83:$RU$83</definedName>
    <definedName name="CW_Demand_Total">#REF!</definedName>
    <definedName name="CW_Escalation" localSheetId="4">'[70]Sale Assumption'!$I$103</definedName>
    <definedName name="CW_Escalation" localSheetId="8">#REF!</definedName>
    <definedName name="CW_Escalation" localSheetId="5">'[70]Sale Assumption'!$I$103</definedName>
    <definedName name="CW_Escalation">#REF!</definedName>
    <definedName name="CW_LF_ABCT" localSheetId="4">'[70]Demand Assumption'!$J$204:$RU$204</definedName>
    <definedName name="CW_LF_ABCT" localSheetId="8">#REF!</definedName>
    <definedName name="CW_LF_ABCT" localSheetId="5">'[70]Demand Assumption'!$J$204:$RU$204</definedName>
    <definedName name="CW_LF_ABCT">#REF!</definedName>
    <definedName name="CW_LF_BIG" localSheetId="4">'[89]Demand Assumption'!#REF!</definedName>
    <definedName name="CW_LF_BIG" localSheetId="8">#REF!</definedName>
    <definedName name="CW_LF_BIG" localSheetId="5">'[89]Demand Assumption'!#REF!</definedName>
    <definedName name="CW_LF_BIG">#REF!</definedName>
    <definedName name="CW_LF_BPA" localSheetId="4">'[89]Demand Assumption'!#REF!</definedName>
    <definedName name="CW_LF_BPA" localSheetId="8">#REF!</definedName>
    <definedName name="CW_LF_BPA" localSheetId="5">'[89]Demand Assumption'!#REF!</definedName>
    <definedName name="CW_LF_BPA">#REF!</definedName>
    <definedName name="CW_LF_EGAT" localSheetId="4">'[70]Demand Assumption'!$J$734:$RU$734</definedName>
    <definedName name="CW_LF_EGAT" localSheetId="8">#REF!</definedName>
    <definedName name="CW_LF_EGAT" localSheetId="5">'[70]Demand Assumption'!$J$734:$RU$734</definedName>
    <definedName name="CW_LF_EGAT">#REF!</definedName>
    <definedName name="CW_LF_MIGP" localSheetId="4">'[70]Demand Assumption'!$J$98:$RU$98</definedName>
    <definedName name="CW_LF_MIGP" localSheetId="8">#REF!</definedName>
    <definedName name="CW_LF_MIGP" localSheetId="5">'[70]Demand Assumption'!$J$98:$RU$98</definedName>
    <definedName name="CW_LF_MIGP">#REF!</definedName>
    <definedName name="CW_LF_MPR" localSheetId="4">'[70]Demand Assumption'!$J$416:$RU$416</definedName>
    <definedName name="CW_LF_MPR" localSheetId="8">#REF!</definedName>
    <definedName name="CW_LF_MPR" localSheetId="5">'[70]Demand Assumption'!$J$416:$RU$416</definedName>
    <definedName name="CW_LF_MPR">#REF!</definedName>
    <definedName name="CW_LF_PBC" localSheetId="4">'[70]Demand Assumption'!$J$575:$RU$575</definedName>
    <definedName name="CW_LF_PBC" localSheetId="8">#REF!</definedName>
    <definedName name="CW_LF_PBC" localSheetId="5">'[70]Demand Assumption'!$J$575:$RU$575</definedName>
    <definedName name="CW_LF_PBC">#REF!</definedName>
    <definedName name="CW_LF_PDH" localSheetId="4">'[70]Demand Assumption'!$J$840:$RU$840</definedName>
    <definedName name="CW_LF_PDH" localSheetId="8">#REF!</definedName>
    <definedName name="CW_LF_PDH" localSheetId="5">'[70]Demand Assumption'!$J$840:$RU$840</definedName>
    <definedName name="CW_LF_PDH">#REF!</definedName>
    <definedName name="CW_LF_PE" localSheetId="4">'[89]Demand Assumption'!#REF!</definedName>
    <definedName name="CW_LF_PE" localSheetId="8">#REF!</definedName>
    <definedName name="CW_LF_PE" localSheetId="5">'[89]Demand Assumption'!#REF!</definedName>
    <definedName name="CW_LF_PE">#REF!</definedName>
    <definedName name="CW_LF_PPCL" localSheetId="4">'[70]Demand Assumption'!$J$681:$RU$681</definedName>
    <definedName name="CW_LF_PPCL" localSheetId="8">#REF!</definedName>
    <definedName name="CW_LF_PPCL" localSheetId="5">'[70]Demand Assumption'!$J$681:$RU$681</definedName>
    <definedName name="CW_LF_PPCL">#REF!</definedName>
    <definedName name="CW_LF_PTTAC" localSheetId="4">'[70]Demand Assumption'!$J$522:$RU$522</definedName>
    <definedName name="CW_LF_PTTAC" localSheetId="8">#REF!</definedName>
    <definedName name="CW_LF_PTTAC" localSheetId="5">'[70]Demand Assumption'!$J$522:$RU$522</definedName>
    <definedName name="CW_LF_PTTAC">#REF!</definedName>
    <definedName name="CW_LF_PTTCH" localSheetId="4">'[70]Demand Assumption'!$J$257:$RU$257</definedName>
    <definedName name="CW_LF_PTTCH" localSheetId="8">#REF!</definedName>
    <definedName name="CW_LF_PTTCH" localSheetId="5">'[70]Demand Assumption'!$J$257:$RU$257</definedName>
    <definedName name="CW_LF_PTTCH">#REF!</definedName>
    <definedName name="CW_LF_PTTCH_LAB" localSheetId="4">'[70]Demand Assumption'!$J$628:$RU$628</definedName>
    <definedName name="CW_LF_PTTCH_LAB" localSheetId="8">#REF!</definedName>
    <definedName name="CW_LF_PTTCH_LAB" localSheetId="5">'[70]Demand Assumption'!$J$628:$RU$628</definedName>
    <definedName name="CW_LF_PTTCH_LAB">#REF!</definedName>
    <definedName name="CW_LF_PTTPE" localSheetId="4">'[70]Demand Assumption'!$J$787:$RU$787</definedName>
    <definedName name="CW_LF_PTTPE" localSheetId="8">#REF!</definedName>
    <definedName name="CW_LF_PTTPE" localSheetId="5">'[70]Demand Assumption'!$J$787:$RU$787</definedName>
    <definedName name="CW_LF_PTTPE">#REF!</definedName>
    <definedName name="CW_LF_PTTPL" localSheetId="4">'[89]Demand Assumption'!#REF!</definedName>
    <definedName name="CW_LF_PTTPL" localSheetId="8">#REF!</definedName>
    <definedName name="CW_LF_PTTPL" localSheetId="5">'[89]Demand Assumption'!#REF!</definedName>
    <definedName name="CW_LF_PTTPL">#REF!</definedName>
    <definedName name="CW_LF_TEA" localSheetId="4">'[70]Demand Assumption'!$J$363:$RU$363</definedName>
    <definedName name="CW_LF_TEA" localSheetId="8">#REF!</definedName>
    <definedName name="CW_LF_TEA" localSheetId="5">'[70]Demand Assumption'!$J$363:$RU$363</definedName>
    <definedName name="CW_LF_TEA">#REF!</definedName>
    <definedName name="CW_LF_TEX" localSheetId="4">'[70]Demand Assumption'!$J$151:$RU$151</definedName>
    <definedName name="CW_LF_TEX" localSheetId="8">#REF!</definedName>
    <definedName name="CW_LF_TEX" localSheetId="5">'[70]Demand Assumption'!$J$151:$RU$151</definedName>
    <definedName name="CW_LF_TEX">#REF!</definedName>
    <definedName name="CW_LF_TOCGC" localSheetId="4">'[70]Demand Assumption'!$J$45:$RU$45</definedName>
    <definedName name="CW_LF_TOCGC" localSheetId="8">#REF!</definedName>
    <definedName name="CW_LF_TOCGC" localSheetId="5">'[70]Demand Assumption'!$J$45:$RU$45</definedName>
    <definedName name="CW_LF_TOCGC">#REF!</definedName>
    <definedName name="CW_LF_TOCGC2" localSheetId="4">'[70]Demand Assumption'!$J$469:$RU$469</definedName>
    <definedName name="CW_LF_TOCGC2" localSheetId="8">#REF!</definedName>
    <definedName name="CW_LF_TOCGC2" localSheetId="5">'[70]Demand Assumption'!$J$469:$RU$469</definedName>
    <definedName name="CW_LF_TOCGC2">#REF!</definedName>
    <definedName name="CW_LF_TOL" localSheetId="4">'[70]Demand Assumption'!$J$310:$RU$310</definedName>
    <definedName name="CW_LF_TOL" localSheetId="8">#REF!</definedName>
    <definedName name="CW_LF_TOL" localSheetId="5">'[70]Demand Assumption'!$J$310:$RU$310</definedName>
    <definedName name="CW_LF_TOL">#REF!</definedName>
    <definedName name="CW_Price" localSheetId="4">'[70]Sale Assumption'!$J$102:$RU$102</definedName>
    <definedName name="CW_Price" localSheetId="8">#REF!</definedName>
    <definedName name="CW_Price" localSheetId="5">'[70]Sale Assumption'!$J$102:$RU$102</definedName>
    <definedName name="CW_Price">#REF!</definedName>
    <definedName name="CW_Price_ABCT" localSheetId="4">'[70]Demand Assumption'!$J$205:$RU$205</definedName>
    <definedName name="CW_Price_ABCT" localSheetId="8">#REF!</definedName>
    <definedName name="CW_Price_ABCT" localSheetId="5">'[70]Demand Assumption'!$J$205:$RU$205</definedName>
    <definedName name="CW_Price_ABCT">#REF!</definedName>
    <definedName name="CW_Price_EGAT" localSheetId="4">'[70]Demand Assumption'!$J$735:$RU$735</definedName>
    <definedName name="CW_Price_EGAT" localSheetId="8">#REF!</definedName>
    <definedName name="CW_Price_EGAT" localSheetId="5">'[70]Demand Assumption'!$J$735:$RU$735</definedName>
    <definedName name="CW_Price_EGAT">#REF!</definedName>
    <definedName name="CW_Price_MIGP" localSheetId="4">'[70]Demand Assumption'!$J$99:$RU$99</definedName>
    <definedName name="CW_Price_MIGP" localSheetId="8">#REF!</definedName>
    <definedName name="CW_Price_MIGP" localSheetId="5">'[70]Demand Assumption'!$J$99:$RU$99</definedName>
    <definedName name="CW_Price_MIGP">#REF!</definedName>
    <definedName name="CW_Price_MPR" localSheetId="4">'[70]Demand Assumption'!$J$417:$RU$417</definedName>
    <definedName name="CW_Price_MPR" localSheetId="8">#REF!</definedName>
    <definedName name="CW_Price_MPR" localSheetId="5">'[70]Demand Assumption'!$J$417:$RU$417</definedName>
    <definedName name="CW_Price_MPR">#REF!</definedName>
    <definedName name="CW_Price_PBC" localSheetId="4">'[70]Demand Assumption'!$J$576:$RU$576</definedName>
    <definedName name="CW_Price_PBC" localSheetId="8">#REF!</definedName>
    <definedName name="CW_Price_PBC" localSheetId="5">'[70]Demand Assumption'!$J$576:$RU$576</definedName>
    <definedName name="CW_Price_PBC">#REF!</definedName>
    <definedName name="CW_Price_PDH" localSheetId="4">'[70]Demand Assumption'!$J$841:$RU$841</definedName>
    <definedName name="CW_Price_PDH" localSheetId="8">#REF!</definedName>
    <definedName name="CW_Price_PDH" localSheetId="5">'[70]Demand Assumption'!$J$841:$RU$841</definedName>
    <definedName name="CW_Price_PDH">#REF!</definedName>
    <definedName name="CW_Price_PPCL" localSheetId="4">'[70]Demand Assumption'!$J$682:$RU$682</definedName>
    <definedName name="CW_Price_PPCL" localSheetId="8">#REF!</definedName>
    <definedName name="CW_Price_PPCL" localSheetId="5">'[70]Demand Assumption'!$J$682:$RU$682</definedName>
    <definedName name="CW_Price_PPCL">#REF!</definedName>
    <definedName name="CW_Price_PTTAC" localSheetId="4">'[70]Demand Assumption'!$J$523:$RU$523</definedName>
    <definedName name="CW_Price_PTTAC" localSheetId="8">#REF!</definedName>
    <definedName name="CW_Price_PTTAC" localSheetId="5">'[70]Demand Assumption'!$J$523:$RU$523</definedName>
    <definedName name="CW_Price_PTTAC">#REF!</definedName>
    <definedName name="CW_Price_PTTCH" localSheetId="4">'[70]Demand Assumption'!$J$258:$RU$258</definedName>
    <definedName name="CW_Price_PTTCH" localSheetId="8">#REF!</definedName>
    <definedName name="CW_Price_PTTCH" localSheetId="5">'[70]Demand Assumption'!$J$258:$RU$258</definedName>
    <definedName name="CW_Price_PTTCH">#REF!</definedName>
    <definedName name="CW_Price_PTTCH_LAB" localSheetId="4">'[70]Demand Assumption'!$J$629:$RU$629</definedName>
    <definedName name="CW_Price_PTTCH_LAB" localSheetId="8">#REF!</definedName>
    <definedName name="CW_Price_PTTCH_LAB" localSheetId="5">'[70]Demand Assumption'!$J$629:$RU$629</definedName>
    <definedName name="CW_Price_PTTCH_LAB">#REF!</definedName>
    <definedName name="CW_Price_PTTPE" localSheetId="4">'[70]Demand Assumption'!$J$788:$RU$788</definedName>
    <definedName name="CW_Price_PTTPE" localSheetId="8">#REF!</definedName>
    <definedName name="CW_Price_PTTPE" localSheetId="5">'[70]Demand Assumption'!$J$788:$RU$788</definedName>
    <definedName name="CW_Price_PTTPE">#REF!</definedName>
    <definedName name="CW_Price_TEA" localSheetId="4">'[70]Demand Assumption'!$J$364:$RU$364</definedName>
    <definedName name="CW_Price_TEA" localSheetId="8">#REF!</definedName>
    <definedName name="CW_Price_TEA" localSheetId="5">'[70]Demand Assumption'!$J$364:$RU$364</definedName>
    <definedName name="CW_Price_TEA">#REF!</definedName>
    <definedName name="CW_Price_TOCGC" localSheetId="4">'[70]Demand Assumption'!$J$46:$RU$46</definedName>
    <definedName name="CW_Price_TOCGC" localSheetId="8">#REF!</definedName>
    <definedName name="CW_Price_TOCGC" localSheetId="5">'[70]Demand Assumption'!$J$46:$RU$46</definedName>
    <definedName name="CW_Price_TOCGC">#REF!</definedName>
    <definedName name="CW_Price_TOCGC2" localSheetId="4">'[70]Demand Assumption'!$J$470:$RU$470</definedName>
    <definedName name="CW_Price_TOCGC2" localSheetId="8">#REF!</definedName>
    <definedName name="CW_Price_TOCGC2" localSheetId="5">'[70]Demand Assumption'!$J$470:$RU$470</definedName>
    <definedName name="CW_Price_TOCGC2">#REF!</definedName>
    <definedName name="CW_Price_TOL" localSheetId="4">'[70]Demand Assumption'!$J$311:$RU$311</definedName>
    <definedName name="CW_Price_TOL" localSheetId="8">#REF!</definedName>
    <definedName name="CW_Price_TOL" localSheetId="5">'[70]Demand Assumption'!$J$311:$RU$311</definedName>
    <definedName name="CW_Price_TOL">#REF!</definedName>
    <definedName name="CW0" localSheetId="4">'[70]Sale Assumption'!$I$102</definedName>
    <definedName name="CW0" localSheetId="8">#REF!</definedName>
    <definedName name="CW0" localSheetId="5">'[70]Sale Assumption'!$I$102</definedName>
    <definedName name="CW0">#REF!</definedName>
    <definedName name="cweew">#N/A</definedName>
    <definedName name="CWIPApr04">NA()</definedName>
    <definedName name="CY_Accounts_Receivable" localSheetId="10">#REF!</definedName>
    <definedName name="CY_Accounts_Receivable">#REF!</definedName>
    <definedName name="CY_Administration" localSheetId="10">#REF!</definedName>
    <definedName name="CY_Administration">#REF!</definedName>
    <definedName name="CY_Cash" localSheetId="10">#REF!</definedName>
    <definedName name="CY_Cash">#REF!</definedName>
    <definedName name="CY_Common_Equity" localSheetId="10">#REF!</definedName>
    <definedName name="CY_Common_Equity">#REF!</definedName>
    <definedName name="CY_Cost_of_Sales" localSheetId="10">#REF!</definedName>
    <definedName name="CY_Cost_of_Sales">#REF!</definedName>
    <definedName name="CY_Current_Liabilities" localSheetId="10">#REF!</definedName>
    <definedName name="CY_Current_Liabilities">#REF!</definedName>
    <definedName name="CY_Depreciation" localSheetId="10">#REF!</definedName>
    <definedName name="CY_Depreciation">#REF!</definedName>
    <definedName name="CY_Disc._Ops." localSheetId="4">'[117]Income Statement'!$C$27</definedName>
    <definedName name="CY_Disc._Ops." localSheetId="8">#REF!</definedName>
    <definedName name="CY_Disc._Ops." localSheetId="5">'[117]Income Statement'!$C$27</definedName>
    <definedName name="CY_Disc._Ops.">#REF!</definedName>
    <definedName name="CY_Extraord." localSheetId="4">'[117]Income Statement'!$C$31</definedName>
    <definedName name="CY_Extraord." localSheetId="8">#REF!</definedName>
    <definedName name="CY_Extraord." localSheetId="5">'[117]Income Statement'!$C$31</definedName>
    <definedName name="CY_Extraord.">#REF!</definedName>
    <definedName name="CY_Gross_Profit" localSheetId="10">#REF!</definedName>
    <definedName name="CY_Gross_Profit" localSheetId="8">#REF!</definedName>
    <definedName name="CY_Gross_Profit">#REF!</definedName>
    <definedName name="CY_INC_AFT_TAX" localSheetId="4">'[117]Income Statement'!$C$25</definedName>
    <definedName name="CY_INC_AFT_TAX" localSheetId="8">#REF!</definedName>
    <definedName name="CY_INC_AFT_TAX" localSheetId="5">'[117]Income Statement'!$C$25</definedName>
    <definedName name="CY_INC_AFT_TAX">#REF!</definedName>
    <definedName name="CY_INC_BEF_EXTRAORD" localSheetId="4">'[117]Income Statement'!$C$29</definedName>
    <definedName name="CY_INC_BEF_EXTRAORD" localSheetId="8">#REF!</definedName>
    <definedName name="CY_INC_BEF_EXTRAORD" localSheetId="5">'[117]Income Statement'!$C$29</definedName>
    <definedName name="CY_INC_BEF_EXTRAORD">#REF!</definedName>
    <definedName name="CY_Inc_Bef_Tax" localSheetId="10">#REF!</definedName>
    <definedName name="CY_Inc_Bef_Tax" localSheetId="8">#REF!</definedName>
    <definedName name="CY_Inc_Bef_Tax">#REF!</definedName>
    <definedName name="CY_Intangible_Assets" localSheetId="10">#REF!</definedName>
    <definedName name="CY_Intangible_Assets">#REF!</definedName>
    <definedName name="CY_Interest_Expense" localSheetId="10">#REF!</definedName>
    <definedName name="CY_Interest_Expense">#REF!</definedName>
    <definedName name="CY_Inventory" localSheetId="10">#REF!</definedName>
    <definedName name="CY_Inventory">#REF!</definedName>
    <definedName name="CY_LIABIL_EQUITY" localSheetId="10">#REF!</definedName>
    <definedName name="CY_LIABIL_EQUITY">#REF!</definedName>
    <definedName name="CY_Long_term_Debt__excl_Dfd_Taxes" localSheetId="10">#REF!</definedName>
    <definedName name="CY_Long_term_Debt__excl_Dfd_Taxes">#REF!</definedName>
    <definedName name="CY_Marketable_Sec" localSheetId="10">#REF!</definedName>
    <definedName name="CY_Marketable_Sec">#REF!</definedName>
    <definedName name="CY_NET_INCOME" localSheetId="4">'[117]Income Statement'!$C$33</definedName>
    <definedName name="CY_NET_INCOME" localSheetId="8">#REF!</definedName>
    <definedName name="CY_NET_INCOME" localSheetId="5">'[117]Income Statement'!$C$33</definedName>
    <definedName name="CY_NET_INCOME">#REF!</definedName>
    <definedName name="CY_NET_PROFIT" localSheetId="10">#REF!</definedName>
    <definedName name="CY_NET_PROFIT" localSheetId="8">#REF!</definedName>
    <definedName name="CY_NET_PROFIT">#REF!</definedName>
    <definedName name="CY_Net_Revenue" localSheetId="10">#REF!</definedName>
    <definedName name="CY_Net_Revenue">#REF!</definedName>
    <definedName name="CY_Operating_Income" localSheetId="10">#REF!</definedName>
    <definedName name="CY_Operating_Income">#REF!</definedName>
    <definedName name="CY_Other" localSheetId="10">#REF!</definedName>
    <definedName name="CY_Other">#REF!</definedName>
    <definedName name="CY_Other_Curr_Assets" localSheetId="10">#REF!</definedName>
    <definedName name="CY_Other_Curr_Assets">#REF!</definedName>
    <definedName name="CY_Other_LT_Assets" localSheetId="10">#REF!</definedName>
    <definedName name="CY_Other_LT_Assets">#REF!</definedName>
    <definedName name="CY_Other_LT_Liabilities" localSheetId="10">#REF!</definedName>
    <definedName name="CY_Other_LT_Liabilities">#REF!</definedName>
    <definedName name="CY_Preferred_Stock" localSheetId="10">#REF!</definedName>
    <definedName name="CY_Preferred_Stock">#REF!</definedName>
    <definedName name="CY_QUICK_ASSETS" localSheetId="10">#REF!</definedName>
    <definedName name="CY_QUICK_ASSETS">#REF!</definedName>
    <definedName name="CY_Retained_Earnings" localSheetId="10">#REF!</definedName>
    <definedName name="CY_Retained_Earnings">#REF!</definedName>
    <definedName name="CY_Selling" localSheetId="10">#REF!</definedName>
    <definedName name="CY_Selling">#REF!</definedName>
    <definedName name="CY_Tangible_Assets" localSheetId="10">#REF!</definedName>
    <definedName name="CY_Tangible_Assets">#REF!</definedName>
    <definedName name="CY_Taxes" localSheetId="10">#REF!</definedName>
    <definedName name="CY_Taxes">#REF!</definedName>
    <definedName name="CY_TOTAL_ASSETS" localSheetId="10">#REF!</definedName>
    <definedName name="CY_TOTAL_ASSETS">#REF!</definedName>
    <definedName name="CY_TOTAL_CURR_ASSETS" localSheetId="10">#REF!</definedName>
    <definedName name="CY_TOTAL_CURR_ASSETS">#REF!</definedName>
    <definedName name="CY_TOTAL_DEBT" localSheetId="10">#REF!</definedName>
    <definedName name="CY_TOTAL_DEBT">#REF!</definedName>
    <definedName name="CY_TOTAL_EQUITY" localSheetId="10">#REF!</definedName>
    <definedName name="CY_TOTAL_EQUITY">#REF!</definedName>
    <definedName name="CY_Trade_Payables" localSheetId="10">#REF!</definedName>
    <definedName name="CY_Trade_Payables">#REF!</definedName>
    <definedName name="CY_Year_Income_Statement" localSheetId="10">#REF!</definedName>
    <definedName name="CY_Year_Income_Statement">#REF!</definedName>
    <definedName name="CZK_AVG" localSheetId="4">'[73]Calculation of end rates'!#REF!</definedName>
    <definedName name="CZK_AVG" localSheetId="5">'[73]Calculation of end rates'!#REF!</definedName>
    <definedName name="CZK_AVG">#REF!</definedName>
    <definedName name="d">#N/A</definedName>
    <definedName name="D_Purchased_Vehicles" localSheetId="4">'[118]K-5'!#REF!</definedName>
    <definedName name="D_Purchased_Vehicles" localSheetId="8">#REF!</definedName>
    <definedName name="D_Purchased_Vehicles" localSheetId="5">'[118]K-5'!#REF!</definedName>
    <definedName name="D_Purchased_Vehicles">#REF!</definedName>
    <definedName name="D14401_">#N/A</definedName>
    <definedName name="d7r">#N/A</definedName>
    <definedName name="da" localSheetId="10">#REF!</definedName>
    <definedName name="da" localSheetId="8">#REF!</definedName>
    <definedName name="da">#REF!</definedName>
    <definedName name="daa" localSheetId="10" hidden="1">{"'Model'!$A$1:$N$53"}</definedName>
    <definedName name="daa" localSheetId="4" hidden="1">{"'Model'!$A$1:$N$53"}</definedName>
    <definedName name="daa" localSheetId="8" hidden="1">{"'Model'!$A$1:$N$53"}</definedName>
    <definedName name="daa" localSheetId="9" hidden="1">{"'Model'!$A$1:$N$53"}</definedName>
    <definedName name="daa" localSheetId="5" hidden="1">{"'Model'!$A$1:$N$53"}</definedName>
    <definedName name="daa" hidden="1">{"'Model'!$A$1:$N$53"}</definedName>
    <definedName name="dadlldsls">#N/A</definedName>
    <definedName name="dafaew">#N/A</definedName>
    <definedName name="dafeef">#N/A</definedName>
    <definedName name="DAGGF">#N/A</definedName>
    <definedName name="DAGSSG">#N/A</definedName>
    <definedName name="dakewhrleh" localSheetId="10">#REF!</definedName>
    <definedName name="dakewhrleh" localSheetId="8">#REF!</definedName>
    <definedName name="dakewhrleh" localSheetId="9">#REF!</definedName>
    <definedName name="dakewhrleh">#REF!</definedName>
    <definedName name="DaRWk1" localSheetId="10">#REF!</definedName>
    <definedName name="DaRWk1" localSheetId="8">#REF!</definedName>
    <definedName name="DaRWk1" localSheetId="9">#REF!</definedName>
    <definedName name="DaRWk1">#REF!</definedName>
    <definedName name="DaRWk10" localSheetId="10">#REF!</definedName>
    <definedName name="DaRWk10" localSheetId="8">#REF!</definedName>
    <definedName name="DaRWk10" localSheetId="9">#REF!</definedName>
    <definedName name="DaRWk10">#REF!</definedName>
    <definedName name="DaRWk11" localSheetId="10">#REF!</definedName>
    <definedName name="DaRWk11" localSheetId="8">#REF!</definedName>
    <definedName name="DaRWk11" localSheetId="9">#REF!</definedName>
    <definedName name="DaRWk11">#REF!</definedName>
    <definedName name="DaRWk12" localSheetId="10">#REF!</definedName>
    <definedName name="DaRWk12" localSheetId="8">#REF!</definedName>
    <definedName name="DaRWk12" localSheetId="9">#REF!</definedName>
    <definedName name="DaRWk12">#REF!</definedName>
    <definedName name="DaRWk2" localSheetId="10">#REF!</definedName>
    <definedName name="DaRWk2" localSheetId="8">#REF!</definedName>
    <definedName name="DaRWk2" localSheetId="9">#REF!</definedName>
    <definedName name="DaRWk2">#REF!</definedName>
    <definedName name="DaRWk3" localSheetId="10">#REF!</definedName>
    <definedName name="DaRWk3" localSheetId="8">#REF!</definedName>
    <definedName name="DaRWk3" localSheetId="9">#REF!</definedName>
    <definedName name="DaRWk3">#REF!</definedName>
    <definedName name="DaRWk4" localSheetId="10">#REF!</definedName>
    <definedName name="DaRWk4" localSheetId="8">#REF!</definedName>
    <definedName name="DaRWk4" localSheetId="9">#REF!</definedName>
    <definedName name="DaRWk4">#REF!</definedName>
    <definedName name="DaRWk5" localSheetId="10">#REF!</definedName>
    <definedName name="DaRWk5" localSheetId="8">#REF!</definedName>
    <definedName name="DaRWk5" localSheetId="9">#REF!</definedName>
    <definedName name="DaRWk5">#REF!</definedName>
    <definedName name="DaRWk6" localSheetId="10">#REF!</definedName>
    <definedName name="DaRWk6" localSheetId="8">#REF!</definedName>
    <definedName name="DaRWk6" localSheetId="9">#REF!</definedName>
    <definedName name="DaRWk6">#REF!</definedName>
    <definedName name="DaRWk8" localSheetId="10">#REF!</definedName>
    <definedName name="DaRWk8" localSheetId="8">#REF!</definedName>
    <definedName name="DaRWk8" localSheetId="9">#REF!</definedName>
    <definedName name="DaRWk8">#REF!</definedName>
    <definedName name="DaRwk9" localSheetId="10">#REF!</definedName>
    <definedName name="DaRwk9" localSheetId="8">#REF!</definedName>
    <definedName name="DaRwk9" localSheetId="9">#REF!</definedName>
    <definedName name="DaRwk9">#REF!</definedName>
    <definedName name="dasfeawcd">#N/A</definedName>
    <definedName name="dast" localSheetId="10">#REF!</definedName>
    <definedName name="dast" localSheetId="8">#REF!</definedName>
    <definedName name="dast" localSheetId="9">#REF!</definedName>
    <definedName name="dast">#REF!</definedName>
    <definedName name="Data" localSheetId="10">#REF!</definedName>
    <definedName name="Data" localSheetId="8">#REF!</definedName>
    <definedName name="Data" localSheetId="9">#REF!</definedName>
    <definedName name="Data">#REF!</definedName>
    <definedName name="Data.Dump" localSheetId="4" hidden="1">OFFSET([119]!Data.Top.Left,1,0)</definedName>
    <definedName name="Data.Dump" localSheetId="8" hidden="1">OFFSET(#REF!,1,0)</definedName>
    <definedName name="Data.Dump" localSheetId="9" hidden="1">OFFSET(#REF!,1,0)</definedName>
    <definedName name="Data.Dump" localSheetId="5" hidden="1">OFFSET([119]!Data.Top.Left,1,0)</definedName>
    <definedName name="Data.Dump" hidden="1">OFFSET(#REF!,1,0)</definedName>
    <definedName name="DATA_01" localSheetId="10" hidden="1">#REF!</definedName>
    <definedName name="DATA_01" localSheetId="8" hidden="1">#REF!</definedName>
    <definedName name="DATA_01" hidden="1">#REF!</definedName>
    <definedName name="DATA_02" localSheetId="4" hidden="1">'[120]Breakeven Analysis'!#REF!</definedName>
    <definedName name="DATA_02" localSheetId="8" hidden="1">#REF!</definedName>
    <definedName name="DATA_02" localSheetId="5" hidden="1">'[120]Breakeven Analysis'!#REF!</definedName>
    <definedName name="DATA_02" hidden="1">#REF!</definedName>
    <definedName name="DATA_03" localSheetId="4" hidden="1">'[120]Breakeven Analysis'!#REF!</definedName>
    <definedName name="DATA_03" localSheetId="8" hidden="1">#REF!</definedName>
    <definedName name="DATA_03" localSheetId="5" hidden="1">'[120]Breakeven Analysis'!#REF!</definedName>
    <definedName name="DATA_03" hidden="1">#REF!</definedName>
    <definedName name="DATA_04" localSheetId="4" hidden="1">'[120]Breakeven Analysis'!#REF!</definedName>
    <definedName name="DATA_04" localSheetId="8" hidden="1">#REF!</definedName>
    <definedName name="DATA_04" localSheetId="5" hidden="1">'[120]Breakeven Analysis'!#REF!</definedName>
    <definedName name="DATA_04" hidden="1">#REF!</definedName>
    <definedName name="DATA_05" localSheetId="4" hidden="1">'[120]Breakeven Analysis'!#REF!</definedName>
    <definedName name="DATA_05" localSheetId="8" hidden="1">#REF!</definedName>
    <definedName name="DATA_05" localSheetId="5" hidden="1">'[120]Breakeven Analysis'!#REF!</definedName>
    <definedName name="DATA_05" hidden="1">#REF!</definedName>
    <definedName name="DATA_06" localSheetId="10" hidden="1">#REF!</definedName>
    <definedName name="DATA_06" localSheetId="8" hidden="1">#REF!</definedName>
    <definedName name="DATA_06" hidden="1">#REF!</definedName>
    <definedName name="DATA_07" localSheetId="4" hidden="1">'[120]Breakeven Analysis'!#REF!</definedName>
    <definedName name="DATA_07" localSheetId="8" hidden="1">#REF!</definedName>
    <definedName name="DATA_07" localSheetId="5" hidden="1">'[120]Breakeven Analysis'!#REF!</definedName>
    <definedName name="DATA_07" hidden="1">#REF!</definedName>
    <definedName name="DATA_08" localSheetId="10" hidden="1">#REF!</definedName>
    <definedName name="DATA_08" localSheetId="8" hidden="1">#REF!</definedName>
    <definedName name="DATA_08" hidden="1">#REF!</definedName>
    <definedName name="Data_Sheet" localSheetId="4">[121]Main!#REF!</definedName>
    <definedName name="Data_Sheet" localSheetId="8">#REF!</definedName>
    <definedName name="Data_Sheet" localSheetId="5">[121]Main!#REF!</definedName>
    <definedName name="Data_Sheet">#REF!</definedName>
    <definedName name="Data_TB___Report" localSheetId="10">#REF!</definedName>
    <definedName name="Data_TB___Report" localSheetId="8">#REF!</definedName>
    <definedName name="Data_TB___Report">#REF!</definedName>
    <definedName name="data1" localSheetId="8" hidden="1">#REF!</definedName>
    <definedName name="data1" hidden="1">#REF!</definedName>
    <definedName name="data10" localSheetId="10">#REF!</definedName>
    <definedName name="data10">#REF!</definedName>
    <definedName name="data10_3" localSheetId="10">#REF!</definedName>
    <definedName name="data10_3">#REF!</definedName>
    <definedName name="DATA2" localSheetId="4">[122]CST1198!#REF!</definedName>
    <definedName name="DATA2" localSheetId="8">#REF!</definedName>
    <definedName name="DATA2" localSheetId="9">#REF!</definedName>
    <definedName name="DATA2" localSheetId="5">[122]CST1198!#REF!</definedName>
    <definedName name="DATA2">#REF!</definedName>
    <definedName name="data3" localSheetId="10" hidden="1">#REF!</definedName>
    <definedName name="data3" localSheetId="8" hidden="1">#REF!</definedName>
    <definedName name="data3" localSheetId="9" hidden="1">#REF!</definedName>
    <definedName name="data3" hidden="1">#REF!</definedName>
    <definedName name="data4" localSheetId="10">#REF!</definedName>
    <definedName name="data4">#REF!</definedName>
    <definedName name="data4_3" localSheetId="10">#REF!</definedName>
    <definedName name="data4_3">#REF!</definedName>
    <definedName name="data786" localSheetId="4">[123]JE786!$A$3:$H$54</definedName>
    <definedName name="data786" localSheetId="8">#REF!</definedName>
    <definedName name="data786" localSheetId="5">[123]JE786!$A$3:$H$54</definedName>
    <definedName name="data786">#REF!</definedName>
    <definedName name="data84" localSheetId="4">'[124]Purchase Order'!$E$40</definedName>
    <definedName name="data84" localSheetId="8">#REF!</definedName>
    <definedName name="data84" localSheetId="5">'[124]Purchase Order'!$E$40</definedName>
    <definedName name="data84">#REF!</definedName>
    <definedName name="_xlnm.Database" localSheetId="4">'[125]fs-e'!#REF!</definedName>
    <definedName name="_xlnm.Database" localSheetId="8">#REF!</definedName>
    <definedName name="_xlnm.Database" localSheetId="9">#REF!</definedName>
    <definedName name="_xlnm.Database" localSheetId="5">'[125]fs-e'!#REF!</definedName>
    <definedName name="_xlnm.Database">#REF!</definedName>
    <definedName name="Database_MI" localSheetId="10">#REF!</definedName>
    <definedName name="Database_MI" localSheetId="8">#REF!</definedName>
    <definedName name="Database_MI">#REF!</definedName>
    <definedName name="datasource" localSheetId="4">'[100]Selection obj'!$G$2:$G$4</definedName>
    <definedName name="datasource" localSheetId="8">#REF!</definedName>
    <definedName name="datasource" localSheetId="5">'[100]Selection obj'!$G$2:$G$4</definedName>
    <definedName name="datasource">#REF!</definedName>
    <definedName name="date" localSheetId="10">#REF!</definedName>
    <definedName name="date" localSheetId="8">#REF!</definedName>
    <definedName name="date">#REF!</definedName>
    <definedName name="DaWk7" localSheetId="10">#REF!</definedName>
    <definedName name="DaWk7" localSheetId="8">#REF!</definedName>
    <definedName name="DaWk7" localSheetId="9">#REF!</definedName>
    <definedName name="DaWk7">#REF!</definedName>
    <definedName name="Day" localSheetId="4">'[70]Sale Assumption'!$J$3:$RU$3</definedName>
    <definedName name="Day" localSheetId="8">#REF!</definedName>
    <definedName name="Day" localSheetId="5">'[70]Sale Assumption'!$J$3:$RU$3</definedName>
    <definedName name="Day">#REF!</definedName>
    <definedName name="days" localSheetId="4">'[126]asset HDK&amp;SHK'!#REF!</definedName>
    <definedName name="days" localSheetId="8">#REF!</definedName>
    <definedName name="days" localSheetId="9">#REF!</definedName>
    <definedName name="days" localSheetId="5">'[126]asset HDK&amp;SHK'!#REF!</definedName>
    <definedName name="days">#REF!</definedName>
    <definedName name="DBASE" localSheetId="10">#REF!</definedName>
    <definedName name="DBASE" localSheetId="8">#REF!</definedName>
    <definedName name="DBASE">#REF!</definedName>
    <definedName name="DBB">#N/A</definedName>
    <definedName name="DBFBDTRT">#N/A</definedName>
    <definedName name="DBFBRTD">#N/A</definedName>
    <definedName name="DBNAME1" localSheetId="4">[127]CRITERIA1!$B$11</definedName>
    <definedName name="DBNAME1" localSheetId="8">#REF!</definedName>
    <definedName name="DBNAME1" localSheetId="5">[127]CRITERIA1!$B$11</definedName>
    <definedName name="DBNAME1">#REF!</definedName>
    <definedName name="DBRTDTRBD">#N/A</definedName>
    <definedName name="dbrwk1" localSheetId="10">#REF!</definedName>
    <definedName name="dbrwk1" localSheetId="8">#REF!</definedName>
    <definedName name="dbrwk1" localSheetId="9">#REF!</definedName>
    <definedName name="dbrwk1">#REF!</definedName>
    <definedName name="dbrwk10" localSheetId="10">#REF!</definedName>
    <definedName name="dbrwk10" localSheetId="8">#REF!</definedName>
    <definedName name="dbrwk10" localSheetId="9">#REF!</definedName>
    <definedName name="dbrwk10">#REF!</definedName>
    <definedName name="dbrwk11" localSheetId="10">#REF!</definedName>
    <definedName name="dbrwk11" localSheetId="8">#REF!</definedName>
    <definedName name="dbrwk11" localSheetId="9">#REF!</definedName>
    <definedName name="dbrwk11">#REF!</definedName>
    <definedName name="dbrwk12" localSheetId="10">#REF!</definedName>
    <definedName name="dbrwk12" localSheetId="8">#REF!</definedName>
    <definedName name="dbrwk12" localSheetId="9">#REF!</definedName>
    <definedName name="dbrwk12">#REF!</definedName>
    <definedName name="dbrwk2" localSheetId="10">#REF!</definedName>
    <definedName name="dbrwk2" localSheetId="8">#REF!</definedName>
    <definedName name="dbrwk2" localSheetId="9">#REF!</definedName>
    <definedName name="dbrwk2">#REF!</definedName>
    <definedName name="dbrwk3" localSheetId="10">#REF!</definedName>
    <definedName name="dbrwk3" localSheetId="8">#REF!</definedName>
    <definedName name="dbrwk3" localSheetId="9">#REF!</definedName>
    <definedName name="dbrwk3">#REF!</definedName>
    <definedName name="dbrwk4" localSheetId="10">#REF!</definedName>
    <definedName name="dbrwk4" localSheetId="8">#REF!</definedName>
    <definedName name="dbrwk4" localSheetId="9">#REF!</definedName>
    <definedName name="dbrwk4">#REF!</definedName>
    <definedName name="dbrwk5" localSheetId="10">#REF!</definedName>
    <definedName name="dbrwk5" localSheetId="8">#REF!</definedName>
    <definedName name="dbrwk5" localSheetId="9">#REF!</definedName>
    <definedName name="dbrwk5">#REF!</definedName>
    <definedName name="dbrwk6" localSheetId="10">#REF!</definedName>
    <definedName name="dbrwk6" localSheetId="8">#REF!</definedName>
    <definedName name="dbrwk6" localSheetId="9">#REF!</definedName>
    <definedName name="dbrwk6">#REF!</definedName>
    <definedName name="dbrwk7" localSheetId="10">#REF!</definedName>
    <definedName name="dbrwk7" localSheetId="8">#REF!</definedName>
    <definedName name="dbrwk7" localSheetId="9">#REF!</definedName>
    <definedName name="dbrwk7">#REF!</definedName>
    <definedName name="dbrwk8" localSheetId="10">#REF!</definedName>
    <definedName name="dbrwk8" localSheetId="8">#REF!</definedName>
    <definedName name="dbrwk8" localSheetId="9">#REF!</definedName>
    <definedName name="dbrwk8">#REF!</definedName>
    <definedName name="dbrwk9" localSheetId="10">#REF!</definedName>
    <definedName name="dbrwk9" localSheetId="8">#REF!</definedName>
    <definedName name="dbrwk9" localSheetId="9">#REF!</definedName>
    <definedName name="dbrwk9">#REF!</definedName>
    <definedName name="DBTR">#N/A</definedName>
    <definedName name="dc">#N/A</definedName>
    <definedName name="dca" localSheetId="10">#REF!</definedName>
    <definedName name="dca">#REF!</definedName>
    <definedName name="dcaa" localSheetId="4">'[112]PL _ ผลงานใหม่รวม'!#REF!</definedName>
    <definedName name="dcaa" localSheetId="8">#REF!</definedName>
    <definedName name="dcaa" localSheetId="5">'[112]PL _ ผลงานใหม่รวม'!#REF!</definedName>
    <definedName name="dcaa">#REF!</definedName>
    <definedName name="dcad">#N/A</definedName>
    <definedName name="DCAEW">#N/A</definedName>
    <definedName name="DCASAS">#N/A</definedName>
    <definedName name="DCAWAE">#N/A</definedName>
    <definedName name="DCC2o" localSheetId="4">'[40]Economic Arguments'!$M$5</definedName>
    <definedName name="DCC2o" localSheetId="8">#REF!</definedName>
    <definedName name="DCC2o" localSheetId="5">'[40]Economic Arguments'!$M$5</definedName>
    <definedName name="DCC2o">#REF!</definedName>
    <definedName name="dcd">#N/A</definedName>
    <definedName name="DCDC">#N/A</definedName>
    <definedName name="dcdcd">#N/A</definedName>
    <definedName name="dcdcddc">#N/A</definedName>
    <definedName name="dcds" localSheetId="10" hidden="1">{"'Model'!$A$1:$N$53"}</definedName>
    <definedName name="dcds" localSheetId="4" hidden="1">{"'Model'!$A$1:$N$53"}</definedName>
    <definedName name="dcds" localSheetId="8" hidden="1">{"'Model'!$A$1:$N$53"}</definedName>
    <definedName name="dcds" localSheetId="9" hidden="1">{"'Model'!$A$1:$N$53"}</definedName>
    <definedName name="dcds" localSheetId="5" hidden="1">{"'Model'!$A$1:$N$53"}</definedName>
    <definedName name="dcds" hidden="1">{"'Model'!$A$1:$N$53"}</definedName>
    <definedName name="dcea">#N/A</definedName>
    <definedName name="dced">#N/A</definedName>
    <definedName name="dceda">#N/A</definedName>
    <definedName name="dcefds">#N/A</definedName>
    <definedName name="dcewa">#N/A</definedName>
    <definedName name="dcg" localSheetId="10">#REF!</definedName>
    <definedName name="dcg">#REF!</definedName>
    <definedName name="dcga" localSheetId="4">'[112]PL _ ผลงานใหม่รวม'!$N$33:$R$33</definedName>
    <definedName name="dcga" localSheetId="8">#REF!</definedName>
    <definedName name="dcga" localSheetId="5">'[112]PL _ ผลงานใหม่รวม'!$N$33:$R$33</definedName>
    <definedName name="dcga">#REF!</definedName>
    <definedName name="dchina" localSheetId="10">#REF!</definedName>
    <definedName name="dchina" localSheetId="8">#REF!</definedName>
    <definedName name="dchina">#REF!</definedName>
    <definedName name="dchinaa" localSheetId="4">'[112]PL _ ผลงานใหม่รวม'!$Y$33:$AB$33</definedName>
    <definedName name="dchinaa" localSheetId="8">#REF!</definedName>
    <definedName name="dchinaa" localSheetId="5">'[112]PL _ ผลงานใหม่รวม'!$Y$33:$AB$33</definedName>
    <definedName name="dchinaa">#REF!</definedName>
    <definedName name="dckckk">#N/A</definedName>
    <definedName name="dclecwewa">#N/A</definedName>
    <definedName name="dcp" localSheetId="10">#REF!</definedName>
    <definedName name="dcp" localSheetId="8">#REF!</definedName>
    <definedName name="dcp">#REF!</definedName>
    <definedName name="dcpa" localSheetId="4">'[112]PL _ ผลงานใหม่รวม'!$G$33:$H$33</definedName>
    <definedName name="dcpa" localSheetId="8">#REF!</definedName>
    <definedName name="dcpa" localSheetId="5">'[112]PL _ ผลงานใหม่รวม'!$G$33:$H$33</definedName>
    <definedName name="dcpa">#REF!</definedName>
    <definedName name="dcpd" localSheetId="10">#REF!</definedName>
    <definedName name="dcpd" localSheetId="8">#REF!</definedName>
    <definedName name="dcpd">#REF!</definedName>
    <definedName name="dcrwk1" localSheetId="10">#REF!</definedName>
    <definedName name="dcrwk1" localSheetId="8">#REF!</definedName>
    <definedName name="dcrwk1" localSheetId="9">#REF!</definedName>
    <definedName name="dcrwk1">#REF!</definedName>
    <definedName name="dcrwk10" localSheetId="10">#REF!</definedName>
    <definedName name="dcrwk10" localSheetId="8">#REF!</definedName>
    <definedName name="dcrwk10" localSheetId="9">#REF!</definedName>
    <definedName name="dcrwk10">#REF!</definedName>
    <definedName name="dcrwk11" localSheetId="10">#REF!</definedName>
    <definedName name="dcrwk11" localSheetId="8">#REF!</definedName>
    <definedName name="dcrwk11" localSheetId="9">#REF!</definedName>
    <definedName name="dcrwk11">#REF!</definedName>
    <definedName name="dcrwk12" localSheetId="10">#REF!</definedName>
    <definedName name="dcrwk12" localSheetId="8">#REF!</definedName>
    <definedName name="dcrwk12" localSheetId="9">#REF!</definedName>
    <definedName name="dcrwk12">#REF!</definedName>
    <definedName name="dcrwk2" localSheetId="10">#REF!</definedName>
    <definedName name="dcrwk2" localSheetId="8">#REF!</definedName>
    <definedName name="dcrwk2" localSheetId="9">#REF!</definedName>
    <definedName name="dcrwk2">#REF!</definedName>
    <definedName name="dcrwk3" localSheetId="10">#REF!</definedName>
    <definedName name="dcrwk3" localSheetId="8">#REF!</definedName>
    <definedName name="dcrwk3" localSheetId="9">#REF!</definedName>
    <definedName name="dcrwk3">#REF!</definedName>
    <definedName name="dcrwk4" localSheetId="10">#REF!</definedName>
    <definedName name="dcrwk4" localSheetId="8">#REF!</definedName>
    <definedName name="dcrwk4" localSheetId="9">#REF!</definedName>
    <definedName name="dcrwk4">#REF!</definedName>
    <definedName name="dcrwk5" localSheetId="10">#REF!</definedName>
    <definedName name="dcrwk5" localSheetId="8">#REF!</definedName>
    <definedName name="dcrwk5" localSheetId="9">#REF!</definedName>
    <definedName name="dcrwk5">#REF!</definedName>
    <definedName name="dcrwk6" localSheetId="10">#REF!</definedName>
    <definedName name="dcrwk6" localSheetId="8">#REF!</definedName>
    <definedName name="dcrwk6" localSheetId="9">#REF!</definedName>
    <definedName name="dcrwk6">#REF!</definedName>
    <definedName name="dcrwk7" localSheetId="10">#REF!</definedName>
    <definedName name="dcrwk7" localSheetId="8">#REF!</definedName>
    <definedName name="dcrwk7" localSheetId="9">#REF!</definedName>
    <definedName name="dcrwk7">#REF!</definedName>
    <definedName name="dcrwk8" localSheetId="10">#REF!</definedName>
    <definedName name="dcrwk8" localSheetId="8">#REF!</definedName>
    <definedName name="dcrwk8" localSheetId="9">#REF!</definedName>
    <definedName name="dcrwk8">#REF!</definedName>
    <definedName name="dcrwk9" localSheetId="10">#REF!</definedName>
    <definedName name="dcrwk9" localSheetId="8">#REF!</definedName>
    <definedName name="dcrwk9" localSheetId="9">#REF!</definedName>
    <definedName name="dcrwk9">#REF!</definedName>
    <definedName name="dctng" localSheetId="10">#REF!</definedName>
    <definedName name="dctng">#REF!</definedName>
    <definedName name="dd" localSheetId="10">#REF!</definedName>
    <definedName name="dd" localSheetId="8">#REF!</definedName>
    <definedName name="dd" localSheetId="9">#REF!</definedName>
    <definedName name="dd">#REF!</definedName>
    <definedName name="dda" localSheetId="4">'[128]2.Conso'!$B$5:$B$75</definedName>
    <definedName name="dda" localSheetId="8">#REF!</definedName>
    <definedName name="dda" localSheetId="5">'[128]2.Conso'!$B$5:$B$75</definedName>
    <definedName name="dda">#REF!</definedName>
    <definedName name="ddaaaww" localSheetId="10">#REF!</definedName>
    <definedName name="ddaaaww" localSheetId="8">#REF!</definedName>
    <definedName name="ddaaaww" localSheetId="9">#REF!</definedName>
    <definedName name="ddaaaww">#REF!</definedName>
    <definedName name="ddd" localSheetId="10">#REF!</definedName>
    <definedName name="ddd" localSheetId="8">#REF!</definedName>
    <definedName name="ddd" localSheetId="9">#REF!</definedName>
    <definedName name="ddd">#REF!</definedName>
    <definedName name="DDDD" localSheetId="10">#REF!</definedName>
    <definedName name="DDDD" localSheetId="8">#REF!</definedName>
    <definedName name="DDDD" localSheetId="9">#REF!</definedName>
    <definedName name="DDDD">#REF!</definedName>
    <definedName name="ddddd" localSheetId="10">#REF!</definedName>
    <definedName name="ddddd" localSheetId="8">#REF!</definedName>
    <definedName name="ddddd" localSheetId="9">#REF!</definedName>
    <definedName name="ddddd">#REF!</definedName>
    <definedName name="dddddA" localSheetId="10">#REF!</definedName>
    <definedName name="dddddA">#REF!</definedName>
    <definedName name="DDDDDD" localSheetId="10">#REF!</definedName>
    <definedName name="DDDDDD" localSheetId="8">#REF!</definedName>
    <definedName name="DDDDDD" localSheetId="9">#REF!</definedName>
    <definedName name="DDDDDD">#REF!</definedName>
    <definedName name="ddddddddd" localSheetId="10" hidden="1">{"'Eng (page2)'!$A$1:$D$52"}</definedName>
    <definedName name="ddddddddd" localSheetId="4" hidden="1">{"'Eng (page2)'!$A$1:$D$52"}</definedName>
    <definedName name="ddddddddd" localSheetId="8" hidden="1">{"'Eng (page2)'!$A$1:$D$52"}</definedName>
    <definedName name="ddddddddd" localSheetId="9" hidden="1">{"'Eng (page2)'!$A$1:$D$52"}</definedName>
    <definedName name="ddddddddd" localSheetId="5" hidden="1">{"'Eng (page2)'!$A$1:$D$52"}</definedName>
    <definedName name="ddddddddd" hidden="1">{"'Eng (page2)'!$A$1:$D$52"}</definedName>
    <definedName name="dddddddddddddddddddddddd" localSheetId="10" hidden="1">{"'Eng (page2)'!$A$1:$D$52"}</definedName>
    <definedName name="dddddddddddddddddddddddd" localSheetId="4" hidden="1">{"'Eng (page2)'!$A$1:$D$52"}</definedName>
    <definedName name="dddddddddddddddddddddddd" localSheetId="8" hidden="1">{"'Eng (page2)'!$A$1:$D$52"}</definedName>
    <definedName name="dddddddddddddddddddddddd" localSheetId="9" hidden="1">{"'Eng (page2)'!$A$1:$D$52"}</definedName>
    <definedName name="dddddddddddddddddddddddd" localSheetId="5" hidden="1">{"'Eng (page2)'!$A$1:$D$52"}</definedName>
    <definedName name="dddddddddddddddddddddddd" hidden="1">{"'Eng (page2)'!$A$1:$D$52"}</definedName>
    <definedName name="ddddgfr" localSheetId="10">#REF!</definedName>
    <definedName name="ddddgfr">#REF!</definedName>
    <definedName name="ddfe">#N/A</definedName>
    <definedName name="ddffdesfaew">#N/A</definedName>
    <definedName name="ddhfdhf">#N/A</definedName>
    <definedName name="ddj">#N/A</definedName>
    <definedName name="ddki989" localSheetId="10">#REF!</definedName>
    <definedName name="ddki989">#REF!</definedName>
    <definedName name="ddldk">#N/A</definedName>
    <definedName name="DDLLD">#N/A</definedName>
    <definedName name="ddtrt">#N/A</definedName>
    <definedName name="de">#N/A</definedName>
    <definedName name="Debt_arrangement_fee">NA()</definedName>
    <definedName name="Debt_Created_CUP1Ph1to3" localSheetId="4">'[103]Financing (Main)'!$J$124:$RU$124</definedName>
    <definedName name="Debt_Created_CUP1Ph1to3" localSheetId="8">#REF!</definedName>
    <definedName name="Debt_Created_CUP1Ph1to3" localSheetId="5">'[103]Financing (Main)'!$J$124:$RU$124</definedName>
    <definedName name="Debt_Created_CUP1Ph1to3">#REF!</definedName>
    <definedName name="Debt_Created_CUP1Ph4" localSheetId="4">'[103]Financing (Main)'!$J$129:$RU$129</definedName>
    <definedName name="Debt_Created_CUP1Ph4" localSheetId="8">#REF!</definedName>
    <definedName name="Debt_Created_CUP1Ph4" localSheetId="5">'[103]Financing (Main)'!$J$129:$RU$129</definedName>
    <definedName name="Debt_Created_CUP1Ph4">#REF!</definedName>
    <definedName name="Debt_Created_CUP1Ph5" localSheetId="4">'[103]Financing (Main)'!$J$134:$RU$134</definedName>
    <definedName name="Debt_Created_CUP1Ph5" localSheetId="8">#REF!</definedName>
    <definedName name="Debt_Created_CUP1Ph5" localSheetId="5">'[103]Financing (Main)'!$J$134:$RU$134</definedName>
    <definedName name="Debt_Created_CUP1Ph5">#REF!</definedName>
    <definedName name="Debt_Created_CUP1Ph6KTB" localSheetId="4">'[103]Financing (Main)'!$J$153:$RU$153</definedName>
    <definedName name="Debt_Created_CUP1Ph6KTB" localSheetId="8">#REF!</definedName>
    <definedName name="Debt_Created_CUP1Ph6KTB" localSheetId="5">'[103]Financing (Main)'!$J$153:$RU$153</definedName>
    <definedName name="Debt_Created_CUP1Ph6KTB">#REF!</definedName>
    <definedName name="Debt_Created_CUP1Ph6PTT" localSheetId="4">'[103]Financing (Main)'!$J$164:$RU$164</definedName>
    <definedName name="Debt_Created_CUP1Ph6PTT" localSheetId="8">#REF!</definedName>
    <definedName name="Debt_Created_CUP1Ph6PTT" localSheetId="5">'[103]Financing (Main)'!$J$164:$RU$164</definedName>
    <definedName name="Debt_Created_CUP1Ph6PTT">#REF!</definedName>
    <definedName name="Debt_Created_CUP2Ph1" localSheetId="4">'[103]Financing (Main)'!$J$141:$RU$141</definedName>
    <definedName name="Debt_Created_CUP2Ph1" localSheetId="8">#REF!</definedName>
    <definedName name="Debt_Created_CUP2Ph1" localSheetId="5">'[103]Financing (Main)'!$J$141:$RU$141</definedName>
    <definedName name="Debt_Created_CUP2Ph1">#REF!</definedName>
    <definedName name="Debt_Created_CUP2Ph2" localSheetId="4">'[103]Financing (Main)'!$J$146:$RU$146</definedName>
    <definedName name="Debt_Created_CUP2Ph2" localSheetId="8">#REF!</definedName>
    <definedName name="Debt_Created_CUP2Ph2" localSheetId="5">'[103]Financing (Main)'!$J$146:$RU$146</definedName>
    <definedName name="Debt_Created_CUP2Ph2">#REF!</definedName>
    <definedName name="Debt_Created_CUP3Ph1KTB" localSheetId="4">'[103]Financing (Main)'!$J$158:$RU$158</definedName>
    <definedName name="Debt_Created_CUP3Ph1KTB" localSheetId="8">#REF!</definedName>
    <definedName name="Debt_Created_CUP3Ph1KTB" localSheetId="5">'[103]Financing (Main)'!$J$158:$RU$158</definedName>
    <definedName name="Debt_Created_CUP3Ph1KTB">#REF!</definedName>
    <definedName name="Debt_Created_CUP3Ph1PTT" localSheetId="4">'[103]Financing (Main)'!$J$169:$RU$169</definedName>
    <definedName name="Debt_Created_CUP3Ph1PTT" localSheetId="8">#REF!</definedName>
    <definedName name="Debt_Created_CUP3Ph1PTT" localSheetId="5">'[103]Financing (Main)'!$J$169:$RU$169</definedName>
    <definedName name="Debt_Created_CUP3Ph1PTT">#REF!</definedName>
    <definedName name="Debt_Created_Ph1to3" localSheetId="4">[70]Financing!$J$50:$RU$50</definedName>
    <definedName name="Debt_Created_Ph1to3" localSheetId="8">#REF!</definedName>
    <definedName name="Debt_Created_Ph1to3" localSheetId="5">[70]Financing!$J$50:$RU$50</definedName>
    <definedName name="Debt_Created_Ph1to3">#REF!</definedName>
    <definedName name="Debt_Created_Ph4" localSheetId="4">[70]Financing!$J$56:$RU$56</definedName>
    <definedName name="Debt_Created_Ph4" localSheetId="8">#REF!</definedName>
    <definedName name="Debt_Created_Ph4" localSheetId="5">[70]Financing!$J$56:$RU$56</definedName>
    <definedName name="Debt_Created_Ph4">#REF!</definedName>
    <definedName name="Debt_Created_Ph5" localSheetId="4">[70]Financing!$J$62:$RU$62</definedName>
    <definedName name="Debt_Created_Ph5" localSheetId="8">#REF!</definedName>
    <definedName name="Debt_Created_Ph5" localSheetId="5">[70]Financing!$J$62:$RU$62</definedName>
    <definedName name="Debt_Created_Ph5">#REF!</definedName>
    <definedName name="Debt_Interest_Charge_All" localSheetId="4">'[103]Financing (Main)'!$J$187:$RU$187</definedName>
    <definedName name="Debt_Interest_Charge_All" localSheetId="8">#REF!</definedName>
    <definedName name="Debt_Interest_Charge_All" localSheetId="5">'[103]Financing (Main)'!$J$187:$RU$187</definedName>
    <definedName name="Debt_Interest_Charge_All">#REF!</definedName>
    <definedName name="Debt_Interest_Charge_AllPh" localSheetId="4">[70]Financing!$J$71:$RU$71</definedName>
    <definedName name="Debt_Interest_Charge_AllPh" localSheetId="8">#REF!</definedName>
    <definedName name="Debt_Interest_Charge_AllPh" localSheetId="5">[70]Financing!$J$71:$RU$71</definedName>
    <definedName name="Debt_Interest_Charge_AllPh">#REF!</definedName>
    <definedName name="Debt_Interest_Charge_CUP1Ph1to3" localSheetId="4">'[103]Financing (Main)'!$J$176:$RU$176</definedName>
    <definedName name="Debt_Interest_Charge_CUP1Ph1to3" localSheetId="8">#REF!</definedName>
    <definedName name="Debt_Interest_Charge_CUP1Ph1to3" localSheetId="5">'[103]Financing (Main)'!$J$176:$RU$176</definedName>
    <definedName name="Debt_Interest_Charge_CUP1Ph1to3">#REF!</definedName>
    <definedName name="Debt_Interest_Charge_CUP1Ph4" localSheetId="4">'[103]Financing (Main)'!$J$177:$RU$177</definedName>
    <definedName name="Debt_Interest_Charge_CUP1Ph4" localSheetId="8">#REF!</definedName>
    <definedName name="Debt_Interest_Charge_CUP1Ph4" localSheetId="5">'[103]Financing (Main)'!$J$177:$RU$177</definedName>
    <definedName name="Debt_Interest_Charge_CUP1Ph4">#REF!</definedName>
    <definedName name="Debt_Interest_Charge_CUP1Ph6KTB" localSheetId="4">'[103]Financing (Main)'!$J$182:$RU$182</definedName>
    <definedName name="Debt_Interest_Charge_CUP1Ph6KTB" localSheetId="8">#REF!</definedName>
    <definedName name="Debt_Interest_Charge_CUP1Ph6KTB" localSheetId="5">'[103]Financing (Main)'!$J$182:$RU$182</definedName>
    <definedName name="Debt_Interest_Charge_CUP1Ph6KTB">#REF!</definedName>
    <definedName name="Debt_Interest_Charge_CUP1Ph6PTT" localSheetId="4">'[103]Financing (Main)'!$J$185:$RU$185</definedName>
    <definedName name="Debt_Interest_Charge_CUP1Ph6PTT" localSheetId="8">#REF!</definedName>
    <definedName name="Debt_Interest_Charge_CUP1Ph6PTT" localSheetId="5">'[103]Financing (Main)'!$J$185:$RU$185</definedName>
    <definedName name="Debt_Interest_Charge_CUP1Ph6PTT">#REF!</definedName>
    <definedName name="Debt_Interest_Charge_CUP2Ph1" localSheetId="4">'[103]Financing (Main)'!$J$179:$RU$179</definedName>
    <definedName name="Debt_Interest_Charge_CUP2Ph1" localSheetId="8">#REF!</definedName>
    <definedName name="Debt_Interest_Charge_CUP2Ph1" localSheetId="5">'[103]Financing (Main)'!$J$179:$RU$179</definedName>
    <definedName name="Debt_Interest_Charge_CUP2Ph1">#REF!</definedName>
    <definedName name="Debt_Interest_Charge_CUP2Ph2" localSheetId="4">'[103]Financing (Main)'!$J$180:$RU$180</definedName>
    <definedName name="Debt_Interest_Charge_CUP2Ph2" localSheetId="8">#REF!</definedName>
    <definedName name="Debt_Interest_Charge_CUP2Ph2" localSheetId="5">'[103]Financing (Main)'!$J$180:$RU$180</definedName>
    <definedName name="Debt_Interest_Charge_CUP2Ph2">#REF!</definedName>
    <definedName name="Debt_Interest_Charge_CUP3Ph1KTB" localSheetId="4">'[103]Financing (Main)'!$J$183:$RU$183</definedName>
    <definedName name="Debt_Interest_Charge_CUP3Ph1KTB" localSheetId="8">#REF!</definedName>
    <definedName name="Debt_Interest_Charge_CUP3Ph1KTB" localSheetId="5">'[103]Financing (Main)'!$J$183:$RU$183</definedName>
    <definedName name="Debt_Interest_Charge_CUP3Ph1KTB">#REF!</definedName>
    <definedName name="Debt_Interest_Charge_CUP3Ph1PTT" localSheetId="4">'[103]Financing (Main)'!$J$186:$RU$186</definedName>
    <definedName name="Debt_Interest_Charge_CUP3Ph1PTT" localSheetId="8">#REF!</definedName>
    <definedName name="Debt_Interest_Charge_CUP3Ph1PTT" localSheetId="5">'[103]Financing (Main)'!$J$186:$RU$186</definedName>
    <definedName name="Debt_Interest_Charge_CUP3Ph1PTT">#REF!</definedName>
    <definedName name="Debt_Interest_Charge_GSB" localSheetId="4">'[103]Financing (Main)'!$J$175:$RU$175</definedName>
    <definedName name="Debt_Interest_Charge_GSB" localSheetId="8">#REF!</definedName>
    <definedName name="Debt_Interest_Charge_GSB" localSheetId="5">'[103]Financing (Main)'!$J$175:$RU$175</definedName>
    <definedName name="Debt_Interest_Charge_GSB">#REF!</definedName>
    <definedName name="Debt_Interest_Charge_KTB" localSheetId="4">'[103]Financing (Main)'!$J$181:$RU$181</definedName>
    <definedName name="Debt_Interest_Charge_KTB" localSheetId="8">#REF!</definedName>
    <definedName name="Debt_Interest_Charge_KTB" localSheetId="5">'[103]Financing (Main)'!$J$181:$RU$181</definedName>
    <definedName name="Debt_Interest_Charge_KTB">#REF!</definedName>
    <definedName name="Debt_Interest_Charge_PTT" localSheetId="4">'[103]Financing (Main)'!$J$184:$RU$184</definedName>
    <definedName name="Debt_Interest_Charge_PTT" localSheetId="8">#REF!</definedName>
    <definedName name="Debt_Interest_Charge_PTT" localSheetId="5">'[103]Financing (Main)'!$J$184:$RU$184</definedName>
    <definedName name="Debt_Interest_Charge_PTT">#REF!</definedName>
    <definedName name="Debt_Interest_CUP1Ph5" localSheetId="4">'[103]Financing (Main)'!$J$178:$RU$178</definedName>
    <definedName name="Debt_Interest_CUP1Ph5" localSheetId="8">#REF!</definedName>
    <definedName name="Debt_Interest_CUP1Ph5" localSheetId="5">'[103]Financing (Main)'!$J$178:$RU$178</definedName>
    <definedName name="Debt_Interest_CUP1Ph5">#REF!</definedName>
    <definedName name="Debt_Raise_All" localSheetId="4">'[103]Financing (Main)'!$J$32:$RU$32</definedName>
    <definedName name="Debt_Raise_All" localSheetId="8">#REF!</definedName>
    <definedName name="Debt_Raise_All" localSheetId="5">'[103]Financing (Main)'!$J$32:$RU$32</definedName>
    <definedName name="Debt_Raise_All">#REF!</definedName>
    <definedName name="Debt_Raise_CUP3KTB" localSheetId="4">'[103]Financing (Main)'!$J$25:$RU$25</definedName>
    <definedName name="Debt_Raise_CUP3KTB" localSheetId="8">#REF!</definedName>
    <definedName name="Debt_Raise_CUP3KTB" localSheetId="5">'[103]Financing (Main)'!$J$25:$RU$25</definedName>
    <definedName name="Debt_Raise_CUP3KTB">#REF!</definedName>
    <definedName name="Debt_Raise_CUP3PTT" localSheetId="4">'[103]Financing (Main)'!$J$29:$RU$29</definedName>
    <definedName name="Debt_Raise_CUP3PTT" localSheetId="8">#REF!</definedName>
    <definedName name="Debt_Raise_CUP3PTT" localSheetId="5">'[103]Financing (Main)'!$J$29:$RU$29</definedName>
    <definedName name="Debt_Raise_CUP3PTT">#REF!</definedName>
    <definedName name="Debt_Raise_Ph1to3" localSheetId="4">[70]Financing!$J$12:$RU$12</definedName>
    <definedName name="Debt_Raise_Ph1to3" localSheetId="8">#REF!</definedName>
    <definedName name="Debt_Raise_Ph1to3" localSheetId="5">[70]Financing!$J$12:$RU$12</definedName>
    <definedName name="Debt_Raise_Ph1to3">#REF!</definedName>
    <definedName name="Debt_Raise_Ph4" localSheetId="4">[70]Financing!$J$13:$RU$13</definedName>
    <definedName name="Debt_Raise_Ph4" localSheetId="8">#REF!</definedName>
    <definedName name="Debt_Raise_Ph4" localSheetId="5">[70]Financing!$J$13:$RU$13</definedName>
    <definedName name="Debt_Raise_Ph4">#REF!</definedName>
    <definedName name="Debt_Raise_Ph5" localSheetId="4">[70]Financing!$J$14:$RU$14</definedName>
    <definedName name="Debt_Raise_Ph5" localSheetId="8">#REF!</definedName>
    <definedName name="Debt_Raise_Ph5" localSheetId="5">[70]Financing!$J$14:$RU$14</definedName>
    <definedName name="Debt_Raise_Ph5">#REF!</definedName>
    <definedName name="Debt_Repaid_All" localSheetId="4">'[103]Financing (Main)'!$J$49:$RU$49</definedName>
    <definedName name="Debt_Repaid_All" localSheetId="8">#REF!</definedName>
    <definedName name="Debt_Repaid_All" localSheetId="5">'[103]Financing (Main)'!$J$49:$RU$49</definedName>
    <definedName name="Debt_Repaid_All">#REF!</definedName>
    <definedName name="Debt_Repaid_CUP3KTB" localSheetId="4">'[103]Financing (Main)'!$J$42:$RU$42</definedName>
    <definedName name="Debt_Repaid_CUP3KTB" localSheetId="8">#REF!</definedName>
    <definedName name="Debt_Repaid_CUP3KTB" localSheetId="5">'[103]Financing (Main)'!$J$42:$RU$42</definedName>
    <definedName name="Debt_Repaid_CUP3KTB">#REF!</definedName>
    <definedName name="Debt_Repaid_CUP3PTT" localSheetId="4">'[103]Financing (Main)'!$J$46:$RU$46</definedName>
    <definedName name="Debt_Repaid_CUP3PTT" localSheetId="8">#REF!</definedName>
    <definedName name="Debt_Repaid_CUP3PTT" localSheetId="5">'[103]Financing (Main)'!$J$46:$RU$46</definedName>
    <definedName name="Debt_Repaid_CUP3PTT">#REF!</definedName>
    <definedName name="Debt_Repaid_Ph1to3" localSheetId="4">[70]Financing!$J$17:$RU$17</definedName>
    <definedName name="Debt_Repaid_Ph1to3" localSheetId="8">#REF!</definedName>
    <definedName name="Debt_Repaid_Ph1to3" localSheetId="5">[70]Financing!$J$17:$RU$17</definedName>
    <definedName name="Debt_Repaid_Ph1to3">#REF!</definedName>
    <definedName name="Debt_Repaid_Ph4" localSheetId="4">[70]Financing!$J$18:$RU$18</definedName>
    <definedName name="Debt_Repaid_Ph4" localSheetId="8">#REF!</definedName>
    <definedName name="Debt_Repaid_Ph4" localSheetId="5">[70]Financing!$J$18:$RU$18</definedName>
    <definedName name="Debt_Repaid_Ph4">#REF!</definedName>
    <definedName name="Debt_Repaid_Ph5" localSheetId="4">[70]Financing!$J$19:$RU$19</definedName>
    <definedName name="Debt_Repaid_Ph5" localSheetId="8">#REF!</definedName>
    <definedName name="Debt_Repaid_Ph5" localSheetId="5">[70]Financing!$J$19:$RU$19</definedName>
    <definedName name="Debt_Repaid_Ph5">#REF!</definedName>
    <definedName name="Debt_Retired_CUP1Ph1to3" localSheetId="4">'[103]Financing (Main)'!$J$125:$RU$125</definedName>
    <definedName name="Debt_Retired_CUP1Ph1to3" localSheetId="8">#REF!</definedName>
    <definedName name="Debt_Retired_CUP1Ph1to3" localSheetId="5">'[103]Financing (Main)'!$J$125:$RU$125</definedName>
    <definedName name="Debt_Retired_CUP1Ph1to3">#REF!</definedName>
    <definedName name="Debt_Retired_CUP1Ph4" localSheetId="4">'[103]Financing (Main)'!$J$130:$RU$130</definedName>
    <definedName name="Debt_Retired_CUP1Ph4" localSheetId="8">#REF!</definedName>
    <definedName name="Debt_Retired_CUP1Ph4" localSheetId="5">'[103]Financing (Main)'!$J$130:$RU$130</definedName>
    <definedName name="Debt_Retired_CUP1Ph4">#REF!</definedName>
    <definedName name="Debt_Retired_CUP1Ph5" localSheetId="4">'[103]Financing (Main)'!$J$135:$RU$135</definedName>
    <definedName name="Debt_Retired_CUP1Ph5" localSheetId="8">#REF!</definedName>
    <definedName name="Debt_Retired_CUP1Ph5" localSheetId="5">'[103]Financing (Main)'!$J$135:$RU$135</definedName>
    <definedName name="Debt_Retired_CUP1Ph5">#REF!</definedName>
    <definedName name="Debt_Retired_CUP1Ph6KTB" localSheetId="4">'[103]Financing (Main)'!$J$154:$RU$154</definedName>
    <definedName name="Debt_Retired_CUP1Ph6KTB" localSheetId="8">#REF!</definedName>
    <definedName name="Debt_Retired_CUP1Ph6KTB" localSheetId="5">'[103]Financing (Main)'!$J$154:$RU$154</definedName>
    <definedName name="Debt_Retired_CUP1Ph6KTB">#REF!</definedName>
    <definedName name="Debt_Retired_CUP1Ph6PTT" localSheetId="4">'[103]Financing (Main)'!$J$165:$RU$165</definedName>
    <definedName name="Debt_Retired_CUP1Ph6PTT" localSheetId="8">#REF!</definedName>
    <definedName name="Debt_Retired_CUP1Ph6PTT" localSheetId="5">'[103]Financing (Main)'!$J$165:$RU$165</definedName>
    <definedName name="Debt_Retired_CUP1Ph6PTT">#REF!</definedName>
    <definedName name="Debt_Retired_CUP2Ph1" localSheetId="4">'[103]Financing (Main)'!$J$142:$RU$142</definedName>
    <definedName name="Debt_Retired_CUP2Ph1" localSheetId="8">#REF!</definedName>
    <definedName name="Debt_Retired_CUP2Ph1" localSheetId="5">'[103]Financing (Main)'!$J$142:$RU$142</definedName>
    <definedName name="Debt_Retired_CUP2Ph1">#REF!</definedName>
    <definedName name="Debt_Retired_CUP2Ph2" localSheetId="4">'[103]Financing (Main)'!$J$147:$RU$147</definedName>
    <definedName name="Debt_Retired_CUP2Ph2" localSheetId="8">#REF!</definedName>
    <definedName name="Debt_Retired_CUP2Ph2" localSheetId="5">'[103]Financing (Main)'!$J$147:$RU$147</definedName>
    <definedName name="Debt_Retired_CUP2Ph2">#REF!</definedName>
    <definedName name="Debt_Retired_CUP3Ph1KTB" localSheetId="4">'[103]Financing (Main)'!$J$159:$RU$159</definedName>
    <definedName name="Debt_Retired_CUP3Ph1KTB" localSheetId="8">#REF!</definedName>
    <definedName name="Debt_Retired_CUP3Ph1KTB" localSheetId="5">'[103]Financing (Main)'!$J$159:$RU$159</definedName>
    <definedName name="Debt_Retired_CUP3Ph1KTB">#REF!</definedName>
    <definedName name="Debt_Retired_CUP3Ph1PTT" localSheetId="4">'[103]Financing (Main)'!$J$170:$RU$170</definedName>
    <definedName name="Debt_Retired_CUP3Ph1PTT" localSheetId="8">#REF!</definedName>
    <definedName name="Debt_Retired_CUP3Ph1PTT" localSheetId="5">'[103]Financing (Main)'!$J$170:$RU$170</definedName>
    <definedName name="Debt_Retired_CUP3Ph1PTT">#REF!</definedName>
    <definedName name="Debt_Retired_Ph1to3" localSheetId="4">[70]Financing!$J$51:$RU$51</definedName>
    <definedName name="Debt_Retired_Ph1to3" localSheetId="8">#REF!</definedName>
    <definedName name="Debt_Retired_Ph1to3" localSheetId="5">[70]Financing!$J$51:$RU$51</definedName>
    <definedName name="Debt_Retired_Ph1to3">#REF!</definedName>
    <definedName name="Debt_Retired_Ph4" localSheetId="4">[70]Financing!$J$57:$RU$57</definedName>
    <definedName name="Debt_Retired_Ph4" localSheetId="8">#REF!</definedName>
    <definedName name="Debt_Retired_Ph4" localSheetId="5">[70]Financing!$J$57:$RU$57</definedName>
    <definedName name="Debt_Retired_Ph4">#REF!</definedName>
    <definedName name="Debt_Retired_Ph5" localSheetId="4">[70]Financing!$J$63:$RU$63</definedName>
    <definedName name="Debt_Retired_Ph5" localSheetId="8">#REF!</definedName>
    <definedName name="Debt_Retired_Ph5" localSheetId="5">[70]Financing!$J$63:$RU$63</definedName>
    <definedName name="Debt_Retired_Ph5">#REF!</definedName>
    <definedName name="Debtor_ABCT" localSheetId="4">'[70]Working Capital'!$J$32:$RU$32</definedName>
    <definedName name="Debtor_ABCT" localSheetId="8">#REF!</definedName>
    <definedName name="Debtor_ABCT" localSheetId="5">'[70]Working Capital'!$J$32:$RU$32</definedName>
    <definedName name="Debtor_ABCT">#REF!</definedName>
    <definedName name="Debtor_ALL" localSheetId="4">'[70]Working Capital'!$J$123:$RU$123</definedName>
    <definedName name="Debtor_ALL" localSheetId="8">#REF!</definedName>
    <definedName name="Debtor_ALL" localSheetId="5">'[70]Working Capital'!$J$123:$RU$123</definedName>
    <definedName name="Debtor_ALL">#REF!</definedName>
    <definedName name="Debtor_Day_ABCT" localSheetId="4">'[70]Working Capital'!$J$28:$RU$28</definedName>
    <definedName name="Debtor_Day_ABCT" localSheetId="8">#REF!</definedName>
    <definedName name="Debtor_Day_ABCT" localSheetId="5">'[70]Working Capital'!$J$28:$RU$28</definedName>
    <definedName name="Debtor_Day_ABCT">#REF!</definedName>
    <definedName name="Debtor_Day_EGAT" localSheetId="4">'[70]Working Capital'!$J$98:$RU$98</definedName>
    <definedName name="Debtor_Day_EGAT" localSheetId="8">#REF!</definedName>
    <definedName name="Debtor_Day_EGAT" localSheetId="5">'[70]Working Capital'!$J$98:$RU$98</definedName>
    <definedName name="Debtor_Day_EGAT">#REF!</definedName>
    <definedName name="Debtor_Day_LAB" localSheetId="4">'[70]Working Capital'!$J$84:$RU$84</definedName>
    <definedName name="Debtor_Day_LAB" localSheetId="8">#REF!</definedName>
    <definedName name="Debtor_Day_LAB" localSheetId="5">'[70]Working Capital'!$J$84:$RU$84</definedName>
    <definedName name="Debtor_Day_LAB">#REF!</definedName>
    <definedName name="Debtor_Day_MIGP" localSheetId="4">'[70]Working Capital'!$J$14:$RU$14</definedName>
    <definedName name="Debtor_Day_MIGP" localSheetId="8">#REF!</definedName>
    <definedName name="Debtor_Day_MIGP" localSheetId="5">'[70]Working Capital'!$J$14:$RU$14</definedName>
    <definedName name="Debtor_Day_MIGP">#REF!</definedName>
    <definedName name="Debtor_Day_MPR" localSheetId="4">'[70]Working Capital'!$J$56:$RU$56</definedName>
    <definedName name="Debtor_Day_MPR" localSheetId="8">#REF!</definedName>
    <definedName name="Debtor_Day_MPR" localSheetId="5">'[70]Working Capital'!$J$56:$RU$56</definedName>
    <definedName name="Debtor_Day_MPR">#REF!</definedName>
    <definedName name="Debtor_Day_PBC" localSheetId="4">'[70]Working Capital'!$J$77:$RU$77</definedName>
    <definedName name="Debtor_Day_PBC" localSheetId="8">#REF!</definedName>
    <definedName name="Debtor_Day_PBC" localSheetId="5">'[70]Working Capital'!$J$77:$RU$77</definedName>
    <definedName name="Debtor_Day_PBC">#REF!</definedName>
    <definedName name="Debtor_Day_PDH" localSheetId="4">'[70]Working Capital'!$J$112:$RU$112</definedName>
    <definedName name="Debtor_Day_PDH" localSheetId="8">#REF!</definedName>
    <definedName name="Debtor_Day_PDH" localSheetId="5">'[70]Working Capital'!$J$112:$RU$112</definedName>
    <definedName name="Debtor_Day_PDH">#REF!</definedName>
    <definedName name="Debtor_Day_PPCL" localSheetId="4">'[70]Working Capital'!$J$91:$RU$91</definedName>
    <definedName name="Debtor_Day_PPCL" localSheetId="8">#REF!</definedName>
    <definedName name="Debtor_Day_PPCL" localSheetId="5">'[70]Working Capital'!$J$91:$RU$91</definedName>
    <definedName name="Debtor_Day_PPCL">#REF!</definedName>
    <definedName name="Debtor_Day_PTTAC" localSheetId="4">'[70]Working Capital'!$J$70:$RU$70</definedName>
    <definedName name="Debtor_Day_PTTAC" localSheetId="8">#REF!</definedName>
    <definedName name="Debtor_Day_PTTAC" localSheetId="5">'[70]Working Capital'!$J$70:$RU$70</definedName>
    <definedName name="Debtor_Day_PTTAC">#REF!</definedName>
    <definedName name="Debtor_Day_PTTCH" localSheetId="4">'[70]Working Capital'!$J$35:$RU$35</definedName>
    <definedName name="Debtor_Day_PTTCH" localSheetId="8">#REF!</definedName>
    <definedName name="Debtor_Day_PTTCH" localSheetId="5">'[70]Working Capital'!$J$35:$RU$35</definedName>
    <definedName name="Debtor_Day_PTTCH">#REF!</definedName>
    <definedName name="Debtor_Day_PTTPE" localSheetId="4">'[70]Working Capital'!$J$105:$RU$105</definedName>
    <definedName name="Debtor_Day_PTTPE" localSheetId="8">#REF!</definedName>
    <definedName name="Debtor_Day_PTTPE" localSheetId="5">'[70]Working Capital'!$J$105:$RU$105</definedName>
    <definedName name="Debtor_Day_PTTPE">#REF!</definedName>
    <definedName name="Debtor_Day_TEA" localSheetId="4">'[70]Working Capital'!$J$49:$RU$49</definedName>
    <definedName name="Debtor_Day_TEA" localSheetId="8">#REF!</definedName>
    <definedName name="Debtor_Day_TEA" localSheetId="5">'[70]Working Capital'!$J$49:$RU$49</definedName>
    <definedName name="Debtor_Day_TEA">#REF!</definedName>
    <definedName name="Debtor_Day_TEX" localSheetId="4">'[70]Working Capital'!$J$21:$RU$21</definedName>
    <definedName name="Debtor_Day_TEX" localSheetId="8">#REF!</definedName>
    <definedName name="Debtor_Day_TEX" localSheetId="5">'[70]Working Capital'!$J$21:$RU$21</definedName>
    <definedName name="Debtor_Day_TEX">#REF!</definedName>
    <definedName name="Debtor_Day_TOCGC" localSheetId="4">'[70]Working Capital'!$J$7:$RU$7</definedName>
    <definedName name="Debtor_Day_TOCGC" localSheetId="8">#REF!</definedName>
    <definedName name="Debtor_Day_TOCGC" localSheetId="5">'[70]Working Capital'!$J$7:$RU$7</definedName>
    <definedName name="Debtor_Day_TOCGC">#REF!</definedName>
    <definedName name="Debtor_Day_TOCGC2" localSheetId="4">'[70]Working Capital'!$J$63:$RU$63</definedName>
    <definedName name="Debtor_Day_TOCGC2" localSheetId="8">#REF!</definedName>
    <definedName name="Debtor_Day_TOCGC2" localSheetId="5">'[70]Working Capital'!$J$63:$RU$63</definedName>
    <definedName name="Debtor_Day_TOCGC2">#REF!</definedName>
    <definedName name="Debtor_Day_TOL" localSheetId="4">'[70]Working Capital'!$J$42:$RU$42</definedName>
    <definedName name="Debtor_Day_TOL" localSheetId="8">#REF!</definedName>
    <definedName name="Debtor_Day_TOL" localSheetId="5">'[70]Working Capital'!$J$42:$RU$42</definedName>
    <definedName name="Debtor_Day_TOL">#REF!</definedName>
    <definedName name="Debtor_EGAT" localSheetId="4">'[70]Working Capital'!$J$102:$RU$102</definedName>
    <definedName name="Debtor_EGAT" localSheetId="8">#REF!</definedName>
    <definedName name="Debtor_EGAT" localSheetId="5">'[70]Working Capital'!$J$102:$RU$102</definedName>
    <definedName name="Debtor_EGAT">#REF!</definedName>
    <definedName name="Debtor_LAB" localSheetId="4">'[70]Working Capital'!$J$88:$RU$88</definedName>
    <definedName name="Debtor_LAB" localSheetId="8">#REF!</definedName>
    <definedName name="Debtor_LAB" localSheetId="5">'[70]Working Capital'!$J$88:$RU$88</definedName>
    <definedName name="Debtor_LAB">#REF!</definedName>
    <definedName name="Debtor_MIGP" localSheetId="4">'[70]Working Capital'!$J$18:$RU$18</definedName>
    <definedName name="Debtor_MIGP" localSheetId="8">#REF!</definedName>
    <definedName name="Debtor_MIGP" localSheetId="5">'[70]Working Capital'!$J$18:$RU$18</definedName>
    <definedName name="Debtor_MIGP">#REF!</definedName>
    <definedName name="Debtor_MPR" localSheetId="4">'[70]Working Capital'!$J$60:$RU$60</definedName>
    <definedName name="Debtor_MPR" localSheetId="8">#REF!</definedName>
    <definedName name="Debtor_MPR" localSheetId="5">'[70]Working Capital'!$J$60:$RU$60</definedName>
    <definedName name="Debtor_MPR">#REF!</definedName>
    <definedName name="Debtor_PBC" localSheetId="4">'[70]Working Capital'!$J$81:$RU$81</definedName>
    <definedName name="Debtor_PBC" localSheetId="8">#REF!</definedName>
    <definedName name="Debtor_PBC" localSheetId="5">'[70]Working Capital'!$J$81:$RU$81</definedName>
    <definedName name="Debtor_PBC">#REF!</definedName>
    <definedName name="Debtor_PDH" localSheetId="4">'[70]Working Capital'!$J$116:$RU$116</definedName>
    <definedName name="Debtor_PDH" localSheetId="8">#REF!</definedName>
    <definedName name="Debtor_PDH" localSheetId="5">'[70]Working Capital'!$J$116:$RU$116</definedName>
    <definedName name="Debtor_PDH">#REF!</definedName>
    <definedName name="Debtor_PPCL" localSheetId="4">'[70]Working Capital'!$J$95:$RU$95</definedName>
    <definedName name="Debtor_PPCL" localSheetId="8">#REF!</definedName>
    <definedName name="Debtor_PPCL" localSheetId="5">'[70]Working Capital'!$J$95:$RU$95</definedName>
    <definedName name="Debtor_PPCL">#REF!</definedName>
    <definedName name="Debtor_PTTAC" localSheetId="4">'[70]Working Capital'!$J$74:$RU$74</definedName>
    <definedName name="Debtor_PTTAC" localSheetId="8">#REF!</definedName>
    <definedName name="Debtor_PTTAC" localSheetId="5">'[70]Working Capital'!$J$74:$RU$74</definedName>
    <definedName name="Debtor_PTTAC">#REF!</definedName>
    <definedName name="Debtor_PTTCH" localSheetId="4">'[70]Working Capital'!$J$39:$RU$39</definedName>
    <definedName name="Debtor_PTTCH" localSheetId="8">#REF!</definedName>
    <definedName name="Debtor_PTTCH" localSheetId="5">'[70]Working Capital'!$J$39:$RU$39</definedName>
    <definedName name="Debtor_PTTCH">#REF!</definedName>
    <definedName name="Debtor_PTTPE" localSheetId="4">'[70]Working Capital'!$J$109:$RU$109</definedName>
    <definedName name="Debtor_PTTPE" localSheetId="8">#REF!</definedName>
    <definedName name="Debtor_PTTPE" localSheetId="5">'[70]Working Capital'!$J$109:$RU$109</definedName>
    <definedName name="Debtor_PTTPE">#REF!</definedName>
    <definedName name="Debtor_TEA" localSheetId="4">'[70]Working Capital'!$J$53:$RU$53</definedName>
    <definedName name="Debtor_TEA" localSheetId="8">#REF!</definedName>
    <definedName name="Debtor_TEA" localSheetId="5">'[70]Working Capital'!$J$53:$RU$53</definedName>
    <definedName name="Debtor_TEA">#REF!</definedName>
    <definedName name="Debtor_TEX" localSheetId="4">'[70]Working Capital'!$J$25:$RU$25</definedName>
    <definedName name="Debtor_TEX" localSheetId="8">#REF!</definedName>
    <definedName name="Debtor_TEX" localSheetId="5">'[70]Working Capital'!$J$25:$RU$25</definedName>
    <definedName name="Debtor_TEX">#REF!</definedName>
    <definedName name="Debtor_TOCGC" localSheetId="4">'[70]Working Capital'!$J$11:$RU$11</definedName>
    <definedName name="Debtor_TOCGC" localSheetId="8">#REF!</definedName>
    <definedName name="Debtor_TOCGC" localSheetId="5">'[70]Working Capital'!$J$11:$RU$11</definedName>
    <definedName name="Debtor_TOCGC">#REF!</definedName>
    <definedName name="Debtor_TOCGC2" localSheetId="4">'[70]Working Capital'!$J$67:$RU$67</definedName>
    <definedName name="Debtor_TOCGC2" localSheetId="8">#REF!</definedName>
    <definedName name="Debtor_TOCGC2" localSheetId="5">'[70]Working Capital'!$J$67:$RU$67</definedName>
    <definedName name="Debtor_TOCGC2">#REF!</definedName>
    <definedName name="Debtor_TOL" localSheetId="4">'[70]Working Capital'!$J$46:$RU$46</definedName>
    <definedName name="Debtor_TOL" localSheetId="8">#REF!</definedName>
    <definedName name="Debtor_TOL" localSheetId="5">'[70]Working Capital'!$J$46:$RU$46</definedName>
    <definedName name="Debtor_TOL">#REF!</definedName>
    <definedName name="DEC" localSheetId="10">#REF!</definedName>
    <definedName name="DEC" localSheetId="8">#REF!</definedName>
    <definedName name="DEC">#REF!</definedName>
    <definedName name="Dec_Building" localSheetId="4">[80]BUILD95!$AM$9:$AM$17</definedName>
    <definedName name="Dec_Building" localSheetId="8">#REF!</definedName>
    <definedName name="Dec_Building" localSheetId="5">[80]BUILD95!$AM$9:$AM$17</definedName>
    <definedName name="Dec_Building">#REF!</definedName>
    <definedName name="ded">#N/A</definedName>
    <definedName name="deded">#N/A</definedName>
    <definedName name="dedgdg">#N/A</definedName>
    <definedName name="DEER">#N/A</definedName>
    <definedName name="DEF_TAX_ASSET">NA()</definedName>
    <definedName name="DEF_TAX_ASSET_1">NA()</definedName>
    <definedName name="DEF_TAX_ASSET_2">NA()</definedName>
    <definedName name="DEF_TAX_ASSET_3">NA()</definedName>
    <definedName name="DEF_TAX_LIAB">NA()</definedName>
    <definedName name="DEF_TAX_LIAB_1">NA()</definedName>
    <definedName name="DEF_TAX_LIAB_2">NA()</definedName>
    <definedName name="DEF_TAX_LIAB_3">NA()</definedName>
    <definedName name="deferincome" localSheetId="10" hidden="1">{"'Sell_Office'!$C$5:$D$6"}</definedName>
    <definedName name="deferincome" localSheetId="4" hidden="1">{"'Sell_Office'!$C$5:$D$6"}</definedName>
    <definedName name="deferincome" localSheetId="8" hidden="1">{"'Sell_Office'!$C$5:$D$6"}</definedName>
    <definedName name="deferincome" localSheetId="9" hidden="1">{"'Sell_Office'!$C$5:$D$6"}</definedName>
    <definedName name="deferincome" localSheetId="5" hidden="1">{"'Sell_Office'!$C$5:$D$6"}</definedName>
    <definedName name="deferincome" hidden="1">{"'Sell_Office'!$C$5:$D$6"}</definedName>
    <definedName name="DEFG" localSheetId="10">#REF!</definedName>
    <definedName name="DEFG" localSheetId="8">#REF!</definedName>
    <definedName name="DEFG" localSheetId="9">#REF!</definedName>
    <definedName name="DEFG">#REF!</definedName>
    <definedName name="degf">#N/A</definedName>
    <definedName name="DelDC" localSheetId="10">#REF!</definedName>
    <definedName name="DelDC" localSheetId="8">#REF!</definedName>
    <definedName name="DelDC" localSheetId="9">#REF!</definedName>
    <definedName name="DelDC">#REF!</definedName>
    <definedName name="DelDm" localSheetId="10">#REF!</definedName>
    <definedName name="DelDm" localSheetId="8">#REF!</definedName>
    <definedName name="DelDm" localSheetId="9">#REF!</definedName>
    <definedName name="DelDm">#REF!</definedName>
    <definedName name="delell">#N/A</definedName>
    <definedName name="DELETE" localSheetId="10">'CF 13-15'!DELETE</definedName>
    <definedName name="DELETE" localSheetId="4">'PL 7-8'!DELETE</definedName>
    <definedName name="DELETE" localSheetId="8">'SH 11'!DELETE</definedName>
    <definedName name="DELETE" localSheetId="9">'SH 12'!DELETE</definedName>
    <definedName name="DELETE" localSheetId="5">'SH 9'!DELETE</definedName>
    <definedName name="DELETE">[0]!DELETE</definedName>
    <definedName name="Delivery" localSheetId="10">#REF!</definedName>
    <definedName name="Delivery" localSheetId="8">#REF!</definedName>
    <definedName name="Delivery" localSheetId="9">#REF!</definedName>
    <definedName name="Delivery">#REF!</definedName>
    <definedName name="dellwlf">#N/A</definedName>
    <definedName name="DelType" localSheetId="10">#REF!</definedName>
    <definedName name="DelType" localSheetId="8">#REF!</definedName>
    <definedName name="DelType" localSheetId="9">#REF!</definedName>
    <definedName name="DelType">#REF!</definedName>
    <definedName name="DEM_AVG" localSheetId="4">'[73]Calculation of end rates'!#REF!</definedName>
    <definedName name="DEM_AVG" localSheetId="5">'[73]Calculation of end rates'!#REF!</definedName>
    <definedName name="DEM_AVG">#REF!</definedName>
    <definedName name="Demand_Charge_115KV" localSheetId="4">'[70]Sale Assumption'!$J$59:$RU$59</definedName>
    <definedName name="Demand_Charge_115KV" localSheetId="8">#REF!</definedName>
    <definedName name="Demand_Charge_115KV" localSheetId="5">'[70]Sale Assumption'!$J$59:$RU$59</definedName>
    <definedName name="Demand_Charge_115KV">#REF!</definedName>
    <definedName name="Demand_Charge_22KV" localSheetId="4">'[70]Sale Assumption'!$J$65:$RU$65</definedName>
    <definedName name="Demand_Charge_22KV" localSheetId="8">#REF!</definedName>
    <definedName name="Demand_Charge_22KV" localSheetId="5">'[70]Sale Assumption'!$J$65:$RU$65</definedName>
    <definedName name="Demand_Charge_22KV">#REF!</definedName>
    <definedName name="DEP">NA()</definedName>
    <definedName name="DEP_1">NA()</definedName>
    <definedName name="DEP_2">NA()</definedName>
    <definedName name="DEP_3">NA()</definedName>
    <definedName name="Depart" localSheetId="10">#REF!</definedName>
    <definedName name="Depart">#REF!</definedName>
    <definedName name="Depr_Meth" localSheetId="10">#REF!</definedName>
    <definedName name="Depr_Meth">#REF!</definedName>
    <definedName name="Depr_Type" localSheetId="10">#REF!</definedName>
    <definedName name="Depr_Type">#REF!</definedName>
    <definedName name="depre" localSheetId="10">#REF!</definedName>
    <definedName name="depre">#REF!</definedName>
    <definedName name="Depre_Building" localSheetId="4">[80]BUILD95!$AA$9:$AA$17</definedName>
    <definedName name="Depre_Building" localSheetId="8">#REF!</definedName>
    <definedName name="Depre_Building" localSheetId="5">[80]BUILD95!$AA$9:$AA$17</definedName>
    <definedName name="Depre_Building">#REF!</definedName>
    <definedName name="Depreciation_Charge_ph1to3" localSheetId="4">[70]Depreciation!$J$24:$RU$24</definedName>
    <definedName name="Depreciation_Charge_ph1to3" localSheetId="8">#REF!</definedName>
    <definedName name="Depreciation_Charge_ph1to3" localSheetId="5">[70]Depreciation!$J$24:$RU$24</definedName>
    <definedName name="Depreciation_Charge_ph1to3">#REF!</definedName>
    <definedName name="Dept" localSheetId="10">#REF!</definedName>
    <definedName name="Dept" localSheetId="8">#REF!</definedName>
    <definedName name="Dept">#REF!</definedName>
    <definedName name="Dept." localSheetId="10">#REF!</definedName>
    <definedName name="Dept.">#REF!</definedName>
    <definedName name="deptLookup" localSheetId="10">#REF!</definedName>
    <definedName name="deptLookup" localSheetId="8">#REF!</definedName>
    <definedName name="deptLookup" localSheetId="9">#REF!</definedName>
    <definedName name="deptLookup">#REF!</definedName>
    <definedName name="des" localSheetId="10">#REF!</definedName>
    <definedName name="des">#REF!</definedName>
    <definedName name="DESC" localSheetId="10">#REF!</definedName>
    <definedName name="DESC">#REF!</definedName>
    <definedName name="Description" localSheetId="4">'[72]DropDown List'!#REF!</definedName>
    <definedName name="Description" localSheetId="8">#REF!</definedName>
    <definedName name="Description" localSheetId="9">#REF!</definedName>
    <definedName name="Description" localSheetId="5">'[72]DropDown List'!#REF!</definedName>
    <definedName name="Description">#REF!</definedName>
    <definedName name="desx">#N/A</definedName>
    <definedName name="DET" localSheetId="10" hidden="1">{#N/A,#N/A,FALSE,"MAIN";#N/A,#N/A,FALSE,"ACTvsBUD"}</definedName>
    <definedName name="DET" localSheetId="3" hidden="1">{#N/A,#N/A,FALSE,"MAIN";#N/A,#N/A,FALSE,"ACTvsBUD"}</definedName>
    <definedName name="DET" localSheetId="4" hidden="1">{#N/A,#N/A,FALSE,"MAIN";#N/A,#N/A,FALSE,"ACTvsBUD"}</definedName>
    <definedName name="DET" localSheetId="6" hidden="1">{#N/A,#N/A,FALSE,"MAIN";#N/A,#N/A,FALSE,"ACTvsBUD"}</definedName>
    <definedName name="DET" localSheetId="8" hidden="1">{#N/A,#N/A,FALSE,"MAIN";#N/A,#N/A,FALSE,"ACTvsBUD"}</definedName>
    <definedName name="DET" localSheetId="9" hidden="1">{#N/A,#N/A,FALSE,"MAIN";#N/A,#N/A,FALSE,"ACTvsBUD"}</definedName>
    <definedName name="DET" localSheetId="5" hidden="1">{#N/A,#N/A,FALSE,"MAIN";#N/A,#N/A,FALSE,"ACTvsBUD"}</definedName>
    <definedName name="DET" hidden="1">{#N/A,#N/A,FALSE,"MAIN";#N/A,#N/A,FALSE,"ACTvsBUD"}</definedName>
    <definedName name="detail" localSheetId="10">#REF!</definedName>
    <definedName name="detail">#REF!</definedName>
    <definedName name="detail_hr" localSheetId="10">#REF!</definedName>
    <definedName name="detail_hr">#REF!</definedName>
    <definedName name="DEWF">#N/A</definedName>
    <definedName name="DEWFEGAREW">#N/A</definedName>
    <definedName name="dewfs">#N/A</definedName>
    <definedName name="DF" localSheetId="10">#REF!</definedName>
    <definedName name="DF" localSheetId="8">#REF!</definedName>
    <definedName name="DF" localSheetId="9">#REF!</definedName>
    <definedName name="DF">#REF!</definedName>
    <definedName name="df4d">#N/A</definedName>
    <definedName name="DFADWEAF">#N/A</definedName>
    <definedName name="dfb">#N/A</definedName>
    <definedName name="dfbdfsbfsb">#N/A</definedName>
    <definedName name="DFBRT">#N/A</definedName>
    <definedName name="DFBRTD">#N/A</definedName>
    <definedName name="dfceae">#N/A</definedName>
    <definedName name="DFD" localSheetId="10">#REF!</definedName>
    <definedName name="DFD" localSheetId="8">#REF!</definedName>
    <definedName name="DFD" localSheetId="9">#REF!</definedName>
    <definedName name="DFD">#REF!</definedName>
    <definedName name="dfdafd" localSheetId="10">#REF!</definedName>
    <definedName name="dfdafd">#REF!</definedName>
    <definedName name="dfdbre">#N/A</definedName>
    <definedName name="DFDF" localSheetId="4">'[129]Account List'!$A$2:$B$928</definedName>
    <definedName name="DFDF" localSheetId="8">#REF!</definedName>
    <definedName name="DFDF" localSheetId="5">'[129]Account List'!$A$2:$B$928</definedName>
    <definedName name="DFDF">#REF!</definedName>
    <definedName name="dfdf3">#N/A</definedName>
    <definedName name="DFDFDFDFDFDFEEER" localSheetId="10">#REF!</definedName>
    <definedName name="DFDFDFDFDFDFEEER" localSheetId="8">#REF!</definedName>
    <definedName name="DFDFDFDFDFDFEEER" localSheetId="9">#REF!</definedName>
    <definedName name="DFDFDFDFDFDFEEER">#REF!</definedName>
    <definedName name="dfdff">#N/A</definedName>
    <definedName name="dfdfgd">#N/A</definedName>
    <definedName name="dfdg">#N/A</definedName>
    <definedName name="dfdggddg">#N/A</definedName>
    <definedName name="dfdmdf">#N/A</definedName>
    <definedName name="DFDSAEW">#N/A</definedName>
    <definedName name="dfdvs">#N/A</definedName>
    <definedName name="dfe">#N/A</definedName>
    <definedName name="dfeeaw">#N/A</definedName>
    <definedName name="dfeew">#N/A</definedName>
    <definedName name="DFEEWF">#N/A</definedName>
    <definedName name="dfefd" localSheetId="10">#REF!</definedName>
    <definedName name="dfefd">#REF!</definedName>
    <definedName name="dfefds" localSheetId="10">#REF!</definedName>
    <definedName name="dfefds">#REF!</definedName>
    <definedName name="DFEFE">#N/A</definedName>
    <definedName name="dfefef" localSheetId="10">#REF!</definedName>
    <definedName name="dfefef">#REF!</definedName>
    <definedName name="dfefsf" localSheetId="10">#REF!</definedName>
    <definedName name="dfefsf">#REF!</definedName>
    <definedName name="dfeg">#N/A</definedName>
    <definedName name="dfegd">#N/A</definedName>
    <definedName name="dfegr">#N/A</definedName>
    <definedName name="dfegsrgre">#N/A</definedName>
    <definedName name="dfep" localSheetId="10" hidden="1">{"'Eng (page2)'!$A$1:$D$52"}</definedName>
    <definedName name="dfep" localSheetId="4" hidden="1">{"'Eng (page2)'!$A$1:$D$52"}</definedName>
    <definedName name="dfep" localSheetId="8" hidden="1">{"'Eng (page2)'!$A$1:$D$52"}</definedName>
    <definedName name="dfep" localSheetId="9" hidden="1">{"'Eng (page2)'!$A$1:$D$52"}</definedName>
    <definedName name="dfep" localSheetId="5" hidden="1">{"'Eng (page2)'!$A$1:$D$52"}</definedName>
    <definedName name="dfep" hidden="1">{"'Eng (page2)'!$A$1:$D$52"}</definedName>
    <definedName name="dferd">#N/A</definedName>
    <definedName name="dfereg">#N/A</definedName>
    <definedName name="dferegr">#N/A</definedName>
    <definedName name="dfergf">#N/A</definedName>
    <definedName name="dfes">#N/A</definedName>
    <definedName name="dfesrg">#N/A</definedName>
    <definedName name="dfet5">#N/A</definedName>
    <definedName name="dfew">#N/A</definedName>
    <definedName name="DFF">#N/A</definedName>
    <definedName name="dffddg">#N/A</definedName>
    <definedName name="dffdgd">#N/A</definedName>
    <definedName name="dffff" localSheetId="10" hidden="1">{#N/A,#N/A,FALSE,"Doc. A";#N/A,#N/A,FALSE,"Doc. B";#N/A,#N/A,FALSE,"Doc. C";#N/A,#N/A,FALSE,"Doc. D";#N/A,#N/A,FALSE,"Doc. E";#N/A,#N/A,FALSE,"Doc. F";#N/A,#N/A,FALSE,"Doc. H";#N/A,#N/A,FALSE,"Doc. G";#N/A,#N/A,FALSE,"Doc. I";#N/A,#N/A,FALSE,"Doc. J";#N/A,#N/A,FALSE,"Stock"}</definedName>
    <definedName name="dffff" localSheetId="4" hidden="1">{#N/A,#N/A,FALSE,"Doc. A";#N/A,#N/A,FALSE,"Doc. B";#N/A,#N/A,FALSE,"Doc. C";#N/A,#N/A,FALSE,"Doc. D";#N/A,#N/A,FALSE,"Doc. E";#N/A,#N/A,FALSE,"Doc. F";#N/A,#N/A,FALSE,"Doc. H";#N/A,#N/A,FALSE,"Doc. G";#N/A,#N/A,FALSE,"Doc. I";#N/A,#N/A,FALSE,"Doc. J";#N/A,#N/A,FALSE,"Stock"}</definedName>
    <definedName name="dffff" localSheetId="8" hidden="1">{#N/A,#N/A,FALSE,"Doc. A";#N/A,#N/A,FALSE,"Doc. B";#N/A,#N/A,FALSE,"Doc. C";#N/A,#N/A,FALSE,"Doc. D";#N/A,#N/A,FALSE,"Doc. E";#N/A,#N/A,FALSE,"Doc. F";#N/A,#N/A,FALSE,"Doc. H";#N/A,#N/A,FALSE,"Doc. G";#N/A,#N/A,FALSE,"Doc. I";#N/A,#N/A,FALSE,"Doc. J";#N/A,#N/A,FALSE,"Stock"}</definedName>
    <definedName name="dffff" localSheetId="9" hidden="1">{#N/A,#N/A,FALSE,"Doc. A";#N/A,#N/A,FALSE,"Doc. B";#N/A,#N/A,FALSE,"Doc. C";#N/A,#N/A,FALSE,"Doc. D";#N/A,#N/A,FALSE,"Doc. E";#N/A,#N/A,FALSE,"Doc. F";#N/A,#N/A,FALSE,"Doc. H";#N/A,#N/A,FALSE,"Doc. G";#N/A,#N/A,FALSE,"Doc. I";#N/A,#N/A,FALSE,"Doc. J";#N/A,#N/A,FALSE,"Stock"}</definedName>
    <definedName name="dffff" localSheetId="5" hidden="1">{#N/A,#N/A,FALSE,"Doc. A";#N/A,#N/A,FALSE,"Doc. B";#N/A,#N/A,FALSE,"Doc. C";#N/A,#N/A,FALSE,"Doc. D";#N/A,#N/A,FALSE,"Doc. E";#N/A,#N/A,FALSE,"Doc. F";#N/A,#N/A,FALSE,"Doc. H";#N/A,#N/A,FALSE,"Doc. G";#N/A,#N/A,FALSE,"Doc. I";#N/A,#N/A,FALSE,"Doc. J";#N/A,#N/A,FALSE,"Stock"}</definedName>
    <definedName name="dffff" hidden="1">{#N/A,#N/A,FALSE,"Doc. A";#N/A,#N/A,FALSE,"Doc. B";#N/A,#N/A,FALSE,"Doc. C";#N/A,#N/A,FALSE,"Doc. D";#N/A,#N/A,FALSE,"Doc. E";#N/A,#N/A,FALSE,"Doc. F";#N/A,#N/A,FALSE,"Doc. H";#N/A,#N/A,FALSE,"Doc. G";#N/A,#N/A,FALSE,"Doc. I";#N/A,#N/A,FALSE,"Doc. J";#N/A,#N/A,FALSE,"Stock"}</definedName>
    <definedName name="DFFKFKFKK">#N/A</definedName>
    <definedName name="dfg">#N/A</definedName>
    <definedName name="dfg4e">#N/A</definedName>
    <definedName name="dfge4">#N/A</definedName>
    <definedName name="dfgedg">#N/A</definedName>
    <definedName name="dfgeeed">#N/A</definedName>
    <definedName name="DFGEERS">#N/A</definedName>
    <definedName name="dfgefd">#N/A</definedName>
    <definedName name="DFGEGESR">#N/A</definedName>
    <definedName name="dfgegrg">#N/A</definedName>
    <definedName name="dfger">#N/A</definedName>
    <definedName name="dfgerd">#N/A</definedName>
    <definedName name="dfgerer">#N/A</definedName>
    <definedName name="dfgergergrg2345" localSheetId="10" hidden="1">{"'Eng (page2)'!$A$1:$D$52"}</definedName>
    <definedName name="dfgergergrg2345" localSheetId="4" hidden="1">{"'Eng (page2)'!$A$1:$D$52"}</definedName>
    <definedName name="dfgergergrg2345" localSheetId="8" hidden="1">{"'Eng (page2)'!$A$1:$D$52"}</definedName>
    <definedName name="dfgergergrg2345" localSheetId="9" hidden="1">{"'Eng (page2)'!$A$1:$D$52"}</definedName>
    <definedName name="dfgergergrg2345" localSheetId="5" hidden="1">{"'Eng (page2)'!$A$1:$D$52"}</definedName>
    <definedName name="dfgergergrg2345" hidden="1">{"'Eng (page2)'!$A$1:$D$52"}</definedName>
    <definedName name="dfgerre">#N/A</definedName>
    <definedName name="dfgerreg">#N/A</definedName>
    <definedName name="DFGERS">#N/A</definedName>
    <definedName name="DFGERSGRE">#N/A</definedName>
    <definedName name="DFGERSREG">#N/A</definedName>
    <definedName name="DFGGER">#N/A</definedName>
    <definedName name="DFGGERS">#N/A</definedName>
    <definedName name="dfggre">#N/A</definedName>
    <definedName name="dfggredb">#N/A</definedName>
    <definedName name="dfggreg">#N/A</definedName>
    <definedName name="DFGGRES">#N/A</definedName>
    <definedName name="DFGGRESER">#N/A</definedName>
    <definedName name="dfggrgr">#N/A</definedName>
    <definedName name="DFGHJK" hidden="1">8</definedName>
    <definedName name="dfgr">#N/A</definedName>
    <definedName name="dfgrd">#N/A</definedName>
    <definedName name="dfgre">#N/A</definedName>
    <definedName name="dfgred">#N/A</definedName>
    <definedName name="dfgree">#N/A</definedName>
    <definedName name="dfgreegf">#N/A</definedName>
    <definedName name="dfgreegrd">#N/A</definedName>
    <definedName name="DFGREERS">#N/A</definedName>
    <definedName name="dfgreg">#N/A</definedName>
    <definedName name="dfgregd">#N/A</definedName>
    <definedName name="DFGREGE" localSheetId="10">#REF!</definedName>
    <definedName name="DFGREGE" localSheetId="8">#REF!</definedName>
    <definedName name="DFGREGE" localSheetId="9">#REF!</definedName>
    <definedName name="DFGREGE">#REF!</definedName>
    <definedName name="dfgregre">#N/A</definedName>
    <definedName name="dfgrer">#N/A</definedName>
    <definedName name="dfgrere">#N/A</definedName>
    <definedName name="dfgreresg">#N/A</definedName>
    <definedName name="dfgrerge">#N/A</definedName>
    <definedName name="DFGRES">#N/A</definedName>
    <definedName name="DFGRESG">#N/A</definedName>
    <definedName name="dfgrevr">#N/A</definedName>
    <definedName name="dfgrf">#N/A</definedName>
    <definedName name="dfgrfdf">#N/A</definedName>
    <definedName name="dfgrges">#N/A</definedName>
    <definedName name="dfgrgre">#N/A</definedName>
    <definedName name="DFGRGRES">#N/A</definedName>
    <definedName name="dfgrr">#N/A</definedName>
    <definedName name="dfgrre">#N/A</definedName>
    <definedName name="dfgrregs">#N/A</definedName>
    <definedName name="dfgrres">#N/A</definedName>
    <definedName name="dfgrrg">#N/A</definedName>
    <definedName name="dfgrrgd">#N/A</definedName>
    <definedName name="DFGRS" localSheetId="10">#REF!</definedName>
    <definedName name="DFGRS" localSheetId="8">#REF!</definedName>
    <definedName name="DFGRS" localSheetId="9">#REF!</definedName>
    <definedName name="DFGRS">#REF!</definedName>
    <definedName name="DFGRSA">#N/A</definedName>
    <definedName name="DFGRSER" localSheetId="10">#REF!</definedName>
    <definedName name="DFGRSER" localSheetId="8">#REF!</definedName>
    <definedName name="DFGRSER" localSheetId="9">#REF!</definedName>
    <definedName name="DFGRSER">#REF!</definedName>
    <definedName name="DFGRV" localSheetId="10">#REF!</definedName>
    <definedName name="DFGRV" localSheetId="8">#REF!</definedName>
    <definedName name="DFGRV" localSheetId="9">#REF!</definedName>
    <definedName name="DFGRV">#REF!</definedName>
    <definedName name="dfgrvrf">#N/A</definedName>
    <definedName name="dfgsdfre">#N/A</definedName>
    <definedName name="dfgser">#N/A</definedName>
    <definedName name="dfgvf">#N/A</definedName>
    <definedName name="dfgvr">#N/A</definedName>
    <definedName name="dfh">#N/A</definedName>
    <definedName name="DFHBRTD">#N/A</definedName>
    <definedName name="dfhdh">#N/A</definedName>
    <definedName name="DFHDHRT">#N/A</definedName>
    <definedName name="dfhdhrttr">#N/A</definedName>
    <definedName name="dfhdrt">#N/A</definedName>
    <definedName name="DFHDTR">#N/A</definedName>
    <definedName name="DFHFD" localSheetId="10">#REF!</definedName>
    <definedName name="DFHFD" localSheetId="8">#REF!</definedName>
    <definedName name="DFHFD" localSheetId="9">#REF!</definedName>
    <definedName name="DFHFD">#REF!</definedName>
    <definedName name="dfhg">#N/A</definedName>
    <definedName name="DFHHDRTRT">#N/A</definedName>
    <definedName name="DFHHRDT">#N/A</definedName>
    <definedName name="DFHHRDTRT">#N/A</definedName>
    <definedName name="DFHHRDTTH">#N/A</definedName>
    <definedName name="dfhhrtd">#N/A</definedName>
    <definedName name="DFHHRTDRHT">#N/A</definedName>
    <definedName name="dfhhser">#N/A</definedName>
    <definedName name="DFHHTRD">#N/A</definedName>
    <definedName name="dfhrdst">#N/A</definedName>
    <definedName name="dfhrdt">#N/A</definedName>
    <definedName name="DFHRDTHTR">#N/A</definedName>
    <definedName name="dfhrdttr">#N/A</definedName>
    <definedName name="dfhrtd">#N/A</definedName>
    <definedName name="DFHRTDB">#N/A</definedName>
    <definedName name="DFHRTDHTR">#N/A</definedName>
    <definedName name="DFHRTDRTH">#N/A</definedName>
    <definedName name="DFHRTDTRH">#N/A</definedName>
    <definedName name="DFHRTHDRT">#N/A</definedName>
    <definedName name="dfht">#N/A</definedName>
    <definedName name="dfhte">#N/A</definedName>
    <definedName name="dfhter">#N/A</definedName>
    <definedName name="dfhtr">#N/A</definedName>
    <definedName name="DFHTRDHRT">#N/A</definedName>
    <definedName name="DFHTRDTRTR">#N/A</definedName>
    <definedName name="DFHTRH">#N/A</definedName>
    <definedName name="dfhtt">#N/A</definedName>
    <definedName name="dfhtte">#N/A</definedName>
    <definedName name="dfj">#N/A</definedName>
    <definedName name="dfjed">#N/A</definedName>
    <definedName name="dfk3l">#N/A</definedName>
    <definedName name="dfkdfkfk">#N/A</definedName>
    <definedName name="dfkdk">#N/A</definedName>
    <definedName name="dfld">#N/A</definedName>
    <definedName name="dflgdl">#N/A</definedName>
    <definedName name="dflt2" localSheetId="4">'[124]Customize Your Purchase Order'!$F$23</definedName>
    <definedName name="dflt2" localSheetId="8">#REF!</definedName>
    <definedName name="dflt2" localSheetId="5">'[124]Customize Your Purchase Order'!$F$23</definedName>
    <definedName name="dflt2">#REF!</definedName>
    <definedName name="dflt3" localSheetId="4">'[124]Customize Your Purchase Order'!$F$24</definedName>
    <definedName name="dflt3" localSheetId="8">#REF!</definedName>
    <definedName name="dflt3" localSheetId="5">'[124]Customize Your Purchase Order'!$F$24</definedName>
    <definedName name="dflt3">#REF!</definedName>
    <definedName name="dflt4" localSheetId="4">'[124]Customize Your Purchase Order'!$E$25</definedName>
    <definedName name="dflt4" localSheetId="8">#REF!</definedName>
    <definedName name="dflt4" localSheetId="5">'[124]Customize Your Purchase Order'!$E$25</definedName>
    <definedName name="dflt4">#REF!</definedName>
    <definedName name="dflt5" localSheetId="4">'[124]Customize Your Purchase Order'!$F$27</definedName>
    <definedName name="dflt5" localSheetId="8">#REF!</definedName>
    <definedName name="dflt5" localSheetId="5">'[124]Customize Your Purchase Order'!$F$27</definedName>
    <definedName name="dflt5">#REF!</definedName>
    <definedName name="dflt6" localSheetId="4">'[124]Customize Your Purchase Order'!$F$28</definedName>
    <definedName name="dflt6" localSheetId="8">#REF!</definedName>
    <definedName name="dflt6" localSheetId="5">'[124]Customize Your Purchase Order'!$F$28</definedName>
    <definedName name="dflt6">#REF!</definedName>
    <definedName name="dflt7" localSheetId="4">'[124]Customize Your Purchase Order'!$E$29</definedName>
    <definedName name="dflt7" localSheetId="8">#REF!</definedName>
    <definedName name="dflt7" localSheetId="5">'[124]Customize Your Purchase Order'!$E$29</definedName>
    <definedName name="dflt7">#REF!</definedName>
    <definedName name="dfrd">#N/A</definedName>
    <definedName name="dfrdf">#N/A</definedName>
    <definedName name="dfrdr">#N/A</definedName>
    <definedName name="dfre">#N/A</definedName>
    <definedName name="dfred">#N/A</definedName>
    <definedName name="dfreg">#N/A</definedName>
    <definedName name="dfregr">#N/A</definedName>
    <definedName name="dfregre">#N/A</definedName>
    <definedName name="DFREGS">#N/A</definedName>
    <definedName name="dfres">#N/A</definedName>
    <definedName name="dfrev">#N/A</definedName>
    <definedName name="dfrevg">#N/A</definedName>
    <definedName name="dfrgger">#N/A</definedName>
    <definedName name="dfs">#N/A</definedName>
    <definedName name="dfsaew">#N/A</definedName>
    <definedName name="dfsawa" localSheetId="10" hidden="1">#REF!</definedName>
    <definedName name="dfsawa" localSheetId="8" hidden="1">#REF!</definedName>
    <definedName name="dfsawa" hidden="1">#REF!</definedName>
    <definedName name="DFSBBSRE">#N/A</definedName>
    <definedName name="DFSD">#N/A</definedName>
    <definedName name="dfseefw">#N/A</definedName>
    <definedName name="DFSFBD">#N/A</definedName>
    <definedName name="DFSFEWA">#N/A</definedName>
    <definedName name="dfsg">#N/A</definedName>
    <definedName name="DFSGER">#N/A</definedName>
    <definedName name="DFSGEREGR">#N/A</definedName>
    <definedName name="dfsgerer">#N/A</definedName>
    <definedName name="DFSGERG">#N/A</definedName>
    <definedName name="dfsgerk">#N/A</definedName>
    <definedName name="DFSGERS">#N/A</definedName>
    <definedName name="DFSGERSER">#N/A</definedName>
    <definedName name="DFSGERSG">#N/A</definedName>
    <definedName name="DFSGERSRE">#N/A</definedName>
    <definedName name="DFSGESR">#N/A</definedName>
    <definedName name="dfsgfdd">#N/A</definedName>
    <definedName name="dfsggd">#N/A</definedName>
    <definedName name="DFSGGER">#N/A</definedName>
    <definedName name="DFSGGERER">#N/A</definedName>
    <definedName name="DFSGGERS">#N/A</definedName>
    <definedName name="DFSGGERSREG">#N/A</definedName>
    <definedName name="DFSGGESR">#N/A</definedName>
    <definedName name="DFSGGRESERG">#N/A</definedName>
    <definedName name="dfsgreegr">#N/A</definedName>
    <definedName name="dfsgreer">#N/A</definedName>
    <definedName name="dfsgresgre">#N/A</definedName>
    <definedName name="dfsgrev">#N/A</definedName>
    <definedName name="DFSGRGD">#N/A</definedName>
    <definedName name="dfsgrrge">#N/A</definedName>
    <definedName name="DFSGSER">#N/A</definedName>
    <definedName name="dfsgsvdf">#N/A</definedName>
    <definedName name="dfskrek">#N/A</definedName>
    <definedName name="dfsreedg">#N/A</definedName>
    <definedName name="dfsvre">#N/A</definedName>
    <definedName name="dfsvrr">#N/A</definedName>
    <definedName name="dfsxbres">#N/A</definedName>
    <definedName name="dfttr">#N/A</definedName>
    <definedName name="DFTU">#N/A</definedName>
    <definedName name="dfvdffd">#N/A</definedName>
    <definedName name="dfvdfv">#N/A</definedName>
    <definedName name="dfvds">#N/A</definedName>
    <definedName name="DFVERS">#N/A</definedName>
    <definedName name="dfverserg">#N/A</definedName>
    <definedName name="dfvfd">#N/A</definedName>
    <definedName name="DFVFDF">#N/A</definedName>
    <definedName name="dfvfe">#N/A</definedName>
    <definedName name="dfvfrd">#N/A</definedName>
    <definedName name="DFVFVD">#N/A</definedName>
    <definedName name="DFVFVF">#N/A</definedName>
    <definedName name="DFVR" localSheetId="10">#REF!</definedName>
    <definedName name="DFVR" localSheetId="8">#REF!</definedName>
    <definedName name="DFVR" localSheetId="9">#REF!</definedName>
    <definedName name="DFVR">#REF!</definedName>
    <definedName name="dfvrd">#N/A</definedName>
    <definedName name="dfvrdg">#N/A</definedName>
    <definedName name="dfvre">#N/A</definedName>
    <definedName name="dfvred">#N/A</definedName>
    <definedName name="dfvredg">#N/A</definedName>
    <definedName name="dfvreg">#N/A</definedName>
    <definedName name="dfvrer">#N/A</definedName>
    <definedName name="DFVREVS">#N/A</definedName>
    <definedName name="DFVRR" localSheetId="10">#REF!</definedName>
    <definedName name="DFVRR" localSheetId="8">#REF!</definedName>
    <definedName name="DFVRR" localSheetId="9">#REF!</definedName>
    <definedName name="DFVRR">#REF!</definedName>
    <definedName name="DFVRSE" localSheetId="10">#REF!</definedName>
    <definedName name="DFVRSE" localSheetId="8">#REF!</definedName>
    <definedName name="DFVRSE" localSheetId="9">#REF!</definedName>
    <definedName name="DFVRSE">#REF!</definedName>
    <definedName name="DFVRSER">#N/A</definedName>
    <definedName name="dfvse">#N/A</definedName>
    <definedName name="DFVVERSER">#N/A</definedName>
    <definedName name="dfvvfd">#N/A</definedName>
    <definedName name="DFVVRE">#N/A</definedName>
    <definedName name="dfw">#N/A</definedName>
    <definedName name="DFWE" localSheetId="10" hidden="1">{"'Eng (page2)'!$A$1:$D$52"}</definedName>
    <definedName name="DFWE" localSheetId="4" hidden="1">{"'Eng (page2)'!$A$1:$D$52"}</definedName>
    <definedName name="DFWE" localSheetId="8" hidden="1">{"'Eng (page2)'!$A$1:$D$52"}</definedName>
    <definedName name="DFWE" localSheetId="9" hidden="1">{"'Eng (page2)'!$A$1:$D$52"}</definedName>
    <definedName name="DFWE" localSheetId="5" hidden="1">{"'Eng (page2)'!$A$1:$D$52"}</definedName>
    <definedName name="DFWE" hidden="1">{"'Eng (page2)'!$A$1:$D$52"}</definedName>
    <definedName name="DFWES">#N/A</definedName>
    <definedName name="dfwssd">#N/A</definedName>
    <definedName name="DFY5R">#N/A</definedName>
    <definedName name="DFYDRTH">#N/A</definedName>
    <definedName name="dg">#N/A</definedName>
    <definedName name="dgbfsd">#N/A</definedName>
    <definedName name="DGBRTD">#N/A</definedName>
    <definedName name="DGD">#N/A</definedName>
    <definedName name="dgdfgg">#N/A</definedName>
    <definedName name="dgdg" localSheetId="10">#REF!</definedName>
    <definedName name="dgdg" localSheetId="8">#REF!</definedName>
    <definedName name="dgdg" localSheetId="9">#REF!</definedName>
    <definedName name="dgdg">#REF!</definedName>
    <definedName name="dgdgd">#N/A</definedName>
    <definedName name="dgdggd">#N/A</definedName>
    <definedName name="dgdgrege">#N/A</definedName>
    <definedName name="dgdgs">#N/A</definedName>
    <definedName name="dge">#N/A</definedName>
    <definedName name="dger">#N/A</definedName>
    <definedName name="dgerdger">#N/A</definedName>
    <definedName name="dgerfg">#N/A</definedName>
    <definedName name="dgerg">#N/A</definedName>
    <definedName name="DGERGER">#N/A</definedName>
    <definedName name="DGERSG">#N/A</definedName>
    <definedName name="DGESRGERS">#N/A</definedName>
    <definedName name="dgesrgr">#N/A</definedName>
    <definedName name="dgf"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f"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DGG">#N/A</definedName>
    <definedName name="dggd">#N/A</definedName>
    <definedName name="dggd3">#N/A</definedName>
    <definedName name="dgger">#N/A</definedName>
    <definedName name="dggers">#N/A</definedName>
    <definedName name="dggesr">#N/A</definedName>
    <definedName name="dggre">#N/A</definedName>
    <definedName name="dggred">#N/A</definedName>
    <definedName name="DGGREESRG">#N/A</definedName>
    <definedName name="DGGRESRE">#N/A</definedName>
    <definedName name="DGGRESREG">#N/A</definedName>
    <definedName name="dggrr">#N/A</definedName>
    <definedName name="dggs">#N/A</definedName>
    <definedName name="dggsdgsr">#N/A</definedName>
    <definedName name="DGGSRE">#N/A</definedName>
    <definedName name="dggsregres">#N/A</definedName>
    <definedName name="dghdrthtr">#N/A</definedName>
    <definedName name="DGHRDT">#N/A</definedName>
    <definedName name="dghrdtrt">#N/A</definedName>
    <definedName name="dghrtd">#N/A</definedName>
    <definedName name="DGHTRDTRDH">#N/A</definedName>
    <definedName name="dglory" localSheetId="10">#REF!</definedName>
    <definedName name="dglory">#REF!</definedName>
    <definedName name="dgnrt">#N/A</definedName>
    <definedName name="dgr">#N/A</definedName>
    <definedName name="dgrb">#N/A</definedName>
    <definedName name="DGRE">#N/A</definedName>
    <definedName name="dgre9">#N/A</definedName>
    <definedName name="dgred">#N/A</definedName>
    <definedName name="dgredfd">#N/A</definedName>
    <definedName name="dgredvf">#N/A</definedName>
    <definedName name="dgree">#N/A</definedName>
    <definedName name="dgrefg">#N/A</definedName>
    <definedName name="dgreg">#N/A</definedName>
    <definedName name="dgreger">#N/A</definedName>
    <definedName name="dgrer">#N/A</definedName>
    <definedName name="dgrere">#N/A</definedName>
    <definedName name="dgres">#N/A</definedName>
    <definedName name="dgrge">#N/A</definedName>
    <definedName name="dgrrg">#N/A</definedName>
    <definedName name="dgrt4">#N/A</definedName>
    <definedName name="DGS">#N/A</definedName>
    <definedName name="dgsd">#N/A</definedName>
    <definedName name="DGSGD">#N/A</definedName>
    <definedName name="dgsgers">#N/A</definedName>
    <definedName name="dgsr">#N/A</definedName>
    <definedName name="dgsrev">#N/A</definedName>
    <definedName name="dgsrge">#N/A</definedName>
    <definedName name="dgsrr">#N/A</definedName>
    <definedName name="dgsser">#N/A</definedName>
    <definedName name="dgssff">#N/A</definedName>
    <definedName name="dh">#N/A</definedName>
    <definedName name="DHD">#N/A</definedName>
    <definedName name="dhdfh">#N/A</definedName>
    <definedName name="dhdhdh">#N/A</definedName>
    <definedName name="DHDRT" localSheetId="10">#REF!</definedName>
    <definedName name="DHDRT" localSheetId="8">#REF!</definedName>
    <definedName name="DHDRT" localSheetId="9">#REF!</definedName>
    <definedName name="DHDRT">#REF!</definedName>
    <definedName name="DHF">#N/A</definedName>
    <definedName name="dhfgfg">#N/A</definedName>
    <definedName name="dhfh">#N/A</definedName>
    <definedName name="DHFTRDH">#N/A</definedName>
    <definedName name="DHFTRRTH">#N/A</definedName>
    <definedName name="dhg">#N/A</definedName>
    <definedName name="DHGFD">#N/A</definedName>
    <definedName name="DHGFGH">#N/A</definedName>
    <definedName name="DHGHDRT">#N/A</definedName>
    <definedName name="dhh">#N/A</definedName>
    <definedName name="dhhe4">#N/A</definedName>
    <definedName name="dhhf">#N/A</definedName>
    <definedName name="DHHRTD">#N/A</definedName>
    <definedName name="DHHRTDDTR">#N/A</definedName>
    <definedName name="dhhrtdth">#N/A</definedName>
    <definedName name="DHRDBTTR">#N/A</definedName>
    <definedName name="dhred">#N/A</definedName>
    <definedName name="dhrt">#N/A</definedName>
    <definedName name="DHRTHTR">#N/A</definedName>
    <definedName name="dhrtr">#N/A</definedName>
    <definedName name="DHRTTR">#N/A</definedName>
    <definedName name="dht">#N/A</definedName>
    <definedName name="dhtr">#N/A</definedName>
    <definedName name="DHTRDHRTD">#N/A</definedName>
    <definedName name="DHTRDTR">#N/A</definedName>
    <definedName name="DHTRHHTR">#N/A</definedName>
    <definedName name="DHTRTRH">#N/A</definedName>
    <definedName name="dhtt">#N/A</definedName>
    <definedName name="DHTTRD">#N/A</definedName>
    <definedName name="Diff" localSheetId="10">#REF!</definedName>
    <definedName name="Diff">#REF!</definedName>
    <definedName name="Difference" localSheetId="10">#REF!</definedName>
    <definedName name="Difference" localSheetId="8">#REF!</definedName>
    <definedName name="Difference" localSheetId="9">#REF!</definedName>
    <definedName name="Difference">#REF!</definedName>
    <definedName name="Disaggregations" localSheetId="10">#REF!</definedName>
    <definedName name="Disaggregations" localSheetId="8">#REF!</definedName>
    <definedName name="Disaggregations" localSheetId="9">#REF!</definedName>
    <definedName name="Disaggregations">#REF!</definedName>
    <definedName name="DISC" localSheetId="10">#REF!</definedName>
    <definedName name="DISC">#REF!</definedName>
    <definedName name="Discount" localSheetId="10" hidden="1">#REF!</definedName>
    <definedName name="Discount" localSheetId="8" hidden="1">#REF!</definedName>
    <definedName name="Discount" localSheetId="9" hidden="1">#REF!</definedName>
    <definedName name="Discount" hidden="1">#REF!</definedName>
    <definedName name="Discount_1_ABCT" localSheetId="4">'[70]Demand Assumption'!$K$177</definedName>
    <definedName name="Discount_1_ABCT" localSheetId="8">#REF!</definedName>
    <definedName name="Discount_1_ABCT" localSheetId="5">'[70]Demand Assumption'!$K$177</definedName>
    <definedName name="Discount_1_ABCT">#REF!</definedName>
    <definedName name="Discount_1_MIGP" localSheetId="4">'[70]Demand Assumption'!$K$71</definedName>
    <definedName name="Discount_1_MIGP" localSheetId="8">#REF!</definedName>
    <definedName name="Discount_1_MIGP" localSheetId="5">'[70]Demand Assumption'!$K$71</definedName>
    <definedName name="Discount_1_MIGP">#REF!</definedName>
    <definedName name="Discount_1_MPR" localSheetId="4">'[70]Demand Assumption'!$K$389</definedName>
    <definedName name="Discount_1_MPR" localSheetId="8">#REF!</definedName>
    <definedName name="Discount_1_MPR" localSheetId="5">'[70]Demand Assumption'!$K$389</definedName>
    <definedName name="Discount_1_MPR">#REF!</definedName>
    <definedName name="Discount_1_PBC" localSheetId="4">'[70]Demand Assumption'!$K$548</definedName>
    <definedName name="Discount_1_PBC" localSheetId="8">#REF!</definedName>
    <definedName name="Discount_1_PBC" localSheetId="5">'[70]Demand Assumption'!$K$548</definedName>
    <definedName name="Discount_1_PBC">#REF!</definedName>
    <definedName name="Discount_1_PDH" localSheetId="4">'[70]Demand Assumption'!$K$813</definedName>
    <definedName name="Discount_1_PDH" localSheetId="8">#REF!</definedName>
    <definedName name="Discount_1_PDH" localSheetId="5">'[70]Demand Assumption'!$K$813</definedName>
    <definedName name="Discount_1_PDH">#REF!</definedName>
    <definedName name="Discount_1_PE" localSheetId="4">'[70]Demand Assumption'!$K$760</definedName>
    <definedName name="Discount_1_PE" localSheetId="8">#REF!</definedName>
    <definedName name="Discount_1_PE" localSheetId="5">'[70]Demand Assumption'!$K$760</definedName>
    <definedName name="Discount_1_PE">#REF!</definedName>
    <definedName name="Discount_1_PPCL" localSheetId="4">'[70]Demand Assumption'!$K$654</definedName>
    <definedName name="Discount_1_PPCL" localSheetId="8">#REF!</definedName>
    <definedName name="Discount_1_PPCL" localSheetId="5">'[70]Demand Assumption'!$K$654</definedName>
    <definedName name="Discount_1_PPCL">#REF!</definedName>
    <definedName name="Discount_1_PTTAC" localSheetId="4">'[70]Demand Assumption'!$K$495</definedName>
    <definedName name="Discount_1_PTTAC" localSheetId="8">#REF!</definedName>
    <definedName name="Discount_1_PTTAC" localSheetId="5">'[70]Demand Assumption'!$K$495</definedName>
    <definedName name="Discount_1_PTTAC">#REF!</definedName>
    <definedName name="Discount_1_PTTCH" localSheetId="4">'[70]Demand Assumption'!$K$230</definedName>
    <definedName name="Discount_1_PTTCH" localSheetId="8">#REF!</definedName>
    <definedName name="Discount_1_PTTCH" localSheetId="5">'[70]Demand Assumption'!$K$230</definedName>
    <definedName name="Discount_1_PTTCH">#REF!</definedName>
    <definedName name="Discount_1_PTTCHLAB" localSheetId="4">'[70]Demand Assumption'!$K$601</definedName>
    <definedName name="Discount_1_PTTCHLAB" localSheetId="8">#REF!</definedName>
    <definedName name="Discount_1_PTTCHLAB" localSheetId="5">'[70]Demand Assumption'!$K$601</definedName>
    <definedName name="Discount_1_PTTCHLAB">#REF!</definedName>
    <definedName name="Discount_1_TEA" localSheetId="4">'[70]Demand Assumption'!$K$336</definedName>
    <definedName name="Discount_1_TEA" localSheetId="8">#REF!</definedName>
    <definedName name="Discount_1_TEA" localSheetId="5">'[70]Demand Assumption'!$K$336</definedName>
    <definedName name="Discount_1_TEA">#REF!</definedName>
    <definedName name="Discount_1_TEX" localSheetId="4">'[70]Demand Assumption'!$K$124</definedName>
    <definedName name="Discount_1_TEX" localSheetId="8">#REF!</definedName>
    <definedName name="Discount_1_TEX" localSheetId="5">'[70]Demand Assumption'!$K$124</definedName>
    <definedName name="Discount_1_TEX">#REF!</definedName>
    <definedName name="Discount_1_TOCGC" localSheetId="4">'[70]Demand Assumption'!$K$18</definedName>
    <definedName name="Discount_1_TOCGC" localSheetId="8">#REF!</definedName>
    <definedName name="Discount_1_TOCGC" localSheetId="5">'[70]Demand Assumption'!$K$18</definedName>
    <definedName name="Discount_1_TOCGC">#REF!</definedName>
    <definedName name="Discount_1_TOCGC2" localSheetId="4">'[70]Demand Assumption'!$K$442</definedName>
    <definedName name="Discount_1_TOCGC2" localSheetId="8">#REF!</definedName>
    <definedName name="Discount_1_TOCGC2" localSheetId="5">'[70]Demand Assumption'!$K$442</definedName>
    <definedName name="Discount_1_TOCGC2">#REF!</definedName>
    <definedName name="Discount_1_TOL" localSheetId="4">'[70]Demand Assumption'!$K$283</definedName>
    <definedName name="Discount_1_TOL" localSheetId="8">#REF!</definedName>
    <definedName name="Discount_1_TOL" localSheetId="5">'[70]Demand Assumption'!$K$283</definedName>
    <definedName name="Discount_1_TOL">#REF!</definedName>
    <definedName name="Discount_2_ABCT" localSheetId="4">'[70]Demand Assumption'!$K$178</definedName>
    <definedName name="Discount_2_ABCT" localSheetId="8">#REF!</definedName>
    <definedName name="Discount_2_ABCT" localSheetId="5">'[70]Demand Assumption'!$K$178</definedName>
    <definedName name="Discount_2_ABCT">#REF!</definedName>
    <definedName name="Discount_2_MIGP" localSheetId="4">'[70]Demand Assumption'!$K$72</definedName>
    <definedName name="Discount_2_MIGP" localSheetId="8">#REF!</definedName>
    <definedName name="Discount_2_MIGP" localSheetId="5">'[70]Demand Assumption'!$K$72</definedName>
    <definedName name="Discount_2_MIGP">#REF!</definedName>
    <definedName name="Discount_2_MPR" localSheetId="4">'[70]Demand Assumption'!$K$390</definedName>
    <definedName name="Discount_2_MPR" localSheetId="8">#REF!</definedName>
    <definedName name="Discount_2_MPR" localSheetId="5">'[70]Demand Assumption'!$K$390</definedName>
    <definedName name="Discount_2_MPR">#REF!</definedName>
    <definedName name="Discount_2_PBC" localSheetId="4">'[70]Demand Assumption'!$K$549</definedName>
    <definedName name="Discount_2_PBC" localSheetId="8">#REF!</definedName>
    <definedName name="Discount_2_PBC" localSheetId="5">'[70]Demand Assumption'!$K$549</definedName>
    <definedName name="Discount_2_PBC">#REF!</definedName>
    <definedName name="Discount_2_PDH" localSheetId="4">'[70]Demand Assumption'!$K$814</definedName>
    <definedName name="Discount_2_PDH" localSheetId="8">#REF!</definedName>
    <definedName name="Discount_2_PDH" localSheetId="5">'[70]Demand Assumption'!$K$814</definedName>
    <definedName name="Discount_2_PDH">#REF!</definedName>
    <definedName name="Discount_2_PE" localSheetId="4">'[70]Demand Assumption'!$K$761</definedName>
    <definedName name="Discount_2_PE" localSheetId="8">#REF!</definedName>
    <definedName name="Discount_2_PE" localSheetId="5">'[70]Demand Assumption'!$K$761</definedName>
    <definedName name="Discount_2_PE">#REF!</definedName>
    <definedName name="Discount_2_PPCL" localSheetId="4">'[70]Demand Assumption'!$K$655</definedName>
    <definedName name="Discount_2_PPCL" localSheetId="8">#REF!</definedName>
    <definedName name="Discount_2_PPCL" localSheetId="5">'[70]Demand Assumption'!$K$655</definedName>
    <definedName name="Discount_2_PPCL">#REF!</definedName>
    <definedName name="Discount_2_PTTAC" localSheetId="4">'[70]Demand Assumption'!$K$496</definedName>
    <definedName name="Discount_2_PTTAC" localSheetId="8">#REF!</definedName>
    <definedName name="Discount_2_PTTAC" localSheetId="5">'[70]Demand Assumption'!$K$496</definedName>
    <definedName name="Discount_2_PTTAC">#REF!</definedName>
    <definedName name="Discount_2_PTTCH" localSheetId="4">'[70]Demand Assumption'!$K$231</definedName>
    <definedName name="Discount_2_PTTCH" localSheetId="8">#REF!</definedName>
    <definedName name="Discount_2_PTTCH" localSheetId="5">'[70]Demand Assumption'!$K$231</definedName>
    <definedName name="Discount_2_PTTCH">#REF!</definedName>
    <definedName name="Discount_2_PTTCHLAB" localSheetId="4">'[70]Demand Assumption'!$K$602</definedName>
    <definedName name="Discount_2_PTTCHLAB" localSheetId="8">#REF!</definedName>
    <definedName name="Discount_2_PTTCHLAB" localSheetId="5">'[70]Demand Assumption'!$K$602</definedName>
    <definedName name="Discount_2_PTTCHLAB">#REF!</definedName>
    <definedName name="Discount_2_TEA" localSheetId="4">'[70]Demand Assumption'!$K$337</definedName>
    <definedName name="Discount_2_TEA" localSheetId="8">#REF!</definedName>
    <definedName name="Discount_2_TEA" localSheetId="5">'[70]Demand Assumption'!$K$337</definedName>
    <definedName name="Discount_2_TEA">#REF!</definedName>
    <definedName name="Discount_2_TEX" localSheetId="4">'[70]Demand Assumption'!$K$125</definedName>
    <definedName name="Discount_2_TEX" localSheetId="8">#REF!</definedName>
    <definedName name="Discount_2_TEX" localSheetId="5">'[70]Demand Assumption'!$K$125</definedName>
    <definedName name="Discount_2_TEX">#REF!</definedName>
    <definedName name="Discount_2_TOCGC" localSheetId="4">'[70]Demand Assumption'!$K$19</definedName>
    <definedName name="Discount_2_TOCGC" localSheetId="8">#REF!</definedName>
    <definedName name="Discount_2_TOCGC" localSheetId="5">'[70]Demand Assumption'!$K$19</definedName>
    <definedName name="Discount_2_TOCGC">#REF!</definedName>
    <definedName name="Discount_2_TOCGC2" localSheetId="4">'[70]Demand Assumption'!$K$443</definedName>
    <definedName name="Discount_2_TOCGC2" localSheetId="8">#REF!</definedName>
    <definedName name="Discount_2_TOCGC2" localSheetId="5">'[70]Demand Assumption'!$K$443</definedName>
    <definedName name="Discount_2_TOCGC2">#REF!</definedName>
    <definedName name="Discount_2_TOL" localSheetId="4">'[70]Demand Assumption'!$K$284</definedName>
    <definedName name="Discount_2_TOL" localSheetId="8">#REF!</definedName>
    <definedName name="Discount_2_TOL" localSheetId="5">'[70]Demand Assumption'!$K$284</definedName>
    <definedName name="Discount_2_TOL">#REF!</definedName>
    <definedName name="Discount_3_ABCT" localSheetId="4">'[70]Demand Assumption'!$K$179</definedName>
    <definedName name="Discount_3_ABCT" localSheetId="8">#REF!</definedName>
    <definedName name="Discount_3_ABCT" localSheetId="5">'[70]Demand Assumption'!$K$179</definedName>
    <definedName name="Discount_3_ABCT">#REF!</definedName>
    <definedName name="Discount_3_MIGP" localSheetId="4">'[70]Demand Assumption'!$K$73</definedName>
    <definedName name="Discount_3_MIGP" localSheetId="8">#REF!</definedName>
    <definedName name="Discount_3_MIGP" localSheetId="5">'[70]Demand Assumption'!$K$73</definedName>
    <definedName name="Discount_3_MIGP">#REF!</definedName>
    <definedName name="Discount_3_MPR" localSheetId="4">'[70]Demand Assumption'!$K$391</definedName>
    <definedName name="Discount_3_MPR" localSheetId="8">#REF!</definedName>
    <definedName name="Discount_3_MPR" localSheetId="5">'[70]Demand Assumption'!$K$391</definedName>
    <definedName name="Discount_3_MPR">#REF!</definedName>
    <definedName name="Discount_3_PBC" localSheetId="4">'[70]Demand Assumption'!$K$550</definedName>
    <definedName name="Discount_3_PBC" localSheetId="8">#REF!</definedName>
    <definedName name="Discount_3_PBC" localSheetId="5">'[70]Demand Assumption'!$K$550</definedName>
    <definedName name="Discount_3_PBC">#REF!</definedName>
    <definedName name="Discount_3_PDH" localSheetId="4">'[70]Demand Assumption'!$K$815</definedName>
    <definedName name="Discount_3_PDH" localSheetId="8">#REF!</definedName>
    <definedName name="Discount_3_PDH" localSheetId="5">'[70]Demand Assumption'!$K$815</definedName>
    <definedName name="Discount_3_PDH">#REF!</definedName>
    <definedName name="Discount_3_PE" localSheetId="4">'[70]Demand Assumption'!$K$762</definedName>
    <definedName name="Discount_3_PE" localSheetId="8">#REF!</definedName>
    <definedName name="Discount_3_PE" localSheetId="5">'[70]Demand Assumption'!$K$762</definedName>
    <definedName name="Discount_3_PE">#REF!</definedName>
    <definedName name="Discount_3_PPCL" localSheetId="4">'[70]Demand Assumption'!$K$656</definedName>
    <definedName name="Discount_3_PPCL" localSheetId="8">#REF!</definedName>
    <definedName name="Discount_3_PPCL" localSheetId="5">'[70]Demand Assumption'!$K$656</definedName>
    <definedName name="Discount_3_PPCL">#REF!</definedName>
    <definedName name="Discount_3_PTTAC" localSheetId="4">'[70]Demand Assumption'!$K$497</definedName>
    <definedName name="Discount_3_PTTAC" localSheetId="8">#REF!</definedName>
    <definedName name="Discount_3_PTTAC" localSheetId="5">'[70]Demand Assumption'!$K$497</definedName>
    <definedName name="Discount_3_PTTAC">#REF!</definedName>
    <definedName name="Discount_3_PTTCH" localSheetId="4">'[70]Demand Assumption'!$K$232</definedName>
    <definedName name="Discount_3_PTTCH" localSheetId="8">#REF!</definedName>
    <definedName name="Discount_3_PTTCH" localSheetId="5">'[70]Demand Assumption'!$K$232</definedName>
    <definedName name="Discount_3_PTTCH">#REF!</definedName>
    <definedName name="Discount_3_PTTCHLAB" localSheetId="4">'[70]Demand Assumption'!$K$603</definedName>
    <definedName name="Discount_3_PTTCHLAB" localSheetId="8">#REF!</definedName>
    <definedName name="Discount_3_PTTCHLAB" localSheetId="5">'[70]Demand Assumption'!$K$603</definedName>
    <definedName name="Discount_3_PTTCHLAB">#REF!</definedName>
    <definedName name="Discount_3_TEA" localSheetId="4">'[70]Demand Assumption'!$K$338</definedName>
    <definedName name="Discount_3_TEA" localSheetId="8">#REF!</definedName>
    <definedName name="Discount_3_TEA" localSheetId="5">'[70]Demand Assumption'!$K$338</definedName>
    <definedName name="Discount_3_TEA">#REF!</definedName>
    <definedName name="Discount_3_TEX" localSheetId="4">'[70]Demand Assumption'!$K$126</definedName>
    <definedName name="Discount_3_TEX" localSheetId="8">#REF!</definedName>
    <definedName name="Discount_3_TEX" localSheetId="5">'[70]Demand Assumption'!$K$126</definedName>
    <definedName name="Discount_3_TEX">#REF!</definedName>
    <definedName name="Discount_3_TOCGC" localSheetId="4">'[70]Demand Assumption'!$K$20</definedName>
    <definedName name="Discount_3_TOCGC" localSheetId="8">#REF!</definedName>
    <definedName name="Discount_3_TOCGC" localSheetId="5">'[70]Demand Assumption'!$K$20</definedName>
    <definedName name="Discount_3_TOCGC">#REF!</definedName>
    <definedName name="Discount_3_TOCGC2" localSheetId="4">'[70]Demand Assumption'!$K$444</definedName>
    <definedName name="Discount_3_TOCGC2" localSheetId="8">#REF!</definedName>
    <definedName name="Discount_3_TOCGC2" localSheetId="5">'[70]Demand Assumption'!$K$444</definedName>
    <definedName name="Discount_3_TOCGC2">#REF!</definedName>
    <definedName name="Discount_3_TOL" localSheetId="4">'[70]Demand Assumption'!$K$285</definedName>
    <definedName name="Discount_3_TOL" localSheetId="8">#REF!</definedName>
    <definedName name="Discount_3_TOL" localSheetId="5">'[70]Demand Assumption'!$K$285</definedName>
    <definedName name="Discount_3_TOL">#REF!</definedName>
    <definedName name="Discount_4_ABCT" localSheetId="4">'[70]Demand Assumption'!$K$180</definedName>
    <definedName name="Discount_4_ABCT" localSheetId="8">#REF!</definedName>
    <definedName name="Discount_4_ABCT" localSheetId="5">'[70]Demand Assumption'!$K$180</definedName>
    <definedName name="Discount_4_ABCT">#REF!</definedName>
    <definedName name="Discount_4_MIGP" localSheetId="4">'[70]Demand Assumption'!$K$74</definedName>
    <definedName name="Discount_4_MIGP" localSheetId="8">#REF!</definedName>
    <definedName name="Discount_4_MIGP" localSheetId="5">'[70]Demand Assumption'!$K$74</definedName>
    <definedName name="Discount_4_MIGP">#REF!</definedName>
    <definedName name="Discount_4_MPR" localSheetId="4">'[70]Demand Assumption'!$K$392</definedName>
    <definedName name="Discount_4_MPR" localSheetId="8">#REF!</definedName>
    <definedName name="Discount_4_MPR" localSheetId="5">'[70]Demand Assumption'!$K$392</definedName>
    <definedName name="Discount_4_MPR">#REF!</definedName>
    <definedName name="Discount_4_PBC" localSheetId="4">'[70]Demand Assumption'!$K$551</definedName>
    <definedName name="Discount_4_PBC" localSheetId="8">#REF!</definedName>
    <definedName name="Discount_4_PBC" localSheetId="5">'[70]Demand Assumption'!$K$551</definedName>
    <definedName name="Discount_4_PBC">#REF!</definedName>
    <definedName name="Discount_4_PDH" localSheetId="4">'[70]Demand Assumption'!$K$816</definedName>
    <definedName name="Discount_4_PDH" localSheetId="8">#REF!</definedName>
    <definedName name="Discount_4_PDH" localSheetId="5">'[70]Demand Assumption'!$K$816</definedName>
    <definedName name="Discount_4_PDH">#REF!</definedName>
    <definedName name="Discount_4_PE" localSheetId="4">'[70]Demand Assumption'!$K$763</definedName>
    <definedName name="Discount_4_PE" localSheetId="8">#REF!</definedName>
    <definedName name="Discount_4_PE" localSheetId="5">'[70]Demand Assumption'!$K$763</definedName>
    <definedName name="Discount_4_PE">#REF!</definedName>
    <definedName name="Discount_4_PPCL" localSheetId="4">'[70]Demand Assumption'!$K$657</definedName>
    <definedName name="Discount_4_PPCL" localSheetId="8">#REF!</definedName>
    <definedName name="Discount_4_PPCL" localSheetId="5">'[70]Demand Assumption'!$K$657</definedName>
    <definedName name="Discount_4_PPCL">#REF!</definedName>
    <definedName name="Discount_4_PTTAC" localSheetId="4">'[70]Demand Assumption'!$K$498</definedName>
    <definedName name="Discount_4_PTTAC" localSheetId="8">#REF!</definedName>
    <definedName name="Discount_4_PTTAC" localSheetId="5">'[70]Demand Assumption'!$K$498</definedName>
    <definedName name="Discount_4_PTTAC">#REF!</definedName>
    <definedName name="Discount_4_PTTCH" localSheetId="4">'[70]Demand Assumption'!$K$233</definedName>
    <definedName name="Discount_4_PTTCH" localSheetId="8">#REF!</definedName>
    <definedName name="Discount_4_PTTCH" localSheetId="5">'[70]Demand Assumption'!$K$233</definedName>
    <definedName name="Discount_4_PTTCH">#REF!</definedName>
    <definedName name="Discount_4_PTTCHLAB" localSheetId="4">'[70]Demand Assumption'!$K$604</definedName>
    <definedName name="Discount_4_PTTCHLAB" localSheetId="8">#REF!</definedName>
    <definedName name="Discount_4_PTTCHLAB" localSheetId="5">'[70]Demand Assumption'!$K$604</definedName>
    <definedName name="Discount_4_PTTCHLAB">#REF!</definedName>
    <definedName name="Discount_4_TEA" localSheetId="4">'[70]Demand Assumption'!$K$339</definedName>
    <definedName name="Discount_4_TEA" localSheetId="8">#REF!</definedName>
    <definedName name="Discount_4_TEA" localSheetId="5">'[70]Demand Assumption'!$K$339</definedName>
    <definedName name="Discount_4_TEA">#REF!</definedName>
    <definedName name="Discount_4_TEX" localSheetId="4">'[70]Demand Assumption'!$K$127</definedName>
    <definedName name="Discount_4_TEX" localSheetId="8">#REF!</definedName>
    <definedName name="Discount_4_TEX" localSheetId="5">'[70]Demand Assumption'!$K$127</definedName>
    <definedName name="Discount_4_TEX">#REF!</definedName>
    <definedName name="Discount_4_TOCGC" localSheetId="4">'[70]Demand Assumption'!$K$21</definedName>
    <definedName name="Discount_4_TOCGC" localSheetId="8">#REF!</definedName>
    <definedName name="Discount_4_TOCGC" localSheetId="5">'[70]Demand Assumption'!$K$21</definedName>
    <definedName name="Discount_4_TOCGC">#REF!</definedName>
    <definedName name="Discount_4_TOCGC2" localSheetId="4">'[70]Demand Assumption'!$K$445</definedName>
    <definedName name="Discount_4_TOCGC2" localSheetId="8">#REF!</definedName>
    <definedName name="Discount_4_TOCGC2" localSheetId="5">'[70]Demand Assumption'!$K$445</definedName>
    <definedName name="Discount_4_TOCGC2">#REF!</definedName>
    <definedName name="Discount_4_TOL" localSheetId="4">'[70]Demand Assumption'!$K$286</definedName>
    <definedName name="Discount_4_TOL" localSheetId="8">#REF!</definedName>
    <definedName name="Discount_4_TOL" localSheetId="5">'[70]Demand Assumption'!$K$286</definedName>
    <definedName name="Discount_4_TOL">#REF!</definedName>
    <definedName name="Discount_5_ABCT" localSheetId="4">'[70]Demand Assumption'!$K$181</definedName>
    <definedName name="Discount_5_ABCT" localSheetId="8">#REF!</definedName>
    <definedName name="Discount_5_ABCT" localSheetId="5">'[70]Demand Assumption'!$K$181</definedName>
    <definedName name="Discount_5_ABCT">#REF!</definedName>
    <definedName name="Discount_5_MIGP" localSheetId="4">'[70]Demand Assumption'!$K$75</definedName>
    <definedName name="Discount_5_MIGP" localSheetId="8">#REF!</definedName>
    <definedName name="Discount_5_MIGP" localSheetId="5">'[70]Demand Assumption'!$K$75</definedName>
    <definedName name="Discount_5_MIGP">#REF!</definedName>
    <definedName name="Discount_5_MPR" localSheetId="4">'[70]Demand Assumption'!$K$393</definedName>
    <definedName name="Discount_5_MPR" localSheetId="8">#REF!</definedName>
    <definedName name="Discount_5_MPR" localSheetId="5">'[70]Demand Assumption'!$K$393</definedName>
    <definedName name="Discount_5_MPR">#REF!</definedName>
    <definedName name="Discount_5_PBC" localSheetId="4">'[70]Demand Assumption'!$K$552</definedName>
    <definedName name="Discount_5_PBC" localSheetId="8">#REF!</definedName>
    <definedName name="Discount_5_PBC" localSheetId="5">'[70]Demand Assumption'!$K$552</definedName>
    <definedName name="Discount_5_PBC">#REF!</definedName>
    <definedName name="Discount_5_PDH" localSheetId="4">'[70]Demand Assumption'!$K$817</definedName>
    <definedName name="Discount_5_PDH" localSheetId="8">#REF!</definedName>
    <definedName name="Discount_5_PDH" localSheetId="5">'[70]Demand Assumption'!$K$817</definedName>
    <definedName name="Discount_5_PDH">#REF!</definedName>
    <definedName name="Discount_5_PE" localSheetId="4">'[70]Demand Assumption'!$K$764</definedName>
    <definedName name="Discount_5_PE" localSheetId="8">#REF!</definedName>
    <definedName name="Discount_5_PE" localSheetId="5">'[70]Demand Assumption'!$K$764</definedName>
    <definedName name="Discount_5_PE">#REF!</definedName>
    <definedName name="Discount_5_PPCL" localSheetId="4">'[70]Demand Assumption'!$K$658</definedName>
    <definedName name="Discount_5_PPCL" localSheetId="8">#REF!</definedName>
    <definedName name="Discount_5_PPCL" localSheetId="5">'[70]Demand Assumption'!$K$658</definedName>
    <definedName name="Discount_5_PPCL">#REF!</definedName>
    <definedName name="Discount_5_PTTAC" localSheetId="4">'[70]Demand Assumption'!$K$499</definedName>
    <definedName name="Discount_5_PTTAC" localSheetId="8">#REF!</definedName>
    <definedName name="Discount_5_PTTAC" localSheetId="5">'[70]Demand Assumption'!$K$499</definedName>
    <definedName name="Discount_5_PTTAC">#REF!</definedName>
    <definedName name="Discount_5_PTTCH" localSheetId="4">'[70]Demand Assumption'!$K$234</definedName>
    <definedName name="Discount_5_PTTCH" localSheetId="8">#REF!</definedName>
    <definedName name="Discount_5_PTTCH" localSheetId="5">'[70]Demand Assumption'!$K$234</definedName>
    <definedName name="Discount_5_PTTCH">#REF!</definedName>
    <definedName name="Discount_5_PTTCHLAB" localSheetId="4">'[70]Demand Assumption'!$K$605</definedName>
    <definedName name="Discount_5_PTTCHLAB" localSheetId="8">#REF!</definedName>
    <definedName name="Discount_5_PTTCHLAB" localSheetId="5">'[70]Demand Assumption'!$K$605</definedName>
    <definedName name="Discount_5_PTTCHLAB">#REF!</definedName>
    <definedName name="Discount_5_TEA" localSheetId="4">'[70]Demand Assumption'!$K$340</definedName>
    <definedName name="Discount_5_TEA" localSheetId="8">#REF!</definedName>
    <definedName name="Discount_5_TEA" localSheetId="5">'[70]Demand Assumption'!$K$340</definedName>
    <definedName name="Discount_5_TEA">#REF!</definedName>
    <definedName name="Discount_5_TEX" localSheetId="4">'[70]Demand Assumption'!$K$128</definedName>
    <definedName name="Discount_5_TEX" localSheetId="8">#REF!</definedName>
    <definedName name="Discount_5_TEX" localSheetId="5">'[70]Demand Assumption'!$K$128</definedName>
    <definedName name="Discount_5_TEX">#REF!</definedName>
    <definedName name="Discount_5_TOCGC" localSheetId="4">'[70]Demand Assumption'!$K$22</definedName>
    <definedName name="Discount_5_TOCGC" localSheetId="8">#REF!</definedName>
    <definedName name="Discount_5_TOCGC" localSheetId="5">'[70]Demand Assumption'!$K$22</definedName>
    <definedName name="Discount_5_TOCGC">#REF!</definedName>
    <definedName name="Discount_5_TOCGC2" localSheetId="4">'[70]Demand Assumption'!$K$446</definedName>
    <definedName name="Discount_5_TOCGC2" localSheetId="8">#REF!</definedName>
    <definedName name="Discount_5_TOCGC2" localSheetId="5">'[70]Demand Assumption'!$K$446</definedName>
    <definedName name="Discount_5_TOCGC2">#REF!</definedName>
    <definedName name="Discount_5_TOL" localSheetId="4">'[70]Demand Assumption'!$K$287</definedName>
    <definedName name="Discount_5_TOL" localSheetId="8">#REF!</definedName>
    <definedName name="Discount_5_TOL" localSheetId="5">'[70]Demand Assumption'!$K$287</definedName>
    <definedName name="Discount_5_TOL">#REF!</definedName>
    <definedName name="Discount_Factor" localSheetId="4">[70]Valuation!$J$16:$AW$16</definedName>
    <definedName name="Discount_Factor" localSheetId="8">#REF!</definedName>
    <definedName name="Discount_Factor" localSheetId="5">[70]Valuation!$J$16:$AW$16</definedName>
    <definedName name="Discount_Factor">#REF!</definedName>
    <definedName name="Discount_Rate" localSheetId="4">[70]Valuation!$H$6</definedName>
    <definedName name="Discount_Rate" localSheetId="8">#REF!</definedName>
    <definedName name="Discount_Rate" localSheetId="5">[70]Valuation!$H$6</definedName>
    <definedName name="Discount_Rate">#REF!</definedName>
    <definedName name="DISCOUNT99" localSheetId="10">#REF!</definedName>
    <definedName name="DISCOUNT99" localSheetId="8">#REF!</definedName>
    <definedName name="DISCOUNT99">#REF!</definedName>
    <definedName name="display_area_2" localSheetId="10" hidden="1">#REF!</definedName>
    <definedName name="display_area_2" localSheetId="8" hidden="1">#REF!</definedName>
    <definedName name="display_area_2" localSheetId="9" hidden="1">#REF!</definedName>
    <definedName name="display_area_2" hidden="1">#REF!</definedName>
    <definedName name="Distribution_Channel" localSheetId="4">'[99]KDS FI_SD'!$D$10:$D$23</definedName>
    <definedName name="Distribution_Channel" localSheetId="8">#REF!</definedName>
    <definedName name="Distribution_Channel" localSheetId="5">'[99]KDS FI_SD'!$D$10:$D$23</definedName>
    <definedName name="Distribution_Channel">#REF!</definedName>
    <definedName name="dItemsToTest" localSheetId="10">#REF!</definedName>
    <definedName name="dItemsToTest" localSheetId="8">#REF!</definedName>
    <definedName name="dItemsToTest" localSheetId="9">#REF!</definedName>
    <definedName name="dItemsToTest">#REF!</definedName>
    <definedName name="Div" localSheetId="4">[130]Cover!$C$5</definedName>
    <definedName name="Div" localSheetId="8">#REF!</definedName>
    <definedName name="Div" localSheetId="5">[130]Cover!$C$5</definedName>
    <definedName name="Div">#REF!</definedName>
    <definedName name="Dividend_Propotion" localSheetId="4">'[103]Financing (Main)'!$J$83:$RU$83</definedName>
    <definedName name="Dividend_Propotion" localSheetId="8">#REF!</definedName>
    <definedName name="Dividend_Propotion" localSheetId="5">'[103]Financing (Main)'!$J$83:$RU$83</definedName>
    <definedName name="Dividend_Propotion">#REF!</definedName>
    <definedName name="Division" localSheetId="4">'[99]KDS FI_SD'!$D$26:$D$43</definedName>
    <definedName name="Division" localSheetId="8">#REF!</definedName>
    <definedName name="Division" localSheetId="5">'[99]KDS FI_SD'!$D$26:$D$43</definedName>
    <definedName name="Division">#REF!</definedName>
    <definedName name="Divisions" localSheetId="10">OFFSET('CF 13-15'!Categories,0,-1)</definedName>
    <definedName name="Divisions" localSheetId="4">OFFSET([0]!Categories,0,-1)</definedName>
    <definedName name="Divisions" localSheetId="8">OFFSET([0]!Categories,0,-1)</definedName>
    <definedName name="Divisions" localSheetId="9">OFFSET([0]!Categories,0,-1)</definedName>
    <definedName name="Divisions" localSheetId="5">OFFSET([0]!Categories,0,-1)</definedName>
    <definedName name="Divisions">OFFSET([0]!Categories,0,-1)</definedName>
    <definedName name="dj">#N/A</definedName>
    <definedName name="djc">#N/A</definedName>
    <definedName name="djcjcd">#N/A</definedName>
    <definedName name="djdf">#N/A</definedName>
    <definedName name="DJDJ">#N/A</definedName>
    <definedName name="djdjd">#N/A</definedName>
    <definedName name="djdrjt">#N/A</definedName>
    <definedName name="djdtj">#N/A</definedName>
    <definedName name="djf">#N/A</definedName>
    <definedName name="djff">#N/A</definedName>
    <definedName name="djfjd">#N/A</definedName>
    <definedName name="djfjdf">#N/A</definedName>
    <definedName name="DJFJFDJDJD">#N/A</definedName>
    <definedName name="djfjgd">#N/A</definedName>
    <definedName name="djgf">#N/A</definedName>
    <definedName name="DJHDRTHD">#N/A</definedName>
    <definedName name="DJJ">#N/A</definedName>
    <definedName name="djjd">#N/A</definedName>
    <definedName name="djjf">#N/A</definedName>
    <definedName name="djjn">#N/A</definedName>
    <definedName name="dkckdk">#N/A</definedName>
    <definedName name="dkd">#N/A</definedName>
    <definedName name="DKDFJ">#N/A</definedName>
    <definedName name="dkdjgd">#N/A</definedName>
    <definedName name="DKDKD">#N/A</definedName>
    <definedName name="dkdkdk">#N/A</definedName>
    <definedName name="dkdkdkd">#N/A</definedName>
    <definedName name="dkdkdkk">#N/A</definedName>
    <definedName name="dkdkedk">#N/A</definedName>
    <definedName name="dkdkfk">#N/A</definedName>
    <definedName name="dkdkkd">#N/A</definedName>
    <definedName name="dkdkkddk">#N/A</definedName>
    <definedName name="DKDLF">#N/A</definedName>
    <definedName name="DKDMDMK">#N/A</definedName>
    <definedName name="dkefk">#N/A</definedName>
    <definedName name="dkejekw">#N/A</definedName>
    <definedName name="DKEK">#N/A</definedName>
    <definedName name="dkekek">#N/A</definedName>
    <definedName name="dkekg">#N/A</definedName>
    <definedName name="dkekke">#N/A</definedName>
    <definedName name="dkekskd">#N/A</definedName>
    <definedName name="dkewkkw">#N/A</definedName>
    <definedName name="dkfeofjpe" localSheetId="10">#REF!</definedName>
    <definedName name="dkfeofjpe">#REF!</definedName>
    <definedName name="dkfkaefw">#N/A</definedName>
    <definedName name="dkfkek">#N/A</definedName>
    <definedName name="dkfkew">#N/A</definedName>
    <definedName name="dkfkke">#N/A</definedName>
    <definedName name="dkgne">#N/A</definedName>
    <definedName name="dkijeidkeo" localSheetId="10">#REF!</definedName>
    <definedName name="dkijeidkeo">#REF!</definedName>
    <definedName name="dkjfefjoe" localSheetId="10">#REF!</definedName>
    <definedName name="dkjfefjoe">#REF!</definedName>
    <definedName name="dkjfeifjie" localSheetId="10">#REF!</definedName>
    <definedName name="dkjfeifjie">#REF!</definedName>
    <definedName name="DKK" localSheetId="4">'[131]ADJ - RATE'!$B$4</definedName>
    <definedName name="DKK" localSheetId="8">#REF!</definedName>
    <definedName name="DKK" localSheetId="5">'[131]ADJ - RATE'!$B$4</definedName>
    <definedName name="DKK">#REF!</definedName>
    <definedName name="DKK_AVG" localSheetId="4">'[73]Calculation of end rates'!#REF!</definedName>
    <definedName name="DKK_AVG" localSheetId="8">#REF!</definedName>
    <definedName name="DKK_AVG" localSheetId="5">'[73]Calculation of end rates'!#REF!</definedName>
    <definedName name="DKK_AVG">#REF!</definedName>
    <definedName name="dkkdk">#N/A</definedName>
    <definedName name="dkkdkd">#N/A</definedName>
    <definedName name="DKKEEKK">#N/A</definedName>
    <definedName name="dkkekd">#N/A</definedName>
    <definedName name="dkkelw">#N/A</definedName>
    <definedName name="dkkewk">#N/A</definedName>
    <definedName name="dkkfkdsf">#N/A</definedName>
    <definedName name="dkmcs">#N/A</definedName>
    <definedName name="dkrdn">#N/A</definedName>
    <definedName name="dkrid">#N/A</definedName>
    <definedName name="dkrked">#N/A</definedName>
    <definedName name="dkweralk">#N/A</definedName>
    <definedName name="dkwfmc">#N/A</definedName>
    <definedName name="dkwkeke">#N/A</definedName>
    <definedName name="dlccld">#N/A</definedName>
    <definedName name="dlckdld">#N/A</definedName>
    <definedName name="dlcld">#N/A</definedName>
    <definedName name="DLDLEL">#N/A</definedName>
    <definedName name="dldlele">#N/A</definedName>
    <definedName name="dleel">#N/A</definedName>
    <definedName name="dlewwlwl">#N/A</definedName>
    <definedName name="dlfew">#N/A</definedName>
    <definedName name="dlflsl">#N/A</definedName>
    <definedName name="dlflv">#N/A</definedName>
    <definedName name="dlgldlg">#N/A</definedName>
    <definedName name="dlld">#N/A</definedName>
    <definedName name="dllfee">#N/A</definedName>
    <definedName name="DLLGLFDL">#N/A</definedName>
    <definedName name="dllkea">#N/A</definedName>
    <definedName name="dlrdk">#N/A</definedName>
    <definedName name="dlscs">#N/A</definedName>
    <definedName name="dlsldkf">#N/A</definedName>
    <definedName name="dlslel">#N/A</definedName>
    <definedName name="dlsll">#N/A</definedName>
    <definedName name="DLSLLEL">#N/A</definedName>
    <definedName name="dlwef">#N/A</definedName>
    <definedName name="dmcds">#N/A</definedName>
    <definedName name="dmdgkld">#N/A</definedName>
    <definedName name="dmdk">#N/A</definedName>
    <definedName name="DMDMD">#N/A</definedName>
    <definedName name="DMDMDM">#N/A</definedName>
    <definedName name="dmejs">#N/A</definedName>
    <definedName name="DMMDM">#N/A</definedName>
    <definedName name="DMMDMD">#N/A</definedName>
    <definedName name="dName" localSheetId="10">#REF!</definedName>
    <definedName name="dName" localSheetId="8">#REF!</definedName>
    <definedName name="dName" localSheetId="9">#REF!</definedName>
    <definedName name="dName">#REF!</definedName>
    <definedName name="dndntrr">#N/A</definedName>
    <definedName name="DNENNE">#N/A</definedName>
    <definedName name="dngdf">#N/A</definedName>
    <definedName name="dnghrtd">#N/A</definedName>
    <definedName name="dnrdt">#N/A</definedName>
    <definedName name="DNT" localSheetId="10">#REF!</definedName>
    <definedName name="DNT" localSheetId="8">#REF!</definedName>
    <definedName name="DNT" localSheetId="9">#REF!</definedName>
    <definedName name="DNT">#REF!</definedName>
    <definedName name="dododl">#N/A</definedName>
    <definedName name="doll" localSheetId="10" hidden="1">{"sum_mth",#N/A,FALSE,"SUM-MTH";"sum_mth_สะสม",#N/A,FALSE,"SUM-MTH";"sum_mth_ผลการดำเนินงาน",#N/A,FALSE,"SUM-MTH";"sum_mth_ผลการดำเนินงาน_สะสม",#N/A,FALSE,"SUM-MTH"}</definedName>
    <definedName name="doll" localSheetId="4" hidden="1">{"sum_mth",#N/A,FALSE,"SUM-MTH";"sum_mth_สะสม",#N/A,FALSE,"SUM-MTH";"sum_mth_ผลการดำเนินงาน",#N/A,FALSE,"SUM-MTH";"sum_mth_ผลการดำเนินงาน_สะสม",#N/A,FALSE,"SUM-MTH"}</definedName>
    <definedName name="doll" localSheetId="8" hidden="1">{"sum_mth",#N/A,FALSE,"SUM-MTH";"sum_mth_สะสม",#N/A,FALSE,"SUM-MTH";"sum_mth_ผลการดำเนินงาน",#N/A,FALSE,"SUM-MTH";"sum_mth_ผลการดำเนินงาน_สะสม",#N/A,FALSE,"SUM-MTH"}</definedName>
    <definedName name="doll" localSheetId="9" hidden="1">{"sum_mth",#N/A,FALSE,"SUM-MTH";"sum_mth_สะสม",#N/A,FALSE,"SUM-MTH";"sum_mth_ผลการดำเนินงาน",#N/A,FALSE,"SUM-MTH";"sum_mth_ผลการดำเนินงาน_สะสม",#N/A,FALSE,"SUM-MTH"}</definedName>
    <definedName name="doll" localSheetId="5" hidden="1">{"sum_mth",#N/A,FALSE,"SUM-MTH";"sum_mth_สะสม",#N/A,FALSE,"SUM-MTH";"sum_mth_ผลการดำเนินงาน",#N/A,FALSE,"SUM-MTH";"sum_mth_ผลการดำเนินงาน_สะสม",#N/A,FALSE,"SUM-MTH"}</definedName>
    <definedName name="doll" hidden="1">{"sum_mth",#N/A,FALSE,"SUM-MTH";"sum_mth_สะสม",#N/A,FALSE,"SUM-MTH";"sum_mth_ผลการดำเนินงาน",#N/A,FALSE,"SUM-MTH";"sum_mth_ผลการดำเนินงาน_สะสม",#N/A,FALSE,"SUM-MTH"}</definedName>
    <definedName name="Dollar_Threshold" localSheetId="10">#REF!</definedName>
    <definedName name="Dollar_Threshold">#REF!</definedName>
    <definedName name="Domestic_base_Pass_mvmts">NA()</definedName>
    <definedName name="Domestic_journeys_per_pass">NA()</definedName>
    <definedName name="donesty" localSheetId="10" hidden="1">{"sum_mth",#N/A,FALSE,"SUM-MTH";"sum_mth_สะสม",#N/A,FALSE,"SUM-MTH";"sum_mth_ผลการดำเนินงาน",#N/A,FALSE,"SUM-MTH";"sum_mth_ผลการดำเนินงาน_สะสม",#N/A,FALSE,"SUM-MTH"}</definedName>
    <definedName name="donesty" localSheetId="4" hidden="1">{"sum_mth",#N/A,FALSE,"SUM-MTH";"sum_mth_สะสม",#N/A,FALSE,"SUM-MTH";"sum_mth_ผลการดำเนินงาน",#N/A,FALSE,"SUM-MTH";"sum_mth_ผลการดำเนินงาน_สะสม",#N/A,FALSE,"SUM-MTH"}</definedName>
    <definedName name="donesty" localSheetId="8" hidden="1">{"sum_mth",#N/A,FALSE,"SUM-MTH";"sum_mth_สะสม",#N/A,FALSE,"SUM-MTH";"sum_mth_ผลการดำเนินงาน",#N/A,FALSE,"SUM-MTH";"sum_mth_ผลการดำเนินงาน_สะสม",#N/A,FALSE,"SUM-MTH"}</definedName>
    <definedName name="donesty" localSheetId="9" hidden="1">{"sum_mth",#N/A,FALSE,"SUM-MTH";"sum_mth_สะสม",#N/A,FALSE,"SUM-MTH";"sum_mth_ผลการดำเนินงาน",#N/A,FALSE,"SUM-MTH";"sum_mth_ผลการดำเนินงาน_สะสม",#N/A,FALSE,"SUM-MTH"}</definedName>
    <definedName name="donesty" localSheetId="5" hidden="1">{"sum_mth",#N/A,FALSE,"SUM-MTH";"sum_mth_สะสม",#N/A,FALSE,"SUM-MTH";"sum_mth_ผลการดำเนินงาน",#N/A,FALSE,"SUM-MTH";"sum_mth_ผลการดำเนินงาน_สะสม",#N/A,FALSE,"SUM-MTH"}</definedName>
    <definedName name="donesty" hidden="1">{"sum_mth",#N/A,FALSE,"SUM-MTH";"sum_mth_สะสม",#N/A,FALSE,"SUM-MTH";"sum_mth_ผลการดำเนินงาน",#N/A,FALSE,"SUM-MTH";"sum_mth_ผลการดำเนินงาน_สะสม",#N/A,FALSE,"SUM-MTH"}</definedName>
    <definedName name="dooe" localSheetId="10" hidden="1">{"'Eng (page2)'!$A$1:$D$52"}</definedName>
    <definedName name="dooe" localSheetId="4" hidden="1">{"'Eng (page2)'!$A$1:$D$52"}</definedName>
    <definedName name="dooe" localSheetId="8" hidden="1">{"'Eng (page2)'!$A$1:$D$52"}</definedName>
    <definedName name="dooe" localSheetId="9" hidden="1">{"'Eng (page2)'!$A$1:$D$52"}</definedName>
    <definedName name="dooe" localSheetId="5" hidden="1">{"'Eng (page2)'!$A$1:$D$52"}</definedName>
    <definedName name="dooe" hidden="1">{"'Eng (page2)'!$A$1:$D$52"}</definedName>
    <definedName name="DP" localSheetId="10">#REF!</definedName>
    <definedName name="DP">#REF!</definedName>
    <definedName name="dpack" localSheetId="10">#REF!</definedName>
    <definedName name="dpack">#REF!</definedName>
    <definedName name="dPlanningMateriality" localSheetId="10">#REF!</definedName>
    <definedName name="dPlanningMateriality" localSheetId="8">#REF!</definedName>
    <definedName name="dPlanningMateriality" localSheetId="9">#REF!</definedName>
    <definedName name="dPlanningMateriality">#REF!</definedName>
    <definedName name="dpoly" localSheetId="10">#REF!</definedName>
    <definedName name="dpoly">#REF!</definedName>
    <definedName name="dProjectedBookValue" localSheetId="10">#REF!</definedName>
    <definedName name="dProjectedBookValue" localSheetId="8">#REF!</definedName>
    <definedName name="dProjectedBookValue" localSheetId="9">#REF!</definedName>
    <definedName name="dProjectedBookValue">#REF!</definedName>
    <definedName name="dProjectedBookValueStratified" localSheetId="10">#REF!</definedName>
    <definedName name="dProjectedBookValueStratified" localSheetId="8">#REF!</definedName>
    <definedName name="dProjectedBookValueStratified" localSheetId="9">#REF!</definedName>
    <definedName name="dProjectedBookValueStratified">#REF!</definedName>
    <definedName name="dProjectedNumbersOfItems" localSheetId="10">#REF!</definedName>
    <definedName name="dProjectedNumbersOfItems" localSheetId="8">#REF!</definedName>
    <definedName name="dProjectedNumbersOfItems" localSheetId="9">#REF!</definedName>
    <definedName name="dProjectedNumbersOfItems">#REF!</definedName>
    <definedName name="dProjectedNumbersOfItemsStratified" localSheetId="10">#REF!</definedName>
    <definedName name="dProjectedNumbersOfItemsStratified" localSheetId="8">#REF!</definedName>
    <definedName name="dProjectedNumbersOfItemsStratified" localSheetId="9">#REF!</definedName>
    <definedName name="dProjectedNumbersOfItemsStratified">#REF!</definedName>
    <definedName name="dr">#N/A</definedName>
    <definedName name="DR5Y5">#N/A</definedName>
    <definedName name="drdgerg">#N/A</definedName>
    <definedName name="drdrd">#N/A</definedName>
    <definedName name="dreer4">#N/A</definedName>
    <definedName name="drey">#N/A</definedName>
    <definedName name="DRFE4" localSheetId="10" hidden="1">{"'Eng (page2)'!$A$1:$D$52"}</definedName>
    <definedName name="DRFE4" localSheetId="4" hidden="1">{"'Eng (page2)'!$A$1:$D$52"}</definedName>
    <definedName name="DRFE4" localSheetId="8" hidden="1">{"'Eng (page2)'!$A$1:$D$52"}</definedName>
    <definedName name="DRFE4" localSheetId="9" hidden="1">{"'Eng (page2)'!$A$1:$D$52"}</definedName>
    <definedName name="DRFE4" localSheetId="5" hidden="1">{"'Eng (page2)'!$A$1:$D$52"}</definedName>
    <definedName name="DRFE4" hidden="1">{"'Eng (page2)'!$A$1:$D$52"}</definedName>
    <definedName name="drhr">#N/A</definedName>
    <definedName name="DRHTR">#N/A</definedName>
    <definedName name="drhtrt">#N/A</definedName>
    <definedName name="drj">#N/A</definedName>
    <definedName name="drjrd">#N/A</definedName>
    <definedName name="DRJT">#N/A</definedName>
    <definedName name="drjtd">#N/A</definedName>
    <definedName name="drrrgd">#N/A</definedName>
    <definedName name="drsdfgf">#N/A</definedName>
    <definedName name="drsg">#N/A</definedName>
    <definedName name="DRSGER">#N/A</definedName>
    <definedName name="drtd">#N/A</definedName>
    <definedName name="drth" localSheetId="10">#REF!</definedName>
    <definedName name="drth" localSheetId="8">#REF!</definedName>
    <definedName name="drth" localSheetId="9">#REF!</definedName>
    <definedName name="drth">#REF!</definedName>
    <definedName name="drthhrtt">#N/A</definedName>
    <definedName name="drtt">#N/A</definedName>
    <definedName name="DRTYRD">#N/A</definedName>
    <definedName name="DRTYRY">#N/A</definedName>
    <definedName name="dru">#N/A</definedName>
    <definedName name="DRUYRDT">#N/A</definedName>
    <definedName name="DRYJRT">#N/A</definedName>
    <definedName name="dryr">#N/A</definedName>
    <definedName name="DRYTR" localSheetId="10">#REF!</definedName>
    <definedName name="DRYTR" localSheetId="8">#REF!</definedName>
    <definedName name="DRYTR" localSheetId="9">#REF!</definedName>
    <definedName name="DRYTR">#REF!</definedName>
    <definedName name="DRYY">#N/A</definedName>
    <definedName name="dryyht">#N/A</definedName>
    <definedName name="ds" localSheetId="10" hidden="1">{"sum_mth",#N/A,FALSE,"SUM-MTH";"sum_mth_สะสม",#N/A,FALSE,"SUM-MTH";"sum_mth_ผลการดำเนินงาน",#N/A,FALSE,"SUM-MTH";"sum_mth_ผลการดำเนินงาน_สะสม",#N/A,FALSE,"SUM-MTH"}</definedName>
    <definedName name="ds" localSheetId="4" hidden="1">{"sum_mth",#N/A,FALSE,"SUM-MTH";"sum_mth_สะสม",#N/A,FALSE,"SUM-MTH";"sum_mth_ผลการดำเนินงาน",#N/A,FALSE,"SUM-MTH";"sum_mth_ผลการดำเนินงาน_สะสม",#N/A,FALSE,"SUM-MTH"}</definedName>
    <definedName name="ds" localSheetId="8" hidden="1">{"sum_mth",#N/A,FALSE,"SUM-MTH";"sum_mth_สะสม",#N/A,FALSE,"SUM-MTH";"sum_mth_ผลการดำเนินงาน",#N/A,FALSE,"SUM-MTH";"sum_mth_ผลการดำเนินงาน_สะสม",#N/A,FALSE,"SUM-MTH"}</definedName>
    <definedName name="ds" localSheetId="9" hidden="1">{"sum_mth",#N/A,FALSE,"SUM-MTH";"sum_mth_สะสม",#N/A,FALSE,"SUM-MTH";"sum_mth_ผลการดำเนินงาน",#N/A,FALSE,"SUM-MTH";"sum_mth_ผลการดำเนินงาน_สะสม",#N/A,FALSE,"SUM-MTH"}</definedName>
    <definedName name="ds" localSheetId="5" hidden="1">{"sum_mth",#N/A,FALSE,"SUM-MTH";"sum_mth_สะสม",#N/A,FALSE,"SUM-MTH";"sum_mth_ผลการดำเนินงาน",#N/A,FALSE,"SUM-MTH";"sum_mth_ผลการดำเนินงาน_สะสม",#N/A,FALSE,"SUM-MTH"}</definedName>
    <definedName name="ds" hidden="1">{"sum_mth",#N/A,FALSE,"SUM-MTH";"sum_mth_สะสม",#N/A,FALSE,"SUM-MTH";"sum_mth_ผลการดำเนินงาน",#N/A,FALSE,"SUM-MTH";"sum_mth_ผลการดำเนินงาน_สะสม",#N/A,FALSE,"SUM-MTH"}</definedName>
    <definedName name="dsacds">#N/A</definedName>
    <definedName name="dsad" localSheetId="10">#REF!</definedName>
    <definedName name="dsad" localSheetId="8">#REF!</definedName>
    <definedName name="dsad" localSheetId="9">#REF!</definedName>
    <definedName name="dsad">#REF!</definedName>
    <definedName name="dsadf8">#N/A</definedName>
    <definedName name="dsafce">#N/A</definedName>
    <definedName name="dsafdsf">#N/A</definedName>
    <definedName name="DSAFEAW">#N/A</definedName>
    <definedName name="DSAFEWA">#N/A</definedName>
    <definedName name="dsafewfew">#N/A</definedName>
    <definedName name="DSAFWEAEW">#N/A</definedName>
    <definedName name="DSAG">#N/A</definedName>
    <definedName name="dSampleSize" localSheetId="10">#REF!</definedName>
    <definedName name="dSampleSize" localSheetId="8">#REF!</definedName>
    <definedName name="dSampleSize" localSheetId="9">#REF!</definedName>
    <definedName name="dSampleSize">#REF!</definedName>
    <definedName name="dsbser">#N/A</definedName>
    <definedName name="dscaew">#N/A</definedName>
    <definedName name="DSCD">#N/A</definedName>
    <definedName name="dscdewa">#N/A</definedName>
    <definedName name="dscds" localSheetId="10" hidden="1">{"'Model'!$A$1:$N$53"}</definedName>
    <definedName name="dscds" localSheetId="4" hidden="1">{"'Model'!$A$1:$N$53"}</definedName>
    <definedName name="dscds" localSheetId="8" hidden="1">{"'Model'!$A$1:$N$53"}</definedName>
    <definedName name="dscds" localSheetId="9" hidden="1">{"'Model'!$A$1:$N$53"}</definedName>
    <definedName name="dscds" localSheetId="5" hidden="1">{"'Model'!$A$1:$N$53"}</definedName>
    <definedName name="dscds" hidden="1">{"'Model'!$A$1:$N$53"}</definedName>
    <definedName name="dscdwees">#N/A</definedName>
    <definedName name="dsceae">#N/A</definedName>
    <definedName name="dsclce">#N/A</definedName>
    <definedName name="dsdccdd">#N/A</definedName>
    <definedName name="dsdfewsd">#N/A</definedName>
    <definedName name="DSDKKDK">#N/A</definedName>
    <definedName name="dsdlele">#N/A</definedName>
    <definedName name="dsds" localSheetId="10">#REF!</definedName>
    <definedName name="dsds">#REF!</definedName>
    <definedName name="DSE" localSheetId="10">#REF!</definedName>
    <definedName name="DSE" localSheetId="8">#REF!</definedName>
    <definedName name="DSE" localSheetId="9">#REF!</definedName>
    <definedName name="DSE">#REF!</definedName>
    <definedName name="dseczd">#N/A</definedName>
    <definedName name="dsedg">#N/A</definedName>
    <definedName name="DSEEWA">#N/A</definedName>
    <definedName name="dsegfr">#N/A</definedName>
    <definedName name="dserd">#N/A</definedName>
    <definedName name="dsess">#N/A</definedName>
    <definedName name="dsewfs">#N/A</definedName>
    <definedName name="dsf">#N/A</definedName>
    <definedName name="dsfaf">#N/A</definedName>
    <definedName name="DSFAKEWKEK">#N/A</definedName>
    <definedName name="DSFASD">#N/A</definedName>
    <definedName name="DSFAWE">#N/A</definedName>
    <definedName name="dsfawefe">#N/A</definedName>
    <definedName name="dsfcew">#N/A</definedName>
    <definedName name="dsfd">#N/A</definedName>
    <definedName name="dsfdfe">#N/A</definedName>
    <definedName name="dsfdg">#N/A</definedName>
    <definedName name="dsfds">#N/A</definedName>
    <definedName name="dsfed">#N/A</definedName>
    <definedName name="dsfee">#N/A</definedName>
    <definedName name="dsfevdf">#N/A</definedName>
    <definedName name="DSFEWA">#N/A</definedName>
    <definedName name="dsfewas">#N/A</definedName>
    <definedName name="dsfewf">#N/A</definedName>
    <definedName name="DSFF" localSheetId="10">#REF!</definedName>
    <definedName name="DSFF">#REF!</definedName>
    <definedName name="dsffefe">#N/A</definedName>
    <definedName name="DSFFEWAEF">#N/A</definedName>
    <definedName name="DSFFEWAEW">#N/A</definedName>
    <definedName name="dsffewefw">#N/A</definedName>
    <definedName name="dsffsd">#N/A</definedName>
    <definedName name="dsfg">#N/A</definedName>
    <definedName name="DSFG4E" localSheetId="10">#REF!</definedName>
    <definedName name="DSFG4E" localSheetId="8">#REF!</definedName>
    <definedName name="DSFG4E" localSheetId="9">#REF!</definedName>
    <definedName name="DSFG4E">#REF!</definedName>
    <definedName name="DSFGEGRSREG">#N/A</definedName>
    <definedName name="dsfger">#N/A</definedName>
    <definedName name="dsfgerg">#N/A</definedName>
    <definedName name="DSFGERGRE">#N/A</definedName>
    <definedName name="DSFGERGS">#N/A</definedName>
    <definedName name="DSFGERGSG">#N/A</definedName>
    <definedName name="DSFGERS">#N/A</definedName>
    <definedName name="DSFGERSE">#N/A</definedName>
    <definedName name="DSFGERSG">#N/A</definedName>
    <definedName name="DSFGERSGRE">#N/A</definedName>
    <definedName name="DSFGERSR">#N/A</definedName>
    <definedName name="DSFGERSRE">#N/A</definedName>
    <definedName name="DSFGESR">#N/A</definedName>
    <definedName name="DSFGESRGER">#N/A</definedName>
    <definedName name="DSFGGERSER">#N/A</definedName>
    <definedName name="DSFGGERSERG">#N/A</definedName>
    <definedName name="DSFGGERSR">#N/A</definedName>
    <definedName name="dsfggre">#N/A</definedName>
    <definedName name="dsfggreresg">#N/A</definedName>
    <definedName name="DSFGRE">#N/A</definedName>
    <definedName name="dsfgree">#N/A</definedName>
    <definedName name="dsfgreerg">#N/A</definedName>
    <definedName name="DSFGREGRE">#N/A</definedName>
    <definedName name="dsfgregs">#N/A</definedName>
    <definedName name="DSFGRERE">#N/A</definedName>
    <definedName name="DSFGRES">#N/A</definedName>
    <definedName name="DSFGRESEGR">#N/A</definedName>
    <definedName name="dsfgreser">#N/A</definedName>
    <definedName name="dsfgresger">#N/A</definedName>
    <definedName name="dsfgresre">#N/A</definedName>
    <definedName name="dsfgrgs" localSheetId="10">#REF!</definedName>
    <definedName name="dsfgrgs" localSheetId="8">#REF!</definedName>
    <definedName name="dsfgrgs" localSheetId="9">#REF!</definedName>
    <definedName name="dsfgrgs">#REF!</definedName>
    <definedName name="dsfgrse">#N/A</definedName>
    <definedName name="dsfgrsr" localSheetId="10">#REF!</definedName>
    <definedName name="dsfgrsr" localSheetId="8">#REF!</definedName>
    <definedName name="dsfgrsr" localSheetId="9">#REF!</definedName>
    <definedName name="dsfgrsr">#REF!</definedName>
    <definedName name="dsfgrsrge" localSheetId="10">#REF!</definedName>
    <definedName name="dsfgrsrge" localSheetId="8">#REF!</definedName>
    <definedName name="dsfgrsrge" localSheetId="9">#REF!</definedName>
    <definedName name="dsfgrsrge">#REF!</definedName>
    <definedName name="dsfgser">#N/A</definedName>
    <definedName name="DSFGSGEHR">#N/A</definedName>
    <definedName name="dsfgv">#N/A</definedName>
    <definedName name="DSFGVERS">#N/A</definedName>
    <definedName name="DSFJDSK">#N/A</definedName>
    <definedName name="DSFJDSLKKLD">#N/A</definedName>
    <definedName name="DSFJKDSK">#N/A</definedName>
    <definedName name="DSFKDSFKDSK">#N/A</definedName>
    <definedName name="DSFKEKEK">#N/A</definedName>
    <definedName name="DSFKEWKEK">#N/A</definedName>
    <definedName name="DSFKSDKKD">#N/A</definedName>
    <definedName name="dsfreers">#N/A</definedName>
    <definedName name="dsfsfd">#N/A</definedName>
    <definedName name="DSFSFDKDSK">#N/A</definedName>
    <definedName name="dsfvr">#N/A</definedName>
    <definedName name="dsfwe">#N/A</definedName>
    <definedName name="dsfwef">#N/A</definedName>
    <definedName name="dsfwfesf">#N/A</definedName>
    <definedName name="dsg">#N/A</definedName>
    <definedName name="dsgd">#N/A</definedName>
    <definedName name="dsgee">#N/A</definedName>
    <definedName name="dsger">#N/A</definedName>
    <definedName name="dsgerer">#N/A</definedName>
    <definedName name="DSGERG">#N/A</definedName>
    <definedName name="dsgers">#N/A</definedName>
    <definedName name="dsgesr">#N/A</definedName>
    <definedName name="DSGESRGRE">#N/A</definedName>
    <definedName name="DSGEW">#N/A</definedName>
    <definedName name="dsgf">#N/A</definedName>
    <definedName name="dsgg">#N/A</definedName>
    <definedName name="DSGGDD">#N/A</definedName>
    <definedName name="dsgge">#N/A</definedName>
    <definedName name="dsggers">#N/A</definedName>
    <definedName name="DSGGERSER">#N/A</definedName>
    <definedName name="DSGGERSG">#N/A</definedName>
    <definedName name="DSGGERSR">#N/A</definedName>
    <definedName name="DSGGERSRE">#N/A</definedName>
    <definedName name="DSGGERSVRF">#N/A</definedName>
    <definedName name="DSGGESR">#N/A</definedName>
    <definedName name="DSGGESRGRE">#N/A</definedName>
    <definedName name="dsggre">#N/A</definedName>
    <definedName name="DSGGREER">#N/A</definedName>
    <definedName name="dsggres">#N/A</definedName>
    <definedName name="DSGGSREGER">#N/A</definedName>
    <definedName name="dsggvf">#N/A</definedName>
    <definedName name="dsgr">#N/A</definedName>
    <definedName name="dsgrdf">#N/A</definedName>
    <definedName name="dsgrdg">#N/A</definedName>
    <definedName name="dsgre">#N/A</definedName>
    <definedName name="dsgreg">#N/A</definedName>
    <definedName name="DSGREGS">#N/A</definedName>
    <definedName name="dsgres">#N/A</definedName>
    <definedName name="DSGRESERG">#N/A</definedName>
    <definedName name="DSGRESG">#N/A</definedName>
    <definedName name="dsgrevr">#N/A</definedName>
    <definedName name="DSGRGES">#N/A</definedName>
    <definedName name="dsgrgs">#N/A</definedName>
    <definedName name="dsgrgse" localSheetId="10">#REF!</definedName>
    <definedName name="dsgrgse" localSheetId="8">#REF!</definedName>
    <definedName name="dsgrgse" localSheetId="9">#REF!</definedName>
    <definedName name="dsgrgse">#REF!</definedName>
    <definedName name="dsgrrge">#N/A</definedName>
    <definedName name="dsgserg">#N/A</definedName>
    <definedName name="dsgvse">#N/A</definedName>
    <definedName name="dsh">#N/A</definedName>
    <definedName name="DSHR" localSheetId="10">#REF!</definedName>
    <definedName name="DSHR" localSheetId="8">#REF!</definedName>
    <definedName name="DSHR" localSheetId="9">#REF!</definedName>
    <definedName name="DSHR">#REF!</definedName>
    <definedName name="dsis" localSheetId="4">[132]ยานพาหนะ!$B$79</definedName>
    <definedName name="dsis" localSheetId="8">#REF!</definedName>
    <definedName name="dsis" localSheetId="5">[132]ยานพาหนะ!$B$79</definedName>
    <definedName name="dsis">#REF!</definedName>
    <definedName name="dsjekwkw">#N/A</definedName>
    <definedName name="dskekcmdk">#N/A</definedName>
    <definedName name="dskeke">#N/A</definedName>
    <definedName name="DSKEKK">#N/A</definedName>
    <definedName name="DSKEL">#N/A</definedName>
    <definedName name="dskewkew">#N/A</definedName>
    <definedName name="DSKFSKSDK">#N/A</definedName>
    <definedName name="dskkwekw">#N/A</definedName>
    <definedName name="dsmce">#N/A</definedName>
    <definedName name="dsrdgr">#N/A</definedName>
    <definedName name="DSRGESR">#N/A</definedName>
    <definedName name="dsrgr">#N/A</definedName>
    <definedName name="dsrs" localSheetId="10">#REF!</definedName>
    <definedName name="dsrs" localSheetId="8">#REF!</definedName>
    <definedName name="dsrs" localSheetId="9">#REF!</definedName>
    <definedName name="dsrs">#REF!</definedName>
    <definedName name="dstrfhe5r">#N/A</definedName>
    <definedName name="dsv" localSheetId="4">[97]data!$G$1:$G$57</definedName>
    <definedName name="dsv" localSheetId="8">#REF!</definedName>
    <definedName name="dsv" localSheetId="5">[97]data!$G$1:$G$57</definedName>
    <definedName name="dsv">#REF!</definedName>
    <definedName name="dsver">#N/A</definedName>
    <definedName name="dsvgre">#N/A</definedName>
    <definedName name="DSWAEEW">#N/A</definedName>
    <definedName name="dsweffw">#N/A</definedName>
    <definedName name="dtd">#N/A</definedName>
    <definedName name="dtdy">#N/A</definedName>
    <definedName name="dtest" localSheetId="4">'[133]2.Conso'!$D$7:$D$20,'[133]2.Conso'!$D$27</definedName>
    <definedName name="dtest" localSheetId="8">#REF!,#REF!</definedName>
    <definedName name="dtest" localSheetId="5">'[133]2.Conso'!$D$7:$D$20,'[133]2.Conso'!$D$27</definedName>
    <definedName name="dtest">#REF!,#REF!</definedName>
    <definedName name="dtgh" localSheetId="10">#REF!</definedName>
    <definedName name="dtgh" localSheetId="8">#REF!</definedName>
    <definedName name="dtgh" localSheetId="9">#REF!</definedName>
    <definedName name="dtgh">#REF!</definedName>
    <definedName name="dtht" localSheetId="10">#REF!</definedName>
    <definedName name="dtht" localSheetId="8">#REF!</definedName>
    <definedName name="dtht" localSheetId="9">#REF!</definedName>
    <definedName name="dtht">#REF!</definedName>
    <definedName name="dtjrdt">#N/A</definedName>
    <definedName name="DTL">NA()</definedName>
    <definedName name="dTotalPopulationBookValue" localSheetId="10">#REF!</definedName>
    <definedName name="dTotalPopulationBookValue" localSheetId="8">#REF!</definedName>
    <definedName name="dTotalPopulationBookValue" localSheetId="9">#REF!</definedName>
    <definedName name="dTotalPopulationBookValue">#REF!</definedName>
    <definedName name="dTotalProjectedBookValue" localSheetId="10">#REF!</definedName>
    <definedName name="dTotalProjectedBookValue" localSheetId="8">#REF!</definedName>
    <definedName name="dTotalProjectedBookValue" localSheetId="9">#REF!</definedName>
    <definedName name="dTotalProjectedBookValue">#REF!</definedName>
    <definedName name="dTotalProjectedNumbersOfItems" localSheetId="10">#REF!</definedName>
    <definedName name="dTotalProjectedNumbersOfItems" localSheetId="8">#REF!</definedName>
    <definedName name="dTotalProjectedNumbersOfItems" localSheetId="9">#REF!</definedName>
    <definedName name="dTotalProjectedNumbersOfItems">#REF!</definedName>
    <definedName name="dTotIndSignItems" localSheetId="10">#REF!</definedName>
    <definedName name="dTotIndSignItems" localSheetId="8">#REF!</definedName>
    <definedName name="dTotIndSignItems" localSheetId="9">#REF!</definedName>
    <definedName name="dTotIndSignItems">#REF!</definedName>
    <definedName name="DTRDH">#N/A</definedName>
    <definedName name="DTRHTRD">#N/A</definedName>
    <definedName name="dtrj">#N/A</definedName>
    <definedName name="dtrjt">#N/A</definedName>
    <definedName name="dtyjdt">#N/A</definedName>
    <definedName name="dtytr">#N/A</definedName>
    <definedName name="DUEDATE" localSheetId="10">#REF!</definedName>
    <definedName name="DUEDATE">#REF!</definedName>
    <definedName name="DUEFR_ASSOC">NA()</definedName>
    <definedName name="DUEFR_REL">NA()</definedName>
    <definedName name="DUEFR_SUBS">NA()</definedName>
    <definedName name="DUETO_ASSOC">NA()</definedName>
    <definedName name="DUETO_CONT">NA()</definedName>
    <definedName name="DUETO_REL">NA()</definedName>
    <definedName name="DUETO_SUBS">NA()</definedName>
    <definedName name="DUJR">#N/A</definedName>
    <definedName name="DUJRT5">#N/A</definedName>
    <definedName name="dumppr" localSheetId="10">#REF!</definedName>
    <definedName name="dumppr" localSheetId="8">#REF!</definedName>
    <definedName name="dumppr" localSheetId="9">#REF!</definedName>
    <definedName name="dumppr">#REF!</definedName>
    <definedName name="durt">#N/A</definedName>
    <definedName name="dut" localSheetId="4">'[86]G-BS'!$F$3:$F$217</definedName>
    <definedName name="dut" localSheetId="8">#REF!</definedName>
    <definedName name="dut" localSheetId="5">'[86]G-BS'!$F$3:$F$217</definedName>
    <definedName name="dut">#REF!</definedName>
    <definedName name="dv">#N/A</definedName>
    <definedName name="DVA">#N/A</definedName>
    <definedName name="dvd">#N/A</definedName>
    <definedName name="dvdfv">#N/A</definedName>
    <definedName name="dvef">#N/A</definedName>
    <definedName name="dver">#N/A</definedName>
    <definedName name="dvere">#N/A</definedName>
    <definedName name="dvfdf">#N/A</definedName>
    <definedName name="DVFDFV">#N/A</definedName>
    <definedName name="dvferd">#N/A</definedName>
    <definedName name="dvffdv">#N/A</definedName>
    <definedName name="dvfffsd">#N/A</definedName>
    <definedName name="dvffvdvf">#N/A</definedName>
    <definedName name="DVFR" localSheetId="10">#REF!</definedName>
    <definedName name="DVFR" localSheetId="8">#REF!</definedName>
    <definedName name="DVFR" localSheetId="9">#REF!</definedName>
    <definedName name="DVFR">#REF!</definedName>
    <definedName name="DVFSFDVSER">#N/A</definedName>
    <definedName name="dvfvd">#N/A</definedName>
    <definedName name="DVFVERS">#N/A</definedName>
    <definedName name="DVFVFDF">#N/A</definedName>
    <definedName name="dvfvfdv">#N/A</definedName>
    <definedName name="dvfvrfsed">#N/A</definedName>
    <definedName name="dvrd">#N/A</definedName>
    <definedName name="dvrdg">#N/A</definedName>
    <definedName name="dvrfe">#N/A</definedName>
    <definedName name="dvrfrd">#N/A</definedName>
    <definedName name="dvrfsg">#N/A</definedName>
    <definedName name="DVRR" localSheetId="10">#REF!</definedName>
    <definedName name="DVRR" localSheetId="8">#REF!</definedName>
    <definedName name="DVRR" localSheetId="9">#REF!</definedName>
    <definedName name="DVRR">#REF!</definedName>
    <definedName name="dvrsegf">#N/A</definedName>
    <definedName name="dvrved">#N/A</definedName>
    <definedName name="dvserg">#N/A</definedName>
    <definedName name="DVSZD">#N/A</definedName>
    <definedName name="dvveesrg">#N/A</definedName>
    <definedName name="dvverlrl">#N/A</definedName>
    <definedName name="DW_Contract_ABCT" localSheetId="4">'[70]Demand Assumption'!$J$198:$RU$198</definedName>
    <definedName name="DW_Contract_ABCT" localSheetId="8">#REF!</definedName>
    <definedName name="DW_Contract_ABCT" localSheetId="5">'[70]Demand Assumption'!$J$198:$RU$198</definedName>
    <definedName name="DW_Contract_ABCT">#REF!</definedName>
    <definedName name="DW_Contract_BIG" localSheetId="4">'[89]Demand Assumption'!#REF!</definedName>
    <definedName name="DW_Contract_BIG" localSheetId="8">#REF!</definedName>
    <definedName name="DW_Contract_BIG" localSheetId="5">'[89]Demand Assumption'!#REF!</definedName>
    <definedName name="DW_Contract_BIG">#REF!</definedName>
    <definedName name="DW_Contract_BPA" localSheetId="4">'[89]Demand Assumption'!#REF!</definedName>
    <definedName name="DW_Contract_BPA" localSheetId="8">#REF!</definedName>
    <definedName name="DW_Contract_BPA" localSheetId="5">'[89]Demand Assumption'!#REF!</definedName>
    <definedName name="DW_Contract_BPA">#REF!</definedName>
    <definedName name="DW_Contract_EGAT" localSheetId="4">'[70]Demand Assumption'!$J$728:$RU$728</definedName>
    <definedName name="DW_Contract_EGAT" localSheetId="8">#REF!</definedName>
    <definedName name="DW_Contract_EGAT" localSheetId="5">'[70]Demand Assumption'!$J$728:$RU$728</definedName>
    <definedName name="DW_Contract_EGAT">#REF!</definedName>
    <definedName name="DW_Contract_MIGP" localSheetId="4">'[70]Demand Assumption'!$J$92:$RU$92</definedName>
    <definedName name="DW_Contract_MIGP" localSheetId="8">#REF!</definedName>
    <definedName name="DW_Contract_MIGP" localSheetId="5">'[70]Demand Assumption'!$J$92:$RU$92</definedName>
    <definedName name="DW_Contract_MIGP">#REF!</definedName>
    <definedName name="DW_Contract_MPR" localSheetId="4">'[70]Demand Assumption'!$J$410:$RU$410</definedName>
    <definedName name="DW_Contract_MPR" localSheetId="8">#REF!</definedName>
    <definedName name="DW_Contract_MPR" localSheetId="5">'[70]Demand Assumption'!$J$410:$RU$410</definedName>
    <definedName name="DW_Contract_MPR">#REF!</definedName>
    <definedName name="DW_Contract_PBC" localSheetId="4">'[70]Demand Assumption'!$J$569:$RU$569</definedName>
    <definedName name="DW_Contract_PBC" localSheetId="8">#REF!</definedName>
    <definedName name="DW_Contract_PBC" localSheetId="5">'[70]Demand Assumption'!$J$569:$RU$569</definedName>
    <definedName name="DW_Contract_PBC">#REF!</definedName>
    <definedName name="DW_Contract_PDH" localSheetId="4">'[70]Demand Assumption'!$J$834:$RU$834</definedName>
    <definedName name="DW_Contract_PDH" localSheetId="8">#REF!</definedName>
    <definedName name="DW_Contract_PDH" localSheetId="5">'[70]Demand Assumption'!$J$834:$RU$834</definedName>
    <definedName name="DW_Contract_PDH">#REF!</definedName>
    <definedName name="DW_Contract_PE" localSheetId="4">'[89]Demand Assumption'!#REF!</definedName>
    <definedName name="DW_Contract_PE" localSheetId="8">#REF!</definedName>
    <definedName name="DW_Contract_PE" localSheetId="5">'[89]Demand Assumption'!#REF!</definedName>
    <definedName name="DW_Contract_PE">#REF!</definedName>
    <definedName name="DW_Contract_PPCL" localSheetId="4">'[70]Demand Assumption'!$J$675:$RU$675</definedName>
    <definedName name="DW_Contract_PPCL" localSheetId="8">#REF!</definedName>
    <definedName name="DW_Contract_PPCL" localSheetId="5">'[70]Demand Assumption'!$J$675:$RU$675</definedName>
    <definedName name="DW_Contract_PPCL">#REF!</definedName>
    <definedName name="DW_Contract_PTTAC" localSheetId="4">'[70]Demand Assumption'!$J$516:$RU$516</definedName>
    <definedName name="DW_Contract_PTTAC" localSheetId="8">#REF!</definedName>
    <definedName name="DW_Contract_PTTAC" localSheetId="5">'[70]Demand Assumption'!$J$516:$RU$516</definedName>
    <definedName name="DW_Contract_PTTAC">#REF!</definedName>
    <definedName name="DW_Contract_PTTCH" localSheetId="4">'[70]Demand Assumption'!$J$251:$RU$251</definedName>
    <definedName name="DW_Contract_PTTCH" localSheetId="8">#REF!</definedName>
    <definedName name="DW_Contract_PTTCH" localSheetId="5">'[70]Demand Assumption'!$J$251:$RU$251</definedName>
    <definedName name="DW_Contract_PTTCH">#REF!</definedName>
    <definedName name="DW_Contract_PTTCH_LAB" localSheetId="4">'[70]Demand Assumption'!$J$622:$RU$622</definedName>
    <definedName name="DW_Contract_PTTCH_LAB" localSheetId="8">#REF!</definedName>
    <definedName name="DW_Contract_PTTCH_LAB" localSheetId="5">'[70]Demand Assumption'!$J$622:$RU$622</definedName>
    <definedName name="DW_Contract_PTTCH_LAB">#REF!</definedName>
    <definedName name="DW_Contract_PTTPE" localSheetId="4">'[70]Demand Assumption'!$J$781:$RU$781</definedName>
    <definedName name="DW_Contract_PTTPE" localSheetId="8">#REF!</definedName>
    <definedName name="DW_Contract_PTTPE" localSheetId="5">'[70]Demand Assumption'!$J$781:$RU$781</definedName>
    <definedName name="DW_Contract_PTTPE">#REF!</definedName>
    <definedName name="DW_Contract_PTTPL" localSheetId="4">'[89]Demand Assumption'!#REF!</definedName>
    <definedName name="DW_Contract_PTTPL" localSheetId="8">#REF!</definedName>
    <definedName name="DW_Contract_PTTPL" localSheetId="5">'[89]Demand Assumption'!#REF!</definedName>
    <definedName name="DW_Contract_PTTPL">#REF!</definedName>
    <definedName name="DW_Contract_TEA" localSheetId="4">'[70]Demand Assumption'!$J$357:$RU$357</definedName>
    <definedName name="DW_Contract_TEA" localSheetId="8">#REF!</definedName>
    <definedName name="DW_Contract_TEA" localSheetId="5">'[70]Demand Assumption'!$J$357:$RU$357</definedName>
    <definedName name="DW_Contract_TEA">#REF!</definedName>
    <definedName name="DW_Contract_TEX" localSheetId="4">'[70]Demand Assumption'!$J$145:$RU$145</definedName>
    <definedName name="DW_Contract_TEX" localSheetId="8">#REF!</definedName>
    <definedName name="DW_Contract_TEX" localSheetId="5">'[70]Demand Assumption'!$J$145:$RU$145</definedName>
    <definedName name="DW_Contract_TEX">#REF!</definedName>
    <definedName name="DW_Contract_TOCGC" localSheetId="4">'[70]Demand Assumption'!$J$39:$RU$39</definedName>
    <definedName name="DW_Contract_TOCGC" localSheetId="8">#REF!</definedName>
    <definedName name="DW_Contract_TOCGC" localSheetId="5">'[70]Demand Assumption'!$J$39:$RU$39</definedName>
    <definedName name="DW_Contract_TOCGC">#REF!</definedName>
    <definedName name="DW_Contract_TOCGC2" localSheetId="4">'[70]Demand Assumption'!$J$463:$RU$463</definedName>
    <definedName name="DW_Contract_TOCGC2" localSheetId="8">#REF!</definedName>
    <definedName name="DW_Contract_TOCGC2" localSheetId="5">'[70]Demand Assumption'!$J$463:$RU$463</definedName>
    <definedName name="DW_Contract_TOCGC2">#REF!</definedName>
    <definedName name="DW_Contract_TOL" localSheetId="4">'[70]Demand Assumption'!$J$304:$RU$304</definedName>
    <definedName name="DW_Contract_TOL" localSheetId="8">#REF!</definedName>
    <definedName name="DW_Contract_TOL" localSheetId="5">'[70]Demand Assumption'!$J$304:$RU$304</definedName>
    <definedName name="DW_Contract_TOL">#REF!</definedName>
    <definedName name="DW_Demand_Total" localSheetId="4">'[70]Customer Demand'!$J$64:$RU$64</definedName>
    <definedName name="DW_Demand_Total" localSheetId="8">#REF!</definedName>
    <definedName name="DW_Demand_Total" localSheetId="5">'[70]Customer Demand'!$J$64:$RU$64</definedName>
    <definedName name="DW_Demand_Total">#REF!</definedName>
    <definedName name="DW_LF_ABCT" localSheetId="4">'[70]Demand Assumption'!$J$199:$RU$199</definedName>
    <definedName name="DW_LF_ABCT" localSheetId="8">#REF!</definedName>
    <definedName name="DW_LF_ABCT" localSheetId="5">'[70]Demand Assumption'!$J$199:$RU$199</definedName>
    <definedName name="DW_LF_ABCT">#REF!</definedName>
    <definedName name="DW_LF_BIG" localSheetId="4">'[89]Demand Assumption'!#REF!</definedName>
    <definedName name="DW_LF_BIG" localSheetId="8">#REF!</definedName>
    <definedName name="DW_LF_BIG" localSheetId="5">'[89]Demand Assumption'!#REF!</definedName>
    <definedName name="DW_LF_BIG">#REF!</definedName>
    <definedName name="DW_LF_BPA" localSheetId="4">'[89]Demand Assumption'!#REF!</definedName>
    <definedName name="DW_LF_BPA" localSheetId="8">#REF!</definedName>
    <definedName name="DW_LF_BPA" localSheetId="5">'[89]Demand Assumption'!#REF!</definedName>
    <definedName name="DW_LF_BPA">#REF!</definedName>
    <definedName name="DW_LF_EGAT" localSheetId="4">'[70]Demand Assumption'!$J$729:$RU$729</definedName>
    <definedName name="DW_LF_EGAT" localSheetId="8">#REF!</definedName>
    <definedName name="DW_LF_EGAT" localSheetId="5">'[70]Demand Assumption'!$J$729:$RU$729</definedName>
    <definedName name="DW_LF_EGAT">#REF!</definedName>
    <definedName name="DW_LF_MIGP" localSheetId="4">'[70]Demand Assumption'!$J$93:$RU$93</definedName>
    <definedName name="DW_LF_MIGP" localSheetId="8">#REF!</definedName>
    <definedName name="DW_LF_MIGP" localSheetId="5">'[70]Demand Assumption'!$J$93:$RU$93</definedName>
    <definedName name="DW_LF_MIGP">#REF!</definedName>
    <definedName name="DW_LF_MPR" localSheetId="4">'[70]Demand Assumption'!$J$411:$RU$411</definedName>
    <definedName name="DW_LF_MPR" localSheetId="8">#REF!</definedName>
    <definedName name="DW_LF_MPR" localSheetId="5">'[70]Demand Assumption'!$J$411:$RU$411</definedName>
    <definedName name="DW_LF_MPR">#REF!</definedName>
    <definedName name="DW_LF_PBC" localSheetId="4">'[70]Demand Assumption'!$J$570:$RU$570</definedName>
    <definedName name="DW_LF_PBC" localSheetId="8">#REF!</definedName>
    <definedName name="DW_LF_PBC" localSheetId="5">'[70]Demand Assumption'!$J$570:$RU$570</definedName>
    <definedName name="DW_LF_PBC">#REF!</definedName>
    <definedName name="DW_LF_PDH" localSheetId="4">'[70]Demand Assumption'!$J$835:$RU$835</definedName>
    <definedName name="DW_LF_PDH" localSheetId="8">#REF!</definedName>
    <definedName name="DW_LF_PDH" localSheetId="5">'[70]Demand Assumption'!$J$835:$RU$835</definedName>
    <definedName name="DW_LF_PDH">#REF!</definedName>
    <definedName name="DW_LF_PE" localSheetId="4">'[89]Demand Assumption'!#REF!</definedName>
    <definedName name="DW_LF_PE" localSheetId="8">#REF!</definedName>
    <definedName name="DW_LF_PE" localSheetId="5">'[89]Demand Assumption'!#REF!</definedName>
    <definedName name="DW_LF_PE">#REF!</definedName>
    <definedName name="DW_LF_PPCL" localSheetId="4">'[70]Demand Assumption'!$J$676:$RU$676</definedName>
    <definedName name="DW_LF_PPCL" localSheetId="8">#REF!</definedName>
    <definedName name="DW_LF_PPCL" localSheetId="5">'[70]Demand Assumption'!$J$676:$RU$676</definedName>
    <definedName name="DW_LF_PPCL">#REF!</definedName>
    <definedName name="DW_LF_PTTAC" localSheetId="4">'[70]Demand Assumption'!$J$517:$RU$517</definedName>
    <definedName name="DW_LF_PTTAC" localSheetId="8">#REF!</definedName>
    <definedName name="DW_LF_PTTAC" localSheetId="5">'[70]Demand Assumption'!$J$517:$RU$517</definedName>
    <definedName name="DW_LF_PTTAC">#REF!</definedName>
    <definedName name="DW_LF_PTTCH" localSheetId="4">'[70]Demand Assumption'!$J$252:$RU$252</definedName>
    <definedName name="DW_LF_PTTCH" localSheetId="8">#REF!</definedName>
    <definedName name="DW_LF_PTTCH" localSheetId="5">'[70]Demand Assumption'!$J$252:$RU$252</definedName>
    <definedName name="DW_LF_PTTCH">#REF!</definedName>
    <definedName name="DW_LF_PTTCH_LAB" localSheetId="4">'[70]Demand Assumption'!$J$623:$RU$623</definedName>
    <definedName name="DW_LF_PTTCH_LAB" localSheetId="8">#REF!</definedName>
    <definedName name="DW_LF_PTTCH_LAB" localSheetId="5">'[70]Demand Assumption'!$J$623:$RU$623</definedName>
    <definedName name="DW_LF_PTTCH_LAB">#REF!</definedName>
    <definedName name="DW_LF_PTTPE" localSheetId="4">'[70]Demand Assumption'!$J$782:$RU$782</definedName>
    <definedName name="DW_LF_PTTPE" localSheetId="8">#REF!</definedName>
    <definedName name="DW_LF_PTTPE" localSheetId="5">'[70]Demand Assumption'!$J$782:$RU$782</definedName>
    <definedName name="DW_LF_PTTPE">#REF!</definedName>
    <definedName name="DW_LF_PTTPL" localSheetId="4">'[89]Demand Assumption'!#REF!</definedName>
    <definedName name="DW_LF_PTTPL" localSheetId="8">#REF!</definedName>
    <definedName name="DW_LF_PTTPL" localSheetId="5">'[89]Demand Assumption'!#REF!</definedName>
    <definedName name="DW_LF_PTTPL">#REF!</definedName>
    <definedName name="DW_LF_TEA" localSheetId="4">'[70]Demand Assumption'!$J$358:$RU$358</definedName>
    <definedName name="DW_LF_TEA" localSheetId="8">#REF!</definedName>
    <definedName name="DW_LF_TEA" localSheetId="5">'[70]Demand Assumption'!$J$358:$RU$358</definedName>
    <definedName name="DW_LF_TEA">#REF!</definedName>
    <definedName name="DW_LF_TEX" localSheetId="4">'[70]Demand Assumption'!$J$146:$RU$146</definedName>
    <definedName name="DW_LF_TEX" localSheetId="8">#REF!</definedName>
    <definedName name="DW_LF_TEX" localSheetId="5">'[70]Demand Assumption'!$J$146:$RU$146</definedName>
    <definedName name="DW_LF_TEX">#REF!</definedName>
    <definedName name="DW_LF_TOCGC" localSheetId="4">'[70]Demand Assumption'!$J$40:$RU$40</definedName>
    <definedName name="DW_LF_TOCGC" localSheetId="8">#REF!</definedName>
    <definedName name="DW_LF_TOCGC" localSheetId="5">'[70]Demand Assumption'!$J$40:$RU$40</definedName>
    <definedName name="DW_LF_TOCGC">#REF!</definedName>
    <definedName name="DW_LF_TOCGC2" localSheetId="4">'[70]Demand Assumption'!$J$464:$RU$464</definedName>
    <definedName name="DW_LF_TOCGC2" localSheetId="8">#REF!</definedName>
    <definedName name="DW_LF_TOCGC2" localSheetId="5">'[70]Demand Assumption'!$J$464:$RU$464</definedName>
    <definedName name="DW_LF_TOCGC2">#REF!</definedName>
    <definedName name="DW_LF_TOL" localSheetId="4">'[70]Demand Assumption'!$J$305:$RU$305</definedName>
    <definedName name="DW_LF_TOL" localSheetId="8">#REF!</definedName>
    <definedName name="DW_LF_TOL" localSheetId="5">'[70]Demand Assumption'!$J$305:$RU$305</definedName>
    <definedName name="DW_LF_TOL">#REF!</definedName>
    <definedName name="DW_Price" localSheetId="4">'[70]Sale Assumption'!$J$85:$RU$85</definedName>
    <definedName name="DW_Price" localSheetId="8">#REF!</definedName>
    <definedName name="DW_Price" localSheetId="5">'[70]Sale Assumption'!$J$85:$RU$85</definedName>
    <definedName name="DW_Price">#REF!</definedName>
    <definedName name="DW_Price_ABCT" localSheetId="4">'[70]Demand Assumption'!$J$200:$RU$200</definedName>
    <definedName name="DW_Price_ABCT" localSheetId="8">#REF!</definedName>
    <definedName name="DW_Price_ABCT" localSheetId="5">'[70]Demand Assumption'!$J$200:$RU$200</definedName>
    <definedName name="DW_Price_ABCT">#REF!</definedName>
    <definedName name="DW_Price_EGAT" localSheetId="4">'[70]Demand Assumption'!$J$730:$RU$730</definedName>
    <definedName name="DW_Price_EGAT" localSheetId="8">#REF!</definedName>
    <definedName name="DW_Price_EGAT" localSheetId="5">'[70]Demand Assumption'!$J$730:$RU$730</definedName>
    <definedName name="DW_Price_EGAT">#REF!</definedName>
    <definedName name="DW_Price_MIGP" localSheetId="4">'[70]Demand Assumption'!$J$94:$RU$94</definedName>
    <definedName name="DW_Price_MIGP" localSheetId="8">#REF!</definedName>
    <definedName name="DW_Price_MIGP" localSheetId="5">'[70]Demand Assumption'!$J$94:$RU$94</definedName>
    <definedName name="DW_Price_MIGP">#REF!</definedName>
    <definedName name="DW_Price_MPR" localSheetId="4">'[70]Demand Assumption'!$J$412:$RU$412</definedName>
    <definedName name="DW_Price_MPR" localSheetId="8">#REF!</definedName>
    <definedName name="DW_Price_MPR" localSheetId="5">'[70]Demand Assumption'!$J$412:$RU$412</definedName>
    <definedName name="DW_Price_MPR">#REF!</definedName>
    <definedName name="DW_Price_PBC" localSheetId="4">'[70]Demand Assumption'!$J$571:$RU$571</definedName>
    <definedName name="DW_Price_PBC" localSheetId="8">#REF!</definedName>
    <definedName name="DW_Price_PBC" localSheetId="5">'[70]Demand Assumption'!$J$571:$RU$571</definedName>
    <definedName name="DW_Price_PBC">#REF!</definedName>
    <definedName name="DW_Price_PDH" localSheetId="4">'[70]Demand Assumption'!$J$836:$RU$836</definedName>
    <definedName name="DW_Price_PDH" localSheetId="8">#REF!</definedName>
    <definedName name="DW_Price_PDH" localSheetId="5">'[70]Demand Assumption'!$J$836:$RU$836</definedName>
    <definedName name="DW_Price_PDH">#REF!</definedName>
    <definedName name="DW_Price_PPCL" localSheetId="4">'[70]Demand Assumption'!$J$677:$RU$677</definedName>
    <definedName name="DW_Price_PPCL" localSheetId="8">#REF!</definedName>
    <definedName name="DW_Price_PPCL" localSheetId="5">'[70]Demand Assumption'!$J$677:$RU$677</definedName>
    <definedName name="DW_Price_PPCL">#REF!</definedName>
    <definedName name="DW_Price_PTTAC" localSheetId="4">'[70]Demand Assumption'!$J$518:$RU$518</definedName>
    <definedName name="DW_Price_PTTAC" localSheetId="8">#REF!</definedName>
    <definedName name="DW_Price_PTTAC" localSheetId="5">'[70]Demand Assumption'!$J$518:$RU$518</definedName>
    <definedName name="DW_Price_PTTAC">#REF!</definedName>
    <definedName name="DW_Price_PTTCH" localSheetId="4">'[70]Demand Assumption'!$J$253:$RU$253</definedName>
    <definedName name="DW_Price_PTTCH" localSheetId="8">#REF!</definedName>
    <definedName name="DW_Price_PTTCH" localSheetId="5">'[70]Demand Assumption'!$J$253:$RU$253</definedName>
    <definedName name="DW_Price_PTTCH">#REF!</definedName>
    <definedName name="DW_PRice_PTTCH_LAB" localSheetId="4">'[70]Demand Assumption'!$J$624:$RU$624</definedName>
    <definedName name="DW_PRice_PTTCH_LAB" localSheetId="8">#REF!</definedName>
    <definedName name="DW_PRice_PTTCH_LAB" localSheetId="5">'[70]Demand Assumption'!$J$624:$RU$624</definedName>
    <definedName name="DW_PRice_PTTCH_LAB">#REF!</definedName>
    <definedName name="DW_Price_PTTPE" localSheetId="4">'[70]Demand Assumption'!$J$783:$RU$783</definedName>
    <definedName name="DW_Price_PTTPE" localSheetId="8">#REF!</definedName>
    <definedName name="DW_Price_PTTPE" localSheetId="5">'[70]Demand Assumption'!$J$783:$RU$783</definedName>
    <definedName name="DW_Price_PTTPE">#REF!</definedName>
    <definedName name="DW_Price_TEA" localSheetId="4">'[70]Demand Assumption'!$J$359:$RU$359</definedName>
    <definedName name="DW_Price_TEA" localSheetId="8">#REF!</definedName>
    <definedName name="DW_Price_TEA" localSheetId="5">'[70]Demand Assumption'!$J$359:$RU$359</definedName>
    <definedName name="DW_Price_TEA">#REF!</definedName>
    <definedName name="DW_Price_TEX" localSheetId="4">'[70]Demand Assumption'!$J$147:$RU$147</definedName>
    <definedName name="DW_Price_TEX" localSheetId="8">#REF!</definedName>
    <definedName name="DW_Price_TEX" localSheetId="5">'[70]Demand Assumption'!$J$147:$RU$147</definedName>
    <definedName name="DW_Price_TEX">#REF!</definedName>
    <definedName name="DW_Price_TOCGC" localSheetId="4">'[70]Demand Assumption'!$J$41:$RU$41</definedName>
    <definedName name="DW_Price_TOCGC" localSheetId="8">#REF!</definedName>
    <definedName name="DW_Price_TOCGC" localSheetId="5">'[70]Demand Assumption'!$J$41:$RU$41</definedName>
    <definedName name="DW_Price_TOCGC">#REF!</definedName>
    <definedName name="DW_Price_TOCGC2" localSheetId="4">'[70]Demand Assumption'!$J$465:$RU$465</definedName>
    <definedName name="DW_Price_TOCGC2" localSheetId="8">#REF!</definedName>
    <definedName name="DW_Price_TOCGC2" localSheetId="5">'[70]Demand Assumption'!$J$465:$RU$465</definedName>
    <definedName name="DW_Price_TOCGC2">#REF!</definedName>
    <definedName name="DW_Price_TOL" localSheetId="4">'[70]Demand Assumption'!$J$306:$RU$306</definedName>
    <definedName name="DW_Price_TOL" localSheetId="8">#REF!</definedName>
    <definedName name="DW_Price_TOL" localSheetId="5">'[70]Demand Assumption'!$J$306:$RU$306</definedName>
    <definedName name="DW_Price_TOL">#REF!</definedName>
    <definedName name="DW0" localSheetId="4">'[70]Sale Assumption'!$I$85</definedName>
    <definedName name="DW0" localSheetId="8">#REF!</definedName>
    <definedName name="DW0" localSheetId="5">'[70]Sale Assumption'!$I$85</definedName>
    <definedName name="DW0">#REF!</definedName>
    <definedName name="DWA" localSheetId="10" hidden="1">{"'Eng (page2)'!$A$1:$D$52"}</definedName>
    <definedName name="DWA" localSheetId="4" hidden="1">{"'Eng (page2)'!$A$1:$D$52"}</definedName>
    <definedName name="DWA" localSheetId="8" hidden="1">{"'Eng (page2)'!$A$1:$D$52"}</definedName>
    <definedName name="DWA" localSheetId="9" hidden="1">{"'Eng (page2)'!$A$1:$D$52"}</definedName>
    <definedName name="DWA" localSheetId="5" hidden="1">{"'Eng (page2)'!$A$1:$D$52"}</definedName>
    <definedName name="DWA" hidden="1">{"'Eng (page2)'!$A$1:$D$52"}</definedName>
    <definedName name="dws">#N/A</definedName>
    <definedName name="dwwd">#N/A</definedName>
    <definedName name="dxd" localSheetId="10" hidden="1">{"conso",#N/A,FALSE,"cash flow"}</definedName>
    <definedName name="dxd" localSheetId="4" hidden="1">{"conso",#N/A,FALSE,"cash flow"}</definedName>
    <definedName name="dxd" localSheetId="8" hidden="1">{"conso",#N/A,FALSE,"cash flow"}</definedName>
    <definedName name="dxd" localSheetId="9" hidden="1">{"conso",#N/A,FALSE,"cash flow"}</definedName>
    <definedName name="dxd" localSheetId="5" hidden="1">{"conso",#N/A,FALSE,"cash flow"}</definedName>
    <definedName name="dxd" hidden="1">{"conso",#N/A,FALSE,"cash flow"}</definedName>
    <definedName name="dxg">#N/A</definedName>
    <definedName name="dxgx">#N/A</definedName>
    <definedName name="DYR">#N/A</definedName>
    <definedName name="DYRT" localSheetId="10">#REF!</definedName>
    <definedName name="DYRT" localSheetId="8">#REF!</definedName>
    <definedName name="DYRT" localSheetId="9">#REF!</definedName>
    <definedName name="DYRT">#REF!</definedName>
    <definedName name="DYRTD">#N/A</definedName>
    <definedName name="DYRTF">#N/A</definedName>
    <definedName name="DYRY">#N/A</definedName>
    <definedName name="DYT">#N/A</definedName>
    <definedName name="e">#N/A</definedName>
    <definedName name="e3eelephant" localSheetId="10" hidden="1">{"'Model'!$A$1:$N$53"}</definedName>
    <definedName name="e3eelephant" localSheetId="4" hidden="1">{"'Model'!$A$1:$N$53"}</definedName>
    <definedName name="e3eelephant" localSheetId="8" hidden="1">{"'Model'!$A$1:$N$53"}</definedName>
    <definedName name="e3eelephant" localSheetId="9" hidden="1">{"'Model'!$A$1:$N$53"}</definedName>
    <definedName name="e3eelephant" localSheetId="5" hidden="1">{"'Model'!$A$1:$N$53"}</definedName>
    <definedName name="e3eelephant" hidden="1">{"'Model'!$A$1:$N$53"}</definedName>
    <definedName name="E3KWFK">#N/A</definedName>
    <definedName name="E3RER">#N/A</definedName>
    <definedName name="e4e3" localSheetId="10" hidden="1">{"'Eng (page2)'!$A$1:$D$52"}</definedName>
    <definedName name="e4e3" localSheetId="4" hidden="1">{"'Eng (page2)'!$A$1:$D$52"}</definedName>
    <definedName name="e4e3" localSheetId="8" hidden="1">{"'Eng (page2)'!$A$1:$D$52"}</definedName>
    <definedName name="e4e3" localSheetId="9" hidden="1">{"'Eng (page2)'!$A$1:$D$52"}</definedName>
    <definedName name="e4e3" localSheetId="5" hidden="1">{"'Eng (page2)'!$A$1:$D$52"}</definedName>
    <definedName name="e4e3" hidden="1">{"'Eng (page2)'!$A$1:$D$52"}</definedName>
    <definedName name="e4te">#N/A</definedName>
    <definedName name="e5c2" localSheetId="10" hidden="1">{"'Income Statement'!$D$96:$E$101"}</definedName>
    <definedName name="e5c2" localSheetId="4" hidden="1">{"'Income Statement'!$D$96:$E$101"}</definedName>
    <definedName name="e5c2" localSheetId="8" hidden="1">{"'Income Statement'!$D$96:$E$101"}</definedName>
    <definedName name="e5c2" localSheetId="9" hidden="1">{"'Income Statement'!$D$96:$E$101"}</definedName>
    <definedName name="e5c2" localSheetId="5" hidden="1">{"'Income Statement'!$D$96:$E$101"}</definedName>
    <definedName name="e5c2" hidden="1">{"'Income Statement'!$D$96:$E$101"}</definedName>
    <definedName name="e5e" localSheetId="10">#REF!</definedName>
    <definedName name="e5e">#REF!</definedName>
    <definedName name="e5y4r">#N/A</definedName>
    <definedName name="e65t" localSheetId="10" hidden="1">{"'Eng (page2)'!$A$1:$D$52"}</definedName>
    <definedName name="e65t" localSheetId="4" hidden="1">{"'Eng (page2)'!$A$1:$D$52"}</definedName>
    <definedName name="e65t" localSheetId="8" hidden="1">{"'Eng (page2)'!$A$1:$D$52"}</definedName>
    <definedName name="e65t" localSheetId="9" hidden="1">{"'Eng (page2)'!$A$1:$D$52"}</definedName>
    <definedName name="e65t" localSheetId="5" hidden="1">{"'Eng (page2)'!$A$1:$D$52"}</definedName>
    <definedName name="e65t" hidden="1">{"'Eng (page2)'!$A$1:$D$52"}</definedName>
    <definedName name="e6y">#N/A</definedName>
    <definedName name="e8e8" localSheetId="10" hidden="1">{"'Eng (page2)'!$A$1:$D$52"}</definedName>
    <definedName name="e8e8" localSheetId="4" hidden="1">{"'Eng (page2)'!$A$1:$D$52"}</definedName>
    <definedName name="e8e8" localSheetId="8" hidden="1">{"'Eng (page2)'!$A$1:$D$52"}</definedName>
    <definedName name="e8e8" localSheetId="9" hidden="1">{"'Eng (page2)'!$A$1:$D$52"}</definedName>
    <definedName name="e8e8" localSheetId="5" hidden="1">{"'Eng (page2)'!$A$1:$D$52"}</definedName>
    <definedName name="e8e8" hidden="1">{"'Eng (page2)'!$A$1:$D$52"}</definedName>
    <definedName name="ea" localSheetId="10" hidden="1">#REF!</definedName>
    <definedName name="ea" hidden="1">#REF!</definedName>
    <definedName name="eac">#N/A</definedName>
    <definedName name="eace">#N/A</definedName>
    <definedName name="EAEGA">#N/A</definedName>
    <definedName name="EAEWA" localSheetId="10">#REF!</definedName>
    <definedName name="EAEWA" localSheetId="8">#REF!</definedName>
    <definedName name="EAEWA" localSheetId="9">#REF!</definedName>
    <definedName name="EAEWA">#REF!</definedName>
    <definedName name="eaewfefw">#N/A</definedName>
    <definedName name="eafewcd">#N/A</definedName>
    <definedName name="eaffaeww">#N/A</definedName>
    <definedName name="eaffew">#N/A</definedName>
    <definedName name="eafwafew">#N/A</definedName>
    <definedName name="EAG">#N/A</definedName>
    <definedName name="EAGEGA">#N/A</definedName>
    <definedName name="EAGGR">#N/A</definedName>
    <definedName name="EAGRE">#N/A</definedName>
    <definedName name="EAGWE">#N/A</definedName>
    <definedName name="earwwer">#N/A</definedName>
    <definedName name="EAS" localSheetId="4">[81]EAS!$I$2:$L$219</definedName>
    <definedName name="EAS" localSheetId="8">#REF!</definedName>
    <definedName name="EAS" localSheetId="5">[81]EAS!$I$2:$L$219</definedName>
    <definedName name="EAS">#REF!</definedName>
    <definedName name="EASFDEWA">#N/A</definedName>
    <definedName name="EAWAET">#N/A</definedName>
    <definedName name="eawfewef">#N/A</definedName>
    <definedName name="EBITDA" localSheetId="4">'[70]Profit and Loss'!$J$89:$RU$89</definedName>
    <definedName name="EBITDA" localSheetId="8">#REF!</definedName>
    <definedName name="EBITDA" localSheetId="5">'[70]Profit and Loss'!$J$89:$RU$89</definedName>
    <definedName name="EBITDA">#REF!</definedName>
    <definedName name="EBITDA_YEAR" localSheetId="4">'[70]Profit and Loss yearly'!$J$89:$AW$89</definedName>
    <definedName name="EBITDA_YEAR" localSheetId="8">#REF!</definedName>
    <definedName name="EBITDA_YEAR" localSheetId="5">'[70]Profit and Loss yearly'!$J$89:$AW$89</definedName>
    <definedName name="EBITDA_YEAR">#REF!</definedName>
    <definedName name="ececacew">#N/A</definedName>
    <definedName name="ecwaec">#N/A</definedName>
    <definedName name="ecwecw">#N/A</definedName>
    <definedName name="ed" localSheetId="10">#REF!</definedName>
    <definedName name="ed" localSheetId="8">#REF!</definedName>
    <definedName name="ed" localSheetId="9">#REF!</definedName>
    <definedName name="ed">#REF!</definedName>
    <definedName name="EDACDEA">#N/A</definedName>
    <definedName name="ede" localSheetId="4">'[129]Account List'!$A$2:$B$928</definedName>
    <definedName name="ede" localSheetId="8">#REF!</definedName>
    <definedName name="ede" localSheetId="5">'[129]Account List'!$A$2:$B$928</definedName>
    <definedName name="ede">#REF!</definedName>
    <definedName name="EDED">#N/A</definedName>
    <definedName name="ederg">#N/A</definedName>
    <definedName name="EDFAW">#N/A</definedName>
    <definedName name="edfewafe">#N/A</definedName>
    <definedName name="edge">#N/A</definedName>
    <definedName name="edgr">#N/A</definedName>
    <definedName name="edwdwd" localSheetId="10">#REF!</definedName>
    <definedName name="edwdwd" localSheetId="8">#REF!</definedName>
    <definedName name="edwdwd">#REF!</definedName>
    <definedName name="ee">#N/A</definedName>
    <definedName name="eeafecs" localSheetId="10" hidden="1">{"'Eng (page2)'!$A$1:$D$52"}</definedName>
    <definedName name="eeafecs" localSheetId="4" hidden="1">{"'Eng (page2)'!$A$1:$D$52"}</definedName>
    <definedName name="eeafecs" localSheetId="8" hidden="1">{"'Eng (page2)'!$A$1:$D$52"}</definedName>
    <definedName name="eeafecs" localSheetId="9" hidden="1">{"'Eng (page2)'!$A$1:$D$52"}</definedName>
    <definedName name="eeafecs" localSheetId="5" hidden="1">{"'Eng (page2)'!$A$1:$D$52"}</definedName>
    <definedName name="eeafecs" hidden="1">{"'Eng (page2)'!$A$1:$D$52"}</definedName>
    <definedName name="eeawefw">#N/A</definedName>
    <definedName name="EEE">#N/A</definedName>
    <definedName name="eeee" localSheetId="10">#REF!</definedName>
    <definedName name="eeee" localSheetId="8">#REF!</definedName>
    <definedName name="eeee" localSheetId="9">#REF!</definedName>
    <definedName name="eeee">#REF!</definedName>
    <definedName name="eeeee" localSheetId="10">#REF!</definedName>
    <definedName name="eeeee" localSheetId="8">#REF!</definedName>
    <definedName name="eeeee" localSheetId="9">#REF!</definedName>
    <definedName name="eeeee">#REF!</definedName>
    <definedName name="eeeeeeeee" localSheetId="10" hidden="1">{"'Income Statement'!$D$96:$E$101"}</definedName>
    <definedName name="eeeeeeeee" localSheetId="4" hidden="1">{"'Income Statement'!$D$96:$E$101"}</definedName>
    <definedName name="eeeeeeeee" localSheetId="8" hidden="1">{"'Income Statement'!$D$96:$E$101"}</definedName>
    <definedName name="eeeeeeeee" localSheetId="9" hidden="1">{"'Income Statement'!$D$96:$E$101"}</definedName>
    <definedName name="eeeeeeeee" localSheetId="5" hidden="1">{"'Income Statement'!$D$96:$E$101"}</definedName>
    <definedName name="eeeeeeeee" hidden="1">{"'Income Statement'!$D$96:$E$101"}</definedName>
    <definedName name="eeewow">#N/A</definedName>
    <definedName name="EEGEWA">#N/A</definedName>
    <definedName name="eehrhe">#N/A</definedName>
    <definedName name="EEJEJEJ">#N/A</definedName>
    <definedName name="EEK_AVG" localSheetId="4">'[73]Calculation of end rates'!#REF!</definedName>
    <definedName name="EEK_AVG" localSheetId="8">#REF!</definedName>
    <definedName name="EEK_AVG" localSheetId="5">'[73]Calculation of end rates'!#REF!</definedName>
    <definedName name="EEK_AVG">#REF!</definedName>
    <definedName name="eekek">#N/A</definedName>
    <definedName name="eelel">#N/A</definedName>
    <definedName name="EEQE">#N/A</definedName>
    <definedName name="eergerg">#N/A</definedName>
    <definedName name="eergr">#N/A</definedName>
    <definedName name="eerr" localSheetId="10">#REF!</definedName>
    <definedName name="eerr" localSheetId="8">#REF!</definedName>
    <definedName name="eerr" localSheetId="9">#REF!</definedName>
    <definedName name="eerr">#REF!</definedName>
    <definedName name="eet">#N/A</definedName>
    <definedName name="eete2">#N/A</definedName>
    <definedName name="eetr">#N/A</definedName>
    <definedName name="eetwteet">#N/A</definedName>
    <definedName name="eeutyt">#N/A</definedName>
    <definedName name="eeuurweu">#N/A</definedName>
    <definedName name="eew">#N/A</definedName>
    <definedName name="eewq">#N/A</definedName>
    <definedName name="eey">#N/A</definedName>
    <definedName name="eeyer">#N/A</definedName>
    <definedName name="ef">#N/A</definedName>
    <definedName name="efadscd">#N/A</definedName>
    <definedName name="EFAEAGR">#N/A</definedName>
    <definedName name="efaewf">#N/A</definedName>
    <definedName name="EFAEWFA">#N/A</definedName>
    <definedName name="efaewffwe">#N/A</definedName>
    <definedName name="EFAFEAW">#N/A</definedName>
    <definedName name="efaw">#N/A</definedName>
    <definedName name="EFAWFWEA">#N/A</definedName>
    <definedName name="efdfdf" localSheetId="10">#REF!</definedName>
    <definedName name="efdfdf" localSheetId="8">#REF!</definedName>
    <definedName name="efdfdf" localSheetId="9">#REF!</definedName>
    <definedName name="efdfdf">#REF!</definedName>
    <definedName name="EFE">#N/A</definedName>
    <definedName name="EFEE">#N/A</definedName>
    <definedName name="efeef">#N/A</definedName>
    <definedName name="efef">#N/A</definedName>
    <definedName name="efefe">#N/A</definedName>
    <definedName name="efefww">#N/A</definedName>
    <definedName name="efekek">#N/A</definedName>
    <definedName name="efewa">#N/A</definedName>
    <definedName name="efewe">#N/A</definedName>
    <definedName name="EFFEWAEFW">#N/A</definedName>
    <definedName name="effewaewaf">#N/A</definedName>
    <definedName name="EFFWAE">#N/A</definedName>
    <definedName name="efkdk">#N/A</definedName>
    <definedName name="efkek">#N/A</definedName>
    <definedName name="efkfewfe">#N/A</definedName>
    <definedName name="eflkefl">#N/A</definedName>
    <definedName name="efoefjoe" localSheetId="10">#REF!</definedName>
    <definedName name="efoefjoe">#REF!</definedName>
    <definedName name="efseww">#N/A</definedName>
    <definedName name="efw">#N/A</definedName>
    <definedName name="efwa">#N/A</definedName>
    <definedName name="EFWA3W">#N/A</definedName>
    <definedName name="EFWAAWE">#N/A</definedName>
    <definedName name="EFWAAWEF">#N/A</definedName>
    <definedName name="efwafew">#N/A</definedName>
    <definedName name="efwafewae">#N/A</definedName>
    <definedName name="efwascdc">#N/A</definedName>
    <definedName name="EFWEFW">#N/A</definedName>
    <definedName name="efwefwefw">#N/A</definedName>
    <definedName name="efwewaffwe">#N/A</definedName>
    <definedName name="efwewffe">#N/A</definedName>
    <definedName name="efwfef">#N/A</definedName>
    <definedName name="efwfew">#N/A</definedName>
    <definedName name="efwkewkwe">#N/A</definedName>
    <definedName name="efwklew">#N/A</definedName>
    <definedName name="efwlewlefw">#N/A</definedName>
    <definedName name="EFWWEF" localSheetId="10">#REF!</definedName>
    <definedName name="EFWWEF" localSheetId="8">#REF!</definedName>
    <definedName name="EFWWEF" localSheetId="9">#REF!</definedName>
    <definedName name="EFWWEF">#REF!</definedName>
    <definedName name="efwwerooew">#N/A</definedName>
    <definedName name="eg">#N/A</definedName>
    <definedName name="EGA">#N/A</definedName>
    <definedName name="EGAA">#N/A</definedName>
    <definedName name="EGAAG">#N/A</definedName>
    <definedName name="EGAEG">#N/A</definedName>
    <definedName name="EGAG">#N/A</definedName>
    <definedName name="EGAGA">#N/A</definedName>
    <definedName name="EGAGEW">#N/A</definedName>
    <definedName name="EGAGRE">#N/A</definedName>
    <definedName name="EGAGWA">#N/A</definedName>
    <definedName name="EGAGWEA">#N/A</definedName>
    <definedName name="EGAT_Running_Mode" localSheetId="4">'[70]Demand Assumption'!$J$694:$RU$694</definedName>
    <definedName name="EGAT_Running_Mode" localSheetId="8">#REF!</definedName>
    <definedName name="EGAT_Running_Mode" localSheetId="5">'[70]Demand Assumption'!$J$694:$RU$694</definedName>
    <definedName name="EGAT_Running_Mode">#REF!</definedName>
    <definedName name="EGAW">#N/A</definedName>
    <definedName name="egawge">#N/A</definedName>
    <definedName name="EGAWGEW">#N/A</definedName>
    <definedName name="egdf">#N/A</definedName>
    <definedName name="ege">#N/A</definedName>
    <definedName name="egeg">#N/A</definedName>
    <definedName name="egegge">#N/A</definedName>
    <definedName name="egerg">#N/A</definedName>
    <definedName name="egerrg">#N/A</definedName>
    <definedName name="eggeegr">#N/A</definedName>
    <definedName name="egkekr">#N/A</definedName>
    <definedName name="EGP_AVG" localSheetId="4">'[73]Calculation of end rates'!#REF!</definedName>
    <definedName name="EGP_AVG" localSheetId="8">#REF!</definedName>
    <definedName name="EGP_AVG" localSheetId="5">'[73]Calculation of end rates'!#REF!</definedName>
    <definedName name="EGP_AVG">#REF!</definedName>
    <definedName name="egr">#N/A</definedName>
    <definedName name="egra">#N/A</definedName>
    <definedName name="egre">#N/A</definedName>
    <definedName name="egrefd">#N/A</definedName>
    <definedName name="egregr">#N/A</definedName>
    <definedName name="egregre">#N/A</definedName>
    <definedName name="egregregregr">#N/A</definedName>
    <definedName name="egregrere">#N/A</definedName>
    <definedName name="egrerg">#N/A</definedName>
    <definedName name="egrergs">#N/A</definedName>
    <definedName name="egrger">#N/A</definedName>
    <definedName name="egrr">#N/A</definedName>
    <definedName name="egrreg">#N/A</definedName>
    <definedName name="egrrege">#N/A</definedName>
    <definedName name="egrs">#N/A</definedName>
    <definedName name="egrsgesr">#N/A</definedName>
    <definedName name="egrsgre">#N/A</definedName>
    <definedName name="EGRSGRES">#N/A</definedName>
    <definedName name="egrsgrse">#N/A</definedName>
    <definedName name="egrskgre">#N/A</definedName>
    <definedName name="egrsreg">#N/A</definedName>
    <definedName name="EGRSREGS">#N/A</definedName>
    <definedName name="EGRSRESG">#N/A</definedName>
    <definedName name="egrsrge">#N/A</definedName>
    <definedName name="EGRSRGES">#N/A</definedName>
    <definedName name="egrsserg">#N/A</definedName>
    <definedName name="EGRSSGER">#N/A</definedName>
    <definedName name="EGRSSRERSGDSG">#N/A</definedName>
    <definedName name="egsg4e">#N/A</definedName>
    <definedName name="egsgr">#N/A</definedName>
    <definedName name="egsrger">#N/A</definedName>
    <definedName name="egw">#N/A</definedName>
    <definedName name="EGWA">#N/A</definedName>
    <definedName name="EGWAGA">#N/A</definedName>
    <definedName name="EGWAGWE">#N/A</definedName>
    <definedName name="EGWGAE">#N/A</definedName>
    <definedName name="EHBH">#N/A</definedName>
    <definedName name="ehhe">#N/A</definedName>
    <definedName name="ehhere">#N/A</definedName>
    <definedName name="ehhreher">#N/A</definedName>
    <definedName name="ehrh">#N/A</definedName>
    <definedName name="ehrhtr">#N/A</definedName>
    <definedName name="ehrrt">#N/A</definedName>
    <definedName name="eifjieu" localSheetId="10">#REF!</definedName>
    <definedName name="eifjieu" localSheetId="8">#REF!</definedName>
    <definedName name="eifjieu">#REF!</definedName>
    <definedName name="eiiie">#N/A</definedName>
    <definedName name="eiqe" localSheetId="10">#REF!,#REF!,#REF!,#REF!,#REF!</definedName>
    <definedName name="eiqe" localSheetId="8">#REF!,#REF!,#REF!,#REF!,#REF!</definedName>
    <definedName name="eiqe">#REF!,#REF!,#REF!,#REF!,#REF!</definedName>
    <definedName name="ejeej">#N/A</definedName>
    <definedName name="EJEJEJ">#N/A</definedName>
    <definedName name="ejfkds">#N/A</definedName>
    <definedName name="ejjtr">#N/A</definedName>
    <definedName name="EJT">#N/A</definedName>
    <definedName name="ejtytjy">#N/A</definedName>
    <definedName name="ejwj">#N/A</definedName>
    <definedName name="ejwkw">#N/A</definedName>
    <definedName name="EK" localSheetId="10">#REF!</definedName>
    <definedName name="EK">#REF!</definedName>
    <definedName name="ekddkks">#N/A</definedName>
    <definedName name="EKE3KWF">#N/A</definedName>
    <definedName name="EKEIEK">#N/A</definedName>
    <definedName name="EKEK">#N/A</definedName>
    <definedName name="ekekcf">#N/A</definedName>
    <definedName name="ekeke">#N/A</definedName>
    <definedName name="EKEKEK">#N/A</definedName>
    <definedName name="ekekekd">#N/A</definedName>
    <definedName name="ekekeke">#N/A</definedName>
    <definedName name="ekekekek">#N/A</definedName>
    <definedName name="ekekekekek">#N/A</definedName>
    <definedName name="ekekekke">#N/A</definedName>
    <definedName name="ekekf">#N/A</definedName>
    <definedName name="ekekk">#N/A</definedName>
    <definedName name="ekekke">#N/A</definedName>
    <definedName name="ekekkeke">#N/A</definedName>
    <definedName name="ekekwkwke">#N/A</definedName>
    <definedName name="ekemcksd">#N/A</definedName>
    <definedName name="ekeoil">#N/A</definedName>
    <definedName name="ekergkg">#N/A</definedName>
    <definedName name="ekfka">#N/A</definedName>
    <definedName name="ekfkek">#N/A</definedName>
    <definedName name="ekgerl">#N/A</definedName>
    <definedName name="ekgid">#N/A</definedName>
    <definedName name="ekgkk">#N/A</definedName>
    <definedName name="ekid">#N/A</definedName>
    <definedName name="ekik">#N/A</definedName>
    <definedName name="ekjeoi">#N/A</definedName>
    <definedName name="ekkdkd">#N/A</definedName>
    <definedName name="ekke">#N/A</definedName>
    <definedName name="ekkeek">#N/A</definedName>
    <definedName name="ekkekakw">#N/A</definedName>
    <definedName name="ekkfs">#N/A</definedName>
    <definedName name="ekkksdfksd">#N/A</definedName>
    <definedName name="ekkwk">#N/A</definedName>
    <definedName name="eklgerk0">#N/A</definedName>
    <definedName name="ekr9e">#N/A</definedName>
    <definedName name="eksmsk">#N/A</definedName>
    <definedName name="ekw">#N/A</definedName>
    <definedName name="ekwe">#N/A</definedName>
    <definedName name="ekweiie">#N/A</definedName>
    <definedName name="ekwkkwkw">#N/A</definedName>
    <definedName name="elcmdl">#N/A</definedName>
    <definedName name="ELECTRICITY_ESCALATE" localSheetId="4">'[70]Sale Assumption'!$BF$1:$RU$1</definedName>
    <definedName name="ELECTRICITY_ESCALATE" localSheetId="8">#REF!</definedName>
    <definedName name="ELECTRICITY_ESCALATE" localSheetId="5">'[70]Sale Assumption'!$BF$1:$RU$1</definedName>
    <definedName name="ELECTRICITY_ESCALATE">#REF!</definedName>
    <definedName name="Electronics_Boutique" localSheetId="10">#REF!</definedName>
    <definedName name="Electronics_Boutique" localSheetId="8">#REF!</definedName>
    <definedName name="Electronics_Boutique">#REF!</definedName>
    <definedName name="elel">#N/A</definedName>
    <definedName name="elele">#N/A</definedName>
    <definedName name="elelel">#N/A</definedName>
    <definedName name="elelfl">#N/A</definedName>
    <definedName name="elelfld">#N/A</definedName>
    <definedName name="elell">#N/A</definedName>
    <definedName name="elelwl">#N/A</definedName>
    <definedName name="elelwle">#N/A</definedName>
    <definedName name="ELFELE">#N/A</definedName>
    <definedName name="elflle">#N/A</definedName>
    <definedName name="ellcld">#N/A</definedName>
    <definedName name="elle">#N/A</definedName>
    <definedName name="ellel">#N/A</definedName>
    <definedName name="ellelele">#N/A</definedName>
    <definedName name="ellels">#N/A</definedName>
    <definedName name="ellsl">#N/A</definedName>
    <definedName name="elwlfl">#N/A</definedName>
    <definedName name="elwlled">#N/A</definedName>
    <definedName name="elwpopk">#N/A</definedName>
    <definedName name="EMEA_Percent" localSheetId="10">#REF!</definedName>
    <definedName name="EMEA_Percent">#REF!</definedName>
    <definedName name="EMEMEMEM">#N/A</definedName>
    <definedName name="emfmewk">#N/A</definedName>
    <definedName name="Emploee" localSheetId="4">[134]Employee!$B:$B</definedName>
    <definedName name="Emploee" localSheetId="8">#REF!</definedName>
    <definedName name="Emploee" localSheetId="5">[134]Employee!$B:$B</definedName>
    <definedName name="Emploee">#REF!</definedName>
    <definedName name="END_AED" localSheetId="4">'[73]Calculation of end rates'!#REF!</definedName>
    <definedName name="END_AED" localSheetId="8">#REF!</definedName>
    <definedName name="END_AED" localSheetId="5">'[73]Calculation of end rates'!#REF!</definedName>
    <definedName name="END_AED">#REF!</definedName>
    <definedName name="End_Bal" localSheetId="10">#REF!</definedName>
    <definedName name="End_Bal" localSheetId="8">#REF!</definedName>
    <definedName name="End_Bal">#REF!</definedName>
    <definedName name="END_BRL" localSheetId="4">'[73]Calculation of end rates'!#REF!</definedName>
    <definedName name="END_BRL" localSheetId="8">#REF!</definedName>
    <definedName name="END_BRL" localSheetId="5">'[73]Calculation of end rates'!#REF!</definedName>
    <definedName name="END_BRL">#REF!</definedName>
    <definedName name="END_CZK" localSheetId="4">'[73]Calculation of end rates'!#REF!</definedName>
    <definedName name="END_CZK" localSheetId="8">#REF!</definedName>
    <definedName name="END_CZK" localSheetId="5">'[73]Calculation of end rates'!#REF!</definedName>
    <definedName name="END_CZK">#REF!</definedName>
    <definedName name="End_date" localSheetId="4">[111]Header!$C$12</definedName>
    <definedName name="End_date" localSheetId="8">#REF!</definedName>
    <definedName name="End_date" localSheetId="5">[111]Header!$C$12</definedName>
    <definedName name="End_date">#REF!</definedName>
    <definedName name="END_EGP" localSheetId="4">'[73]Calculation of end rates'!#REF!</definedName>
    <definedName name="END_EGP" localSheetId="8">#REF!</definedName>
    <definedName name="END_EGP" localSheetId="5">'[73]Calculation of end rates'!#REF!</definedName>
    <definedName name="END_EGP">#REF!</definedName>
    <definedName name="END_HKD" localSheetId="4">'[73]Calculation of end rates'!#REF!</definedName>
    <definedName name="END_HKD" localSheetId="8">#REF!</definedName>
    <definedName name="END_HKD" localSheetId="5">'[73]Calculation of end rates'!#REF!</definedName>
    <definedName name="END_HKD">#REF!</definedName>
    <definedName name="END_HUF" localSheetId="4">'[73]Calculation of end rates'!#REF!</definedName>
    <definedName name="END_HUF" localSheetId="8">#REF!</definedName>
    <definedName name="END_HUF" localSheetId="5">'[73]Calculation of end rates'!#REF!</definedName>
    <definedName name="END_HUF">#REF!</definedName>
    <definedName name="END_KES" localSheetId="4">'[73]Calculation of end rates'!#REF!</definedName>
    <definedName name="END_KES" localSheetId="8">#REF!</definedName>
    <definedName name="END_KES" localSheetId="5">'[73]Calculation of end rates'!#REF!</definedName>
    <definedName name="END_KES">#REF!</definedName>
    <definedName name="END_KRW" localSheetId="4">'[73]Calculation of end rates'!#REF!</definedName>
    <definedName name="END_KRW" localSheetId="5">'[73]Calculation of end rates'!#REF!</definedName>
    <definedName name="END_KRW">#REF!</definedName>
    <definedName name="END_LTL" localSheetId="4">'[73]Calculation of end rates'!#REF!</definedName>
    <definedName name="END_LTL" localSheetId="5">'[73]Calculation of end rates'!#REF!</definedName>
    <definedName name="END_LTL">#REF!</definedName>
    <definedName name="END_LVL" localSheetId="4">'[73]Calculation of end rates'!#REF!</definedName>
    <definedName name="END_LVL" localSheetId="5">'[73]Calculation of end rates'!#REF!</definedName>
    <definedName name="END_LVL">#REF!</definedName>
    <definedName name="END_MXN" localSheetId="4">'[73]Calculation of end rates'!#REF!</definedName>
    <definedName name="END_MXN" localSheetId="5">'[73]Calculation of end rates'!#REF!</definedName>
    <definedName name="END_MXN">#REF!</definedName>
    <definedName name="END_MYR" localSheetId="4">'[73]Calculation of end rates'!#REF!</definedName>
    <definedName name="END_MYR" localSheetId="5">'[73]Calculation of end rates'!#REF!</definedName>
    <definedName name="END_MYR">#REF!</definedName>
    <definedName name="END_PHP" localSheetId="4">'[73]Calculation of end rates'!#REF!</definedName>
    <definedName name="END_PHP" localSheetId="5">'[73]Calculation of end rates'!#REF!</definedName>
    <definedName name="END_PHP">#REF!</definedName>
    <definedName name="END_PLN" localSheetId="4">'[73]Calculation of end rates'!#REF!</definedName>
    <definedName name="END_PLN" localSheetId="5">'[73]Calculation of end rates'!#REF!</definedName>
    <definedName name="END_PLN">#REF!</definedName>
    <definedName name="END_ROL" localSheetId="4">'[73]Calculation of end rates'!#REF!</definedName>
    <definedName name="END_ROL" localSheetId="5">'[73]Calculation of end rates'!#REF!</definedName>
    <definedName name="END_ROL">#REF!</definedName>
    <definedName name="END_RUR" localSheetId="4">'[73]Calculation of end rates'!#REF!</definedName>
    <definedName name="END_RUR" localSheetId="5">'[73]Calculation of end rates'!#REF!</definedName>
    <definedName name="END_RUR">#REF!</definedName>
    <definedName name="END_SGD" localSheetId="4">'[73]Calculation of end rates'!#REF!</definedName>
    <definedName name="END_SGD" localSheetId="5">'[73]Calculation of end rates'!#REF!</definedName>
    <definedName name="END_SGD">#REF!</definedName>
    <definedName name="END_THB" localSheetId="4">'[73]Calculation of end rates'!#REF!</definedName>
    <definedName name="END_THB" localSheetId="5">'[73]Calculation of end rates'!#REF!</definedName>
    <definedName name="END_THB">#REF!</definedName>
    <definedName name="END_UYU" localSheetId="4">'[73]Calculation of end rates'!#REF!</definedName>
    <definedName name="END_UYU" localSheetId="5">'[73]Calculation of end rates'!#REF!</definedName>
    <definedName name="END_UYU">#REF!</definedName>
    <definedName name="END_ZAR" localSheetId="4">'[73]Calculation of end rates'!#REF!</definedName>
    <definedName name="END_ZAR" localSheetId="5">'[73]Calculation of end rates'!#REF!</definedName>
    <definedName name="END_ZAR">#REF!</definedName>
    <definedName name="endDate" localSheetId="4">[135]Main!$F$4</definedName>
    <definedName name="endDate" localSheetId="8">#REF!</definedName>
    <definedName name="endDate" localSheetId="5">[135]Main!$F$4</definedName>
    <definedName name="endDate">#REF!</definedName>
    <definedName name="Ending">#N/A</definedName>
    <definedName name="Ending_Balance">#N/A</definedName>
    <definedName name="ENENNE">#N/A</definedName>
    <definedName name="Energy_Offpeak_115KV" localSheetId="4">'[70]Sale Assumption'!$J$61:$RU$61</definedName>
    <definedName name="Energy_Offpeak_115KV" localSheetId="8">#REF!</definedName>
    <definedName name="Energy_Offpeak_115KV" localSheetId="5">'[70]Sale Assumption'!$J$61:$RU$61</definedName>
    <definedName name="Energy_Offpeak_115KV">#REF!</definedName>
    <definedName name="Energy_Offpeak_22KV" localSheetId="4">'[70]Sale Assumption'!$J$67:$RU$67</definedName>
    <definedName name="Energy_Offpeak_22KV" localSheetId="8">#REF!</definedName>
    <definedName name="Energy_Offpeak_22KV" localSheetId="5">'[70]Sale Assumption'!$J$67:$RU$67</definedName>
    <definedName name="Energy_Offpeak_22KV">#REF!</definedName>
    <definedName name="Energy_Peak_115KV" localSheetId="4">'[70]Sale Assumption'!$J$60:$RU$60</definedName>
    <definedName name="Energy_Peak_115KV" localSheetId="8">#REF!</definedName>
    <definedName name="Energy_Peak_115KV" localSheetId="5">'[70]Sale Assumption'!$J$60:$RU$60</definedName>
    <definedName name="Energy_Peak_115KV">#REF!</definedName>
    <definedName name="Energy_Peak_22KV" localSheetId="4">'[70]Sale Assumption'!$J$66:$RU$66</definedName>
    <definedName name="Energy_Peak_22KV" localSheetId="8">#REF!</definedName>
    <definedName name="Energy_Peak_22KV" localSheetId="5">'[70]Sale Assumption'!$J$66:$RU$66</definedName>
    <definedName name="Energy_Peak_22KV">#REF!</definedName>
    <definedName name="Energy_Weekend_115KV" localSheetId="4">'[70]Sale Assumption'!$J$62:$RU$62</definedName>
    <definedName name="Energy_Weekend_115KV" localSheetId="8">#REF!</definedName>
    <definedName name="Energy_Weekend_115KV" localSheetId="5">'[70]Sale Assumption'!$J$62:$RU$62</definedName>
    <definedName name="Energy_Weekend_115KV">#REF!</definedName>
    <definedName name="Energy_Weekend_22KV" localSheetId="4">'[70]Sale Assumption'!$J$68:$RU$68</definedName>
    <definedName name="Energy_Weekend_22KV" localSheetId="8">#REF!</definedName>
    <definedName name="Energy_Weekend_22KV" localSheetId="5">'[70]Sale Assumption'!$J$68:$RU$68</definedName>
    <definedName name="Energy_Weekend_22KV">#REF!</definedName>
    <definedName name="ENJENEN">#N/A</definedName>
    <definedName name="Entertain" localSheetId="10" hidden="1">{"closed",#N/A,FALSE,"Consolidated Products - Budget";"expanded",#N/A,FALSE,"Consolidated Products - Budget"}</definedName>
    <definedName name="Entertain" localSheetId="4" hidden="1">{"closed",#N/A,FALSE,"Consolidated Products - Budget";"expanded",#N/A,FALSE,"Consolidated Products - Budget"}</definedName>
    <definedName name="Entertain" localSheetId="8" hidden="1">{"closed",#N/A,FALSE,"Consolidated Products - Budget";"expanded",#N/A,FALSE,"Consolidated Products - Budget"}</definedName>
    <definedName name="Entertain" localSheetId="9" hidden="1">{"closed",#N/A,FALSE,"Consolidated Products - Budget";"expanded",#N/A,FALSE,"Consolidated Products - Budget"}</definedName>
    <definedName name="Entertain" localSheetId="5" hidden="1">{"closed",#N/A,FALSE,"Consolidated Products - Budget";"expanded",#N/A,FALSE,"Consolidated Products - Budget"}</definedName>
    <definedName name="Entertain" hidden="1">{"closed",#N/A,FALSE,"Consolidated Products - Budget";"expanded",#N/A,FALSE,"Consolidated Products - Budget"}</definedName>
    <definedName name="Entity" localSheetId="10">#REF!</definedName>
    <definedName name="Entity">#REF!</definedName>
    <definedName name="eokl">#N/A</definedName>
    <definedName name="EP_FIRM" localSheetId="4">'[70]Sale Assumption'!$J$120:$RU$120</definedName>
    <definedName name="EP_FIRM" localSheetId="8">#REF!</definedName>
    <definedName name="EP_FIRM" localSheetId="5">'[70]Sale Assumption'!$J$120:$RU$120</definedName>
    <definedName name="EP_FIRM">#REF!</definedName>
    <definedName name="EP_OFFPEAK" localSheetId="4">'[70]Sale Assumption'!$I$139</definedName>
    <definedName name="EP_OFFPEAK" localSheetId="8">#REF!</definedName>
    <definedName name="EP_OFFPEAK" localSheetId="5">'[70]Sale Assumption'!$I$139</definedName>
    <definedName name="EP_OFFPEAK">#REF!</definedName>
    <definedName name="EP_Offpeak_NF" localSheetId="4">'[70]Sale Assumption'!$J$139:$RU$139</definedName>
    <definedName name="EP_Offpeak_NF" localSheetId="8">#REF!</definedName>
    <definedName name="EP_Offpeak_NF" localSheetId="5">'[70]Sale Assumption'!$J$139:$RU$139</definedName>
    <definedName name="EP_Offpeak_NF">#REF!</definedName>
    <definedName name="EP_PEAK" localSheetId="4">'[70]Sale Assumption'!$I$138</definedName>
    <definedName name="EP_PEAK" localSheetId="8">#REF!</definedName>
    <definedName name="EP_PEAK" localSheetId="5">'[70]Sale Assumption'!$I$138</definedName>
    <definedName name="EP_PEAK">#REF!</definedName>
    <definedName name="EP_Peak_NF" localSheetId="4">'[70]Sale Assumption'!$J$138:$RU$138</definedName>
    <definedName name="EP_Peak_NF" localSheetId="8">#REF!</definedName>
    <definedName name="EP_Peak_NF" localSheetId="5">'[70]Sale Assumption'!$J$138:$RU$138</definedName>
    <definedName name="EP_Peak_NF">#REF!</definedName>
    <definedName name="EP0GAS" localSheetId="4">'[70]Sale Assumption'!$I$116</definedName>
    <definedName name="EP0GAS" localSheetId="8">#REF!</definedName>
    <definedName name="EP0GAS" localSheetId="5">'[70]Sale Assumption'!$I$116</definedName>
    <definedName name="EP0GAS">#REF!</definedName>
    <definedName name="EPMWorkbookOptions_1" hidden="1">"pjIAAB+LCAAAAAAABADtW2tvokwU/r7J/gfjdwW8b0PdsIiWBMEAtm/TNARxrGQV6IC1/fc73FRk6rLU1ygxaVI9tznn4Tkw4wz0z/flovQGoGva1m2ZqpLlErAMe2paL7fllTerUK3yz+73b/SDDX9PbPu35HjI1C0hP8u9eXfN2/Lc85wbgliv19V1vWrDF6JGkhTx31BQjDlY6hXTcj3dMkB54zX9u1cZjVoq0axtWcDwx1RtdgUhsLx7"</definedName>
    <definedName name="EPMWorkbookOptions_2" hidden="1">"E6wDZULd0z09kiK5qC9BONpmJA8snRU0g6HGLoAjCGYAxTNAFSVU7mr90VD7NWLFB4rUniKn+Wtlsn6tGGbV8byqYUPnpuOn6eoOMXEM4ll7GqnqQGMlUZGiL+jfTF+44Jkm/DS2STGOszANfQfAzMnFMZJRdsRRzV0/gb1xQ6BS2GVQIeUQLCcAji3zdQWCqE/MuMerfO+5+jRiZE5U7yj0kRdHY1VTOCRiVA5VnvJLRb4zAdShMf/YGpUQ"</definedName>
    <definedName name="EPMWorkbookOptions_3" hidden="1">"n24sc3Fb9uAK0YVIe/XMJbB8tmb3oonjFY/q5dXHZO0+5GxxS1b5IZcsuEZSzSpVK27J95ys8JKYrFqS+QEvMsKllH1As6O4M6dTYG0GdvcG2DXd3pPc/SSUub3exGDthQ27fro0gVEccg3AxHhiQA4c0e3fA+9eX3+zoemhvIIbb+ic0mXw75vQ9XYSwOv3Am2y/BygrFZ4DnQZlpXGokoTOOWhGCHi6CHeJKl6h9oJgLsWga8EpwB2SZoI"</definedName>
    <definedName name="EPMWorkbookOptions_4" hidden="1">"P2Cju85C/xhB2wHQ++hSzVZzBiazSrM1bVQatdmPSqcJQIXUQa0xnbQb7UndHznphQks6K6ngAV6noNp2GI4hP7SzpEJ5rkVgphsakYQtFiRoa+j4Lm6+/Prm8330A0u1GfBb4cC/x9dwxlCfrqSZAPNsrKzlSogW48zy4rinyVhjwqNKqmMoAncINsD+pxxOZ9GDlY1A1kaj3L3cr3ebDYajey9XCteL29hTHJ2oImSePFtfEZ0HcsIW/Yx"</definedName>
    <definedName name="EPMWorkbookOptions_5" hidden="1">"N1lbbYrsdNrZyVovIFkjEBE/0Z+QaWEbBbvS81A53fC3g6/Milqtev0fpkWN4rHzk99fLp2kR4ZjcOl4nE/T9gXp4YTr7mbxWtZHML3oDqRXluLSzMFSXlQ5mZVOSNRW8YgagZjmaqy40hWXZg66SuodJyNY+6dkbLt4jN3imCTtL0ZgRPa6ssSnmYewD6KiMupYOSFfOwXkawxj+h4bya+MxaWZg7EKNxhyJ90y+lE8vkYgYtgaKa50xaWZ"</definedName>
    <definedName name="EPMWorkbookOptions_6" hidden="1">"g67+IYMTcpUq4P7ml85pRFHPkqVHBaR+6WicUc/KTI8XBxoCWBU5+ZTtW8AN3z0008+cfYMrj3Fp5uBxdNrrlPwt4Cbnl8/MRZHPkqxHBUXm/MUOd51AHrOJhxyjjBGyp+ziAu7+xjCGu7+Pau/K0H8xSmSDN6IJ3AH+hDQ2R9HSrzfsCtOvRNAymEHgziVLcoAVH4dNCgM7dgF06AeVLEV/A7Hlvjiwjd/9QLT0Ahhj67Qiab+eRleN5t17"</definedName>
    <definedName name="EPMWorkbookOptions_7" hidden="1">"HZr6ZAGGAL5sI6Tk379tw0bvmnT/AKj8qSCmMgAA"</definedName>
    <definedName name="eq5q5" localSheetId="10" hidden="1">{"'Income Statement'!$D$96:$E$101"}</definedName>
    <definedName name="eq5q5" localSheetId="4" hidden="1">{"'Income Statement'!$D$96:$E$101"}</definedName>
    <definedName name="eq5q5" localSheetId="8" hidden="1">{"'Income Statement'!$D$96:$E$101"}</definedName>
    <definedName name="eq5q5" localSheetId="9" hidden="1">{"'Income Statement'!$D$96:$E$101"}</definedName>
    <definedName name="eq5q5" localSheetId="5" hidden="1">{"'Income Statement'!$D$96:$E$101"}</definedName>
    <definedName name="eq5q5" hidden="1">{"'Income Statement'!$D$96:$E$101"}</definedName>
    <definedName name="EQE">#N/A</definedName>
    <definedName name="eqq" localSheetId="10" hidden="1">{"cashflow",#N/A,FALSE,"cash flow"}</definedName>
    <definedName name="eqq" localSheetId="4" hidden="1">{"cashflow",#N/A,FALSE,"cash flow"}</definedName>
    <definedName name="eqq" localSheetId="8" hidden="1">{"cashflow",#N/A,FALSE,"cash flow"}</definedName>
    <definedName name="eqq" localSheetId="9" hidden="1">{"cashflow",#N/A,FALSE,"cash flow"}</definedName>
    <definedName name="eqq" localSheetId="5" hidden="1">{"cashflow",#N/A,FALSE,"cash flow"}</definedName>
    <definedName name="eqq" hidden="1">{"cashflow",#N/A,FALSE,"cash flow"}</definedName>
    <definedName name="Equity_Created_CUP1Ph1to3" localSheetId="4">'[103]Financing (Main)'!$J$89:$RU$89</definedName>
    <definedName name="Equity_Created_CUP1Ph1to3" localSheetId="8">#REF!</definedName>
    <definedName name="Equity_Created_CUP1Ph1to3" localSheetId="5">'[103]Financing (Main)'!$J$89:$RU$89</definedName>
    <definedName name="Equity_Created_CUP1Ph1to3">#REF!</definedName>
    <definedName name="Equity_Created_CUP1Ph4" localSheetId="4">'[103]Financing (Main)'!$J$93:$RU$93</definedName>
    <definedName name="Equity_Created_CUP1Ph4" localSheetId="8">#REF!</definedName>
    <definedName name="Equity_Created_CUP1Ph4" localSheetId="5">'[103]Financing (Main)'!$J$93:$RU$93</definedName>
    <definedName name="Equity_Created_CUP1Ph4">#REF!</definedName>
    <definedName name="Equity_Created_CUP1Ph5" localSheetId="4">'[103]Financing (Main)'!$J$97:$RU$97</definedName>
    <definedName name="Equity_Created_CUP1Ph5" localSheetId="8">#REF!</definedName>
    <definedName name="Equity_Created_CUP1Ph5" localSheetId="5">'[103]Financing (Main)'!$J$97:$RU$97</definedName>
    <definedName name="Equity_Created_CUP1Ph5">#REF!</definedName>
    <definedName name="Equity_Created_CUP1Ph6" localSheetId="4">'[103]Financing (Main)'!$J$111:$RU$111</definedName>
    <definedName name="Equity_Created_CUP1Ph6" localSheetId="8">#REF!</definedName>
    <definedName name="Equity_Created_CUP1Ph6" localSheetId="5">'[103]Financing (Main)'!$J$111:$RU$111</definedName>
    <definedName name="Equity_Created_CUP1Ph6">#REF!</definedName>
    <definedName name="Equity_Created_CUP2Ph1" localSheetId="4">'[103]Financing (Main)'!$J$102:$RU$102</definedName>
    <definedName name="Equity_Created_CUP2Ph1" localSheetId="8">#REF!</definedName>
    <definedName name="Equity_Created_CUP2Ph1" localSheetId="5">'[103]Financing (Main)'!$J$102:$RU$102</definedName>
    <definedName name="Equity_Created_CUP2Ph1">#REF!</definedName>
    <definedName name="Equity_Created_CUP2Ph2" localSheetId="4">'[103]Financing (Main)'!$J$106:$RU$106</definedName>
    <definedName name="Equity_Created_CUP2Ph2" localSheetId="8">#REF!</definedName>
    <definedName name="Equity_Created_CUP2Ph2" localSheetId="5">'[103]Financing (Main)'!$J$106:$RU$106</definedName>
    <definedName name="Equity_Created_CUP2Ph2">#REF!</definedName>
    <definedName name="Equity_Created_CUP3Ph1" localSheetId="4">'[103]Financing (Main)'!$J$116:$RU$116</definedName>
    <definedName name="Equity_Created_CUP3Ph1" localSheetId="8">#REF!</definedName>
    <definedName name="Equity_Created_CUP3Ph1" localSheetId="5">'[103]Financing (Main)'!$J$116:$RU$116</definedName>
    <definedName name="Equity_Created_CUP3Ph1">#REF!</definedName>
    <definedName name="Equity_Created_Ph1to3" localSheetId="4">[70]Financing!$J$34:$RU$34</definedName>
    <definedName name="Equity_Created_Ph1to3" localSheetId="8">#REF!</definedName>
    <definedName name="Equity_Created_Ph1to3" localSheetId="5">[70]Financing!$J$34:$RU$34</definedName>
    <definedName name="Equity_Created_Ph1to3">#REF!</definedName>
    <definedName name="Equity_Created_Ph4" localSheetId="4">[70]Financing!$J$39:$RU$39</definedName>
    <definedName name="Equity_Created_Ph4" localSheetId="8">#REF!</definedName>
    <definedName name="Equity_Created_Ph4" localSheetId="5">[70]Financing!$J$39:$RU$39</definedName>
    <definedName name="Equity_Created_Ph4">#REF!</definedName>
    <definedName name="Equity_Created_Ph5" localSheetId="4">[70]Financing!$J$44:$RU$44</definedName>
    <definedName name="Equity_Created_Ph5" localSheetId="8">#REF!</definedName>
    <definedName name="Equity_Created_Ph5" localSheetId="5">[70]Financing!$J$44:$RU$44</definedName>
    <definedName name="Equity_Created_Ph5">#REF!</definedName>
    <definedName name="Equity_Issued_AllPh" localSheetId="4">[70]Financing!$J$10:$RU$10</definedName>
    <definedName name="Equity_Issued_AllPh" localSheetId="8">#REF!</definedName>
    <definedName name="Equity_Issued_AllPh" localSheetId="5">[70]Financing!$J$10:$RU$10</definedName>
    <definedName name="Equity_Issued_AllPh">#REF!</definedName>
    <definedName name="Equity_Issued_CUP3" localSheetId="4">'[103]Financing (Main)'!$J$12:$RU$12</definedName>
    <definedName name="Equity_Issued_CUP3" localSheetId="8">#REF!</definedName>
    <definedName name="Equity_Issued_CUP3" localSheetId="5">'[103]Financing (Main)'!$J$12:$RU$12</definedName>
    <definedName name="Equity_Issued_CUP3">#REF!</definedName>
    <definedName name="Equity_Issued_Ph1to3" localSheetId="4">[70]Financing!$J$7:$RU$7</definedName>
    <definedName name="Equity_Issued_Ph1to3" localSheetId="8">#REF!</definedName>
    <definedName name="Equity_Issued_Ph1to3" localSheetId="5">[70]Financing!$J$7:$RU$7</definedName>
    <definedName name="Equity_Issued_Ph1to3">#REF!</definedName>
    <definedName name="Equity_Issued_Ph4" localSheetId="4">[70]Financing!$J$8:$RU$8</definedName>
    <definedName name="Equity_Issued_Ph4" localSheetId="8">#REF!</definedName>
    <definedName name="Equity_Issued_Ph4" localSheetId="5">[70]Financing!$J$8:$RU$8</definedName>
    <definedName name="Equity_Issued_Ph4">#REF!</definedName>
    <definedName name="Equity_Issued_Ph5" localSheetId="4">[70]Financing!$J$9:$RU$9</definedName>
    <definedName name="Equity_Issued_Ph5" localSheetId="8">#REF!</definedName>
    <definedName name="Equity_Issued_Ph5" localSheetId="5">[70]Financing!$J$9:$RU$9</definedName>
    <definedName name="Equity_Issued_Ph5">#REF!</definedName>
    <definedName name="Equity_Underwriting_Fee">NA()</definedName>
    <definedName name="eqweqw">#N/A</definedName>
    <definedName name="er">#N/A</definedName>
    <definedName name="er4e">#N/A</definedName>
    <definedName name="er4ttw3">#N/A</definedName>
    <definedName name="ERAER">#N/A</definedName>
    <definedName name="eraweta">#N/A</definedName>
    <definedName name="erd">#N/A</definedName>
    <definedName name="erdvsdf">#N/A</definedName>
    <definedName name="erdy">#N/A</definedName>
    <definedName name="ere">#N/A</definedName>
    <definedName name="EREE">#N/A</definedName>
    <definedName name="eregr">#N/A</definedName>
    <definedName name="erel">#N/A</definedName>
    <definedName name="ERER">#N/A</definedName>
    <definedName name="erere">#N/A</definedName>
    <definedName name="ERERERE">#N/A</definedName>
    <definedName name="ererg0">#N/A</definedName>
    <definedName name="ERERR">#N/A</definedName>
    <definedName name="ERERS">#N/A</definedName>
    <definedName name="ererte">#N/A</definedName>
    <definedName name="erertertertete" localSheetId="10" hidden="1">{"'Eng (page2)'!$A$1:$D$52"}</definedName>
    <definedName name="erertertertete" localSheetId="4" hidden="1">{"'Eng (page2)'!$A$1:$D$52"}</definedName>
    <definedName name="erertertertete" localSheetId="8" hidden="1">{"'Eng (page2)'!$A$1:$D$52"}</definedName>
    <definedName name="erertertertete" localSheetId="9" hidden="1">{"'Eng (page2)'!$A$1:$D$52"}</definedName>
    <definedName name="erertertertete" localSheetId="5" hidden="1">{"'Eng (page2)'!$A$1:$D$52"}</definedName>
    <definedName name="erertertertete" hidden="1">{"'Eng (page2)'!$A$1:$D$52"}</definedName>
    <definedName name="EREW">#N/A</definedName>
    <definedName name="erewr3">#N/A</definedName>
    <definedName name="erewre">#N/A</definedName>
    <definedName name="erewrew3">#N/A</definedName>
    <definedName name="erewtt">#N/A</definedName>
    <definedName name="erfe">#N/A</definedName>
    <definedName name="erfer">#N/A</definedName>
    <definedName name="erg">#N/A</definedName>
    <definedName name="ERGAGA">#N/A</definedName>
    <definedName name="ergdgv">#N/A</definedName>
    <definedName name="erge">#N/A</definedName>
    <definedName name="ergegr">#N/A</definedName>
    <definedName name="ergegrerg">#N/A</definedName>
    <definedName name="ergegrgr">#N/A</definedName>
    <definedName name="ergegrs">#N/A</definedName>
    <definedName name="erger">#N/A</definedName>
    <definedName name="ergerg">#N/A</definedName>
    <definedName name="ergf43">#N/A</definedName>
    <definedName name="ergger">#N/A</definedName>
    <definedName name="erggre">#N/A</definedName>
    <definedName name="ergkerk">#N/A</definedName>
    <definedName name="ergkre9">#N/A</definedName>
    <definedName name="ergkrleg">#N/A</definedName>
    <definedName name="ergo3">#N/A</definedName>
    <definedName name="ergr">#N/A</definedName>
    <definedName name="ERGRE" localSheetId="10">#REF!</definedName>
    <definedName name="ERGRE" localSheetId="8">#REF!</definedName>
    <definedName name="ERGRE" localSheetId="9">#REF!</definedName>
    <definedName name="ERGRE">#REF!</definedName>
    <definedName name="ergreg">#N/A</definedName>
    <definedName name="ergrge">#N/A</definedName>
    <definedName name="ERGRRE" localSheetId="10">#REF!</definedName>
    <definedName name="ERGRRE" localSheetId="8">#REF!</definedName>
    <definedName name="ERGRRE" localSheetId="9">#REF!</definedName>
    <definedName name="ERGRRE">#REF!</definedName>
    <definedName name="ergsegr">#N/A</definedName>
    <definedName name="ergsg">#N/A</definedName>
    <definedName name="ergsger">#N/A</definedName>
    <definedName name="ergsgre">#N/A</definedName>
    <definedName name="ergsgres">#N/A</definedName>
    <definedName name="ERGSR">#N/A</definedName>
    <definedName name="ergsre">#N/A</definedName>
    <definedName name="ERGSREG">#N/A</definedName>
    <definedName name="ergsreger">#N/A</definedName>
    <definedName name="ERGSREGS">#N/A</definedName>
    <definedName name="ERGT" localSheetId="10" hidden="1">{"'Eng (page2)'!$A$1:$D$52"}</definedName>
    <definedName name="ERGT" localSheetId="4" hidden="1">{"'Eng (page2)'!$A$1:$D$52"}</definedName>
    <definedName name="ERGT" localSheetId="8" hidden="1">{"'Eng (page2)'!$A$1:$D$52"}</definedName>
    <definedName name="ERGT" localSheetId="9" hidden="1">{"'Eng (page2)'!$A$1:$D$52"}</definedName>
    <definedName name="ERGT" localSheetId="5" hidden="1">{"'Eng (page2)'!$A$1:$D$52"}</definedName>
    <definedName name="ERGT" hidden="1">{"'Eng (page2)'!$A$1:$D$52"}</definedName>
    <definedName name="ERH">#N/A</definedName>
    <definedName name="erhererherh">#N/A</definedName>
    <definedName name="erhht">#N/A</definedName>
    <definedName name="erjp" localSheetId="10" hidden="1">{"'Eng (page2)'!$A$1:$D$52"}</definedName>
    <definedName name="erjp" localSheetId="4" hidden="1">{"'Eng (page2)'!$A$1:$D$52"}</definedName>
    <definedName name="erjp" localSheetId="8" hidden="1">{"'Eng (page2)'!$A$1:$D$52"}</definedName>
    <definedName name="erjp" localSheetId="9" hidden="1">{"'Eng (page2)'!$A$1:$D$52"}</definedName>
    <definedName name="erjp" localSheetId="5" hidden="1">{"'Eng (page2)'!$A$1:$D$52"}</definedName>
    <definedName name="erjp" hidden="1">{"'Eng (page2)'!$A$1:$D$52"}</definedName>
    <definedName name="erkek">#N/A</definedName>
    <definedName name="erkgk">#N/A</definedName>
    <definedName name="erkgkd">#N/A</definedName>
    <definedName name="erkgkl">#N/A</definedName>
    <definedName name="erkke">#N/A</definedName>
    <definedName name="erkl">#N/A</definedName>
    <definedName name="erlelre">#N/A</definedName>
    <definedName name="erqw" localSheetId="10" hidden="1">{"'Eng (page2)'!$A$1:$D$52"}</definedName>
    <definedName name="erqw" localSheetId="4" hidden="1">{"'Eng (page2)'!$A$1:$D$52"}</definedName>
    <definedName name="erqw" localSheetId="8" hidden="1">{"'Eng (page2)'!$A$1:$D$52"}</definedName>
    <definedName name="erqw" localSheetId="9" hidden="1">{"'Eng (page2)'!$A$1:$D$52"}</definedName>
    <definedName name="erqw" localSheetId="5" hidden="1">{"'Eng (page2)'!$A$1:$D$52"}</definedName>
    <definedName name="erqw" hidden="1">{"'Eng (page2)'!$A$1:$D$52"}</definedName>
    <definedName name="err">#N/A</definedName>
    <definedName name="ERRE">#N/A</definedName>
    <definedName name="erreggre">#N/A</definedName>
    <definedName name="error" localSheetId="4">'[136]DropDown List'!#REF!</definedName>
    <definedName name="error" localSheetId="8">#REF!</definedName>
    <definedName name="error" localSheetId="9">#REF!</definedName>
    <definedName name="error" localSheetId="5">'[136]DropDown List'!#REF!</definedName>
    <definedName name="error">#REF!</definedName>
    <definedName name="errre">#N/A</definedName>
    <definedName name="ERSERE" localSheetId="10">#REF!</definedName>
    <definedName name="ERSERE" localSheetId="8">#REF!</definedName>
    <definedName name="ERSERE" localSheetId="9">#REF!</definedName>
    <definedName name="ERSERE">#REF!</definedName>
    <definedName name="erserg">#N/A</definedName>
    <definedName name="ersg">#N/A</definedName>
    <definedName name="ERSG4" localSheetId="10">#REF!</definedName>
    <definedName name="ERSG4" localSheetId="8">#REF!</definedName>
    <definedName name="ERSG4" localSheetId="9">#REF!</definedName>
    <definedName name="ERSG4">#REF!</definedName>
    <definedName name="ersgg">#N/A</definedName>
    <definedName name="ersgg4e">#N/A</definedName>
    <definedName name="ERSGGRE">#N/A</definedName>
    <definedName name="ersggsergr">#N/A</definedName>
    <definedName name="ERSGRE">#N/A</definedName>
    <definedName name="ersre" localSheetId="10">#REF!</definedName>
    <definedName name="ersre" localSheetId="8">#REF!</definedName>
    <definedName name="ersre" localSheetId="9">#REF!</definedName>
    <definedName name="ersre">#REF!</definedName>
    <definedName name="ert" localSheetId="10" hidden="1">{"'Eng (page2)'!$A$1:$D$52"}</definedName>
    <definedName name="ert" localSheetId="4" hidden="1">{"'Eng (page2)'!$A$1:$D$52"}</definedName>
    <definedName name="ert" localSheetId="8" hidden="1">{"'Eng (page2)'!$A$1:$D$52"}</definedName>
    <definedName name="ert" localSheetId="9" hidden="1">{"'Eng (page2)'!$A$1:$D$52"}</definedName>
    <definedName name="ert" localSheetId="5" hidden="1">{"'Eng (page2)'!$A$1:$D$52"}</definedName>
    <definedName name="ert" hidden="1">{"'Eng (page2)'!$A$1:$D$52"}</definedName>
    <definedName name="ert4e">#N/A</definedName>
    <definedName name="ert4r4">#N/A</definedName>
    <definedName name="ert4t4w">#N/A</definedName>
    <definedName name="ert4w">#N/A</definedName>
    <definedName name="ERTE">#N/A</definedName>
    <definedName name="erte3">#N/A</definedName>
    <definedName name="erte4">#N/A</definedName>
    <definedName name="erte43">#N/A</definedName>
    <definedName name="ertee">#N/A</definedName>
    <definedName name="ERTER">#N/A</definedName>
    <definedName name="ERTERE">#N/A</definedName>
    <definedName name="ertest">#N/A</definedName>
    <definedName name="ertr">#N/A</definedName>
    <definedName name="ertr44w">#N/A</definedName>
    <definedName name="ERTRGR" localSheetId="10">#REF!</definedName>
    <definedName name="ERTRGR" localSheetId="8">#REF!</definedName>
    <definedName name="ERTRGR" localSheetId="9">#REF!</definedName>
    <definedName name="ERTRGR">#REF!</definedName>
    <definedName name="ertyu" localSheetId="10" hidden="1">{"'Eng (page2)'!$A$1:$D$52"}</definedName>
    <definedName name="ertyu" localSheetId="4" hidden="1">{"'Eng (page2)'!$A$1:$D$52"}</definedName>
    <definedName name="ertyu" localSheetId="8" hidden="1">{"'Eng (page2)'!$A$1:$D$52"}</definedName>
    <definedName name="ertyu" localSheetId="9" hidden="1">{"'Eng (page2)'!$A$1:$D$52"}</definedName>
    <definedName name="ertyu" localSheetId="5" hidden="1">{"'Eng (page2)'!$A$1:$D$52"}</definedName>
    <definedName name="ertyu" hidden="1">{"'Eng (page2)'!$A$1:$D$52"}</definedName>
    <definedName name="ERW">#N/A</definedName>
    <definedName name="erwq" localSheetId="10" hidden="1">{"'Eng (page2)'!$A$1:$D$52"}</definedName>
    <definedName name="erwq" localSheetId="4" hidden="1">{"'Eng (page2)'!$A$1:$D$52"}</definedName>
    <definedName name="erwq" localSheetId="8" hidden="1">{"'Eng (page2)'!$A$1:$D$52"}</definedName>
    <definedName name="erwq" localSheetId="9" hidden="1">{"'Eng (page2)'!$A$1:$D$52"}</definedName>
    <definedName name="erwq" localSheetId="5" hidden="1">{"'Eng (page2)'!$A$1:$D$52"}</definedName>
    <definedName name="erwq" hidden="1">{"'Eng (page2)'!$A$1:$D$52"}</definedName>
    <definedName name="erwrere">#N/A</definedName>
    <definedName name="erwrre">#N/A</definedName>
    <definedName name="erwt">#N/A</definedName>
    <definedName name="erwt4">#N/A</definedName>
    <definedName name="erwt4tr">#N/A</definedName>
    <definedName name="erwt4w">#N/A</definedName>
    <definedName name="erwte">#N/A</definedName>
    <definedName name="erwtrre">#N/A</definedName>
    <definedName name="erwtt4">#N/A</definedName>
    <definedName name="ERWWQEQ">#N/A</definedName>
    <definedName name="ery" localSheetId="10">#REF!</definedName>
    <definedName name="ery" localSheetId="8">#REF!</definedName>
    <definedName name="ery" localSheetId="9">#REF!</definedName>
    <definedName name="ery">#REF!</definedName>
    <definedName name="ery5rrt">#N/A</definedName>
    <definedName name="erye">#N/A</definedName>
    <definedName name="eryhr">#N/A</definedName>
    <definedName name="eryr">#N/A</definedName>
    <definedName name="eryrtr">#N/A</definedName>
    <definedName name="erytr">#N/A</definedName>
    <definedName name="erytre">#N/A</definedName>
    <definedName name="ERYYH">#N/A</definedName>
    <definedName name="eryyr">#N/A</definedName>
    <definedName name="ERYYRE">#N/A</definedName>
    <definedName name="ES">#N/A</definedName>
    <definedName name="esegrs">#N/A</definedName>
    <definedName name="eses">#N/A</definedName>
    <definedName name="esgdg">#N/A</definedName>
    <definedName name="esgerg">#N/A</definedName>
    <definedName name="ESGG">#N/A</definedName>
    <definedName name="esgr">#N/A</definedName>
    <definedName name="esgrgr">#N/A</definedName>
    <definedName name="esgrre">#N/A</definedName>
    <definedName name="eshers">#N/A</definedName>
    <definedName name="ESP_AVG" localSheetId="4">'[73]Calculation of end rates'!#REF!</definedName>
    <definedName name="ESP_AVG" localSheetId="8">#REF!</definedName>
    <definedName name="ESP_AVG" localSheetId="5">'[73]Calculation of end rates'!#REF!</definedName>
    <definedName name="ESP_AVG">#REF!</definedName>
    <definedName name="esr">#N/A</definedName>
    <definedName name="esre">#N/A</definedName>
    <definedName name="ESRGER4S">#N/A</definedName>
    <definedName name="esrrr" localSheetId="10">#REF!</definedName>
    <definedName name="esrrr" localSheetId="8">#REF!</definedName>
    <definedName name="esrrr" localSheetId="9">#REF!</definedName>
    <definedName name="esrrr">#REF!</definedName>
    <definedName name="esrte">#N/A</definedName>
    <definedName name="esrtgr">#N/A</definedName>
    <definedName name="eSs">#N/A</definedName>
    <definedName name="est">#N/A</definedName>
    <definedName name="este">#N/A</definedName>
    <definedName name="ESTEER">#N/A</definedName>
    <definedName name="esteyr">#N/A</definedName>
    <definedName name="estte">#N/A</definedName>
    <definedName name="ESW">#N/A</definedName>
    <definedName name="esy" localSheetId="10">#REF!</definedName>
    <definedName name="esy" localSheetId="8">#REF!</definedName>
    <definedName name="esy" localSheetId="9">#REF!</definedName>
    <definedName name="esy">#REF!</definedName>
    <definedName name="esyrhr">#N/A</definedName>
    <definedName name="ET">#N/A</definedName>
    <definedName name="et4tw">#N/A</definedName>
    <definedName name="et5yerr">#N/A</definedName>
    <definedName name="ETE">#N/A</definedName>
    <definedName name="eter">#N/A</definedName>
    <definedName name="ETESER">#N/A</definedName>
    <definedName name="ETET">#N/A</definedName>
    <definedName name="ETETE">#N/A</definedName>
    <definedName name="etewt">#N/A</definedName>
    <definedName name="ethane1" localSheetId="10">#REF!</definedName>
    <definedName name="ethane1">#REF!</definedName>
    <definedName name="ethane10" localSheetId="10">#REF!</definedName>
    <definedName name="ethane10">#REF!</definedName>
    <definedName name="ethane11" localSheetId="10">#REF!</definedName>
    <definedName name="ethane11">#REF!</definedName>
    <definedName name="ethane12" localSheetId="10">#REF!</definedName>
    <definedName name="ethane12">#REF!</definedName>
    <definedName name="ethane2" localSheetId="10">#REF!</definedName>
    <definedName name="ethane2">#REF!</definedName>
    <definedName name="ethane3" localSheetId="10">#REF!</definedName>
    <definedName name="ethane3">#REF!</definedName>
    <definedName name="ethane4" localSheetId="10">#REF!</definedName>
    <definedName name="ethane4">#REF!</definedName>
    <definedName name="ethane5" localSheetId="10">#REF!</definedName>
    <definedName name="ethane5">#REF!</definedName>
    <definedName name="ethane6" localSheetId="10">#REF!</definedName>
    <definedName name="ethane6">#REF!</definedName>
    <definedName name="ethane7" localSheetId="10">#REF!</definedName>
    <definedName name="ethane7">#REF!</definedName>
    <definedName name="ethane8" localSheetId="10">#REF!</definedName>
    <definedName name="ethane8">#REF!</definedName>
    <definedName name="ethane9" localSheetId="10">#REF!</definedName>
    <definedName name="ethane9">#REF!</definedName>
    <definedName name="etjjtye">#N/A</definedName>
    <definedName name="ETR">#N/A</definedName>
    <definedName name="etse">#N/A</definedName>
    <definedName name="etssr">#N/A</definedName>
    <definedName name="etst">#N/A</definedName>
    <definedName name="etstse">#N/A</definedName>
    <definedName name="ETT">#N/A</definedName>
    <definedName name="ETTE">#N/A</definedName>
    <definedName name="ETTET">#N/A</definedName>
    <definedName name="ETTEW" localSheetId="10">#REF!</definedName>
    <definedName name="ETTEW" localSheetId="8">#REF!</definedName>
    <definedName name="ETTEW" localSheetId="9">#REF!</definedName>
    <definedName name="ETTEW">#REF!</definedName>
    <definedName name="ETTTW">#N/A</definedName>
    <definedName name="ettw4re">#N/A</definedName>
    <definedName name="etu">#N/A</definedName>
    <definedName name="ETW">#N/A</definedName>
    <definedName name="etwett">#N/A</definedName>
    <definedName name="etyeyr">#N/A</definedName>
    <definedName name="etyre">#N/A</definedName>
    <definedName name="eueu">#N/A</definedName>
    <definedName name="euu">#N/A</definedName>
    <definedName name="EV__LASTREFTIME__" hidden="1">38924.6922106482</definedName>
    <definedName name="eveve" localSheetId="10" hidden="1">{#N/A,#N/A,TRUE,"Valuation";#N/A,#N/A,TRUE,"Financ. Stat.";#N/A,#N/A,TRUE,"Contr. Sales";#N/A,#N/A,TRUE,"Sales-Purch. CDEC-SING";#N/A,#N/A,TRUE,"SING Oper.";#N/A,#N/A,TRUE,"Costs &amp; Other Sales";#N/A,#N/A,TRUE,"Fuel Consum.";#N/A,#N/A,TRUE,"Depreciation";#N/A,#N/A,TRUE,"Work. Cap.";#N/A,#N/A,TRUE,"Assump.";#N/A,#N/A,TRUE,"Discount Rates"}</definedName>
    <definedName name="eveve" localSheetId="4" hidden="1">{#N/A,#N/A,TRUE,"Valuation";#N/A,#N/A,TRUE,"Financ. Stat.";#N/A,#N/A,TRUE,"Contr. Sales";#N/A,#N/A,TRUE,"Sales-Purch. CDEC-SING";#N/A,#N/A,TRUE,"SING Oper.";#N/A,#N/A,TRUE,"Costs &amp; Other Sales";#N/A,#N/A,TRUE,"Fuel Consum.";#N/A,#N/A,TRUE,"Depreciation";#N/A,#N/A,TRUE,"Work. Cap.";#N/A,#N/A,TRUE,"Assump.";#N/A,#N/A,TRUE,"Discount Rates"}</definedName>
    <definedName name="eveve" localSheetId="8" hidden="1">{#N/A,#N/A,TRUE,"Valuation";#N/A,#N/A,TRUE,"Financ. Stat.";#N/A,#N/A,TRUE,"Contr. Sales";#N/A,#N/A,TRUE,"Sales-Purch. CDEC-SING";#N/A,#N/A,TRUE,"SING Oper.";#N/A,#N/A,TRUE,"Costs &amp; Other Sales";#N/A,#N/A,TRUE,"Fuel Consum.";#N/A,#N/A,TRUE,"Depreciation";#N/A,#N/A,TRUE,"Work. Cap.";#N/A,#N/A,TRUE,"Assump.";#N/A,#N/A,TRUE,"Discount Rates"}</definedName>
    <definedName name="eveve" localSheetId="9" hidden="1">{#N/A,#N/A,TRUE,"Valuation";#N/A,#N/A,TRUE,"Financ. Stat.";#N/A,#N/A,TRUE,"Contr. Sales";#N/A,#N/A,TRUE,"Sales-Purch. CDEC-SING";#N/A,#N/A,TRUE,"SING Oper.";#N/A,#N/A,TRUE,"Costs &amp; Other Sales";#N/A,#N/A,TRUE,"Fuel Consum.";#N/A,#N/A,TRUE,"Depreciation";#N/A,#N/A,TRUE,"Work. Cap.";#N/A,#N/A,TRUE,"Assump.";#N/A,#N/A,TRUE,"Discount Rates"}</definedName>
    <definedName name="eveve" localSheetId="5" hidden="1">{#N/A,#N/A,TRUE,"Valuation";#N/A,#N/A,TRUE,"Financ. Stat.";#N/A,#N/A,TRUE,"Contr. Sales";#N/A,#N/A,TRUE,"Sales-Purch. CDEC-SING";#N/A,#N/A,TRUE,"SING Oper.";#N/A,#N/A,TRUE,"Costs &amp; Other Sales";#N/A,#N/A,TRUE,"Fuel Consum.";#N/A,#N/A,TRUE,"Depreciation";#N/A,#N/A,TRUE,"Work. Cap.";#N/A,#N/A,TRUE,"Assump.";#N/A,#N/A,TRUE,"Discount Rates"}</definedName>
    <definedName name="eveve" hidden="1">{#N/A,#N/A,TRUE,"Valuation";#N/A,#N/A,TRUE,"Financ. Stat.";#N/A,#N/A,TRUE,"Contr. Sales";#N/A,#N/A,TRUE,"Sales-Purch. CDEC-SING";#N/A,#N/A,TRUE,"SING Oper.";#N/A,#N/A,TRUE,"Costs &amp; Other Sales";#N/A,#N/A,TRUE,"Fuel Consum.";#N/A,#N/A,TRUE,"Depreciation";#N/A,#N/A,TRUE,"Work. Cap.";#N/A,#N/A,TRUE,"Assump.";#N/A,#N/A,TRUE,"Discount Rates"}</definedName>
    <definedName name="ew">#N/A</definedName>
    <definedName name="EW4A">#N/A</definedName>
    <definedName name="EW4FWEF">#N/A</definedName>
    <definedName name="ewace">#N/A</definedName>
    <definedName name="EWAF">#N/A</definedName>
    <definedName name="EWAFAFWE3WFE">#N/A</definedName>
    <definedName name="EWAFAWE">#N/A</definedName>
    <definedName name="EWAFD">#N/A</definedName>
    <definedName name="ewafefw">#N/A</definedName>
    <definedName name="EWAFEWF">#N/A</definedName>
    <definedName name="EWAFFEW" localSheetId="10">#REF!</definedName>
    <definedName name="EWAFFEW" localSheetId="8">#REF!</definedName>
    <definedName name="EWAFFEW" localSheetId="9">#REF!</definedName>
    <definedName name="EWAFFEW">#REF!</definedName>
    <definedName name="EWAFFEWA">#N/A</definedName>
    <definedName name="ewaffewef">#N/A</definedName>
    <definedName name="EWAFW3A">#N/A</definedName>
    <definedName name="EWAFWFEA">#N/A</definedName>
    <definedName name="EWAG">#N/A</definedName>
    <definedName name="EWAREWA">#N/A</definedName>
    <definedName name="ewarewwer">#N/A</definedName>
    <definedName name="ewarf">#N/A</definedName>
    <definedName name="EWAW3W">#N/A</definedName>
    <definedName name="EWE">#N/A</definedName>
    <definedName name="ewee" localSheetId="10" hidden="1">{"'Eng (page2)'!$A$1:$D$52"}</definedName>
    <definedName name="ewee" localSheetId="4" hidden="1">{"'Eng (page2)'!$A$1:$D$52"}</definedName>
    <definedName name="ewee" localSheetId="8" hidden="1">{"'Eng (page2)'!$A$1:$D$52"}</definedName>
    <definedName name="ewee" localSheetId="9" hidden="1">{"'Eng (page2)'!$A$1:$D$52"}</definedName>
    <definedName name="ewee" localSheetId="5" hidden="1">{"'Eng (page2)'!$A$1:$D$52"}</definedName>
    <definedName name="ewee" hidden="1">{"'Eng (page2)'!$A$1:$D$52"}</definedName>
    <definedName name="ewefa">#N/A</definedName>
    <definedName name="ewefe">#N/A</definedName>
    <definedName name="ewefw">#N/A</definedName>
    <definedName name="ewekei">#N/A</definedName>
    <definedName name="ewew" localSheetId="10" hidden="1">{"cashflow",#N/A,FALSE,"cash flow"}</definedName>
    <definedName name="ewew" localSheetId="4" hidden="1">{"cashflow",#N/A,FALSE,"cash flow"}</definedName>
    <definedName name="ewew" localSheetId="8" hidden="1">{"cashflow",#N/A,FALSE,"cash flow"}</definedName>
    <definedName name="ewew" localSheetId="9" hidden="1">{"cashflow",#N/A,FALSE,"cash flow"}</definedName>
    <definedName name="ewew" localSheetId="5" hidden="1">{"cashflow",#N/A,FALSE,"cash flow"}</definedName>
    <definedName name="ewew" hidden="1">{"cashflow",#N/A,FALSE,"cash flow"}</definedName>
    <definedName name="ewew1" localSheetId="10" hidden="1">{"cashflow",#N/A,FALSE,"cash flow"}</definedName>
    <definedName name="ewew1" localSheetId="4" hidden="1">{"cashflow",#N/A,FALSE,"cash flow"}</definedName>
    <definedName name="ewew1" localSheetId="8" hidden="1">{"cashflow",#N/A,FALSE,"cash flow"}</definedName>
    <definedName name="ewew1" localSheetId="9" hidden="1">{"cashflow",#N/A,FALSE,"cash flow"}</definedName>
    <definedName name="ewew1" localSheetId="5" hidden="1">{"cashflow",#N/A,FALSE,"cash flow"}</definedName>
    <definedName name="ewew1" hidden="1">{"cashflow",#N/A,FALSE,"cash flow"}</definedName>
    <definedName name="EWEWAAWE">#N/A</definedName>
    <definedName name="EWEWE">#N/A</definedName>
    <definedName name="EWEWWEFA">#N/A</definedName>
    <definedName name="ewf">#N/A</definedName>
    <definedName name="ewfa">#N/A</definedName>
    <definedName name="EWFAAFEW" localSheetId="10">#REF!</definedName>
    <definedName name="EWFAAFEW" localSheetId="8">#REF!</definedName>
    <definedName name="EWFAAFEW" localSheetId="9">#REF!</definedName>
    <definedName name="EWFAAFEW">#REF!</definedName>
    <definedName name="EWFAFAEW">#N/A</definedName>
    <definedName name="EWFAFEW" localSheetId="10">#REF!</definedName>
    <definedName name="EWFAFEW" localSheetId="8">#REF!</definedName>
    <definedName name="EWFAFEW" localSheetId="9">#REF!</definedName>
    <definedName name="EWFAFEW">#REF!</definedName>
    <definedName name="EWFAFEWA">#N/A</definedName>
    <definedName name="EWFAWE">#N/A</definedName>
    <definedName name="EWFAWFW">#N/A</definedName>
    <definedName name="ewfcsdd">#N/A</definedName>
    <definedName name="EWFE" localSheetId="10">#REF!</definedName>
    <definedName name="EWFE" localSheetId="8">#REF!</definedName>
    <definedName name="EWFE" localSheetId="9">#REF!</definedName>
    <definedName name="EWFE">#REF!</definedName>
    <definedName name="ewfefw">#N/A</definedName>
    <definedName name="ewfewefew">#N/A</definedName>
    <definedName name="ewfewefw">#N/A</definedName>
    <definedName name="ewfewf">#N/A</definedName>
    <definedName name="ewfewfew">#N/A</definedName>
    <definedName name="ewfewkefw">#N/A</definedName>
    <definedName name="ewff3w">#N/A</definedName>
    <definedName name="ewffe">#N/A</definedName>
    <definedName name="ewffee">#N/A</definedName>
    <definedName name="EWFFEFE">#N/A</definedName>
    <definedName name="ewffew">#N/A</definedName>
    <definedName name="ewffewa">#N/A</definedName>
    <definedName name="ewffewf">#N/A</definedName>
    <definedName name="ewffweawe">#N/A</definedName>
    <definedName name="ewfke">#N/A</definedName>
    <definedName name="ewfkelke">#N/A</definedName>
    <definedName name="ewfkewfk3">#N/A</definedName>
    <definedName name="ewfkewkew">#N/A</definedName>
    <definedName name="ewfkwek">#N/A</definedName>
    <definedName name="ewflele">#N/A</definedName>
    <definedName name="EWFWAWE">#N/A</definedName>
    <definedName name="ewfwef">#N/A</definedName>
    <definedName name="ewfweqf">#N/A</definedName>
    <definedName name="EWGAAGWE">#N/A</definedName>
    <definedName name="ewgwge">#N/A</definedName>
    <definedName name="ewiks">#N/A</definedName>
    <definedName name="ewiosd">#N/A</definedName>
    <definedName name="ewjae">#N/A</definedName>
    <definedName name="EWJEWJJE">#N/A</definedName>
    <definedName name="ewjjk">#N/A</definedName>
    <definedName name="ewkeke">#N/A</definedName>
    <definedName name="ewkekek">#N/A</definedName>
    <definedName name="ewkekk">#N/A</definedName>
    <definedName name="ewkf">#N/A</definedName>
    <definedName name="EWKFK">#N/A</definedName>
    <definedName name="ewkfwkk">#N/A</definedName>
    <definedName name="ewkkek">#N/A</definedName>
    <definedName name="ewkkk">#N/A</definedName>
    <definedName name="ewkla">#N/A</definedName>
    <definedName name="ewkoi">#N/A</definedName>
    <definedName name="ewqde"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de"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ewqew">#N/A</definedName>
    <definedName name="ewqr">#N/A</definedName>
    <definedName name="ewr" localSheetId="4">[137]DEP12!#REF!</definedName>
    <definedName name="ewr" localSheetId="8">#REF!</definedName>
    <definedName name="ewr" localSheetId="5">[137]DEP12!#REF!</definedName>
    <definedName name="ewr">#REF!</definedName>
    <definedName name="ewr4tt4w">#N/A</definedName>
    <definedName name="ewre">#N/A</definedName>
    <definedName name="ewret">#N/A</definedName>
    <definedName name="ewrq" localSheetId="10" hidden="1">{"'Eng (page2)'!$A$1:$D$52"}</definedName>
    <definedName name="ewrq" localSheetId="4" hidden="1">{"'Eng (page2)'!$A$1:$D$52"}</definedName>
    <definedName name="ewrq" localSheetId="8" hidden="1">{"'Eng (page2)'!$A$1:$D$52"}</definedName>
    <definedName name="ewrq" localSheetId="9" hidden="1">{"'Eng (page2)'!$A$1:$D$52"}</definedName>
    <definedName name="ewrq" localSheetId="5" hidden="1">{"'Eng (page2)'!$A$1:$D$52"}</definedName>
    <definedName name="ewrq" hidden="1">{"'Eng (page2)'!$A$1:$D$52"}</definedName>
    <definedName name="ewrt3t4w">#N/A</definedName>
    <definedName name="ewrt4">#N/A</definedName>
    <definedName name="ewrt4t">#N/A</definedName>
    <definedName name="ewrt4te">#N/A</definedName>
    <definedName name="ewrtt34t">#N/A</definedName>
    <definedName name="ewrw" localSheetId="4">[59]เครื่องตกแต่ง!$B$76</definedName>
    <definedName name="ewrw" localSheetId="8">#REF!</definedName>
    <definedName name="ewrw" localSheetId="5">[59]เครื่องตกแต่ง!$B$76</definedName>
    <definedName name="ewrw">#REF!</definedName>
    <definedName name="EWSD" localSheetId="10" hidden="1">{"'Eng (page2)'!$A$1:$D$52"}</definedName>
    <definedName name="EWSD" localSheetId="4" hidden="1">{"'Eng (page2)'!$A$1:$D$52"}</definedName>
    <definedName name="EWSD" localSheetId="8" hidden="1">{"'Eng (page2)'!$A$1:$D$52"}</definedName>
    <definedName name="EWSD" localSheetId="9" hidden="1">{"'Eng (page2)'!$A$1:$D$52"}</definedName>
    <definedName name="EWSD" localSheetId="5" hidden="1">{"'Eng (page2)'!$A$1:$D$52"}</definedName>
    <definedName name="EWSD" hidden="1">{"'Eng (page2)'!$A$1:$D$52"}</definedName>
    <definedName name="ewsk">#N/A</definedName>
    <definedName name="ewt">#N/A</definedName>
    <definedName name="ewt4w">#N/A</definedName>
    <definedName name="ewte" localSheetId="10">#REF!</definedName>
    <definedName name="ewte" localSheetId="8">#REF!</definedName>
    <definedName name="ewte" localSheetId="9">#REF!</definedName>
    <definedName name="ewte">#REF!</definedName>
    <definedName name="EWTGE">#N/A</definedName>
    <definedName name="ewtt">#N/A</definedName>
    <definedName name="ewtte4t">#N/A</definedName>
    <definedName name="ewttr">#N/A</definedName>
    <definedName name="eww" localSheetId="10" hidden="1">{"sum_mth",#N/A,FALSE,"SUM-MTH";"sum_mth_สะสม",#N/A,FALSE,"SUM-MTH";"sum_mth_ผลการดำเนินงาน",#N/A,FALSE,"SUM-MTH";"sum_mth_ผลการดำเนินงาน_สะสม",#N/A,FALSE,"SUM-MTH"}</definedName>
    <definedName name="eww" localSheetId="4" hidden="1">{"sum_mth",#N/A,FALSE,"SUM-MTH";"sum_mth_สะสม",#N/A,FALSE,"SUM-MTH";"sum_mth_ผลการดำเนินงาน",#N/A,FALSE,"SUM-MTH";"sum_mth_ผลการดำเนินงาน_สะสม",#N/A,FALSE,"SUM-MTH"}</definedName>
    <definedName name="eww" localSheetId="8" hidden="1">{"sum_mth",#N/A,FALSE,"SUM-MTH";"sum_mth_สะสม",#N/A,FALSE,"SUM-MTH";"sum_mth_ผลการดำเนินงาน",#N/A,FALSE,"SUM-MTH";"sum_mth_ผลการดำเนินงาน_สะสม",#N/A,FALSE,"SUM-MTH"}</definedName>
    <definedName name="eww" localSheetId="9" hidden="1">{"sum_mth",#N/A,FALSE,"SUM-MTH";"sum_mth_สะสม",#N/A,FALSE,"SUM-MTH";"sum_mth_ผลการดำเนินงาน",#N/A,FALSE,"SUM-MTH";"sum_mth_ผลการดำเนินงาน_สะสม",#N/A,FALSE,"SUM-MTH"}</definedName>
    <definedName name="eww" localSheetId="5" hidden="1">{"sum_mth",#N/A,FALSE,"SUM-MTH";"sum_mth_สะสม",#N/A,FALSE,"SUM-MTH";"sum_mth_ผลการดำเนินงาน",#N/A,FALSE,"SUM-MTH";"sum_mth_ผลการดำเนินงาน_สะสม",#N/A,FALSE,"SUM-MTH"}</definedName>
    <definedName name="eww" hidden="1">{"sum_mth",#N/A,FALSE,"SUM-MTH";"sum_mth_สะสม",#N/A,FALSE,"SUM-MTH";"sum_mth_ผลการดำเนินงาน",#N/A,FALSE,"SUM-MTH";"sum_mth_ผลการดำเนินงาน_สะสม",#N/A,FALSE,"SUM-MTH"}</definedName>
    <definedName name="ewwe">#N/A</definedName>
    <definedName name="EWWFE" localSheetId="10">#REF!</definedName>
    <definedName name="EWWFE" localSheetId="8">#REF!</definedName>
    <definedName name="EWWFE" localSheetId="9">#REF!</definedName>
    <definedName name="EWWFE">#REF!</definedName>
    <definedName name="ewws">#N/A</definedName>
    <definedName name="ewww" localSheetId="10" hidden="1">{"sum_mth",#N/A,FALSE,"SUM-MTH";"sum_mth_สะสม",#N/A,FALSE,"SUM-MTH";"sum_mth_ผลการดำเนินงาน",#N/A,FALSE,"SUM-MTH";"sum_mth_ผลการดำเนินงาน_สะสม",#N/A,FALSE,"SUM-MTH"}</definedName>
    <definedName name="ewww" localSheetId="4" hidden="1">{"sum_mth",#N/A,FALSE,"SUM-MTH";"sum_mth_สะสม",#N/A,FALSE,"SUM-MTH";"sum_mth_ผลการดำเนินงาน",#N/A,FALSE,"SUM-MTH";"sum_mth_ผลการดำเนินงาน_สะสม",#N/A,FALSE,"SUM-MTH"}</definedName>
    <definedName name="ewww" localSheetId="8" hidden="1">{"sum_mth",#N/A,FALSE,"SUM-MTH";"sum_mth_สะสม",#N/A,FALSE,"SUM-MTH";"sum_mth_ผลการดำเนินงาน",#N/A,FALSE,"SUM-MTH";"sum_mth_ผลการดำเนินงาน_สะสม",#N/A,FALSE,"SUM-MTH"}</definedName>
    <definedName name="ewww" localSheetId="9" hidden="1">{"sum_mth",#N/A,FALSE,"SUM-MTH";"sum_mth_สะสม",#N/A,FALSE,"SUM-MTH";"sum_mth_ผลการดำเนินงาน",#N/A,FALSE,"SUM-MTH";"sum_mth_ผลการดำเนินงาน_สะสม",#N/A,FALSE,"SUM-MTH"}</definedName>
    <definedName name="ewww" localSheetId="5" hidden="1">{"sum_mth",#N/A,FALSE,"SUM-MTH";"sum_mth_สะสม",#N/A,FALSE,"SUM-MTH";"sum_mth_ผลการดำเนินงาน",#N/A,FALSE,"SUM-MTH";"sum_mth_ผลการดำเนินงาน_สะสม",#N/A,FALSE,"SUM-MTH"}</definedName>
    <definedName name="ewww" hidden="1">{"sum_mth",#N/A,FALSE,"SUM-MTH";"sum_mth_สะสม",#N/A,FALSE,"SUM-MTH";"sum_mth_ผลการดำเนินงาน",#N/A,FALSE,"SUM-MTH";"sum_mth_ผลการดำเนินงาน_สะสม",#N/A,FALSE,"SUM-MTH"}</definedName>
    <definedName name="ewwww4" localSheetId="10" hidden="1">{"sum_mth",#N/A,FALSE,"SUM-MTH";"sum_mth_สะสม",#N/A,FALSE,"SUM-MTH";"sum_mth_ผลการดำเนินงาน",#N/A,FALSE,"SUM-MTH";"sum_mth_ผลการดำเนินงาน_สะสม",#N/A,FALSE,"SUM-MTH"}</definedName>
    <definedName name="ewwww4" localSheetId="4" hidden="1">{"sum_mth",#N/A,FALSE,"SUM-MTH";"sum_mth_สะสม",#N/A,FALSE,"SUM-MTH";"sum_mth_ผลการดำเนินงาน",#N/A,FALSE,"SUM-MTH";"sum_mth_ผลการดำเนินงาน_สะสม",#N/A,FALSE,"SUM-MTH"}</definedName>
    <definedName name="ewwww4" localSheetId="8" hidden="1">{"sum_mth",#N/A,FALSE,"SUM-MTH";"sum_mth_สะสม",#N/A,FALSE,"SUM-MTH";"sum_mth_ผลการดำเนินงาน",#N/A,FALSE,"SUM-MTH";"sum_mth_ผลการดำเนินงาน_สะสม",#N/A,FALSE,"SUM-MTH"}</definedName>
    <definedName name="ewwww4" localSheetId="9" hidden="1">{"sum_mth",#N/A,FALSE,"SUM-MTH";"sum_mth_สะสม",#N/A,FALSE,"SUM-MTH";"sum_mth_ผลการดำเนินงาน",#N/A,FALSE,"SUM-MTH";"sum_mth_ผลการดำเนินงาน_สะสม",#N/A,FALSE,"SUM-MTH"}</definedName>
    <definedName name="ewwww4" localSheetId="5" hidden="1">{"sum_mth",#N/A,FALSE,"SUM-MTH";"sum_mth_สะสม",#N/A,FALSE,"SUM-MTH";"sum_mth_ผลการดำเนินงาน",#N/A,FALSE,"SUM-MTH";"sum_mth_ผลการดำเนินงาน_สะสม",#N/A,FALSE,"SUM-MTH"}</definedName>
    <definedName name="ewwww4" hidden="1">{"sum_mth",#N/A,FALSE,"SUM-MTH";"sum_mth_สะสม",#N/A,FALSE,"SUM-MTH";"sum_mth_ผลการดำเนินงาน",#N/A,FALSE,"SUM-MTH";"sum_mth_ผลการดำเนินงาน_สะสม",#N/A,FALSE,"SUM-MTH"}</definedName>
    <definedName name="EX" localSheetId="4">[138]EAS!$I$2:$L$219</definedName>
    <definedName name="EX" localSheetId="8">#REF!</definedName>
    <definedName name="EX" localSheetId="5">[138]EAS!$I$2:$L$219</definedName>
    <definedName name="EX">#REF!</definedName>
    <definedName name="ExactAddinConnection" hidden="1">"003"</definedName>
    <definedName name="ExactAddinConnection.002" hidden="1">"CPNT01;002;mengtalekk;1"</definedName>
    <definedName name="ExactAddinConnection.003" hidden="1">"DIPSERVER5\\SQL2008;003;siriyuda.hanab;1"</definedName>
    <definedName name="ExactAddinConnection.998" hidden="1">"wong109178-1;998;chey109859;1"</definedName>
    <definedName name="ExactAddinReports" hidden="1">24</definedName>
    <definedName name="exc" localSheetId="10" hidden="1">{"'Eng (page2)'!$A$1:$D$52"}</definedName>
    <definedName name="exc" localSheetId="4" hidden="1">{"'Eng (page2)'!$A$1:$D$52"}</definedName>
    <definedName name="exc" localSheetId="8" hidden="1">{"'Eng (page2)'!$A$1:$D$52"}</definedName>
    <definedName name="exc" localSheetId="9" hidden="1">{"'Eng (page2)'!$A$1:$D$52"}</definedName>
    <definedName name="exc" localSheetId="5" hidden="1">{"'Eng (page2)'!$A$1:$D$52"}</definedName>
    <definedName name="exc" hidden="1">{"'Eng (page2)'!$A$1:$D$52"}</definedName>
    <definedName name="Excel_BuiltIn__FilterDatabase_43" localSheetId="10">#REF!</definedName>
    <definedName name="Excel_BuiltIn__FilterDatabase_43">#REF!</definedName>
    <definedName name="Excel_BuiltIn_Print_Area_1_1" localSheetId="4">('[139]PETTY CASH'!#REF!,'[139]PETTY CASH'!$A$1:$E$9)</definedName>
    <definedName name="Excel_BuiltIn_Print_Area_1_1" localSheetId="8">(#REF!,#REF!)</definedName>
    <definedName name="Excel_BuiltIn_Print_Area_1_1" localSheetId="5">('[139]PETTY CASH'!#REF!,'[139]PETTY CASH'!$A$1:$E$9)</definedName>
    <definedName name="Excel_BuiltIn_Print_Area_1_1">(#REF!,#REF!)</definedName>
    <definedName name="Excel_BuiltIn_Print_Area_1_1_1" localSheetId="10">#REF!</definedName>
    <definedName name="Excel_BuiltIn_Print_Area_1_1_1" localSheetId="4">'[139]PETTY CASH'!#REF!</definedName>
    <definedName name="Excel_BuiltIn_Print_Area_1_1_1" localSheetId="8">#REF!</definedName>
    <definedName name="Excel_BuiltIn_Print_Area_1_1_1" localSheetId="5">'[139]PETTY CASH'!#REF!</definedName>
    <definedName name="Excel_BuiltIn_Print_Area_1_1_1">#REF!</definedName>
    <definedName name="Excel_BuiltIn_Print_Area_16_1" localSheetId="10">#REF!</definedName>
    <definedName name="Excel_BuiltIn_Print_Area_16_1" localSheetId="8">#REF!</definedName>
    <definedName name="Excel_BuiltIn_Print_Area_16_1">#REF!</definedName>
    <definedName name="Excel_BuiltIn_Print_Area_16_1_1" localSheetId="10">#REF!</definedName>
    <definedName name="Excel_BuiltIn_Print_Area_16_1_1">#REF!</definedName>
    <definedName name="Excel_BuiltIn_Print_Area_17_1" localSheetId="10">(#REF!,#REF!)</definedName>
    <definedName name="Excel_BuiltIn_Print_Area_17_1">(#REF!,#REF!)</definedName>
    <definedName name="Excel_BuiltIn_Print_Area_19_1" localSheetId="10">(#REF!,#REF!)</definedName>
    <definedName name="Excel_BuiltIn_Print_Area_19_1">(#REF!,#REF!)</definedName>
    <definedName name="Excel_BuiltIn_Print_Area_23_1" localSheetId="10">#REF!</definedName>
    <definedName name="Excel_BuiltIn_Print_Area_23_1">#REF!</definedName>
    <definedName name="Excel_BuiltIn_Print_Area_28_1" localSheetId="10">#REF!</definedName>
    <definedName name="Excel_BuiltIn_Print_Area_28_1">#REF!</definedName>
    <definedName name="Excel_BuiltIn_Print_Area_7" localSheetId="10">#REF!</definedName>
    <definedName name="Excel_BuiltIn_Print_Area_7">#REF!</definedName>
    <definedName name="Excel_BuiltIn_Print_Titles_19" localSheetId="10">#REF!</definedName>
    <definedName name="Excel_BuiltIn_Print_Titles_19">#REF!</definedName>
    <definedName name="exchange" localSheetId="4">[140]SPP!$Q$26</definedName>
    <definedName name="exchange" localSheetId="8">#REF!</definedName>
    <definedName name="exchange" localSheetId="5">[140]SPP!$Q$26</definedName>
    <definedName name="exchange">#REF!</definedName>
    <definedName name="Exit" localSheetId="10">#REF!</definedName>
    <definedName name="Exit" localSheetId="8">#REF!</definedName>
    <definedName name="Exit">#REF!</definedName>
    <definedName name="EXP_LETTER" localSheetId="10">#REF!</definedName>
    <definedName name="EXP_LETTER">#REF!</definedName>
    <definedName name="exp5.1" localSheetId="10">#REF!</definedName>
    <definedName name="exp5.1">#REF!</definedName>
    <definedName name="Expected_balance" localSheetId="10">#REF!</definedName>
    <definedName name="Expected_balance" localSheetId="8">#REF!</definedName>
    <definedName name="Expected_balance" localSheetId="9">#REF!</definedName>
    <definedName name="Expected_balance">#REF!</definedName>
    <definedName name="Expense" localSheetId="10">#REF!</definedName>
    <definedName name="Expense" localSheetId="8">#REF!</definedName>
    <definedName name="Expense" localSheetId="9">#REF!</definedName>
    <definedName name="Expense">#REF!</definedName>
    <definedName name="EXPT" localSheetId="10">#REF!</definedName>
    <definedName name="EXPT">#REF!</definedName>
    <definedName name="Extra_Pay" localSheetId="10">#REF!</definedName>
    <definedName name="Extra_Pay">#REF!</definedName>
    <definedName name="_xlnm.Extract" localSheetId="10">#REF!</definedName>
    <definedName name="_xlnm.Extract" localSheetId="8">#REF!</definedName>
    <definedName name="_xlnm.Extract" localSheetId="9">#REF!</definedName>
    <definedName name="_xlnm.Extract">#REF!</definedName>
    <definedName name="ey">#N/A</definedName>
    <definedName name="ey5e5r">#N/A</definedName>
    <definedName name="EYE">#N/A</definedName>
    <definedName name="eyeer">#N/A</definedName>
    <definedName name="eyerw">#N/A</definedName>
    <definedName name="eyeyt">#N/A</definedName>
    <definedName name="eyr">#N/A</definedName>
    <definedName name="EYRREY">#N/A</definedName>
    <definedName name="eyrry">#N/A</definedName>
    <definedName name="EYRY">#N/A</definedName>
    <definedName name="eytr">#N/A</definedName>
    <definedName name="eytt" localSheetId="10">#REF!</definedName>
    <definedName name="eytt" localSheetId="8">#REF!</definedName>
    <definedName name="eytt" localSheetId="9">#REF!</definedName>
    <definedName name="eytt">#REF!</definedName>
    <definedName name="eyty">#N/A</definedName>
    <definedName name="eyure">#N/A</definedName>
    <definedName name="EYY">#N/A</definedName>
    <definedName name="EYYRE">#N/A</definedName>
    <definedName name="eyyt" localSheetId="10">#REF!</definedName>
    <definedName name="eyyt" localSheetId="8">#REF!</definedName>
    <definedName name="eyyt" localSheetId="9">#REF!</definedName>
    <definedName name="eyyt">#REF!</definedName>
    <definedName name="f">#N/A</definedName>
    <definedName name="F_SL" localSheetId="10">FST:(FSB)</definedName>
    <definedName name="F_SL" localSheetId="4">'PL 7-8'!FST:('PL 7-8'!FSB)</definedName>
    <definedName name="F_SL" localSheetId="8">'SH 11'!FST:('SH 11'!FSB)</definedName>
    <definedName name="F_SL" localSheetId="9">[0]!FST:([0]!FSB)</definedName>
    <definedName name="F_SL" localSheetId="5">'SH 9'!FST:('SH 9'!FSB)</definedName>
    <definedName name="F_SL">FST:(FSB)</definedName>
    <definedName name="F1nin" localSheetId="10" hidden="1">{"'Model'!$A$1:$N$53"}</definedName>
    <definedName name="F1nin" localSheetId="4" hidden="1">{"'Model'!$A$1:$N$53"}</definedName>
    <definedName name="F1nin" localSheetId="8" hidden="1">{"'Model'!$A$1:$N$53"}</definedName>
    <definedName name="F1nin" localSheetId="9" hidden="1">{"'Model'!$A$1:$N$53"}</definedName>
    <definedName name="F1nin" localSheetId="5" hidden="1">{"'Model'!$A$1:$N$53"}</definedName>
    <definedName name="F1nin" hidden="1">{"'Model'!$A$1:$N$53"}</definedName>
    <definedName name="f3e">#N/A</definedName>
    <definedName name="F3F32">#N/A</definedName>
    <definedName name="f4ef">#N/A</definedName>
    <definedName name="fa">#N/A</definedName>
    <definedName name="FA.." localSheetId="10">#REF!</definedName>
    <definedName name="FA..">#REF!</definedName>
    <definedName name="fa3w">#N/A</definedName>
    <definedName name="FAAFEW">#N/A</definedName>
    <definedName name="fac">#N/A</definedName>
    <definedName name="fac_corridor_fee_monthly_activity">NA()</definedName>
    <definedName name="facedaw">#N/A</definedName>
    <definedName name="fadcaewe">#N/A</definedName>
    <definedName name="fadws" localSheetId="10" hidden="1">#REF!</definedName>
    <definedName name="fadws" hidden="1">#REF!</definedName>
    <definedName name="fae">#N/A</definedName>
    <definedName name="faeacda">#N/A</definedName>
    <definedName name="faeacsd">#N/A</definedName>
    <definedName name="faeeafef">#N/A</definedName>
    <definedName name="faeef">#N/A</definedName>
    <definedName name="faeewf">#N/A</definedName>
    <definedName name="FAEEWFA">#N/A</definedName>
    <definedName name="FAEF">#N/A</definedName>
    <definedName name="faefa">#N/A</definedName>
    <definedName name="faefe">#N/A</definedName>
    <definedName name="faefeawf">#N/A</definedName>
    <definedName name="faefef">#N/A</definedName>
    <definedName name="faefewew">#N/A</definedName>
    <definedName name="faefw">#N/A</definedName>
    <definedName name="FAEFW3EA">#N/A</definedName>
    <definedName name="FAEFWA3E">#N/A</definedName>
    <definedName name="faew">#N/A</definedName>
    <definedName name="faewa">#N/A</definedName>
    <definedName name="faewaef">#N/A</definedName>
    <definedName name="FAEWAFWE">#N/A</definedName>
    <definedName name="faewe">#N/A</definedName>
    <definedName name="faewefw">#N/A</definedName>
    <definedName name="FAEWEW">#N/A</definedName>
    <definedName name="faewf">#N/A</definedName>
    <definedName name="faewfe">#N/A</definedName>
    <definedName name="faewfew">#N/A</definedName>
    <definedName name="faewfewa">#N/A</definedName>
    <definedName name="faewkekek">#N/A</definedName>
    <definedName name="faf">#N/A</definedName>
    <definedName name="fafa">#N/A</definedName>
    <definedName name="FAFAWEEW">#N/A</definedName>
    <definedName name="fafd">#N/A</definedName>
    <definedName name="FAFE">#N/A</definedName>
    <definedName name="fafewefw">#N/A</definedName>
    <definedName name="fafewew">#N/A</definedName>
    <definedName name="fafewfeaw3e">#N/A</definedName>
    <definedName name="fafewfew">#N/A</definedName>
    <definedName name="fafferv">#N/A</definedName>
    <definedName name="faiw">#N/A</definedName>
    <definedName name="fake">#N/A</definedName>
    <definedName name="falelel">#N/A</definedName>
    <definedName name="fasdcd">#N/A</definedName>
    <definedName name="fasdfewaew">#N/A</definedName>
    <definedName name="FAT" localSheetId="10" hidden="1">{"'Eng (page2)'!$A$1:$D$52"}</definedName>
    <definedName name="FAT" localSheetId="4" hidden="1">{"'Eng (page2)'!$A$1:$D$52"}</definedName>
    <definedName name="FAT" localSheetId="8" hidden="1">{"'Eng (page2)'!$A$1:$D$52"}</definedName>
    <definedName name="FAT" localSheetId="9" hidden="1">{"'Eng (page2)'!$A$1:$D$52"}</definedName>
    <definedName name="FAT" localSheetId="5" hidden="1">{"'Eng (page2)'!$A$1:$D$52"}</definedName>
    <definedName name="FAT" hidden="1">{"'Eng (page2)'!$A$1:$D$52"}</definedName>
    <definedName name="faw">#N/A</definedName>
    <definedName name="FAW3W">#N/A</definedName>
    <definedName name="FAW3WE">#N/A</definedName>
    <definedName name="fawaef">#N/A</definedName>
    <definedName name="fawafe">#N/A</definedName>
    <definedName name="fawasdwa">#N/A</definedName>
    <definedName name="FAWAWE4">#N/A</definedName>
    <definedName name="fawe">#N/A</definedName>
    <definedName name="faweafew">#N/A</definedName>
    <definedName name="FAWEAWFE">#N/A</definedName>
    <definedName name="FAWEEWAF">#N/A</definedName>
    <definedName name="faweewf">#N/A</definedName>
    <definedName name="FAWEF3W">#N/A</definedName>
    <definedName name="fawefew">#N/A</definedName>
    <definedName name="FAWEFEWA">#N/A</definedName>
    <definedName name="fawess">#N/A</definedName>
    <definedName name="fawew">#N/A</definedName>
    <definedName name="fawewafwe">#N/A</definedName>
    <definedName name="fawewef">#N/A</definedName>
    <definedName name="fawewewfaf">#N/A</definedName>
    <definedName name="FAWF4EW">#N/A</definedName>
    <definedName name="fawfe">#N/A</definedName>
    <definedName name="fawfewew">#N/A</definedName>
    <definedName name="fawfwa">#N/A</definedName>
    <definedName name="fawke">#N/A</definedName>
    <definedName name="FB" localSheetId="4">'[141] IBPL0001'!$G$68</definedName>
    <definedName name="FB" localSheetId="8">#REF!</definedName>
    <definedName name="FB" localSheetId="5">'[141] IBPL0001'!$G$68</definedName>
    <definedName name="FB">#REF!</definedName>
    <definedName name="fbf" localSheetId="10" hidden="1">{"'Model'!$A$1:$N$53"}</definedName>
    <definedName name="fbf" localSheetId="4" hidden="1">{"'Model'!$A$1:$N$53"}</definedName>
    <definedName name="fbf" localSheetId="8" hidden="1">{"'Model'!$A$1:$N$53"}</definedName>
    <definedName name="fbf" localSheetId="9" hidden="1">{"'Model'!$A$1:$N$53"}</definedName>
    <definedName name="fbf" localSheetId="5" hidden="1">{"'Model'!$A$1:$N$53"}</definedName>
    <definedName name="fbf" hidden="1">{"'Model'!$A$1:$N$53"}</definedName>
    <definedName name="FBFB" localSheetId="10">#REF!</definedName>
    <definedName name="FBFB" localSheetId="8">#REF!</definedName>
    <definedName name="FBFB" localSheetId="9">#REF!</definedName>
    <definedName name="FBFB">#REF!</definedName>
    <definedName name="FBFBBFBF">#N/A</definedName>
    <definedName name="FBFBFBF">#N/A</definedName>
    <definedName name="fbfy" localSheetId="10" hidden="1">{"'Model'!$A$1:$N$53"}</definedName>
    <definedName name="fbfy" localSheetId="4" hidden="1">{"'Model'!$A$1:$N$53"}</definedName>
    <definedName name="fbfy" localSheetId="8" hidden="1">{"'Model'!$A$1:$N$53"}</definedName>
    <definedName name="fbfy" localSheetId="9" hidden="1">{"'Model'!$A$1:$N$53"}</definedName>
    <definedName name="fbfy" localSheetId="5" hidden="1">{"'Model'!$A$1:$N$53"}</definedName>
    <definedName name="fbfy" hidden="1">{"'Model'!$A$1:$N$53"}</definedName>
    <definedName name="FBGBTR">#N/A</definedName>
    <definedName name="FBGTRB">#N/A</definedName>
    <definedName name="fbsre">#N/A</definedName>
    <definedName name="FBTDRT">#N/A</definedName>
    <definedName name="fbtgf">#N/A</definedName>
    <definedName name="FBTRD">#N/A</definedName>
    <definedName name="fc" localSheetId="10" hidden="1">{"'Eng (page2)'!$A$1:$D$52"}</definedName>
    <definedName name="fc" localSheetId="4" hidden="1">{"'Eng (page2)'!$A$1:$D$52"}</definedName>
    <definedName name="fc" localSheetId="8" hidden="1">{"'Eng (page2)'!$A$1:$D$52"}</definedName>
    <definedName name="fc" localSheetId="9" hidden="1">{"'Eng (page2)'!$A$1:$D$52"}</definedName>
    <definedName name="fc" localSheetId="5" hidden="1">{"'Eng (page2)'!$A$1:$D$52"}</definedName>
    <definedName name="fc" hidden="1">{"'Eng (page2)'!$A$1:$D$52"}</definedName>
    <definedName name="FCode" hidden="1">#REF!</definedName>
    <definedName name="FCT" localSheetId="10" hidden="1">{"'Eng (page2)'!$A$1:$D$52"}</definedName>
    <definedName name="FCT" localSheetId="4" hidden="1">{"'Eng (page2)'!$A$1:$D$52"}</definedName>
    <definedName name="FCT" localSheetId="8" hidden="1">{"'Eng (page2)'!$A$1:$D$52"}</definedName>
    <definedName name="FCT" localSheetId="9" hidden="1">{"'Eng (page2)'!$A$1:$D$52"}</definedName>
    <definedName name="FCT" localSheetId="5" hidden="1">{"'Eng (page2)'!$A$1:$D$52"}</definedName>
    <definedName name="FCT" hidden="1">{"'Eng (page2)'!$A$1:$D$52"}</definedName>
    <definedName name="FCXF">#N/A</definedName>
    <definedName name="fd">#N/A</definedName>
    <definedName name="fdbbrtd">#N/A</definedName>
    <definedName name="fdced">#N/A</definedName>
    <definedName name="FDDFFD">#N/A</definedName>
    <definedName name="fddrg4">#N/A</definedName>
    <definedName name="fddsf">#N/A</definedName>
    <definedName name="FDDSFFEAW">#N/A</definedName>
    <definedName name="fde">#N/A</definedName>
    <definedName name="fdecd">#N/A</definedName>
    <definedName name="fdee">#N/A</definedName>
    <definedName name="fdegdf">#N/A</definedName>
    <definedName name="fdegrf">#N/A</definedName>
    <definedName name="fderg">#N/A</definedName>
    <definedName name="fdete3">#N/A</definedName>
    <definedName name="FDEWAFEWAF">#N/A</definedName>
    <definedName name="FDF" localSheetId="10">#REF!</definedName>
    <definedName name="FDF" localSheetId="8">#REF!</definedName>
    <definedName name="FDF" localSheetId="9">#REF!</definedName>
    <definedName name="FDF">#REF!</definedName>
    <definedName name="fdfd">#N/A</definedName>
    <definedName name="fdfdfdfdfdfgfgffg" localSheetId="10" hidden="1">{"'Sell_Office'!$C$5:$D$6"}</definedName>
    <definedName name="fdfdfdfdfdfgfgffg" localSheetId="4" hidden="1">{"'Sell_Office'!$C$5:$D$6"}</definedName>
    <definedName name="fdfdfdfdfdfgfgffg" localSheetId="8" hidden="1">{"'Sell_Office'!$C$5:$D$6"}</definedName>
    <definedName name="fdfdfdfdfdfgfgffg" localSheetId="9" hidden="1">{"'Sell_Office'!$C$5:$D$6"}</definedName>
    <definedName name="fdfdfdfdfdfgfgffg" localSheetId="5" hidden="1">{"'Sell_Office'!$C$5:$D$6"}</definedName>
    <definedName name="fdfdfdfdfdfgfgffg" hidden="1">{"'Sell_Office'!$C$5:$D$6"}</definedName>
    <definedName name="fdfdfhjdf" localSheetId="10" hidden="1">#REF!</definedName>
    <definedName name="fdfdfhjdf" hidden="1">#REF!</definedName>
    <definedName name="fdfdgf">#N/A</definedName>
    <definedName name="fdfds">#N/A</definedName>
    <definedName name="fdfvrrd">#N/A</definedName>
    <definedName name="fdgde">#N/A</definedName>
    <definedName name="FDGDG">#N/A</definedName>
    <definedName name="FDGDOL">#N/A</definedName>
    <definedName name="fdger">#N/A</definedName>
    <definedName name="FDGERS">#N/A</definedName>
    <definedName name="FDGERSER">#N/A</definedName>
    <definedName name="fdgerserg">#N/A</definedName>
    <definedName name="fdggers">#N/A</definedName>
    <definedName name="FDGGRESGS">#N/A</definedName>
    <definedName name="fdgr">#N/A</definedName>
    <definedName name="fdgrd">#N/A</definedName>
    <definedName name="fdgrdg">#N/A</definedName>
    <definedName name="fdgre">#N/A</definedName>
    <definedName name="fdgreg">#N/A</definedName>
    <definedName name="fdgrere">#N/A</definedName>
    <definedName name="fdgrerg">#N/A</definedName>
    <definedName name="fdgres">#N/A</definedName>
    <definedName name="FDGRESGRE">#N/A</definedName>
    <definedName name="fdgrg">#N/A</definedName>
    <definedName name="fdgrr">#N/A</definedName>
    <definedName name="fdgrrgd">#N/A</definedName>
    <definedName name="fdgrrge">#N/A</definedName>
    <definedName name="fdgrvf">#N/A</definedName>
    <definedName name="fdgrvffd">#N/A</definedName>
    <definedName name="fdgsdfg">#N/A</definedName>
    <definedName name="fdh">#N/A</definedName>
    <definedName name="fdhdg">#N/A</definedName>
    <definedName name="fdhdhf">#N/A</definedName>
    <definedName name="fdhfg">#N/A</definedName>
    <definedName name="fdhfgfg">#N/A</definedName>
    <definedName name="fdhfh">#N/A</definedName>
    <definedName name="FDHHDTRT">#N/A</definedName>
    <definedName name="fdhhf">#N/A</definedName>
    <definedName name="FDHHRDT">#N/A</definedName>
    <definedName name="FDHHRDT5">#N/A</definedName>
    <definedName name="FDHHRDTRHT">#N/A</definedName>
    <definedName name="FDHHRTDH">#N/A</definedName>
    <definedName name="FDHHRTDHTR">#N/A</definedName>
    <definedName name="FDHHRTDRT">#N/A</definedName>
    <definedName name="FDHHTRD">#N/A</definedName>
    <definedName name="FDHHTRDDHRT">#N/A</definedName>
    <definedName name="FDHHTRDHRT">#N/A</definedName>
    <definedName name="FDHHTRDHTRD">#N/A</definedName>
    <definedName name="FDHHTRDRTH">#N/A</definedName>
    <definedName name="FDHHTRDTH">#N/A</definedName>
    <definedName name="fdhrdt">#N/A</definedName>
    <definedName name="FDHRDT5">#N/A</definedName>
    <definedName name="FDHRHTD">#N/A</definedName>
    <definedName name="FDHRTDH">#N/A</definedName>
    <definedName name="FDHRTDRTH">#N/A</definedName>
    <definedName name="FDHRTDT">#N/A</definedName>
    <definedName name="fdht">#N/A</definedName>
    <definedName name="fdhte">#N/A</definedName>
    <definedName name="FDHTRD">#N/A</definedName>
    <definedName name="FDHTRDTRDH">#N/A</definedName>
    <definedName name="FDHTRHTRD">#N/A</definedName>
    <definedName name="fdhtte">#N/A</definedName>
    <definedName name="fdj">#N/A</definedName>
    <definedName name="FDJKJ">#N/A</definedName>
    <definedName name="FDKDKSDK">#N/A</definedName>
    <definedName name="FDKDSKDK">#N/A</definedName>
    <definedName name="FDKFDSKFDSLKF">#N/A</definedName>
    <definedName name="fdkfk">#N/A</definedName>
    <definedName name="FDKFKFK">#N/A</definedName>
    <definedName name="FDKGFLLD">#N/A</definedName>
    <definedName name="FDKLFDKLG">#N/A</definedName>
    <definedName name="fdkrikd">#N/A</definedName>
    <definedName name="fdkrkk">#N/A</definedName>
    <definedName name="fdks">#N/A</definedName>
    <definedName name="FDKSDKDK">#N/A</definedName>
    <definedName name="fdksf" localSheetId="10" hidden="1">{"'Eng (page2)'!$A$1:$D$52"}</definedName>
    <definedName name="fdksf" localSheetId="4" hidden="1">{"'Eng (page2)'!$A$1:$D$52"}</definedName>
    <definedName name="fdksf" localSheetId="8" hidden="1">{"'Eng (page2)'!$A$1:$D$52"}</definedName>
    <definedName name="fdksf" localSheetId="9" hidden="1">{"'Eng (page2)'!$A$1:$D$52"}</definedName>
    <definedName name="fdksf" localSheetId="5" hidden="1">{"'Eng (page2)'!$A$1:$D$52"}</definedName>
    <definedName name="fdksf" hidden="1">{"'Eng (page2)'!$A$1:$D$52"}</definedName>
    <definedName name="fdleole">#N/A</definedName>
    <definedName name="fdlgrek">#N/A</definedName>
    <definedName name="fdlre">#N/A</definedName>
    <definedName name="fdr">#N/A</definedName>
    <definedName name="fdrd">#N/A</definedName>
    <definedName name="fdrdd">#N/A</definedName>
    <definedName name="fdrdf">#N/A</definedName>
    <definedName name="fdregrge">#N/A</definedName>
    <definedName name="fdrgfd">#N/A</definedName>
    <definedName name="fdrijdj">#N/A</definedName>
    <definedName name="fdrrge">#N/A</definedName>
    <definedName name="fds">#N/A</definedName>
    <definedName name="fdsafads" localSheetId="10">#REF!</definedName>
    <definedName name="fdsafads" localSheetId="8">#REF!</definedName>
    <definedName name="fdsafads" localSheetId="9">#REF!</definedName>
    <definedName name="fdsafads">#REF!</definedName>
    <definedName name="FDSAKDSKDK">#N/A</definedName>
    <definedName name="fdsakfel">#N/A</definedName>
    <definedName name="fdsd">#N/A</definedName>
    <definedName name="fdsew">#N/A</definedName>
    <definedName name="fdsewd">#N/A</definedName>
    <definedName name="FDSEWFA">#N/A</definedName>
    <definedName name="fdsf8">#N/A</definedName>
    <definedName name="FDSFD">#N/A</definedName>
    <definedName name="fdsfdsa">#N/A</definedName>
    <definedName name="fdsfvfdv">#N/A</definedName>
    <definedName name="FDSGDFD">#N/A</definedName>
    <definedName name="FDSGDVR">#N/A</definedName>
    <definedName name="fdshret">#N/A</definedName>
    <definedName name="FDSJDSKKD">#N/A</definedName>
    <definedName name="FDSJKFDSKKS">#N/A</definedName>
    <definedName name="FDSKEWKWEF">#N/A</definedName>
    <definedName name="FDSRG" localSheetId="10">#REF!</definedName>
    <definedName name="FDSRG" localSheetId="8">#REF!</definedName>
    <definedName name="FDSRG" localSheetId="9">#REF!</definedName>
    <definedName name="FDSRG">#REF!</definedName>
    <definedName name="fdsshr">#N/A</definedName>
    <definedName name="FDSWEWE">#N/A</definedName>
    <definedName name="FDT" localSheetId="10">#REF!</definedName>
    <definedName name="FDT" localSheetId="8">#REF!</definedName>
    <definedName name="FDT" localSheetId="9">#REF!</definedName>
    <definedName name="FDT">#REF!</definedName>
    <definedName name="FDTRG" localSheetId="10">#REF!</definedName>
    <definedName name="FDTRG" localSheetId="8">#REF!</definedName>
    <definedName name="FDTRG" localSheetId="9">#REF!</definedName>
    <definedName name="FDTRG">#REF!</definedName>
    <definedName name="fdttt">#N/A</definedName>
    <definedName name="FDVDFDF">#N/A</definedName>
    <definedName name="FDVDFV">#N/A</definedName>
    <definedName name="fdve4">#N/A</definedName>
    <definedName name="fdverg">#N/A</definedName>
    <definedName name="fdvf">#N/A</definedName>
    <definedName name="fdvfde">#N/A</definedName>
    <definedName name="fdvgre">#N/A</definedName>
    <definedName name="fdvr">#N/A</definedName>
    <definedName name="fdvrd">#N/A</definedName>
    <definedName name="fdvrdf">#N/A</definedName>
    <definedName name="fdvre">#N/A</definedName>
    <definedName name="fdvrefd">#N/A</definedName>
    <definedName name="fdvserre">#N/A</definedName>
    <definedName name="fdvsf">#N/A</definedName>
    <definedName name="fe">#N/A</definedName>
    <definedName name="fea">#N/A</definedName>
    <definedName name="feaae">#N/A</definedName>
    <definedName name="feaafsdd">#N/A</definedName>
    <definedName name="feaee">#N/A</definedName>
    <definedName name="feaefw">#N/A</definedName>
    <definedName name="feaele">#N/A</definedName>
    <definedName name="FEAEW">#N/A</definedName>
    <definedName name="feaewf">#N/A</definedName>
    <definedName name="FEAEWFA">#N/A</definedName>
    <definedName name="FEAFAEWEFWA">#N/A</definedName>
    <definedName name="feaw">#N/A</definedName>
    <definedName name="FEAW3E">#N/A</definedName>
    <definedName name="feawaffe">#N/A</definedName>
    <definedName name="feawefw">#N/A</definedName>
    <definedName name="feawfewa">#N/A</definedName>
    <definedName name="FEAWFEWAEF">#N/A</definedName>
    <definedName name="FEAWFEWAWE">#N/A</definedName>
    <definedName name="FEB" localSheetId="10">#REF!</definedName>
    <definedName name="FEB">#REF!</definedName>
    <definedName name="Feb_Building" localSheetId="4">[80]BUILD95!$AC$9:$AC$17</definedName>
    <definedName name="Feb_Building" localSheetId="8">#REF!</definedName>
    <definedName name="Feb_Building" localSheetId="5">[80]BUILD95!$AC$9:$AC$17</definedName>
    <definedName name="Feb_Building">#REF!</definedName>
    <definedName name="fecd">#N/A</definedName>
    <definedName name="fedfasd">#N/A</definedName>
    <definedName name="fee">#N/A</definedName>
    <definedName name="feea">#N/A</definedName>
    <definedName name="FEEAWE">#N/A</definedName>
    <definedName name="FEEAWFWE">#N/A</definedName>
    <definedName name="FEEEF">#N/A</definedName>
    <definedName name="feefe">#N/A</definedName>
    <definedName name="feefw">#N/A</definedName>
    <definedName name="feekew">#N/A</definedName>
    <definedName name="feew">#N/A</definedName>
    <definedName name="FEEWF">#N/A</definedName>
    <definedName name="FEF">#N/A</definedName>
    <definedName name="fefaew">#N/A</definedName>
    <definedName name="FEFE" localSheetId="10">#REF!</definedName>
    <definedName name="FEFE" localSheetId="8">#REF!</definedName>
    <definedName name="FEFE" localSheetId="9">#REF!</definedName>
    <definedName name="FEFE">#REF!</definedName>
    <definedName name="fefew">#N/A</definedName>
    <definedName name="fefewafew">#N/A</definedName>
    <definedName name="FEFW">#N/A</definedName>
    <definedName name="fefwaf">#N/A</definedName>
    <definedName name="fefwea">#N/A</definedName>
    <definedName name="fejejej">#N/A</definedName>
    <definedName name="feke">#N/A</definedName>
    <definedName name="fekeke">#N/A</definedName>
    <definedName name="fekekf">#N/A</definedName>
    <definedName name="fekfeowfwe">#N/A</definedName>
    <definedName name="fekke">#N/A</definedName>
    <definedName name="feleewaf">#N/A</definedName>
    <definedName name="felewf">#N/A</definedName>
    <definedName name="fergg">#N/A</definedName>
    <definedName name="fergsrge">#N/A</definedName>
    <definedName name="fersdfer">#N/A</definedName>
    <definedName name="fertgd">#N/A</definedName>
    <definedName name="FEW">#N/A</definedName>
    <definedName name="FEW4AFEW">#N/A</definedName>
    <definedName name="fewa">#N/A</definedName>
    <definedName name="FEWA3WAE">#N/A</definedName>
    <definedName name="fewaa">#N/A</definedName>
    <definedName name="fewaaew">#N/A</definedName>
    <definedName name="FEWAAWEF">#N/A</definedName>
    <definedName name="fewaawfe">#N/A</definedName>
    <definedName name="fewaef">#N/A</definedName>
    <definedName name="FEWAEFS">#N/A</definedName>
    <definedName name="fewaefw">#N/A</definedName>
    <definedName name="FEWAEFWA">#N/A</definedName>
    <definedName name="FEWAEW">#N/A</definedName>
    <definedName name="fewaewf">#N/A</definedName>
    <definedName name="FEWAEWFA">#N/A</definedName>
    <definedName name="FEWAEWFE">#N/A</definedName>
    <definedName name="FEWAF3WA">#N/A</definedName>
    <definedName name="FEWAFAEW">#N/A</definedName>
    <definedName name="FEWAFAEWEW">#N/A</definedName>
    <definedName name="fewafawe">#N/A</definedName>
    <definedName name="FEWAFE">#N/A</definedName>
    <definedName name="FEWAFEW" localSheetId="10">#REF!</definedName>
    <definedName name="FEWAFEW" localSheetId="8">#REF!</definedName>
    <definedName name="FEWAFEW" localSheetId="9">#REF!</definedName>
    <definedName name="FEWAFEW">#REF!</definedName>
    <definedName name="FEWAFEWA">#N/A</definedName>
    <definedName name="fewaffwe">#N/A</definedName>
    <definedName name="FEWAFWAEE">#N/A</definedName>
    <definedName name="fewafwe">#N/A</definedName>
    <definedName name="fewafwefeaww">#N/A</definedName>
    <definedName name="fewake">#N/A</definedName>
    <definedName name="fewakewk">#N/A</definedName>
    <definedName name="FEWAWE">#N/A</definedName>
    <definedName name="fewaweew">#N/A</definedName>
    <definedName name="fewawfe">#N/A</definedName>
    <definedName name="fewcds">#N/A</definedName>
    <definedName name="FEWEFWA">#N/A</definedName>
    <definedName name="FEWEFWAFEWA">#N/A</definedName>
    <definedName name="fewefwfe">#N/A</definedName>
    <definedName name="fewew">#N/A</definedName>
    <definedName name="FEWEWAFWAE">#N/A</definedName>
    <definedName name="fewewf">#N/A</definedName>
    <definedName name="FEWEWFA">#N/A</definedName>
    <definedName name="FEWEWFAEWF">#N/A</definedName>
    <definedName name="fewf">#N/A</definedName>
    <definedName name="FEWFA">#N/A</definedName>
    <definedName name="fewfe">#N/A</definedName>
    <definedName name="fewfew">#N/A</definedName>
    <definedName name="FEWFEWA">#N/A</definedName>
    <definedName name="fewfewafwe">#N/A</definedName>
    <definedName name="fewfewwf">#N/A</definedName>
    <definedName name="FEWFW3A">#N/A</definedName>
    <definedName name="FEWK">#N/A</definedName>
    <definedName name="fewk33">#N/A</definedName>
    <definedName name="fewkdkd">#N/A</definedName>
    <definedName name="fewke">#N/A</definedName>
    <definedName name="fewkfkdkc">#N/A</definedName>
    <definedName name="fewlke">#N/A</definedName>
    <definedName name="fewll">#N/A</definedName>
    <definedName name="fewuigei">#N/A</definedName>
    <definedName name="fewwa">#N/A</definedName>
    <definedName name="FEWWE">#N/A</definedName>
    <definedName name="fewweffew">#N/A</definedName>
    <definedName name="fewwefsa">#N/A</definedName>
    <definedName name="ff" localSheetId="10">#REF!</definedName>
    <definedName name="ff" localSheetId="8">#REF!</definedName>
    <definedName name="ff" localSheetId="9">#REF!</definedName>
    <definedName name="ff">#REF!</definedName>
    <definedName name="ffckvld">#N/A</definedName>
    <definedName name="ffdsf">#N/A</definedName>
    <definedName name="ffe">#N/A</definedName>
    <definedName name="ffew">#N/A</definedName>
    <definedName name="ffewa">#N/A</definedName>
    <definedName name="fff" localSheetId="10">#REF!</definedName>
    <definedName name="fff" localSheetId="8">#REF!</definedName>
    <definedName name="fff" localSheetId="9">#REF!</definedName>
    <definedName name="fff">#REF!</definedName>
    <definedName name="fffeee" localSheetId="10">#REF!</definedName>
    <definedName name="fffeee" localSheetId="8">#REF!</definedName>
    <definedName name="fffeee" localSheetId="9">#REF!</definedName>
    <definedName name="fffeee">#REF!</definedName>
    <definedName name="ffff" localSheetId="10">#REF!</definedName>
    <definedName name="ffff" localSheetId="8">#REF!</definedName>
    <definedName name="ffff" localSheetId="9">#REF!</definedName>
    <definedName name="ffff">#REF!</definedName>
    <definedName name="fffff" localSheetId="10">#REF!</definedName>
    <definedName name="fffff">#REF!</definedName>
    <definedName name="ffffff" localSheetId="10">#REF!</definedName>
    <definedName name="ffffff">#REF!</definedName>
    <definedName name="fffhgsfs" localSheetId="10" hidden="1">#REF!</definedName>
    <definedName name="fffhgsfs" hidden="1">#REF!</definedName>
    <definedName name="FFGSRE">#N/A</definedName>
    <definedName name="ffh">#N/A</definedName>
    <definedName name="FFHH" localSheetId="10" hidden="1">{#N/A,#N/A,FALSE,"BUDGET"}</definedName>
    <definedName name="FFHH" localSheetId="4" hidden="1">{#N/A,#N/A,FALSE,"BUDGET"}</definedName>
    <definedName name="FFHH" localSheetId="8" hidden="1">{#N/A,#N/A,FALSE,"BUDGET"}</definedName>
    <definedName name="FFHH" localSheetId="9" hidden="1">{#N/A,#N/A,FALSE,"BUDGET"}</definedName>
    <definedName name="FFHH" localSheetId="5" hidden="1">{#N/A,#N/A,FALSE,"BUDGET"}</definedName>
    <definedName name="FFHH" hidden="1">{#N/A,#N/A,FALSE,"BUDGET"}</definedName>
    <definedName name="FFJJNVJF">#N/A</definedName>
    <definedName name="ffkf">#N/A</definedName>
    <definedName name="FFLLF">#N/A</definedName>
    <definedName name="FFMMFMF">#N/A</definedName>
    <definedName name="FFR">#N/A</definedName>
    <definedName name="ffsd">#N/A</definedName>
    <definedName name="fftrr5">#N/A</definedName>
    <definedName name="ffvrd">#N/A</definedName>
    <definedName name="ffwea">#N/A</definedName>
    <definedName name="FG">#N/A</definedName>
    <definedName name="FGBBRTD">#N/A</definedName>
    <definedName name="FGBBTR">#N/A</definedName>
    <definedName name="fgbsdf">#N/A</definedName>
    <definedName name="fgbt">#N/A</definedName>
    <definedName name="FGD">#N/A</definedName>
    <definedName name="fgdd">#N/A</definedName>
    <definedName name="fgdfh">#N/A</definedName>
    <definedName name="fgdg" localSheetId="4">'[142]2.Conso'!$B$5:$B$81</definedName>
    <definedName name="fgdg" localSheetId="8">#REF!</definedName>
    <definedName name="fgdg" localSheetId="5">'[142]2.Conso'!$B$5:$B$81</definedName>
    <definedName name="fgdg">#REF!</definedName>
    <definedName name="FGDHRDT">#N/A</definedName>
    <definedName name="FGDHRHTD">#N/A</definedName>
    <definedName name="fgdp" localSheetId="10" hidden="1">{"'Eng (page2)'!$A$1:$D$52"}</definedName>
    <definedName name="fgdp" localSheetId="4" hidden="1">{"'Eng (page2)'!$A$1:$D$52"}</definedName>
    <definedName name="fgdp" localSheetId="8" hidden="1">{"'Eng (page2)'!$A$1:$D$52"}</definedName>
    <definedName name="fgdp" localSheetId="9" hidden="1">{"'Eng (page2)'!$A$1:$D$52"}</definedName>
    <definedName name="fgdp" localSheetId="5" hidden="1">{"'Eng (page2)'!$A$1:$D$52"}</definedName>
    <definedName name="fgdp" hidden="1">{"'Eng (page2)'!$A$1:$D$52"}</definedName>
    <definedName name="fgdsfdsf" localSheetId="4" hidden="1">[143]GROUPING!$F$440:$F$1029</definedName>
    <definedName name="fgdsfdsf" localSheetId="8" hidden="1">#REF!</definedName>
    <definedName name="fgdsfdsf" localSheetId="5" hidden="1">[143]GROUPING!$F$440:$F$1029</definedName>
    <definedName name="fgdsfdsf" hidden="1">#REF!</definedName>
    <definedName name="FGE\" localSheetId="10" hidden="1">{"'Eng (page2)'!$A$1:$D$52"}</definedName>
    <definedName name="FGE\" localSheetId="4" hidden="1">{"'Eng (page2)'!$A$1:$D$52"}</definedName>
    <definedName name="FGE\" localSheetId="8" hidden="1">{"'Eng (page2)'!$A$1:$D$52"}</definedName>
    <definedName name="FGE\" localSheetId="9" hidden="1">{"'Eng (page2)'!$A$1:$D$52"}</definedName>
    <definedName name="FGE\" localSheetId="5" hidden="1">{"'Eng (page2)'!$A$1:$D$52"}</definedName>
    <definedName name="FGE\" hidden="1">{"'Eng (page2)'!$A$1:$D$52"}</definedName>
    <definedName name="fgfd">#N/A</definedName>
    <definedName name="fgfg">#N/A</definedName>
    <definedName name="fgfgff" localSheetId="10" hidden="1">{"'Model'!$A$1:$N$53"}</definedName>
    <definedName name="fgfgff" localSheetId="4" hidden="1">{"'Model'!$A$1:$N$53"}</definedName>
    <definedName name="fgfgff" localSheetId="8" hidden="1">{"'Model'!$A$1:$N$53"}</definedName>
    <definedName name="fgfgff" localSheetId="9" hidden="1">{"'Model'!$A$1:$N$53"}</definedName>
    <definedName name="fgfgff" localSheetId="5" hidden="1">{"'Model'!$A$1:$N$53"}</definedName>
    <definedName name="fgfgff" hidden="1">{"'Model'!$A$1:$N$53"}</definedName>
    <definedName name="fgfgffgfgfg" localSheetId="10" hidden="1">{"'Sell_Office'!$C$5:$D$6"}</definedName>
    <definedName name="fgfgffgfgfg" localSheetId="4" hidden="1">{"'Sell_Office'!$C$5:$D$6"}</definedName>
    <definedName name="fgfgffgfgfg" localSheetId="8" hidden="1">{"'Sell_Office'!$C$5:$D$6"}</definedName>
    <definedName name="fgfgffgfgfg" localSheetId="9" hidden="1">{"'Sell_Office'!$C$5:$D$6"}</definedName>
    <definedName name="fgfgffgfgfg" localSheetId="5" hidden="1">{"'Sell_Office'!$C$5:$D$6"}</definedName>
    <definedName name="fgfgffgfgfg" hidden="1">{"'Sell_Office'!$C$5:$D$6"}</definedName>
    <definedName name="fgfh">#N/A</definedName>
    <definedName name="FGFSGDGRE">#N/A</definedName>
    <definedName name="FGGD">#N/A</definedName>
    <definedName name="fghdff">#N/A</definedName>
    <definedName name="FGHDTRHDHTR">#N/A</definedName>
    <definedName name="fghfd">#N/A</definedName>
    <definedName name="FGHFHTR">#N/A</definedName>
    <definedName name="fghhf">#N/A</definedName>
    <definedName name="FGHHH" localSheetId="10" hidden="1">{#N/A,#N/A,FALSE,"Production-Ethy.";#N/A,#N/A,FALSE,"Production-Prop.";#N/A,#N/A,FALSE,"SaleVolume-Ethy.";#N/A,#N/A,FALSE,"SaleVolume-Prop.";#N/A,#N/A,FALSE,"SellPrice-Ethy.";#N/A,#N/A,FALSE,"SellPrice-Prop.";#N/A,#N/A,FALSE,"Naph&amp;Olef Rate";#N/A,#N/A,FALSE,"Stea&amp;Olef Rate";#N/A,#N/A,FALSE,"Elec&amp;Olef Rate"}</definedName>
    <definedName name="FGHHH" localSheetId="4" hidden="1">{#N/A,#N/A,FALSE,"Production-Ethy.";#N/A,#N/A,FALSE,"Production-Prop.";#N/A,#N/A,FALSE,"SaleVolume-Ethy.";#N/A,#N/A,FALSE,"SaleVolume-Prop.";#N/A,#N/A,FALSE,"SellPrice-Ethy.";#N/A,#N/A,FALSE,"SellPrice-Prop.";#N/A,#N/A,FALSE,"Naph&amp;Olef Rate";#N/A,#N/A,FALSE,"Stea&amp;Olef Rate";#N/A,#N/A,FALSE,"Elec&amp;Olef Rate"}</definedName>
    <definedName name="FGHHH" localSheetId="8" hidden="1">{#N/A,#N/A,FALSE,"Production-Ethy.";#N/A,#N/A,FALSE,"Production-Prop.";#N/A,#N/A,FALSE,"SaleVolume-Ethy.";#N/A,#N/A,FALSE,"SaleVolume-Prop.";#N/A,#N/A,FALSE,"SellPrice-Ethy.";#N/A,#N/A,FALSE,"SellPrice-Prop.";#N/A,#N/A,FALSE,"Naph&amp;Olef Rate";#N/A,#N/A,FALSE,"Stea&amp;Olef Rate";#N/A,#N/A,FALSE,"Elec&amp;Olef Rate"}</definedName>
    <definedName name="FGHHH" localSheetId="9" hidden="1">{#N/A,#N/A,FALSE,"Production-Ethy.";#N/A,#N/A,FALSE,"Production-Prop.";#N/A,#N/A,FALSE,"SaleVolume-Ethy.";#N/A,#N/A,FALSE,"SaleVolume-Prop.";#N/A,#N/A,FALSE,"SellPrice-Ethy.";#N/A,#N/A,FALSE,"SellPrice-Prop.";#N/A,#N/A,FALSE,"Naph&amp;Olef Rate";#N/A,#N/A,FALSE,"Stea&amp;Olef Rate";#N/A,#N/A,FALSE,"Elec&amp;Olef Rate"}</definedName>
    <definedName name="FGHHH" localSheetId="5" hidden="1">{#N/A,#N/A,FALSE,"Production-Ethy.";#N/A,#N/A,FALSE,"Production-Prop.";#N/A,#N/A,FALSE,"SaleVolume-Ethy.";#N/A,#N/A,FALSE,"SaleVolume-Prop.";#N/A,#N/A,FALSE,"SellPrice-Ethy.";#N/A,#N/A,FALSE,"SellPrice-Prop.";#N/A,#N/A,FALSE,"Naph&amp;Olef Rate";#N/A,#N/A,FALSE,"Stea&amp;Olef Rate";#N/A,#N/A,FALSE,"Elec&amp;Olef Rate"}</definedName>
    <definedName name="FGHHH" hidden="1">{#N/A,#N/A,FALSE,"Production-Ethy.";#N/A,#N/A,FALSE,"Production-Prop.";#N/A,#N/A,FALSE,"SaleVolume-Ethy.";#N/A,#N/A,FALSE,"SaleVolume-Prop.";#N/A,#N/A,FALSE,"SellPrice-Ethy.";#N/A,#N/A,FALSE,"SellPrice-Prop.";#N/A,#N/A,FALSE,"Naph&amp;Olef Rate";#N/A,#N/A,FALSE,"Stea&amp;Olef Rate";#N/A,#N/A,FALSE,"Elec&amp;Olef Rate"}</definedName>
    <definedName name="FGHRDT">#N/A</definedName>
    <definedName name="FGHRTD">#N/A</definedName>
    <definedName name="FGHRTDTH">#N/A</definedName>
    <definedName name="fghtf">#N/A</definedName>
    <definedName name="FGHTRD">#N/A</definedName>
    <definedName name="FGHTRDHR">#N/A</definedName>
    <definedName name="FGHTRDTH">#N/A</definedName>
    <definedName name="FGHTRHDRT">#N/A</definedName>
    <definedName name="FGHTRRT">#N/A</definedName>
    <definedName name="FGLLLFDLG">#N/A</definedName>
    <definedName name="fgrd">#N/A</definedName>
    <definedName name="FGRE">#N/A</definedName>
    <definedName name="fgred">#N/A</definedName>
    <definedName name="fgregre">#N/A</definedName>
    <definedName name="fgregs">#N/A</definedName>
    <definedName name="FGREREGS">#N/A</definedName>
    <definedName name="FGRGREG">#N/A</definedName>
    <definedName name="fgrrg">#N/A</definedName>
    <definedName name="fgrrse">#N/A</definedName>
    <definedName name="fgrsgre" localSheetId="10">#REF!</definedName>
    <definedName name="fgrsgre" localSheetId="8">#REF!</definedName>
    <definedName name="fgrsgre" localSheetId="9">#REF!</definedName>
    <definedName name="fgrsgre">#REF!</definedName>
    <definedName name="fgrsht">#N/A</definedName>
    <definedName name="FGRSRGE">#N/A</definedName>
    <definedName name="fgrtf">#N/A</definedName>
    <definedName name="FGRTT">#N/A</definedName>
    <definedName name="FGTYF">#N/A</definedName>
    <definedName name="FGV"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V"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GYNHTY">#N/A</definedName>
    <definedName name="fh">#N/A</definedName>
    <definedName name="FHDHDRTF">#N/A</definedName>
    <definedName name="fhdhf">#N/A</definedName>
    <definedName name="FHDHFD">#N/A</definedName>
    <definedName name="FHDHRTD">#N/A</definedName>
    <definedName name="FHDHRTDR">#N/A</definedName>
    <definedName name="FHDHTRD">#N/A</definedName>
    <definedName name="FHDHTRDT">#N/A</definedName>
    <definedName name="FHDRDHT">#N/A</definedName>
    <definedName name="fhdtrr">#N/A</definedName>
    <definedName name="FHF">#N/A</definedName>
    <definedName name="fhghd">#N/A</definedName>
    <definedName name="FHHF" localSheetId="10">#REF!</definedName>
    <definedName name="FHHF" localSheetId="8">#REF!</definedName>
    <definedName name="FHHF" localSheetId="9">#REF!</definedName>
    <definedName name="FHHF">#REF!</definedName>
    <definedName name="fhhfhf">#N/A</definedName>
    <definedName name="FHHT">#N/A</definedName>
    <definedName name="FHHTRD">#N/A</definedName>
    <definedName name="FHKT"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KT"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fhr">#N/A</definedName>
    <definedName name="fhrgsg">#N/A</definedName>
    <definedName name="fhrsttr">#N/A</definedName>
    <definedName name="file" localSheetId="10" hidden="1">{#N/A,#N/A,FALSE,"CAT3516";#N/A,#N/A,FALSE,"CAT3608";#N/A,#N/A,FALSE,"Wartsila";#N/A,#N/A,FALSE,"Asm";#N/A,#N/A,FALSE,"DG cost"}</definedName>
    <definedName name="file" localSheetId="4" hidden="1">{#N/A,#N/A,FALSE,"CAT3516";#N/A,#N/A,FALSE,"CAT3608";#N/A,#N/A,FALSE,"Wartsila";#N/A,#N/A,FALSE,"Asm";#N/A,#N/A,FALSE,"DG cost"}</definedName>
    <definedName name="file" localSheetId="8" hidden="1">{#N/A,#N/A,FALSE,"CAT3516";#N/A,#N/A,FALSE,"CAT3608";#N/A,#N/A,FALSE,"Wartsila";#N/A,#N/A,FALSE,"Asm";#N/A,#N/A,FALSE,"DG cost"}</definedName>
    <definedName name="file" localSheetId="9" hidden="1">{#N/A,#N/A,FALSE,"CAT3516";#N/A,#N/A,FALSE,"CAT3608";#N/A,#N/A,FALSE,"Wartsila";#N/A,#N/A,FALSE,"Asm";#N/A,#N/A,FALSE,"DG cost"}</definedName>
    <definedName name="file" localSheetId="5" hidden="1">{#N/A,#N/A,FALSE,"CAT3516";#N/A,#N/A,FALSE,"CAT3608";#N/A,#N/A,FALSE,"Wartsila";#N/A,#N/A,FALSE,"Asm";#N/A,#N/A,FALSE,"DG cost"}</definedName>
    <definedName name="file" hidden="1">{#N/A,#N/A,FALSE,"CAT3516";#N/A,#N/A,FALSE,"CAT3608";#N/A,#N/A,FALSE,"Wartsila";#N/A,#N/A,FALSE,"Asm";#N/A,#N/A,FALSE,"DG cost"}</definedName>
    <definedName name="File_Name_Template" localSheetId="4">[121]Main!#REF!</definedName>
    <definedName name="File_Name_Template" localSheetId="8">#REF!</definedName>
    <definedName name="File_Name_Template" localSheetId="5">[121]Main!#REF!</definedName>
    <definedName name="File_Name_Template">#REF!</definedName>
    <definedName name="Filter1" localSheetId="10">#REF!</definedName>
    <definedName name="Filter1" localSheetId="8">#REF!</definedName>
    <definedName name="Filter1">#REF!</definedName>
    <definedName name="Filter2" localSheetId="10">#REF!</definedName>
    <definedName name="Filter2">#REF!</definedName>
    <definedName name="FIN_INC">NA()</definedName>
    <definedName name="FINANCE_COST">NA()</definedName>
    <definedName name="FINANCE_COST_1">NA()</definedName>
    <definedName name="FINANCE_COST_2">NA()</definedName>
    <definedName name="FINANCE_COST_3">NA()</definedName>
    <definedName name="FINANCE_INC">NA()</definedName>
    <definedName name="FINANCE_INC_1">NA()</definedName>
    <definedName name="FINANCE_INC_2">NA()</definedName>
    <definedName name="FINANCE_INC_3">NA()</definedName>
    <definedName name="Fiscial_Current_Forecast" localSheetId="4">[144]Calculations!$B$4</definedName>
    <definedName name="Fiscial_Current_Forecast" localSheetId="8">#REF!</definedName>
    <definedName name="Fiscial_Current_Forecast" localSheetId="5">[144]Calculations!$B$4</definedName>
    <definedName name="Fiscial_Current_Forecast">#REF!</definedName>
    <definedName name="Fiscial_Prior_Forecast" localSheetId="4">[145]Calculations!$B$5</definedName>
    <definedName name="Fiscial_Prior_Forecast" localSheetId="8">#REF!</definedName>
    <definedName name="Fiscial_Prior_Forecast" localSheetId="5">[145]Calculations!$B$5</definedName>
    <definedName name="Fiscial_Prior_Forecast">#REF!</definedName>
    <definedName name="Fiscial_Year" localSheetId="4">[145]Calculations!$B$2</definedName>
    <definedName name="Fiscial_Year" localSheetId="8">#REF!</definedName>
    <definedName name="Fiscial_Year" localSheetId="5">[145]Calculations!$B$2</definedName>
    <definedName name="Fiscial_Year">#REF!</definedName>
    <definedName name="fity">#N/A</definedName>
    <definedName name="Fix" localSheetId="10">#REF!</definedName>
    <definedName name="Fix" localSheetId="8">#REF!</definedName>
    <definedName name="Fix">#REF!</definedName>
    <definedName name="FJ">#N/A</definedName>
    <definedName name="fjf">#N/A</definedName>
    <definedName name="fjfj">#N/A</definedName>
    <definedName name="fjg">#N/A</definedName>
    <definedName name="fjgx">#N/A</definedName>
    <definedName name="fjh">#N/A</definedName>
    <definedName name="FJJ">#N/A</definedName>
    <definedName name="fjjh">#N/A</definedName>
    <definedName name="FJK">#N/A</definedName>
    <definedName name="fjkeke">#N/A</definedName>
    <definedName name="FJKKJGGF">#N/A</definedName>
    <definedName name="FJYJTY">#N/A</definedName>
    <definedName name="fjyt">#N/A</definedName>
    <definedName name="fk3k">#N/A</definedName>
    <definedName name="fkccd">#N/A</definedName>
    <definedName name="fkdf">#N/A</definedName>
    <definedName name="FKDKKFD">#N/A</definedName>
    <definedName name="FKDKNC">#N/A</definedName>
    <definedName name="fkdl">#N/A</definedName>
    <definedName name="fkeafl">#N/A</definedName>
    <definedName name="fkeekfk">#N/A</definedName>
    <definedName name="fkef">#N/A</definedName>
    <definedName name="fkeke">#N/A</definedName>
    <definedName name="fkekek">#N/A</definedName>
    <definedName name="fkekrk">#N/A</definedName>
    <definedName name="fkelkfa">#N/A</definedName>
    <definedName name="FKEREE">#N/A</definedName>
    <definedName name="fkergk">#N/A</definedName>
    <definedName name="fkewajids">#N/A</definedName>
    <definedName name="fkf">#N/A</definedName>
    <definedName name="FKFDSKKSD">#N/A</definedName>
    <definedName name="fkffk">#N/A</definedName>
    <definedName name="FKFKF">#N/A</definedName>
    <definedName name="FKFKFK">#N/A</definedName>
    <definedName name="FKFKFKF">#N/A</definedName>
    <definedName name="FKFKFKKF">#N/A</definedName>
    <definedName name="FKFKRK">#N/A</definedName>
    <definedName name="fkfl">#N/A</definedName>
    <definedName name="FKFLFLL">#N/A</definedName>
    <definedName name="FKFMMFK">#N/A</definedName>
    <definedName name="fkfr">#N/A</definedName>
    <definedName name="FKGDFKL">#N/A</definedName>
    <definedName name="fkgdj">#N/A</definedName>
    <definedName name="fkgh">#N/A</definedName>
    <definedName name="fkgjrigj" localSheetId="10">#REF!</definedName>
    <definedName name="fkgjrigj">#REF!</definedName>
    <definedName name="fkjgrijg" localSheetId="10">#REF!</definedName>
    <definedName name="fkjgrijg">#REF!</definedName>
    <definedName name="fkkeaw">#N/A</definedName>
    <definedName name="fkkeke">#N/A</definedName>
    <definedName name="fkkk">#N/A</definedName>
    <definedName name="FKKTYF">#N/A</definedName>
    <definedName name="FKKYT">#N/A</definedName>
    <definedName name="FKLFFLKL">#N/A</definedName>
    <definedName name="fkre">#N/A</definedName>
    <definedName name="fkrek">#N/A</definedName>
    <definedName name="fkrekke">#N/A</definedName>
    <definedName name="fkrle">#N/A</definedName>
    <definedName name="FKRMMF">#N/A</definedName>
    <definedName name="fkrsekg">#N/A</definedName>
    <definedName name="fkrvrf">#N/A</definedName>
    <definedName name="fksldle">#N/A</definedName>
    <definedName name="FKTYF">#N/A</definedName>
    <definedName name="fkwekwe">#N/A</definedName>
    <definedName name="fky">#N/A</definedName>
    <definedName name="fkykty">#N/A</definedName>
    <definedName name="fkyt">#N/A</definedName>
    <definedName name="FKYTK">#N/A</definedName>
    <definedName name="flaewefw">#N/A</definedName>
    <definedName name="fldjg">#N/A</definedName>
    <definedName name="fldlld">#N/A</definedName>
    <definedName name="fldok">#N/A</definedName>
    <definedName name="fleelle">#N/A</definedName>
    <definedName name="flelel">#N/A</definedName>
    <definedName name="flelele">#N/A</definedName>
    <definedName name="FLFFLK">#N/A</definedName>
    <definedName name="flfldld">#N/A</definedName>
    <definedName name="FLFLFL">#N/A</definedName>
    <definedName name="FLFLFLL">#N/A</definedName>
    <definedName name="flrlrl">#N/A</definedName>
    <definedName name="FMFLLFD">#N/A</definedName>
    <definedName name="FMFMF">#N/A</definedName>
    <definedName name="FMFMFM">#N/A</definedName>
    <definedName name="FMFMFMFM">#N/A</definedName>
    <definedName name="FMFMFMMF">#N/A</definedName>
    <definedName name="FMMFMFMF">#N/A</definedName>
    <definedName name="fmvf">#N/A</definedName>
    <definedName name="fmvmf">#N/A</definedName>
    <definedName name="FMYJ">#N/A</definedName>
    <definedName name="fn" localSheetId="10">#REF!</definedName>
    <definedName name="fn">#REF!</definedName>
    <definedName name="FNAME" localSheetId="10">#REF!</definedName>
    <definedName name="FNAME" localSheetId="8">#REF!</definedName>
    <definedName name="FNAME" localSheetId="9">#REF!</definedName>
    <definedName name="FNAME">#REF!</definedName>
    <definedName name="FNF">#N/A</definedName>
    <definedName name="FNFFIR">#N/A</definedName>
    <definedName name="FNFNF">#N/A</definedName>
    <definedName name="FNFNFN">#N/A</definedName>
    <definedName name="FNGTJY">#N/A</definedName>
    <definedName name="FNNFNF">#N/A</definedName>
    <definedName name="FNNFNFNF">#N/A</definedName>
    <definedName name="fo">#N/A</definedName>
    <definedName name="fojwp" localSheetId="10" hidden="1">{"'Eng (page2)'!$A$1:$D$52"}</definedName>
    <definedName name="fojwp" localSheetId="4" hidden="1">{"'Eng (page2)'!$A$1:$D$52"}</definedName>
    <definedName name="fojwp" localSheetId="8" hidden="1">{"'Eng (page2)'!$A$1:$D$52"}</definedName>
    <definedName name="fojwp" localSheetId="9" hidden="1">{"'Eng (page2)'!$A$1:$D$52"}</definedName>
    <definedName name="fojwp" localSheetId="5" hidden="1">{"'Eng (page2)'!$A$1:$D$52"}</definedName>
    <definedName name="fojwp" hidden="1">{"'Eng (page2)'!$A$1:$D$52"}</definedName>
    <definedName name="ForecastYear" localSheetId="4">[94]Parameters!$K$16</definedName>
    <definedName name="ForecastYear" localSheetId="8">#REF!</definedName>
    <definedName name="ForecastYear" localSheetId="5">[94]Parameters!$K$16</definedName>
    <definedName name="ForecastYear">#REF!</definedName>
    <definedName name="FOREX" localSheetId="10">#REF!</definedName>
    <definedName name="FOREX" localSheetId="8">#REF!</definedName>
    <definedName name="FOREX">#REF!</definedName>
    <definedName name="FormatReserves" localSheetId="10">#REF!</definedName>
    <definedName name="FormatReserves">#REF!</definedName>
    <definedName name="fq">#N/A</definedName>
    <definedName name="fr">#N/A</definedName>
    <definedName name="FRATE" localSheetId="4">'[146]Economic Arguments'!$I$4</definedName>
    <definedName name="FRATE" localSheetId="8">#REF!</definedName>
    <definedName name="FRATE" localSheetId="5">'[146]Economic Arguments'!$I$4</definedName>
    <definedName name="FRATE">#REF!</definedName>
    <definedName name="FRATEo" localSheetId="4">'[40]Economic Arguments'!$I$5</definedName>
    <definedName name="FRATEo" localSheetId="8">#REF!</definedName>
    <definedName name="FRATEo" localSheetId="5">'[40]Economic Arguments'!$I$5</definedName>
    <definedName name="FRATEo">#REF!</definedName>
    <definedName name="frdf">#N/A</definedName>
    <definedName name="frdff">#N/A</definedName>
    <definedName name="frdgr">#N/A</definedName>
    <definedName name="fre" localSheetId="10">#REF!</definedName>
    <definedName name="fre" localSheetId="8">#REF!</definedName>
    <definedName name="fre">#REF!</definedName>
    <definedName name="fre_3" localSheetId="10">#REF!</definedName>
    <definedName name="fre_3">#REF!</definedName>
    <definedName name="fred">#N/A</definedName>
    <definedName name="Free_Cash_Flow" localSheetId="4">[70]Valuation!$J$13:$AW$13</definedName>
    <definedName name="Free_Cash_Flow" localSheetId="8">#REF!</definedName>
    <definedName name="Free_Cash_Flow" localSheetId="5">[70]Valuation!$J$13:$AW$13</definedName>
    <definedName name="Free_Cash_Flow">#REF!</definedName>
    <definedName name="freq" localSheetId="4">'[100]Selection obj'!$E$2:$E$5</definedName>
    <definedName name="freq" localSheetId="8">#REF!</definedName>
    <definedName name="freq" localSheetId="5">'[100]Selection obj'!$E$2:$E$5</definedName>
    <definedName name="freq">#REF!</definedName>
    <definedName name="fresrg">#N/A</definedName>
    <definedName name="FREWEWF">#N/A</definedName>
    <definedName name="FRF_AVG" localSheetId="4">'[73]Calculation of end rates'!#REF!</definedName>
    <definedName name="FRF_AVG" localSheetId="8">#REF!</definedName>
    <definedName name="FRF_AVG" localSheetId="5">'[73]Calculation of end rates'!#REF!</definedName>
    <definedName name="FRF_AVG">#REF!</definedName>
    <definedName name="frfgfd">#N/A</definedName>
    <definedName name="FRGD">#N/A</definedName>
    <definedName name="frge">#N/A</definedName>
    <definedName name="frgr34">#N/A</definedName>
    <definedName name="FRGRRD">#N/A</definedName>
    <definedName name="FRKKER">#N/A</definedName>
    <definedName name="front" localSheetId="10">#REF!</definedName>
    <definedName name="front" localSheetId="8">#REF!</definedName>
    <definedName name="front">#REF!</definedName>
    <definedName name="frrfr">#N/A</definedName>
    <definedName name="frrg">#N/A</definedName>
    <definedName name="FRT" localSheetId="4">[147]PA!$A$1:$F$12</definedName>
    <definedName name="FRT" localSheetId="8">#REF!</definedName>
    <definedName name="FRT" localSheetId="5">[147]PA!$A$1:$F$12</definedName>
    <definedName name="FRT">#REF!</definedName>
    <definedName name="FS" localSheetId="4">'[70]Sale Assumption'!$J$130:$RU$130</definedName>
    <definedName name="FS" localSheetId="8">#REF!</definedName>
    <definedName name="FS" localSheetId="5">'[70]Sale Assumption'!$J$130:$RU$130</definedName>
    <definedName name="FS">#REF!</definedName>
    <definedName name="FS_BSAS" localSheetId="10">#REF!</definedName>
    <definedName name="FS_BSAS" localSheetId="8">#REF!</definedName>
    <definedName name="FS_BSAS" localSheetId="9">#REF!</definedName>
    <definedName name="FS_BSAS">#REF!</definedName>
    <definedName name="FS_BSLI" localSheetId="10">#REF!</definedName>
    <definedName name="FS_BSLI" localSheetId="8">#REF!</definedName>
    <definedName name="FS_BSLI" localSheetId="9">#REF!</definedName>
    <definedName name="FS_BSLI">#REF!</definedName>
    <definedName name="FS_PRLO" localSheetId="10">#REF!</definedName>
    <definedName name="FS_PRLO" localSheetId="8">#REF!</definedName>
    <definedName name="FS_PRLO" localSheetId="9">#REF!</definedName>
    <definedName name="FS_PRLO">#REF!</definedName>
    <definedName name="FS0" localSheetId="4">'[70]Sale Assumption'!$I$129</definedName>
    <definedName name="FS0" localSheetId="8">#REF!</definedName>
    <definedName name="FS0" localSheetId="5">'[70]Sale Assumption'!$I$129</definedName>
    <definedName name="FS0">#REF!</definedName>
    <definedName name="FSADF">#N/A</definedName>
    <definedName name="fsadfs">#N/A</definedName>
    <definedName name="FSAEWFAW">#N/A</definedName>
    <definedName name="FSB" localSheetId="4">'[148]Link data-july'!$K$19</definedName>
    <definedName name="FSB" localSheetId="8">#REF!</definedName>
    <definedName name="FSB" localSheetId="5">'[148]Link data-july'!$K$19</definedName>
    <definedName name="FSB">#REF!</definedName>
    <definedName name="fsdacd">#N/A</definedName>
    <definedName name="fsdafaewcd">#N/A</definedName>
    <definedName name="FSDD">#N/A</definedName>
    <definedName name="FSDEFEFEEF">#N/A</definedName>
    <definedName name="fsdesr">#N/A</definedName>
    <definedName name="fsdew">#N/A</definedName>
    <definedName name="fsdfaewew">#N/A</definedName>
    <definedName name="fsdgesr">#N/A</definedName>
    <definedName name="FSDGGD">#N/A</definedName>
    <definedName name="FSDGSERG">#N/A</definedName>
    <definedName name="fsdsdf">#N/A</definedName>
    <definedName name="fsdvvre">#N/A</definedName>
    <definedName name="fsfs">#N/A</definedName>
    <definedName name="fsggf">#N/A</definedName>
    <definedName name="FSHTRSREHG">#N/A</definedName>
    <definedName name="fskeke">#N/A</definedName>
    <definedName name="fsser">#N/A</definedName>
    <definedName name="fssrth">#N/A</definedName>
    <definedName name="FST" localSheetId="4">'[148]Link data-july'!$B$6</definedName>
    <definedName name="FST" localSheetId="8">#REF!</definedName>
    <definedName name="FST" localSheetId="5">'[148]Link data-july'!$B$6</definedName>
    <definedName name="FST">#REF!</definedName>
    <definedName name="ft" localSheetId="10" hidden="1">{"'Model'!$A$1:$N$53"}</definedName>
    <definedName name="ft" localSheetId="4" hidden="1">{"'Model'!$A$1:$N$53"}</definedName>
    <definedName name="ft" localSheetId="8" hidden="1">{"'Model'!$A$1:$N$53"}</definedName>
    <definedName name="ft" localSheetId="9" hidden="1">{"'Model'!$A$1:$N$53"}</definedName>
    <definedName name="ft" localSheetId="5" hidden="1">{"'Model'!$A$1:$N$53"}</definedName>
    <definedName name="ft" hidden="1">{"'Model'!$A$1:$N$53"}</definedName>
    <definedName name="FT_115KV" localSheetId="4">'[70]Sale Assumption'!$J$63:$RU$63</definedName>
    <definedName name="FT_115KV" localSheetId="8">#REF!</definedName>
    <definedName name="FT_115KV" localSheetId="5">'[70]Sale Assumption'!$J$63:$RU$63</definedName>
    <definedName name="FT_115KV">#REF!</definedName>
    <definedName name="FT_22KV" localSheetId="4">'[70]Sale Assumption'!$J$69:$RU$69</definedName>
    <definedName name="FT_22KV" localSheetId="8">#REF!</definedName>
    <definedName name="FT_22KV" localSheetId="5">'[70]Sale Assumption'!$J$69:$RU$69</definedName>
    <definedName name="FT_22KV">#REF!</definedName>
    <definedName name="FT_Escalataion" localSheetId="4">'[70]Sale Assumption'!$I$71</definedName>
    <definedName name="FT_Escalataion" localSheetId="8">#REF!</definedName>
    <definedName name="FT_Escalataion" localSheetId="5">'[70]Sale Assumption'!$I$71</definedName>
    <definedName name="FT_Escalataion">#REF!</definedName>
    <definedName name="ftcjft">#N/A</definedName>
    <definedName name="ftgyhu" localSheetId="10">#REF!</definedName>
    <definedName name="ftgyhu" localSheetId="8">#REF!</definedName>
    <definedName name="ftgyhu">#REF!</definedName>
    <definedName name="ftkyt">#N/A</definedName>
    <definedName name="ftresd" localSheetId="10" hidden="1">{"sum_mth",#N/A,FALSE,"SUM-MTH";"sum_mth_สะสม",#N/A,FALSE,"SUM-MTH";"sum_mth_ผลการดำเนินงาน",#N/A,FALSE,"SUM-MTH";"sum_mth_ผลการดำเนินงาน_สะสม",#N/A,FALSE,"SUM-MTH"}</definedName>
    <definedName name="ftresd" localSheetId="4" hidden="1">{"sum_mth",#N/A,FALSE,"SUM-MTH";"sum_mth_สะสม",#N/A,FALSE,"SUM-MTH";"sum_mth_ผลการดำเนินงาน",#N/A,FALSE,"SUM-MTH";"sum_mth_ผลการดำเนินงาน_สะสม",#N/A,FALSE,"SUM-MTH"}</definedName>
    <definedName name="ftresd" localSheetId="8" hidden="1">{"sum_mth",#N/A,FALSE,"SUM-MTH";"sum_mth_สะสม",#N/A,FALSE,"SUM-MTH";"sum_mth_ผลการดำเนินงาน",#N/A,FALSE,"SUM-MTH";"sum_mth_ผลการดำเนินงาน_สะสม",#N/A,FALSE,"SUM-MTH"}</definedName>
    <definedName name="ftresd" localSheetId="9" hidden="1">{"sum_mth",#N/A,FALSE,"SUM-MTH";"sum_mth_สะสม",#N/A,FALSE,"SUM-MTH";"sum_mth_ผลการดำเนินงาน",#N/A,FALSE,"SUM-MTH";"sum_mth_ผลการดำเนินงาน_สะสม",#N/A,FALSE,"SUM-MTH"}</definedName>
    <definedName name="ftresd" localSheetId="5" hidden="1">{"sum_mth",#N/A,FALSE,"SUM-MTH";"sum_mth_สะสม",#N/A,FALSE,"SUM-MTH";"sum_mth_ผลการดำเนินงาน",#N/A,FALSE,"SUM-MTH";"sum_mth_ผลการดำเนินงาน_สะสม",#N/A,FALSE,"SUM-MTH"}</definedName>
    <definedName name="ftresd" hidden="1">{"sum_mth",#N/A,FALSE,"SUM-MTH";"sum_mth_สะสม",#N/A,FALSE,"SUM-MTH";"sum_mth_ผลการดำเนินงาน",#N/A,FALSE,"SUM-MTH";"sum_mth_ผลการดำเนินงาน_สะสม",#N/A,FALSE,"SUM-MTH"}</definedName>
    <definedName name="ftt">#N/A</definedName>
    <definedName name="ftu">#N/A</definedName>
    <definedName name="ftut">#N/A</definedName>
    <definedName name="FTWA4E">#N/A</definedName>
    <definedName name="FTY">#N/A</definedName>
    <definedName name="ftyf" localSheetId="10">#REF!</definedName>
    <definedName name="ftyf">#REF!</definedName>
    <definedName name="FTYJFY">#N/A</definedName>
    <definedName name="ftyjt">#N/A</definedName>
    <definedName name="FTYT">#N/A</definedName>
    <definedName name="FTYYT">#N/A</definedName>
    <definedName name="fud">#N/A</definedName>
    <definedName name="fukf">#N/A</definedName>
    <definedName name="Full_Print" localSheetId="10">#REF!</definedName>
    <definedName name="Full_Print">#REF!</definedName>
    <definedName name="FUND1" localSheetId="10">#REF!</definedName>
    <definedName name="FUND1">#REF!</definedName>
    <definedName name="FUND2" localSheetId="10">#REF!</definedName>
    <definedName name="FUND2">#REF!</definedName>
    <definedName name="FUT">#N/A</definedName>
    <definedName name="FUTU">#N/A</definedName>
    <definedName name="FUU">#N/A</definedName>
    <definedName name="FUUT">#N/A</definedName>
    <definedName name="fv">#N/A</definedName>
    <definedName name="FVDER">#N/A</definedName>
    <definedName name="fvdesrg">#N/A</definedName>
    <definedName name="fvdfvdfd">#N/A</definedName>
    <definedName name="FVDSFVFD">#N/A</definedName>
    <definedName name="fvdvre">#N/A</definedName>
    <definedName name="fvfrr">#N/A</definedName>
    <definedName name="fvreg">#N/A</definedName>
    <definedName name="fvrf">#N/A</definedName>
    <definedName name="fvrfds">#N/A</definedName>
    <definedName name="FVRFDSEVR">#N/A</definedName>
    <definedName name="fvrff">#N/A</definedName>
    <definedName name="fvrfrd">#N/A</definedName>
    <definedName name="fvrrvs">#N/A</definedName>
    <definedName name="fvsdggf">#N/A</definedName>
    <definedName name="FVUYT">#N/A</definedName>
    <definedName name="FVVER">#N/A</definedName>
    <definedName name="fvvfd">#N/A</definedName>
    <definedName name="FVVFF">#N/A</definedName>
    <definedName name="fvvvfd">#N/A</definedName>
    <definedName name="fw" localSheetId="10" hidden="1">{"'Income Statement'!$D$96:$E$101"}</definedName>
    <definedName name="fw" localSheetId="4" hidden="1">{"'Income Statement'!$D$96:$E$101"}</definedName>
    <definedName name="fw" localSheetId="8" hidden="1">{"'Income Statement'!$D$96:$E$101"}</definedName>
    <definedName name="fw" localSheetId="9" hidden="1">{"'Income Statement'!$D$96:$E$101"}</definedName>
    <definedName name="fw" localSheetId="5" hidden="1">{"'Income Statement'!$D$96:$E$101"}</definedName>
    <definedName name="fw" hidden="1">{"'Income Statement'!$D$96:$E$101"}</definedName>
    <definedName name="FW33QT2WF3">#N/A</definedName>
    <definedName name="FW33W">#N/A</definedName>
    <definedName name="FW33WA">#N/A</definedName>
    <definedName name="FW3EF3EW">#N/A</definedName>
    <definedName name="FW4EFWA">#N/A</definedName>
    <definedName name="FWA">#N/A</definedName>
    <definedName name="FWA3FAW">#N/A</definedName>
    <definedName name="FWA4EAW3">#N/A</definedName>
    <definedName name="FWA4W3A">#N/A</definedName>
    <definedName name="FWAAEWF">#N/A</definedName>
    <definedName name="FWAAW">#N/A</definedName>
    <definedName name="FWAE3W">#N/A</definedName>
    <definedName name="FWAE4AWEF">#N/A</definedName>
    <definedName name="fwaeaew">#N/A</definedName>
    <definedName name="FWAEAFW">#N/A</definedName>
    <definedName name="FWAEE">#N/A</definedName>
    <definedName name="fwaef">#N/A</definedName>
    <definedName name="FWAEFW3">#N/A</definedName>
    <definedName name="FWAEW3FEA">#N/A</definedName>
    <definedName name="FWAEWEAF">#N/A</definedName>
    <definedName name="FWAEWEF">#N/A</definedName>
    <definedName name="fwaewffew">#N/A</definedName>
    <definedName name="FWAFW">#N/A</definedName>
    <definedName name="fwafwewe">#N/A</definedName>
    <definedName name="FWAW3E">#N/A</definedName>
    <definedName name="FWAW3E4FAW">#N/A</definedName>
    <definedName name="FWAWAE3">#N/A</definedName>
    <definedName name="fwe">#N/A</definedName>
    <definedName name="fwe\">#N/A</definedName>
    <definedName name="fwea3w">#N/A</definedName>
    <definedName name="FWEA4WE3">#N/A</definedName>
    <definedName name="fweaaefw">#N/A</definedName>
    <definedName name="fweaafwe">#N/A</definedName>
    <definedName name="FWEAAW3E">#N/A</definedName>
    <definedName name="fweae">#N/A</definedName>
    <definedName name="fweaefa">#N/A</definedName>
    <definedName name="FWEAEWF">#N/A</definedName>
    <definedName name="fweaewfawe">#N/A</definedName>
    <definedName name="fweafew">#N/A</definedName>
    <definedName name="fweafwefwe">#N/A</definedName>
    <definedName name="FWEAJKJSD">#N/A</definedName>
    <definedName name="fweake">#N/A</definedName>
    <definedName name="fweaw3e">#N/A</definedName>
    <definedName name="FWEAWEFA">#N/A</definedName>
    <definedName name="FWEEAWF">#N/A</definedName>
    <definedName name="FWEEWF" localSheetId="10">#REF!</definedName>
    <definedName name="FWEEWF" localSheetId="8">#REF!</definedName>
    <definedName name="FWEEWF" localSheetId="9">#REF!</definedName>
    <definedName name="FWEEWF">#REF!</definedName>
    <definedName name="fweewfwef">#N/A</definedName>
    <definedName name="fwefew">#N/A</definedName>
    <definedName name="fwefwe">#N/A</definedName>
    <definedName name="fwefwewfe">#N/A</definedName>
    <definedName name="fwekew">#N/A</definedName>
    <definedName name="fwekewl">#N/A</definedName>
    <definedName name="fwelkel">#N/A</definedName>
    <definedName name="fweoewf\">#N/A</definedName>
    <definedName name="fwerrwee">#N/A</definedName>
    <definedName name="FWEWE">#N/A</definedName>
    <definedName name="FWEWEF">#N/A</definedName>
    <definedName name="fwewew">#N/A</definedName>
    <definedName name="fwfea">#N/A</definedName>
    <definedName name="fwfew">#N/A</definedName>
    <definedName name="FWP" localSheetId="10" hidden="1">{"'Eng (page2)'!$A$1:$D$52"}</definedName>
    <definedName name="FWP" localSheetId="4" hidden="1">{"'Eng (page2)'!$A$1:$D$52"}</definedName>
    <definedName name="FWP" localSheetId="8" hidden="1">{"'Eng (page2)'!$A$1:$D$52"}</definedName>
    <definedName name="FWP" localSheetId="9" hidden="1">{"'Eng (page2)'!$A$1:$D$52"}</definedName>
    <definedName name="FWP" localSheetId="5" hidden="1">{"'Eng (page2)'!$A$1:$D$52"}</definedName>
    <definedName name="FWP" hidden="1">{"'Eng (page2)'!$A$1:$D$52"}</definedName>
    <definedName name="fwwe">#N/A</definedName>
    <definedName name="FX" localSheetId="10">#REF!</definedName>
    <definedName name="FX" localSheetId="8">#REF!</definedName>
    <definedName name="FX" localSheetId="9">#REF!</definedName>
    <definedName name="FX">#REF!</definedName>
    <definedName name="fxbrds">#N/A</definedName>
    <definedName name="FXDX">#N/A</definedName>
    <definedName name="FXo" localSheetId="4">'[40]Economic Arguments'!$B$5</definedName>
    <definedName name="FXo" localSheetId="8">#REF!</definedName>
    <definedName name="FXo" localSheetId="5">'[40]Economic Arguments'!$B$5</definedName>
    <definedName name="FXo">#REF!</definedName>
    <definedName name="fy">#N/A</definedName>
    <definedName name="fyiity">#N/A</definedName>
    <definedName name="fyt">#N/A</definedName>
    <definedName name="fytrtd">#N/A</definedName>
    <definedName name="fzdtfr" localSheetId="10" hidden="1">{"'Eng (page2)'!$A$1:$D$52"}</definedName>
    <definedName name="fzdtfr" localSheetId="4" hidden="1">{"'Eng (page2)'!$A$1:$D$52"}</definedName>
    <definedName name="fzdtfr" localSheetId="8" hidden="1">{"'Eng (page2)'!$A$1:$D$52"}</definedName>
    <definedName name="fzdtfr" localSheetId="9" hidden="1">{"'Eng (page2)'!$A$1:$D$52"}</definedName>
    <definedName name="fzdtfr" localSheetId="5" hidden="1">{"'Eng (page2)'!$A$1:$D$52"}</definedName>
    <definedName name="fzdtfr" hidden="1">{"'Eng (page2)'!$A$1:$D$52"}</definedName>
    <definedName name="g">#N/A</definedName>
    <definedName name="g5k">#N/A</definedName>
    <definedName name="GA">#N/A</definedName>
    <definedName name="ga34fgretex">#N/A</definedName>
    <definedName name="GAA">#N/A</definedName>
    <definedName name="GAAE">#N/A</definedName>
    <definedName name="GAAG">#N/A</definedName>
    <definedName name="GAAGEW">#N/A</definedName>
    <definedName name="GAE">#N/A</definedName>
    <definedName name="GAEE">#N/A</definedName>
    <definedName name="GAEGAG">#N/A</definedName>
    <definedName name="GAEW">#N/A</definedName>
    <definedName name="GAEWAGWE">#N/A</definedName>
    <definedName name="gaffefds">#N/A</definedName>
    <definedName name="GAG">#N/A</definedName>
    <definedName name="GAGAGEW">#N/A</definedName>
    <definedName name="gagdg">#N/A</definedName>
    <definedName name="GAGE">#N/A</definedName>
    <definedName name="GAGEAW">#N/A</definedName>
    <definedName name="GAGEW">#N/A</definedName>
    <definedName name="GAGEWA">#N/A</definedName>
    <definedName name="GAGR">#N/A</definedName>
    <definedName name="GAGWEGEA">#N/A</definedName>
    <definedName name="Gain_Loss" localSheetId="10">#REF!</definedName>
    <definedName name="Gain_Loss">#REF!</definedName>
    <definedName name="Gamecrazy" localSheetId="10">#REF!</definedName>
    <definedName name="Gamecrazy">#REF!</definedName>
    <definedName name="GameStop" localSheetId="10">#REF!</definedName>
    <definedName name="GameStop">#REF!</definedName>
    <definedName name="GAR">#N/A</definedName>
    <definedName name="GARAGR">#N/A</definedName>
    <definedName name="GAREAGAWE">#N/A</definedName>
    <definedName name="Gas_Cogen_C1" localSheetId="4">'[70]Sale Assumption'!$J$28:$RU$28</definedName>
    <definedName name="Gas_Cogen_C1" localSheetId="8">#REF!</definedName>
    <definedName name="Gas_Cogen_C1" localSheetId="5">'[70]Sale Assumption'!$J$28:$RU$28</definedName>
    <definedName name="Gas_Cogen_C1">#REF!</definedName>
    <definedName name="GAS_PORTION" localSheetId="4">'[70]Sale Assumption'!$I$75</definedName>
    <definedName name="GAS_PORTION" localSheetId="8">#REF!</definedName>
    <definedName name="GAS_PORTION" localSheetId="5">'[70]Sale Assumption'!$I$75</definedName>
    <definedName name="GAS_PORTION">#REF!</definedName>
    <definedName name="Gas_SPP" localSheetId="4">'[70]Sale Assumption'!$J$31:$RU$31</definedName>
    <definedName name="Gas_SPP" localSheetId="8">#REF!</definedName>
    <definedName name="Gas_SPP" localSheetId="5">'[70]Sale Assumption'!$J$31:$RU$31</definedName>
    <definedName name="Gas_SPP">#REF!</definedName>
    <definedName name="GAW">#N/A</definedName>
    <definedName name="GAWAGWE">#N/A</definedName>
    <definedName name="GAWE">#N/A</definedName>
    <definedName name="GAWEGA">#N/A</definedName>
    <definedName name="GAWEGAEW">#N/A</definedName>
    <definedName name="GAWEGEW">#N/A</definedName>
    <definedName name="GAWEGWE">#N/A</definedName>
    <definedName name="GAWGAEW">#N/A</definedName>
    <definedName name="GAWGEW">#N/A</definedName>
    <definedName name="GAWGW">#N/A</definedName>
    <definedName name="GAZS">#N/A</definedName>
    <definedName name="GBP_AVG" localSheetId="4">'[73]Calculation of end rates'!#REF!</definedName>
    <definedName name="GBP_AVG" localSheetId="8">#REF!</definedName>
    <definedName name="GBP_AVG" localSheetId="5">'[73]Calculation of end rates'!#REF!</definedName>
    <definedName name="GBP_AVG">#REF!</definedName>
    <definedName name="gbrdf">#N/A</definedName>
    <definedName name="GCFD">#N/A</definedName>
    <definedName name="GCHGV">#N/A</definedName>
    <definedName name="gchmd" localSheetId="4">[97]data!$G$1:$G$57</definedName>
    <definedName name="gchmd" localSheetId="8">#REF!</definedName>
    <definedName name="gchmd" localSheetId="5">[97]data!$G$1:$G$57</definedName>
    <definedName name="gchmd">#REF!</definedName>
    <definedName name="GD">#N/A</definedName>
    <definedName name="gd4e">#N/A</definedName>
    <definedName name="GDAEGAEW">#N/A</definedName>
    <definedName name="GDDD">#N/A</definedName>
    <definedName name="gddght">#N/A</definedName>
    <definedName name="gddrd">#N/A</definedName>
    <definedName name="gddsgg">#N/A</definedName>
    <definedName name="gde" localSheetId="10" hidden="1">{"'Income Statement'!$D$96:$E$101"}</definedName>
    <definedName name="gde" localSheetId="4" hidden="1">{"'Income Statement'!$D$96:$E$101"}</definedName>
    <definedName name="gde" localSheetId="8" hidden="1">{"'Income Statement'!$D$96:$E$101"}</definedName>
    <definedName name="gde" localSheetId="9" hidden="1">{"'Income Statement'!$D$96:$E$101"}</definedName>
    <definedName name="gde" localSheetId="5" hidden="1">{"'Income Statement'!$D$96:$E$101"}</definedName>
    <definedName name="gde" hidden="1">{"'Income Statement'!$D$96:$E$101"}</definedName>
    <definedName name="gdeer">#N/A</definedName>
    <definedName name="gder">#N/A</definedName>
    <definedName name="gder43">#N/A</definedName>
    <definedName name="gdersg">#N/A</definedName>
    <definedName name="GDFD">#N/A</definedName>
    <definedName name="GDFDDSF">#N/A</definedName>
    <definedName name="gdfdf">#N/A</definedName>
    <definedName name="gdfs">#N/A</definedName>
    <definedName name="GDGD" localSheetId="10">#REF!</definedName>
    <definedName name="GDGD" localSheetId="8">#REF!</definedName>
    <definedName name="GDGD" localSheetId="9">#REF!</definedName>
    <definedName name="GDGD">#REF!</definedName>
    <definedName name="GDGDDF">#N/A</definedName>
    <definedName name="gdgdfd">#N/A</definedName>
    <definedName name="GDGDG">#N/A</definedName>
    <definedName name="GDGDOTROTO">#N/A</definedName>
    <definedName name="gdgdsg">#N/A</definedName>
    <definedName name="gdgers">#N/A</definedName>
    <definedName name="gdgersr">#N/A</definedName>
    <definedName name="gdgfre">#N/A</definedName>
    <definedName name="GDGGD">#N/A</definedName>
    <definedName name="GDGRE">#N/A</definedName>
    <definedName name="gdgres">#N/A</definedName>
    <definedName name="gdgser">#N/A</definedName>
    <definedName name="gdgsr">#N/A</definedName>
    <definedName name="GDH" localSheetId="10">#REF!</definedName>
    <definedName name="GDH" localSheetId="8">#REF!</definedName>
    <definedName name="GDH" localSheetId="9">#REF!</definedName>
    <definedName name="GDH">#REF!</definedName>
    <definedName name="GDHHTRD">#N/A</definedName>
    <definedName name="GDHRTD">#N/A</definedName>
    <definedName name="GDHTRTR">#N/A</definedName>
    <definedName name="gdkgd">#N/A</definedName>
    <definedName name="gdkgdkgf">#N/A</definedName>
    <definedName name="gdrd">#N/A</definedName>
    <definedName name="gdrds43">#N/A</definedName>
    <definedName name="gdredd">#N/A</definedName>
    <definedName name="gdreerg">#N/A</definedName>
    <definedName name="gdregsg">#N/A</definedName>
    <definedName name="gdrere">#N/A</definedName>
    <definedName name="gdres">#N/A</definedName>
    <definedName name="GDRGERGE">#N/A</definedName>
    <definedName name="GDRGESER">#N/A</definedName>
    <definedName name="gds">#N/A</definedName>
    <definedName name="GDSDFF">#N/A</definedName>
    <definedName name="gdserer">#N/A</definedName>
    <definedName name="gdsgers">#N/A</definedName>
    <definedName name="gdsgrsre">#N/A</definedName>
    <definedName name="gdsgsd">#N/A</definedName>
    <definedName name="gdsre">#N/A</definedName>
    <definedName name="gdsreg">#N/A</definedName>
    <definedName name="GDSRESGSER">#N/A</definedName>
    <definedName name="GEA">#N/A</definedName>
    <definedName name="GEAE">#N/A</definedName>
    <definedName name="GEAER">#N/A</definedName>
    <definedName name="GEAG">#N/A</definedName>
    <definedName name="GEAGA">#N/A</definedName>
    <definedName name="GEARA">#N/A</definedName>
    <definedName name="geerg">#N/A</definedName>
    <definedName name="GeoAsset2009">NA()</definedName>
    <definedName name="ger" localSheetId="10">#REF!</definedName>
    <definedName name="ger" localSheetId="8">#REF!</definedName>
    <definedName name="ger" localSheetId="9">#REF!</definedName>
    <definedName name="ger">#REF!</definedName>
    <definedName name="gere" localSheetId="10">#REF!</definedName>
    <definedName name="gere" localSheetId="8">#REF!</definedName>
    <definedName name="gere" localSheetId="9">#REF!</definedName>
    <definedName name="gere">#REF!</definedName>
    <definedName name="gereg">#N/A</definedName>
    <definedName name="geregr">#N/A</definedName>
    <definedName name="gerer">#N/A</definedName>
    <definedName name="GERERAGRE">#N/A</definedName>
    <definedName name="gerewg">#N/A</definedName>
    <definedName name="gerg">#N/A</definedName>
    <definedName name="gerger">#N/A</definedName>
    <definedName name="gergergre">#N/A</definedName>
    <definedName name="gergre">#N/A</definedName>
    <definedName name="GERGRES">#N/A</definedName>
    <definedName name="gergrg">#N/A</definedName>
    <definedName name="gerr" localSheetId="10">#REF!</definedName>
    <definedName name="gerr" localSheetId="8">#REF!</definedName>
    <definedName name="gerr" localSheetId="9">#REF!</definedName>
    <definedName name="gerr">#REF!</definedName>
    <definedName name="gerreg">#N/A</definedName>
    <definedName name="GERRGE">#N/A</definedName>
    <definedName name="gers">#N/A</definedName>
    <definedName name="gerser">#N/A</definedName>
    <definedName name="gerserg">#N/A</definedName>
    <definedName name="gerserger">#N/A</definedName>
    <definedName name="gersesg">#N/A</definedName>
    <definedName name="gersge">#N/A</definedName>
    <definedName name="gersgers">#N/A</definedName>
    <definedName name="gersgr">#N/A</definedName>
    <definedName name="gersgre">#N/A</definedName>
    <definedName name="GERSGREREG">#N/A</definedName>
    <definedName name="gersr" localSheetId="10">#REF!</definedName>
    <definedName name="gersr" localSheetId="8">#REF!</definedName>
    <definedName name="gersr" localSheetId="9">#REF!</definedName>
    <definedName name="gersr">#REF!</definedName>
    <definedName name="GERSRE">#N/A</definedName>
    <definedName name="gersreg">#N/A</definedName>
    <definedName name="GERSREGS">#N/A</definedName>
    <definedName name="gersrge">#N/A</definedName>
    <definedName name="GERSRGES">#N/A</definedName>
    <definedName name="gerssegrgr">#N/A</definedName>
    <definedName name="gerssger">#N/A</definedName>
    <definedName name="gesgerre">#N/A</definedName>
    <definedName name="gesgre">#N/A</definedName>
    <definedName name="gesr">#N/A</definedName>
    <definedName name="GESREGRE">#N/A</definedName>
    <definedName name="gesrer">#N/A</definedName>
    <definedName name="gesrg4">#N/A</definedName>
    <definedName name="gesrgre">#N/A</definedName>
    <definedName name="GESRGREER">#N/A</definedName>
    <definedName name="gesrr">#N/A</definedName>
    <definedName name="GESRSER">#N/A</definedName>
    <definedName name="gesrsrge">#N/A</definedName>
    <definedName name="GEWA">#N/A</definedName>
    <definedName name="GEWAEAG">#N/A</definedName>
    <definedName name="GEWAEG">#N/A</definedName>
    <definedName name="GEWAGEW">#N/A</definedName>
    <definedName name="GEWAGEWA">#N/A</definedName>
    <definedName name="GEWAGWEA">#N/A</definedName>
    <definedName name="GEWEGW">#N/A</definedName>
    <definedName name="GEWGEAA">#N/A</definedName>
    <definedName name="gewr">#N/A</definedName>
    <definedName name="gf">#N/A</definedName>
    <definedName name="GFBRTD">#N/A</definedName>
    <definedName name="gfc">#N/A</definedName>
    <definedName name="gfd" localSheetId="10" hidden="1">{"Golf Assumptions",#N/A,FALSE,"Asu";"Golf PF1",#N/A,FALSE,"Golf";"Golf PF2",#N/A,FALSE,"Golf";"Golf Dep1",#N/A,FALSE,"Golf";"Golf Dep2",#N/A,FALSE,"Golf"}</definedName>
    <definedName name="gfd" localSheetId="4" hidden="1">{"Golf Assumptions",#N/A,FALSE,"Asu";"Golf PF1",#N/A,FALSE,"Golf";"Golf PF2",#N/A,FALSE,"Golf";"Golf Dep1",#N/A,FALSE,"Golf";"Golf Dep2",#N/A,FALSE,"Golf"}</definedName>
    <definedName name="gfd" localSheetId="8" hidden="1">{"Golf Assumptions",#N/A,FALSE,"Asu";"Golf PF1",#N/A,FALSE,"Golf";"Golf PF2",#N/A,FALSE,"Golf";"Golf Dep1",#N/A,FALSE,"Golf";"Golf Dep2",#N/A,FALSE,"Golf"}</definedName>
    <definedName name="gfd" localSheetId="9" hidden="1">{"Golf Assumptions",#N/A,FALSE,"Asu";"Golf PF1",#N/A,FALSE,"Golf";"Golf PF2",#N/A,FALSE,"Golf";"Golf Dep1",#N/A,FALSE,"Golf";"Golf Dep2",#N/A,FALSE,"Golf"}</definedName>
    <definedName name="gfd" localSheetId="5" hidden="1">{"Golf Assumptions",#N/A,FALSE,"Asu";"Golf PF1",#N/A,FALSE,"Golf";"Golf PF2",#N/A,FALSE,"Golf";"Golf Dep1",#N/A,FALSE,"Golf";"Golf Dep2",#N/A,FALSE,"Golf"}</definedName>
    <definedName name="gfd" hidden="1">{"Golf Assumptions",#N/A,FALSE,"Asu";"Golf PF1",#N/A,FALSE,"Golf";"Golf PF2",#N/A,FALSE,"Golf";"Golf Dep1",#N/A,FALSE,"Golf";"Golf Dep2",#N/A,FALSE,"Golf"}</definedName>
    <definedName name="GFDDSF">#N/A</definedName>
    <definedName name="gfdgddfg">#N/A</definedName>
    <definedName name="GFDGSG">#N/A</definedName>
    <definedName name="gfdrtdhrdht">#N/A</definedName>
    <definedName name="gfdvvfdrd">#N/A</definedName>
    <definedName name="GFFG">#N/A</definedName>
    <definedName name="gffllf">#N/A</definedName>
    <definedName name="gfg" localSheetId="10" hidden="1">{"'Eng (page2)'!$A$1:$D$52"}</definedName>
    <definedName name="gfg" localSheetId="4" hidden="1">{"'Eng (page2)'!$A$1:$D$52"}</definedName>
    <definedName name="gfg" localSheetId="8" hidden="1">{"'Eng (page2)'!$A$1:$D$52"}</definedName>
    <definedName name="gfg" localSheetId="9" hidden="1">{"'Eng (page2)'!$A$1:$D$52"}</definedName>
    <definedName name="gfg" localSheetId="5" hidden="1">{"'Eng (page2)'!$A$1:$D$52"}</definedName>
    <definedName name="gfg" hidden="1">{"'Eng (page2)'!$A$1:$D$52"}</definedName>
    <definedName name="gfgd">#N/A</definedName>
    <definedName name="GFGF" localSheetId="10">#REF!</definedName>
    <definedName name="GFGF" localSheetId="8">#REF!</definedName>
    <definedName name="GFGF" localSheetId="9">#REF!</definedName>
    <definedName name="GFGF">#REF!</definedName>
    <definedName name="gfgfgfgfgfgfgfg" localSheetId="10" hidden="1">{"sum_mth",#N/A,FALSE,"SUM-MTH";"sum_mth_สะสม",#N/A,FALSE,"SUM-MTH";"sum_mth_ผลการดำเนินงาน",#N/A,FALSE,"SUM-MTH";"sum_mth_ผลการดำเนินงาน_สะสม",#N/A,FALSE,"SUM-MTH"}</definedName>
    <definedName name="gfgfgfgfgfgfgfg" localSheetId="4" hidden="1">{"sum_mth",#N/A,FALSE,"SUM-MTH";"sum_mth_สะสม",#N/A,FALSE,"SUM-MTH";"sum_mth_ผลการดำเนินงาน",#N/A,FALSE,"SUM-MTH";"sum_mth_ผลการดำเนินงาน_สะสม",#N/A,FALSE,"SUM-MTH"}</definedName>
    <definedName name="gfgfgfgfgfgfgfg" localSheetId="8" hidden="1">{"sum_mth",#N/A,FALSE,"SUM-MTH";"sum_mth_สะสม",#N/A,FALSE,"SUM-MTH";"sum_mth_ผลการดำเนินงาน",#N/A,FALSE,"SUM-MTH";"sum_mth_ผลการดำเนินงาน_สะสม",#N/A,FALSE,"SUM-MTH"}</definedName>
    <definedName name="gfgfgfgfgfgfgfg" localSheetId="9" hidden="1">{"sum_mth",#N/A,FALSE,"SUM-MTH";"sum_mth_สะสม",#N/A,FALSE,"SUM-MTH";"sum_mth_ผลการดำเนินงาน",#N/A,FALSE,"SUM-MTH";"sum_mth_ผลการดำเนินงาน_สะสม",#N/A,FALSE,"SUM-MTH"}</definedName>
    <definedName name="gfgfgfgfgfgfgfg" localSheetId="5" hidden="1">{"sum_mth",#N/A,FALSE,"SUM-MTH";"sum_mth_สะสม",#N/A,FALSE,"SUM-MTH";"sum_mth_ผลการดำเนินงาน",#N/A,FALSE,"SUM-MTH";"sum_mth_ผลการดำเนินงาน_สะสม",#N/A,FALSE,"SUM-MTH"}</definedName>
    <definedName name="gfgfgfgfgfgfgfg" hidden="1">{"sum_mth",#N/A,FALSE,"SUM-MTH";"sum_mth_สะสม",#N/A,FALSE,"SUM-MTH";"sum_mth_ผลการดำเนินงาน",#N/A,FALSE,"SUM-MTH";"sum_mth_ผลการดำเนินงาน_สะสม",#N/A,FALSE,"SUM-MTH"}</definedName>
    <definedName name="gfh" localSheetId="4">[97]data!$B$1:$B$41</definedName>
    <definedName name="gfh" localSheetId="8">#REF!</definedName>
    <definedName name="gfh" localSheetId="5">[97]data!$B$1:$B$41</definedName>
    <definedName name="gfh">#REF!</definedName>
    <definedName name="gfhfd">#N/A</definedName>
    <definedName name="GFHH">#N/A</definedName>
    <definedName name="GFHR" localSheetId="10">#REF!</definedName>
    <definedName name="GFHR" localSheetId="8">#REF!</definedName>
    <definedName name="GFHR" localSheetId="9">#REF!</definedName>
    <definedName name="GFHR">#REF!</definedName>
    <definedName name="GFHRTDHHTR">#N/A</definedName>
    <definedName name="GFHRTDRT">#N/A</definedName>
    <definedName name="gfjgf">#N/A</definedName>
    <definedName name="GFJKJFD">#N/A</definedName>
    <definedName name="gfndt">#N/A</definedName>
    <definedName name="gfnfgd">#N/A</definedName>
    <definedName name="GFSDF">#N/A</definedName>
    <definedName name="GFSERRGS">#N/A</definedName>
    <definedName name="gfsg">#N/A</definedName>
    <definedName name="GFSGDS">#N/A</definedName>
    <definedName name="GFSSFD">#N/A</definedName>
    <definedName name="gftr">#N/A</definedName>
    <definedName name="gg" localSheetId="10" hidden="1">{"'Eng (page2)'!$A$1:$D$52"}</definedName>
    <definedName name="gg" localSheetId="3" hidden="1">{"'Eng (page2)'!$A$1:$D$52"}</definedName>
    <definedName name="gg" localSheetId="4" hidden="1">{"'Eng (page2)'!$A$1:$D$52"}</definedName>
    <definedName name="gg" localSheetId="6" hidden="1">{"'Eng (page2)'!$A$1:$D$52"}</definedName>
    <definedName name="gg" localSheetId="8" hidden="1">{"'Eng (page2)'!$A$1:$D$52"}</definedName>
    <definedName name="gg" localSheetId="9" hidden="1">{"'Eng (page2)'!$A$1:$D$52"}</definedName>
    <definedName name="gg" localSheetId="5" hidden="1">{"'Eng (page2)'!$A$1:$D$52"}</definedName>
    <definedName name="gg" hidden="1">{"'Eng (page2)'!$A$1:$D$52"}</definedName>
    <definedName name="GGAEWE">#N/A</definedName>
    <definedName name="ggb" localSheetId="10" hidden="1">{#N/A,#N/A,FALSE,"BUDGET"}</definedName>
    <definedName name="ggb" localSheetId="4" hidden="1">{#N/A,#N/A,FALSE,"BUDGET"}</definedName>
    <definedName name="ggb" localSheetId="6" hidden="1">{#N/A,#N/A,FALSE,"BUDGET"}</definedName>
    <definedName name="ggb" localSheetId="8" hidden="1">{#N/A,#N/A,FALSE,"BUDGET"}</definedName>
    <definedName name="ggb" localSheetId="9" hidden="1">{#N/A,#N/A,FALSE,"BUDGET"}</definedName>
    <definedName name="ggb" localSheetId="5" hidden="1">{#N/A,#N/A,FALSE,"BUDGET"}</definedName>
    <definedName name="ggb" hidden="1">{#N/A,#N/A,FALSE,"BUDGET"}</definedName>
    <definedName name="ggd">#N/A</definedName>
    <definedName name="GGDGDS">#N/A</definedName>
    <definedName name="GGEW" localSheetId="4">'[129]Account List'!$A$2:$B$928</definedName>
    <definedName name="GGEW" localSheetId="8">#REF!</definedName>
    <definedName name="GGEW" localSheetId="5">'[129]Account List'!$A$2:$B$928</definedName>
    <definedName name="GGEW">#REF!</definedName>
    <definedName name="GGEWAGEWA">#N/A</definedName>
    <definedName name="GGFF">#N/A</definedName>
    <definedName name="GGG" localSheetId="10">#REF!</definedName>
    <definedName name="GGG" localSheetId="8">#REF!</definedName>
    <definedName name="GGG" localSheetId="9">#REF!</definedName>
    <definedName name="GGG">#REF!</definedName>
    <definedName name="gggg">#N/A</definedName>
    <definedName name="ggggg" localSheetId="10">#REF!</definedName>
    <definedName name="ggggg">#REF!</definedName>
    <definedName name="GGHYR" localSheetId="10" hidden="1">{#N/A,#N/A,FALSE,"MAIN";#N/A,#N/A,FALSE,"ACTvsBUD"}</definedName>
    <definedName name="GGHYR" localSheetId="4" hidden="1">{#N/A,#N/A,FALSE,"MAIN";#N/A,#N/A,FALSE,"ACTvsBUD"}</definedName>
    <definedName name="GGHYR" localSheetId="8" hidden="1">{#N/A,#N/A,FALSE,"MAIN";#N/A,#N/A,FALSE,"ACTvsBUD"}</definedName>
    <definedName name="GGHYR" localSheetId="9" hidden="1">{#N/A,#N/A,FALSE,"MAIN";#N/A,#N/A,FALSE,"ACTvsBUD"}</definedName>
    <definedName name="GGHYR" localSheetId="5" hidden="1">{#N/A,#N/A,FALSE,"MAIN";#N/A,#N/A,FALSE,"ACTvsBUD"}</definedName>
    <definedName name="GGHYR" hidden="1">{#N/A,#N/A,FALSE,"MAIN";#N/A,#N/A,FALSE,"ACTvsBUD"}</definedName>
    <definedName name="GGR">#N/A</definedName>
    <definedName name="ggreerggre">#N/A</definedName>
    <definedName name="GGRESERSG">#N/A</definedName>
    <definedName name="ggrf">#N/A</definedName>
    <definedName name="GGRFFF">#N/A</definedName>
    <definedName name="GGTGT">#N/A</definedName>
    <definedName name="GH">#N/A</definedName>
    <definedName name="ghaa" localSheetId="10" hidden="1">{"'Eng (page2)'!$A$1:$D$52"}</definedName>
    <definedName name="ghaa" localSheetId="4" hidden="1">{"'Eng (page2)'!$A$1:$D$52"}</definedName>
    <definedName name="ghaa" localSheetId="8" hidden="1">{"'Eng (page2)'!$A$1:$D$52"}</definedName>
    <definedName name="ghaa" localSheetId="9" hidden="1">{"'Eng (page2)'!$A$1:$D$52"}</definedName>
    <definedName name="ghaa" localSheetId="5" hidden="1">{"'Eng (page2)'!$A$1:$D$52"}</definedName>
    <definedName name="ghaa" hidden="1">{"'Eng (page2)'!$A$1:$D$52"}</definedName>
    <definedName name="ghcgh">#N/A</definedName>
    <definedName name="ghdf3">#N/A</definedName>
    <definedName name="GHDT">#N/A</definedName>
    <definedName name="ghf">#N/A</definedName>
    <definedName name="GHFGGGH">#N/A</definedName>
    <definedName name="ghfggn">#N/A</definedName>
    <definedName name="GHGFD">#N/A</definedName>
    <definedName name="GHGHJ"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GHJ"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HHH" localSheetId="10" hidden="1">{#N/A,#N/A,FALSE,"Doc. A";#N/A,#N/A,FALSE,"Doc. B";#N/A,#N/A,FALSE,"Doc. C";#N/A,#N/A,FALSE,"Doc. D";#N/A,#N/A,FALSE,"Doc. E";#N/A,#N/A,FALSE,"Doc. F";#N/A,#N/A,FALSE,"Doc. H";#N/A,#N/A,FALSE,"Doc. G";#N/A,#N/A,FALSE,"Doc. I";#N/A,#N/A,FALSE,"Doc. J";#N/A,#N/A,FALSE,"Stock"}</definedName>
    <definedName name="GHHH" localSheetId="4" hidden="1">{#N/A,#N/A,FALSE,"Doc. A";#N/A,#N/A,FALSE,"Doc. B";#N/A,#N/A,FALSE,"Doc. C";#N/A,#N/A,FALSE,"Doc. D";#N/A,#N/A,FALSE,"Doc. E";#N/A,#N/A,FALSE,"Doc. F";#N/A,#N/A,FALSE,"Doc. H";#N/A,#N/A,FALSE,"Doc. G";#N/A,#N/A,FALSE,"Doc. I";#N/A,#N/A,FALSE,"Doc. J";#N/A,#N/A,FALSE,"Stock"}</definedName>
    <definedName name="GHHH" localSheetId="8" hidden="1">{#N/A,#N/A,FALSE,"Doc. A";#N/A,#N/A,FALSE,"Doc. B";#N/A,#N/A,FALSE,"Doc. C";#N/A,#N/A,FALSE,"Doc. D";#N/A,#N/A,FALSE,"Doc. E";#N/A,#N/A,FALSE,"Doc. F";#N/A,#N/A,FALSE,"Doc. H";#N/A,#N/A,FALSE,"Doc. G";#N/A,#N/A,FALSE,"Doc. I";#N/A,#N/A,FALSE,"Doc. J";#N/A,#N/A,FALSE,"Stock"}</definedName>
    <definedName name="GHHH" localSheetId="9" hidden="1">{#N/A,#N/A,FALSE,"Doc. A";#N/A,#N/A,FALSE,"Doc. B";#N/A,#N/A,FALSE,"Doc. C";#N/A,#N/A,FALSE,"Doc. D";#N/A,#N/A,FALSE,"Doc. E";#N/A,#N/A,FALSE,"Doc. F";#N/A,#N/A,FALSE,"Doc. H";#N/A,#N/A,FALSE,"Doc. G";#N/A,#N/A,FALSE,"Doc. I";#N/A,#N/A,FALSE,"Doc. J";#N/A,#N/A,FALSE,"Stock"}</definedName>
    <definedName name="GHHH" localSheetId="5" hidden="1">{#N/A,#N/A,FALSE,"Doc. A";#N/A,#N/A,FALSE,"Doc. B";#N/A,#N/A,FALSE,"Doc. C";#N/A,#N/A,FALSE,"Doc. D";#N/A,#N/A,FALSE,"Doc. E";#N/A,#N/A,FALSE,"Doc. F";#N/A,#N/A,FALSE,"Doc. H";#N/A,#N/A,FALSE,"Doc. G";#N/A,#N/A,FALSE,"Doc. I";#N/A,#N/A,FALSE,"Doc. J";#N/A,#N/A,FALSE,"Stock"}</definedName>
    <definedName name="GHHH" hidden="1">{#N/A,#N/A,FALSE,"Doc. A";#N/A,#N/A,FALSE,"Doc. B";#N/A,#N/A,FALSE,"Doc. C";#N/A,#N/A,FALSE,"Doc. D";#N/A,#N/A,FALSE,"Doc. E";#N/A,#N/A,FALSE,"Doc. F";#N/A,#N/A,FALSE,"Doc. H";#N/A,#N/A,FALSE,"Doc. G";#N/A,#N/A,FALSE,"Doc. I";#N/A,#N/A,FALSE,"Doc. J";#N/A,#N/A,FALSE,"Stock"}</definedName>
    <definedName name="ghjgh">#N/A</definedName>
    <definedName name="ghtf">#N/A</definedName>
    <definedName name="ghtt5">#N/A</definedName>
    <definedName name="ghuu" localSheetId="10" hidden="1">{"'Eng (page2)'!$A$1:$D$52"}</definedName>
    <definedName name="ghuu" localSheetId="4" hidden="1">{"'Eng (page2)'!$A$1:$D$52"}</definedName>
    <definedName name="ghuu" localSheetId="8" hidden="1">{"'Eng (page2)'!$A$1:$D$52"}</definedName>
    <definedName name="ghuu" localSheetId="9" hidden="1">{"'Eng (page2)'!$A$1:$D$52"}</definedName>
    <definedName name="ghuu" localSheetId="5" hidden="1">{"'Eng (page2)'!$A$1:$D$52"}</definedName>
    <definedName name="ghuu" hidden="1">{"'Eng (page2)'!$A$1:$D$52"}</definedName>
    <definedName name="ghvhvh">#N/A</definedName>
    <definedName name="gi">#N/A</definedName>
    <definedName name="Gift" localSheetId="10">#REF!</definedName>
    <definedName name="Gift">#REF!</definedName>
    <definedName name="gj">#N/A</definedName>
    <definedName name="gjdvndfv">#N/A</definedName>
    <definedName name="gjgdk">#N/A</definedName>
    <definedName name="GJGN">#N/A</definedName>
    <definedName name="GJHMB"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HMB"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gd">#N/A</definedName>
    <definedName name="GJJHJ"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JHJ"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GJK">#N/A</definedName>
    <definedName name="gjtg">#N/A</definedName>
    <definedName name="GK">#N/A</definedName>
    <definedName name="gkbmkf">#N/A</definedName>
    <definedName name="gkergsgr">#N/A</definedName>
    <definedName name="gkf">#N/A</definedName>
    <definedName name="GKGKGK">#N/A</definedName>
    <definedName name="gkiu">#N/A</definedName>
    <definedName name="gkj">#N/A</definedName>
    <definedName name="GKJFDKKFD">#N/A</definedName>
    <definedName name="gkjh">#N/A</definedName>
    <definedName name="GKKKLGKLG">#N/A</definedName>
    <definedName name="gkw" localSheetId="10" hidden="1">{"'Eng (page2)'!$A$1:$D$52"}</definedName>
    <definedName name="gkw" localSheetId="4" hidden="1">{"'Eng (page2)'!$A$1:$D$52"}</definedName>
    <definedName name="gkw" localSheetId="8" hidden="1">{"'Eng (page2)'!$A$1:$D$52"}</definedName>
    <definedName name="gkw" localSheetId="9" hidden="1">{"'Eng (page2)'!$A$1:$D$52"}</definedName>
    <definedName name="gkw" localSheetId="5" hidden="1">{"'Eng (page2)'!$A$1:$D$52"}</definedName>
    <definedName name="gkw" hidden="1">{"'Eng (page2)'!$A$1:$D$52"}</definedName>
    <definedName name="GL" localSheetId="4">'[149]May-Apr 2009'!$B$8:$B$227</definedName>
    <definedName name="GL" localSheetId="8">#REF!</definedName>
    <definedName name="GL" localSheetId="5">'[149]May-Apr 2009'!$B$8:$B$227</definedName>
    <definedName name="GL">#REF!</definedName>
    <definedName name="GL_CB" localSheetId="4">'[150]GL CB'!$L$44</definedName>
    <definedName name="GL_CB" localSheetId="8">#REF!</definedName>
    <definedName name="GL_CB" localSheetId="5">'[150]GL CB'!$L$44</definedName>
    <definedName name="GL_CB">#REF!</definedName>
    <definedName name="GL_M" localSheetId="4">'[150]GL M'!$L$385</definedName>
    <definedName name="GL_M" localSheetId="8">#REF!</definedName>
    <definedName name="GL_M" localSheetId="5">'[150]GL M'!$L$385</definedName>
    <definedName name="GL_M">#REF!</definedName>
    <definedName name="GLACCT" localSheetId="10">#REF!</definedName>
    <definedName name="GLACCT" localSheetId="8">#REF!</definedName>
    <definedName name="GLACCT">#REF!</definedName>
    <definedName name="gldfl">#N/A</definedName>
    <definedName name="GLGLGLG">#N/A</definedName>
    <definedName name="GLKLFDLFD">#N/A</definedName>
    <definedName name="Glo" localSheetId="10" hidden="1">{"'Sheet1'!$L$16"}</definedName>
    <definedName name="Glo" localSheetId="4" hidden="1">{"'Sheet1'!$L$16"}</definedName>
    <definedName name="Glo" localSheetId="8" hidden="1">{"'Sheet1'!$L$16"}</definedName>
    <definedName name="Glo" localSheetId="9" hidden="1">{"'Sheet1'!$L$16"}</definedName>
    <definedName name="Glo" localSheetId="5" hidden="1">{"'Sheet1'!$L$16"}</definedName>
    <definedName name="Glo" hidden="1">{"'Sheet1'!$L$16"}</definedName>
    <definedName name="glory1" localSheetId="10">#REF!</definedName>
    <definedName name="glory1">#REF!</definedName>
    <definedName name="glory2" localSheetId="10">#REF!</definedName>
    <definedName name="glory2">#REF!</definedName>
    <definedName name="glory3" localSheetId="10">#REF!</definedName>
    <definedName name="glory3">#REF!</definedName>
    <definedName name="gluy">#N/A</definedName>
    <definedName name="glyu">#N/A</definedName>
    <definedName name="glyuu">#N/A</definedName>
    <definedName name="gmg">#N/A</definedName>
    <definedName name="gmm">#N/A</definedName>
    <definedName name="gn">#N/A</definedName>
    <definedName name="gnb">#N/A</definedName>
    <definedName name="gnbg">#N/A</definedName>
    <definedName name="GNGNNG">#N/A</definedName>
    <definedName name="GNNGGN">#N/A</definedName>
    <definedName name="GNS" localSheetId="10">#REF!</definedName>
    <definedName name="GNS">#REF!</definedName>
    <definedName name="go" localSheetId="10">#REF!</definedName>
    <definedName name="go">#REF!</definedName>
    <definedName name="GOUYK">#N/A</definedName>
    <definedName name="gp">#N/A</definedName>
    <definedName name="GP0" localSheetId="4">'[70]Sale Assumption'!$I$78</definedName>
    <definedName name="GP0" localSheetId="8">#REF!</definedName>
    <definedName name="GP0" localSheetId="5">'[70]Sale Assumption'!$I$78</definedName>
    <definedName name="GP0">#REF!</definedName>
    <definedName name="GPI_SPP_F" localSheetId="4">'[70]Sale Assumption'!$J$80:$RU$80</definedName>
    <definedName name="GPI_SPP_F" localSheetId="8">#REF!</definedName>
    <definedName name="GPI_SPP_F" localSheetId="5">'[70]Sale Assumption'!$J$80:$RU$80</definedName>
    <definedName name="GPI_SPP_F">#REF!</definedName>
    <definedName name="GPI_SPP_NF" localSheetId="4">'[70]Sale Assumption'!$J$79:$RU$79</definedName>
    <definedName name="GPI_SPP_NF" localSheetId="8">#REF!</definedName>
    <definedName name="GPI_SPP_NF" localSheetId="5">'[70]Sale Assumption'!$J$79:$RU$79</definedName>
    <definedName name="GPI_SPP_NF">#REF!</definedName>
    <definedName name="gr" localSheetId="10">#REF!</definedName>
    <definedName name="gr" localSheetId="8">#REF!</definedName>
    <definedName name="gr" localSheetId="9">#REF!</definedName>
    <definedName name="gr">#REF!</definedName>
    <definedName name="GRA">#N/A</definedName>
    <definedName name="GRAGA">#N/A</definedName>
    <definedName name="Grand_Total" localSheetId="10">#REF!</definedName>
    <definedName name="Grand_Total">#REF!</definedName>
    <definedName name="Graph_Key">NA()</definedName>
    <definedName name="Graph_Variables">NA()</definedName>
    <definedName name="grbeg1">#N/A</definedName>
    <definedName name="grbfg">#N/A</definedName>
    <definedName name="GRDSGER">#N/A</definedName>
    <definedName name="gre">#N/A</definedName>
    <definedName name="greegr">#N/A</definedName>
    <definedName name="Greeters_base_pass_mvmts">NA()</definedName>
    <definedName name="Greeters_journeys_per_pass">NA()</definedName>
    <definedName name="greeters_revenue_monthly_activity">NA()</definedName>
    <definedName name="GREG" localSheetId="10">#REF!</definedName>
    <definedName name="GREG" localSheetId="8">#REF!</definedName>
    <definedName name="GREG" localSheetId="9">#REF!</definedName>
    <definedName name="GREG">#REF!</definedName>
    <definedName name="greger">#N/A</definedName>
    <definedName name="gregre">#N/A</definedName>
    <definedName name="gregregre">#N/A</definedName>
    <definedName name="GREGRERE">#N/A</definedName>
    <definedName name="gregs" localSheetId="10">#REF!</definedName>
    <definedName name="gregs" localSheetId="8">#REF!</definedName>
    <definedName name="gregs" localSheetId="9">#REF!</definedName>
    <definedName name="gregs">#REF!</definedName>
    <definedName name="GREGSGRES">#N/A</definedName>
    <definedName name="gregsre">#N/A</definedName>
    <definedName name="grekrge">#N/A</definedName>
    <definedName name="grend1">#N/A</definedName>
    <definedName name="grere">#N/A</definedName>
    <definedName name="grered">#N/A</definedName>
    <definedName name="grereg">#N/A</definedName>
    <definedName name="GREREGREG">#N/A</definedName>
    <definedName name="grerre">#N/A</definedName>
    <definedName name="gres">#N/A</definedName>
    <definedName name="greserg">#N/A</definedName>
    <definedName name="gresgers">#N/A</definedName>
    <definedName name="gresgre">#N/A</definedName>
    <definedName name="gresgres">#N/A</definedName>
    <definedName name="gresgresg">#N/A</definedName>
    <definedName name="GRESRE">#N/A</definedName>
    <definedName name="gresreg">#N/A</definedName>
    <definedName name="GRESREGREG">#N/A</definedName>
    <definedName name="GRESREGS">#N/A</definedName>
    <definedName name="gresrere">#N/A</definedName>
    <definedName name="GRESRESGRE">#N/A</definedName>
    <definedName name="gressegr">#N/A</definedName>
    <definedName name="gressger">#N/A</definedName>
    <definedName name="GRESSREGREG">#N/A</definedName>
    <definedName name="grew">#N/A</definedName>
    <definedName name="grfdvdf">#N/A</definedName>
    <definedName name="grgdfd">#N/A</definedName>
    <definedName name="grgdfg">#N/A</definedName>
    <definedName name="grgeg">#N/A</definedName>
    <definedName name="grgr">#N/A</definedName>
    <definedName name="grgreger">#N/A</definedName>
    <definedName name="GRGREGRE">#N/A</definedName>
    <definedName name="grgres">#N/A</definedName>
    <definedName name="grgressg">#N/A</definedName>
    <definedName name="Grid" localSheetId="10">#REF!</definedName>
    <definedName name="Grid" localSheetId="8">#REF!</definedName>
    <definedName name="Grid" localSheetId="9">#REF!</definedName>
    <definedName name="Grid">#REF!</definedName>
    <definedName name="Group1" localSheetId="4">'[133]8.1|Invest in Equity'!$D$3:$AP$3</definedName>
    <definedName name="Group1" localSheetId="8">#REF!</definedName>
    <definedName name="Group1" localSheetId="5">'[133]8.1|Invest in Equity'!$D$3:$AP$3</definedName>
    <definedName name="Group1">#REF!</definedName>
    <definedName name="Grouping" localSheetId="4">[151]Manual!$C$10:$C$67</definedName>
    <definedName name="Grouping" localSheetId="8">#REF!</definedName>
    <definedName name="Grouping" localSheetId="5">[151]Manual!$C$10:$C$67</definedName>
    <definedName name="Grouping">#REF!</definedName>
    <definedName name="GrowthRateRange" localSheetId="4">'[152]Base Rental'!$AK$8:$AK$20</definedName>
    <definedName name="GrowthRateRange" localSheetId="8">#REF!</definedName>
    <definedName name="GrowthRateRange" localSheetId="5">'[152]Base Rental'!$AK$8:$AK$20</definedName>
    <definedName name="GrowthRateRange">#REF!</definedName>
    <definedName name="GrphActSales" localSheetId="10">#REF!</definedName>
    <definedName name="GrphActSales" localSheetId="8">#REF!</definedName>
    <definedName name="GrphActSales" localSheetId="9">#REF!</definedName>
    <definedName name="GrphActSales">#REF!</definedName>
    <definedName name="GrphActStk" localSheetId="10">#REF!</definedName>
    <definedName name="GrphActStk" localSheetId="8">#REF!</definedName>
    <definedName name="GrphActStk" localSheetId="9">#REF!</definedName>
    <definedName name="GrphActStk">#REF!</definedName>
    <definedName name="GrphPlanSales" localSheetId="10">#REF!</definedName>
    <definedName name="GrphPlanSales" localSheetId="8">#REF!</definedName>
    <definedName name="GrphPlanSales" localSheetId="9">#REF!</definedName>
    <definedName name="GrphPlanSales">#REF!</definedName>
    <definedName name="GrphTgtStk" localSheetId="10">#REF!</definedName>
    <definedName name="GrphTgtStk" localSheetId="8">#REF!</definedName>
    <definedName name="GrphTgtStk" localSheetId="9">#REF!</definedName>
    <definedName name="GrphTgtStk">#REF!</definedName>
    <definedName name="grr">#N/A</definedName>
    <definedName name="grrg" localSheetId="10">#REF!</definedName>
    <definedName name="grrg" localSheetId="8">#REF!</definedName>
    <definedName name="grrg" localSheetId="9">#REF!</definedName>
    <definedName name="grrg">#REF!</definedName>
    <definedName name="GRRGREG">#N/A</definedName>
    <definedName name="grrrg">#N/A</definedName>
    <definedName name="grs">#N/A</definedName>
    <definedName name="grsd">#N/A</definedName>
    <definedName name="grse">#N/A</definedName>
    <definedName name="GRSEERS">#N/A</definedName>
    <definedName name="GRSEREGGRE">#N/A</definedName>
    <definedName name="grsgre">#N/A</definedName>
    <definedName name="GRSGRES">#N/A</definedName>
    <definedName name="grsgrse">#N/A</definedName>
    <definedName name="GRSRG">#N/A</definedName>
    <definedName name="GRWEAE">#N/A</definedName>
    <definedName name="gs" localSheetId="10">#REF!</definedName>
    <definedName name="gs" localSheetId="8">#REF!</definedName>
    <definedName name="gs" localSheetId="9">#REF!</definedName>
    <definedName name="gs">#REF!</definedName>
    <definedName name="gsd">#N/A</definedName>
    <definedName name="gsddd">#N/A</definedName>
    <definedName name="GSDDGGD">#N/A</definedName>
    <definedName name="GSDERS">#N/A</definedName>
    <definedName name="gsdfg">#N/A</definedName>
    <definedName name="gsdgd">#N/A</definedName>
    <definedName name="gsdgdg">#N/A</definedName>
    <definedName name="GSDGERSREG">#N/A</definedName>
    <definedName name="GSDGESRER">#N/A</definedName>
    <definedName name="gsdgre">#N/A</definedName>
    <definedName name="gsdgres">#N/A</definedName>
    <definedName name="gsdgsd">#N/A</definedName>
    <definedName name="gsdgser">#N/A</definedName>
    <definedName name="GSDGSRE">#N/A</definedName>
    <definedName name="gsdreg">#N/A</definedName>
    <definedName name="gsdrgre">#N/A</definedName>
    <definedName name="gseg">#N/A</definedName>
    <definedName name="gsegr">#N/A</definedName>
    <definedName name="gser">#N/A</definedName>
    <definedName name="GSER4GER">#N/A</definedName>
    <definedName name="gserers" localSheetId="10">#REF!</definedName>
    <definedName name="gserers" localSheetId="8">#REF!</definedName>
    <definedName name="gserers" localSheetId="9">#REF!</definedName>
    <definedName name="gserers">#REF!</definedName>
    <definedName name="gserg" localSheetId="10">#REF!</definedName>
    <definedName name="gserg" localSheetId="8">#REF!</definedName>
    <definedName name="gserg" localSheetId="9">#REF!</definedName>
    <definedName name="gserg">#REF!</definedName>
    <definedName name="gsergsre">#N/A</definedName>
    <definedName name="gserr" localSheetId="10">#REF!</definedName>
    <definedName name="gserr" localSheetId="8">#REF!</definedName>
    <definedName name="gserr" localSheetId="9">#REF!</definedName>
    <definedName name="gserr">#REF!</definedName>
    <definedName name="gserre">#N/A</definedName>
    <definedName name="gserregresserg">#N/A</definedName>
    <definedName name="gserrg" localSheetId="10">#REF!</definedName>
    <definedName name="gserrg" localSheetId="8">#REF!</definedName>
    <definedName name="gserrg" localSheetId="9">#REF!</definedName>
    <definedName name="gserrg">#REF!</definedName>
    <definedName name="gserrge">#N/A</definedName>
    <definedName name="gsfd">#N/A</definedName>
    <definedName name="gsg" localSheetId="10">#REF!</definedName>
    <definedName name="gsg" localSheetId="8">#REF!</definedName>
    <definedName name="gsg" localSheetId="9">#REF!</definedName>
    <definedName name="gsg">#REF!</definedName>
    <definedName name="gsgre">#N/A</definedName>
    <definedName name="gsgregrs">#N/A</definedName>
    <definedName name="gsgresgers">#N/A</definedName>
    <definedName name="GSGRESREG">#N/A</definedName>
    <definedName name="gsr">#N/A</definedName>
    <definedName name="gsre">#N/A</definedName>
    <definedName name="gsreg">#N/A</definedName>
    <definedName name="gsregre">#N/A</definedName>
    <definedName name="GSREGRERGE">#N/A</definedName>
    <definedName name="GSREGSERG">#N/A</definedName>
    <definedName name="gsrere">#N/A</definedName>
    <definedName name="gsrerereg">#N/A</definedName>
    <definedName name="GSRERESG">#N/A</definedName>
    <definedName name="gsrerg" localSheetId="10">#REF!</definedName>
    <definedName name="gsrerg" localSheetId="8">#REF!</definedName>
    <definedName name="gsrerg" localSheetId="9">#REF!</definedName>
    <definedName name="gsrerg">#REF!</definedName>
    <definedName name="GSRESRE">#N/A</definedName>
    <definedName name="gsrgre" localSheetId="10">#REF!</definedName>
    <definedName name="gsrgre" localSheetId="8">#REF!</definedName>
    <definedName name="gsrgre" localSheetId="9">#REF!</definedName>
    <definedName name="gsrgre">#REF!</definedName>
    <definedName name="GSRGRES">#N/A</definedName>
    <definedName name="gsrgsr">#N/A</definedName>
    <definedName name="gsrr" localSheetId="10">#REF!</definedName>
    <definedName name="gsrr" localSheetId="8">#REF!</definedName>
    <definedName name="gsrr" localSheetId="9">#REF!</definedName>
    <definedName name="gsrr">#REF!</definedName>
    <definedName name="gsrsegr">#N/A</definedName>
    <definedName name="gssdf" localSheetId="10">#REF!</definedName>
    <definedName name="gssdf" localSheetId="8">#REF!</definedName>
    <definedName name="gssdf" localSheetId="9">#REF!</definedName>
    <definedName name="gssdf">#REF!</definedName>
    <definedName name="GST" localSheetId="10">#REF!</definedName>
    <definedName name="GST" localSheetId="8">#REF!</definedName>
    <definedName name="GST" localSheetId="9">#REF!</definedName>
    <definedName name="GST">#REF!</definedName>
    <definedName name="GT" localSheetId="10" hidden="1">{#N/A,#N/A,FALSE,"Doc. A";#N/A,#N/A,FALSE,"Doc. B";#N/A,#N/A,FALSE,"Doc. C";#N/A,#N/A,FALSE,"Doc. D";#N/A,#N/A,FALSE,"Doc. E";#N/A,#N/A,FALSE,"Doc. F";#N/A,#N/A,FALSE,"Doc. H";#N/A,#N/A,FALSE,"Doc. G";#N/A,#N/A,FALSE,"Doc. I";#N/A,#N/A,FALSE,"Doc. J";#N/A,#N/A,FALSE,"Stock"}</definedName>
    <definedName name="GT" localSheetId="4" hidden="1">{#N/A,#N/A,FALSE,"Doc. A";#N/A,#N/A,FALSE,"Doc. B";#N/A,#N/A,FALSE,"Doc. C";#N/A,#N/A,FALSE,"Doc. D";#N/A,#N/A,FALSE,"Doc. E";#N/A,#N/A,FALSE,"Doc. F";#N/A,#N/A,FALSE,"Doc. H";#N/A,#N/A,FALSE,"Doc. G";#N/A,#N/A,FALSE,"Doc. I";#N/A,#N/A,FALSE,"Doc. J";#N/A,#N/A,FALSE,"Stock"}</definedName>
    <definedName name="GT" localSheetId="6" hidden="1">{#N/A,#N/A,FALSE,"Doc. A";#N/A,#N/A,FALSE,"Doc. B";#N/A,#N/A,FALSE,"Doc. C";#N/A,#N/A,FALSE,"Doc. D";#N/A,#N/A,FALSE,"Doc. E";#N/A,#N/A,FALSE,"Doc. F";#N/A,#N/A,FALSE,"Doc. H";#N/A,#N/A,FALSE,"Doc. G";#N/A,#N/A,FALSE,"Doc. I";#N/A,#N/A,FALSE,"Doc. J";#N/A,#N/A,FALSE,"Stock"}</definedName>
    <definedName name="GT" localSheetId="8" hidden="1">{#N/A,#N/A,FALSE,"Doc. A";#N/A,#N/A,FALSE,"Doc. B";#N/A,#N/A,FALSE,"Doc. C";#N/A,#N/A,FALSE,"Doc. D";#N/A,#N/A,FALSE,"Doc. E";#N/A,#N/A,FALSE,"Doc. F";#N/A,#N/A,FALSE,"Doc. H";#N/A,#N/A,FALSE,"Doc. G";#N/A,#N/A,FALSE,"Doc. I";#N/A,#N/A,FALSE,"Doc. J";#N/A,#N/A,FALSE,"Stock"}</definedName>
    <definedName name="GT" localSheetId="9" hidden="1">{#N/A,#N/A,FALSE,"Doc. A";#N/A,#N/A,FALSE,"Doc. B";#N/A,#N/A,FALSE,"Doc. C";#N/A,#N/A,FALSE,"Doc. D";#N/A,#N/A,FALSE,"Doc. E";#N/A,#N/A,FALSE,"Doc. F";#N/A,#N/A,FALSE,"Doc. H";#N/A,#N/A,FALSE,"Doc. G";#N/A,#N/A,FALSE,"Doc. I";#N/A,#N/A,FALSE,"Doc. J";#N/A,#N/A,FALSE,"Stock"}</definedName>
    <definedName name="GT" localSheetId="5" hidden="1">{#N/A,#N/A,FALSE,"Doc. A";#N/A,#N/A,FALSE,"Doc. B";#N/A,#N/A,FALSE,"Doc. C";#N/A,#N/A,FALSE,"Doc. D";#N/A,#N/A,FALSE,"Doc. E";#N/A,#N/A,FALSE,"Doc. F";#N/A,#N/A,FALSE,"Doc. H";#N/A,#N/A,FALSE,"Doc. G";#N/A,#N/A,FALSE,"Doc. I";#N/A,#N/A,FALSE,"Doc. J";#N/A,#N/A,FALSE,"Stock"}</definedName>
    <definedName name="GT" hidden="1">{#N/A,#N/A,FALSE,"Doc. A";#N/A,#N/A,FALSE,"Doc. B";#N/A,#N/A,FALSE,"Doc. C";#N/A,#N/A,FALSE,"Doc. D";#N/A,#N/A,FALSE,"Doc. E";#N/A,#N/A,FALSE,"Doc. F";#N/A,#N/A,FALSE,"Doc. H";#N/A,#N/A,FALSE,"Doc. G";#N/A,#N/A,FALSE,"Doc. I";#N/A,#N/A,FALSE,"Doc. J";#N/A,#N/A,FALSE,"Stock"}</definedName>
    <definedName name="GTG_Cap" localSheetId="4">'[70]Plant Configuration'!$Z$20</definedName>
    <definedName name="GTG_Cap" localSheetId="8">#REF!</definedName>
    <definedName name="GTG_Cap" localSheetId="5">'[70]Plant Configuration'!$Z$20</definedName>
    <definedName name="GTG_Cap">#REF!</definedName>
    <definedName name="GTG_Quantity" localSheetId="4">'[70]Cost of Sales - Peak'!$J$35:$RU$35</definedName>
    <definedName name="GTG_Quantity" localSheetId="8">#REF!</definedName>
    <definedName name="GTG_Quantity" localSheetId="5">'[70]Cost of Sales - Peak'!$J$35:$RU$35</definedName>
    <definedName name="GTG_Quantity">#REF!</definedName>
    <definedName name="GTG_Spare_part" localSheetId="4">'[70]Operating Costs'!$I$38</definedName>
    <definedName name="GTG_Spare_part" localSheetId="8">#REF!</definedName>
    <definedName name="GTG_Spare_part" localSheetId="5">'[70]Operating Costs'!$I$38</definedName>
    <definedName name="GTG_Spare_part">#REF!</definedName>
    <definedName name="GTT" localSheetId="10">#REF!</definedName>
    <definedName name="GTT" localSheetId="8">#REF!</definedName>
    <definedName name="GTT" localSheetId="9">#REF!</definedName>
    <definedName name="GTT">#REF!</definedName>
    <definedName name="guy">#N/A</definedName>
    <definedName name="GV" localSheetId="10" hidden="1">{"'Eng (page2)'!$A$1:$D$52"}</definedName>
    <definedName name="GV" localSheetId="4" hidden="1">{"'Eng (page2)'!$A$1:$D$52"}</definedName>
    <definedName name="GV" localSheetId="8" hidden="1">{"'Eng (page2)'!$A$1:$D$52"}</definedName>
    <definedName name="GV" localSheetId="9" hidden="1">{"'Eng (page2)'!$A$1:$D$52"}</definedName>
    <definedName name="GV" localSheetId="5" hidden="1">{"'Eng (page2)'!$A$1:$D$52"}</definedName>
    <definedName name="GV" hidden="1">{"'Eng (page2)'!$A$1:$D$52"}</definedName>
    <definedName name="gvfr">#N/A</definedName>
    <definedName name="gvfs">#N/A</definedName>
    <definedName name="gvrsv">#N/A</definedName>
    <definedName name="gw">#N/A</definedName>
    <definedName name="GWA">#N/A</definedName>
    <definedName name="GWAE">#N/A</definedName>
    <definedName name="GWAEEW">#N/A</definedName>
    <definedName name="GWAG">#N/A</definedName>
    <definedName name="GWAGAEW">#N/A</definedName>
    <definedName name="gwe">#N/A</definedName>
    <definedName name="GWEA">#N/A</definedName>
    <definedName name="GWEAG">#N/A</definedName>
    <definedName name="GWEAGAWE">#N/A</definedName>
    <definedName name="GWEAGEW">#N/A</definedName>
    <definedName name="gwgew">#N/A</definedName>
    <definedName name="GWRT" localSheetId="10" hidden="1">{"'Eng (page2)'!$A$1:$D$52"}</definedName>
    <definedName name="GWRT" localSheetId="4" hidden="1">{"'Eng (page2)'!$A$1:$D$52"}</definedName>
    <definedName name="GWRT" localSheetId="8" hidden="1">{"'Eng (page2)'!$A$1:$D$52"}</definedName>
    <definedName name="GWRT" localSheetId="9" hidden="1">{"'Eng (page2)'!$A$1:$D$52"}</definedName>
    <definedName name="GWRT" localSheetId="5" hidden="1">{"'Eng (page2)'!$A$1:$D$52"}</definedName>
    <definedName name="GWRT" hidden="1">{"'Eng (page2)'!$A$1:$D$52"}</definedName>
    <definedName name="gy">#N/A</definedName>
    <definedName name="GYH">#N/A</definedName>
    <definedName name="gyi">#N/A</definedName>
    <definedName name="gyu">#N/A</definedName>
    <definedName name="h">#N/A</definedName>
    <definedName name="h5g">#N/A</definedName>
    <definedName name="h5re">#N/A</definedName>
    <definedName name="HAJIME" localSheetId="4">'[148]Link data-july'!$A$377</definedName>
    <definedName name="HAJIME" localSheetId="8">#REF!</definedName>
    <definedName name="HAJIME" localSheetId="5">'[148]Link data-july'!$A$377</definedName>
    <definedName name="HAJIME">#REF!</definedName>
    <definedName name="hayamin" localSheetId="10" hidden="1">#REF!</definedName>
    <definedName name="hayamin" localSheetId="8" hidden="1">#REF!</definedName>
    <definedName name="hayamin" hidden="1">#REF!</definedName>
    <definedName name="hb">#N/A</definedName>
    <definedName name="HBFSDS">#N/A</definedName>
    <definedName name="hbgy6">#N/A</definedName>
    <definedName name="hbh">#N/A</definedName>
    <definedName name="hbhjj">#N/A</definedName>
    <definedName name="hbj">#N/A</definedName>
    <definedName name="hbjv">#N/A</definedName>
    <definedName name="HBR">#N/A</definedName>
    <definedName name="hbvjm" localSheetId="10" hidden="1">{"'Eng (page2)'!$A$1:$D$52"}</definedName>
    <definedName name="hbvjm" localSheetId="4" hidden="1">{"'Eng (page2)'!$A$1:$D$52"}</definedName>
    <definedName name="hbvjm" localSheetId="8" hidden="1">{"'Eng (page2)'!$A$1:$D$52"}</definedName>
    <definedName name="hbvjm" localSheetId="9" hidden="1">{"'Eng (page2)'!$A$1:$D$52"}</definedName>
    <definedName name="hbvjm" localSheetId="5" hidden="1">{"'Eng (page2)'!$A$1:$D$52"}</definedName>
    <definedName name="hbvjm" hidden="1">{"'Eng (page2)'!$A$1:$D$52"}</definedName>
    <definedName name="hbvt9">#N/A</definedName>
    <definedName name="hbzhjx" localSheetId="10" hidden="1">{"'Model'!$A$1:$N$53"}</definedName>
    <definedName name="hbzhjx" localSheetId="4" hidden="1">{"'Model'!$A$1:$N$53"}</definedName>
    <definedName name="hbzhjx" localSheetId="8" hidden="1">{"'Model'!$A$1:$N$53"}</definedName>
    <definedName name="hbzhjx" localSheetId="9" hidden="1">{"'Model'!$A$1:$N$53"}</definedName>
    <definedName name="hbzhjx" localSheetId="5" hidden="1">{"'Model'!$A$1:$N$53"}</definedName>
    <definedName name="hbzhjx" hidden="1">{"'Model'!$A$1:$N$53"}</definedName>
    <definedName name="hcsol_04" localSheetId="4">'[153]HC TS'!$L$186:$L$210,'[153]HC TS'!$L$265</definedName>
    <definedName name="hcsol_04" localSheetId="8">#REF!,#REF!</definedName>
    <definedName name="hcsol_04" localSheetId="5">'[153]HC TS'!$L$186:$L$210,'[153]HC TS'!$L$265</definedName>
    <definedName name="hcsol_04">#REF!,#REF!</definedName>
    <definedName name="hddrt">#N/A</definedName>
    <definedName name="hdf">#N/A</definedName>
    <definedName name="hdfh">#N/A</definedName>
    <definedName name="HDFRTHD">#N/A</definedName>
    <definedName name="hdhd">#N/A</definedName>
    <definedName name="hdhdf">#N/A</definedName>
    <definedName name="hdhf">#N/A</definedName>
    <definedName name="HDR6T">#N/A</definedName>
    <definedName name="HDRHTR">#N/A</definedName>
    <definedName name="hdrt">#N/A</definedName>
    <definedName name="HDRTD">#N/A</definedName>
    <definedName name="HDRTHDHTR">#N/A</definedName>
    <definedName name="HDRTHTR">#N/A</definedName>
    <definedName name="hdrtthr">#N/A</definedName>
    <definedName name="HDT">#N/A</definedName>
    <definedName name="HDTR">#N/A</definedName>
    <definedName name="HDTRDHRT">#N/A</definedName>
    <definedName name="HDTRT">#N/A</definedName>
    <definedName name="HDTTTHR">#N/A</definedName>
    <definedName name="hdxfh">#N/A</definedName>
    <definedName name="HE">#N/A</definedName>
    <definedName name="HEADDAYA3" localSheetId="4">[154]Calendar!$AA$42:$AG$47,[154]Calendar!$P$42:$V$47,[154]Calendar!$E$42:$K$47,[154]Calendar!$E$33:$K$38,[154]Calendar!$P$33:$V$38,[154]Calendar!$AA$33:$AG$38,[154]Calendar!$AA$24:$AG$29,[154]Calendar!$P$24:$V$28,[154]Calendar!$P$29:$V$29,[154]Calendar!$E$24:$K$29,[154]Calendar!$E$15:$K$20,[154]Calendar!$P$15:$V$20,[154]Calendar!$AA$15:$AG$20</definedName>
    <definedName name="HEADDAYA3" localSheetId="8">#REF!,#REF!,#REF!,#REF!,#REF!,#REF!,#REF!,#REF!,#REF!,#REF!,#REF!,#REF!,#REF!</definedName>
    <definedName name="HEADDAYA3" localSheetId="5">[154]Calendar!$AA$42:$AG$47,[154]Calendar!$P$42:$V$47,[154]Calendar!$E$42:$K$47,[154]Calendar!$E$33:$K$38,[154]Calendar!$P$33:$V$38,[154]Calendar!$AA$33:$AG$38,[154]Calendar!$AA$24:$AG$29,[154]Calendar!$P$24:$V$28,[154]Calendar!$P$29:$V$29,[154]Calendar!$E$24:$K$29,[154]Calendar!$E$15:$K$20,[154]Calendar!$P$15:$V$20,[154]Calendar!$AA$15:$AG$20</definedName>
    <definedName name="HEADDAYA3">#REF!,#REF!,#REF!,#REF!,#REF!,#REF!,#REF!,#REF!,#REF!,#REF!,#REF!,#REF!,#REF!</definedName>
    <definedName name="HEADDAYA4" localSheetId="4">[154]Calendar!$E$15:$K$20,[154]Calendar!$P$15,[154]Calendar!$V$15,[154]Calendar!$P$15:$V$20,[154]Calendar!$AA$15:$AG$20,[154]Calendar!$E$24:$K$29,[154]Calendar!$P$24:$V$29,[154]Calendar!$AA$24:$AG$29,[154]Calendar!$E$33:$K$38,[154]Calendar!$P$33:$V$37,[154]Calendar!$P$33:$V$38,[154]Calendar!$AA$33:$AG$37,[154]Calendar!$AG$37,[154]Calendar!$AA$33:$AG$38,[154]Calendar!$E$42:$K$47,[154]Calendar!$P$42:$V$47,[154]Calendar!$AA$42:$AG$47</definedName>
    <definedName name="HEADDAYA4" localSheetId="8">#REF!,#REF!,#REF!,#REF!,#REF!,#REF!,#REF!,#REF!,#REF!,#REF!,#REF!,#REF!,#REF!,#REF!,#REF!,#REF!,#REF!</definedName>
    <definedName name="HEADDAYA4" localSheetId="5">[154]Calendar!$E$15:$K$20,[154]Calendar!$P$15,[154]Calendar!$V$15,[154]Calendar!$P$15:$V$20,[154]Calendar!$AA$15:$AG$20,[154]Calendar!$E$24:$K$29,[154]Calendar!$P$24:$V$29,[154]Calendar!$AA$24:$AG$29,[154]Calendar!$E$33:$K$38,[154]Calendar!$P$33:$V$37,[154]Calendar!$P$33:$V$38,[154]Calendar!$AA$33:$AG$37,[154]Calendar!$AG$37,[154]Calendar!$AA$33:$AG$38,[154]Calendar!$E$42:$K$47,[154]Calendar!$P$42:$V$47,[154]Calendar!$AA$42:$AG$47</definedName>
    <definedName name="HEADDAYA4">#REF!,#REF!,#REF!,#REF!,#REF!,#REF!,#REF!,#REF!,#REF!,#REF!,#REF!,#REF!,#REF!,#REF!,#REF!,#REF!,#REF!</definedName>
    <definedName name="Header_Row" localSheetId="10">ROW(#REF!)</definedName>
    <definedName name="Header_Row">ROW(#REF!)</definedName>
    <definedName name="Header_Row_Back" localSheetId="4">ROW([155]Int.!$17:$17)</definedName>
    <definedName name="Header_Row_Back" localSheetId="8">ROW(#REF!)</definedName>
    <definedName name="Header_Row_Back" localSheetId="5">ROW([155]Int.!$17:$17)</definedName>
    <definedName name="Header_Row_Back">ROW(#REF!)</definedName>
    <definedName name="Heading" localSheetId="10">#REF!</definedName>
    <definedName name="Heading" localSheetId="8">#REF!</definedName>
    <definedName name="Heading">#REF!</definedName>
    <definedName name="HEADWEEKA3" localSheetId="4">[154]Calendar!$E$14:$K$14,[154]Calendar!$P$14:$V$14,[154]Calendar!$AA$14:$AG$14,[154]Calendar!$E$23:$K$23,[154]Calendar!$P$23:$V$23,[154]Calendar!$AA$23:$AG$23,[154]Calendar!$E$32:$K$32,[154]Calendar!$P$32:$V$32,[154]Calendar!$AA$32:$AG$32,[154]Calendar!$E$41:$K$41,[154]Calendar!$P$41:$V$41,[154]Calendar!$AA$41:$AG$41</definedName>
    <definedName name="HEADWEEKA3" localSheetId="8">#REF!,#REF!,#REF!,#REF!,#REF!,#REF!,#REF!,#REF!,#REF!,#REF!,#REF!,#REF!</definedName>
    <definedName name="HEADWEEKA3" localSheetId="5">[154]Calendar!$E$14:$K$14,[154]Calendar!$P$14:$V$14,[154]Calendar!$AA$14:$AG$14,[154]Calendar!$E$23:$K$23,[154]Calendar!$P$23:$V$23,[154]Calendar!$AA$23:$AG$23,[154]Calendar!$E$32:$K$32,[154]Calendar!$P$32:$V$32,[154]Calendar!$AA$32:$AG$32,[154]Calendar!$E$41:$K$41,[154]Calendar!$P$41:$V$41,[154]Calendar!$AA$41:$AG$41</definedName>
    <definedName name="HEADWEEKA3">#REF!,#REF!,#REF!,#REF!,#REF!,#REF!,#REF!,#REF!,#REF!,#REF!,#REF!,#REF!</definedName>
    <definedName name="HEADWEEKA4" localSheetId="4">[154]Calendar!$E$14:$K$14,[154]Calendar!$P$14:$V$14,[154]Calendar!$AA$14:$AG$14,[154]Calendar!$AA$23:$AG$23,[154]Calendar!$P$23:$V$23,[154]Calendar!$E$23:$K$23,[154]Calendar!$AA$32:$AG$32,[154]Calendar!$P$32:$V$32,[154]Calendar!$E$32:$K$32,[154]Calendar!$AA$41:$AG$41,[154]Calendar!$P$41:$V$41,[154]Calendar!$E$41:$K$41</definedName>
    <definedName name="HEADWEEKA4" localSheetId="8">#REF!,#REF!,#REF!,#REF!,#REF!,#REF!,#REF!,#REF!,#REF!,#REF!,#REF!,#REF!</definedName>
    <definedName name="HEADWEEKA4" localSheetId="5">[154]Calendar!$E$14:$K$14,[154]Calendar!$P$14:$V$14,[154]Calendar!$AA$14:$AG$14,[154]Calendar!$AA$23:$AG$23,[154]Calendar!$P$23:$V$23,[154]Calendar!$E$23:$K$23,[154]Calendar!$AA$32:$AG$32,[154]Calendar!$P$32:$V$32,[154]Calendar!$E$32:$K$32,[154]Calendar!$AA$41:$AG$41,[154]Calendar!$P$41:$V$41,[154]Calendar!$E$41:$K$41</definedName>
    <definedName name="HEADWEEKA4">#REF!,#REF!,#REF!,#REF!,#REF!,#REF!,#REF!,#REF!,#REF!,#REF!,#REF!,#REF!</definedName>
    <definedName name="Heatrate_AB" localSheetId="4">'[70]Plant Configuration'!$Z$16</definedName>
    <definedName name="Heatrate_AB" localSheetId="8">#REF!</definedName>
    <definedName name="Heatrate_AB" localSheetId="5">'[70]Plant Configuration'!$Z$16</definedName>
    <definedName name="Heatrate_AB">#REF!</definedName>
    <definedName name="Heatrate_GTG" localSheetId="4">'[70]Plant Configuration'!$Z$14</definedName>
    <definedName name="Heatrate_GTG" localSheetId="8">#REF!</definedName>
    <definedName name="Heatrate_GTG" localSheetId="5">'[70]Plant Configuration'!$Z$14</definedName>
    <definedName name="Heatrate_GTG">#REF!</definedName>
    <definedName name="Heatrate_HRSG" localSheetId="4">'[70]Plant Configuration'!$Z$15</definedName>
    <definedName name="Heatrate_HRSG" localSheetId="8">#REF!</definedName>
    <definedName name="Heatrate_HRSG" localSheetId="5">'[70]Plant Configuration'!$Z$15</definedName>
    <definedName name="Heatrate_HRSG">#REF!</definedName>
    <definedName name="HEATRATE_SPP_FIRM" localSheetId="4">'[70]Sale Assumption'!$I$118</definedName>
    <definedName name="HEATRATE_SPP_FIRM" localSheetId="8">#REF!</definedName>
    <definedName name="HEATRATE_SPP_FIRM" localSheetId="5">'[70]Sale Assumption'!$I$118</definedName>
    <definedName name="HEATRATE_SPP_FIRM">#REF!</definedName>
    <definedName name="Heatrate_STG" localSheetId="4">'[70]Plant Configuration'!$Z$17</definedName>
    <definedName name="Heatrate_STG" localSheetId="8">#REF!</definedName>
    <definedName name="Heatrate_STG" localSheetId="5">'[70]Plant Configuration'!$Z$17</definedName>
    <definedName name="Heatrate_STG">#REF!</definedName>
    <definedName name="hehe">#N/A</definedName>
    <definedName name="hehr">#N/A</definedName>
    <definedName name="HELLO" localSheetId="10">#REF!</definedName>
    <definedName name="HELLO" localSheetId="8">#REF!</definedName>
    <definedName name="HELLO" localSheetId="9">#REF!</definedName>
    <definedName name="HELLO">#REF!</definedName>
    <definedName name="HELP" localSheetId="10">#REF!</definedName>
    <definedName name="HELP">#REF!</definedName>
    <definedName name="her">#N/A</definedName>
    <definedName name="here">#N/A</definedName>
    <definedName name="hererhr">#N/A</definedName>
    <definedName name="herhe">#N/A</definedName>
    <definedName name="herher">#N/A</definedName>
    <definedName name="herhrehr">#N/A</definedName>
    <definedName name="herhrehre">#N/A</definedName>
    <definedName name="hersehrehr">#N/A</definedName>
    <definedName name="hesr">#N/A</definedName>
    <definedName name="hetr">#N/A</definedName>
    <definedName name="hfd">#N/A</definedName>
    <definedName name="HFDHD">#N/A</definedName>
    <definedName name="hfdhfgf">#N/A</definedName>
    <definedName name="HFDHRDT">#N/A</definedName>
    <definedName name="HFDHTRD">#N/A</definedName>
    <definedName name="HFDSHDFSD">#N/A</definedName>
    <definedName name="HFDTRDRTH">#N/A</definedName>
    <definedName name="HFFF">#N/A</definedName>
    <definedName name="HFGFDHF">#N/A</definedName>
    <definedName name="hfghghj">#N/A</definedName>
    <definedName name="hfh">#N/A</definedName>
    <definedName name="HFHF" localSheetId="10">#REF!</definedName>
    <definedName name="HFHF" localSheetId="8">#REF!</definedName>
    <definedName name="HFHF" localSheetId="9">#REF!</definedName>
    <definedName name="HFHF">#REF!</definedName>
    <definedName name="hfhfd">#N/A</definedName>
    <definedName name="HFHRDT">#N/A</definedName>
    <definedName name="HFHRTDTH">#N/A</definedName>
    <definedName name="HFTRDHHRT">#N/A</definedName>
    <definedName name="hg">#N/A</definedName>
    <definedName name="hgd" localSheetId="10">#REF!</definedName>
    <definedName name="hgd" localSheetId="8">#REF!</definedName>
    <definedName name="hgd" localSheetId="9">#REF!</definedName>
    <definedName name="hgd">#REF!</definedName>
    <definedName name="hgf" localSheetId="10">#REF!</definedName>
    <definedName name="hgf" localSheetId="8">#REF!</definedName>
    <definedName name="hgf" localSheetId="9">#REF!</definedName>
    <definedName name="hgf">#REF!</definedName>
    <definedName name="hgfgy" localSheetId="10" hidden="1">{"Book Income",#N/A,FALSE,"B&amp;T";"Taxable Income",#N/A,FALSE,"B&amp;T"}</definedName>
    <definedName name="hgfgy" localSheetId="3" hidden="1">{"Book Income",#N/A,FALSE,"B&amp;T";"Taxable Income",#N/A,FALSE,"B&amp;T"}</definedName>
    <definedName name="hgfgy" localSheetId="4" hidden="1">{"Book Income",#N/A,FALSE,"B&amp;T";"Taxable Income",#N/A,FALSE,"B&amp;T"}</definedName>
    <definedName name="hgfgy" localSheetId="6" hidden="1">{"Book Income",#N/A,FALSE,"B&amp;T";"Taxable Income",#N/A,FALSE,"B&amp;T"}</definedName>
    <definedName name="hgfgy" localSheetId="8" hidden="1">{"Book Income",#N/A,FALSE,"B&amp;T";"Taxable Income",#N/A,FALSE,"B&amp;T"}</definedName>
    <definedName name="hgfgy" localSheetId="9" hidden="1">{"Book Income",#N/A,FALSE,"B&amp;T";"Taxable Income",#N/A,FALSE,"B&amp;T"}</definedName>
    <definedName name="hgfgy" localSheetId="5" hidden="1">{"Book Income",#N/A,FALSE,"B&amp;T";"Taxable Income",#N/A,FALSE,"B&amp;T"}</definedName>
    <definedName name="hgfgy" hidden="1">{"Book Income",#N/A,FALSE,"B&amp;T";"Taxable Income",#N/A,FALSE,"B&amp;T"}</definedName>
    <definedName name="HGGH">#N/A</definedName>
    <definedName name="HGH">#N/A</definedName>
    <definedName name="HGHHJ">#N/A</definedName>
    <definedName name="HGPI" localSheetId="4">'[70]Operating Costs'!$I$36</definedName>
    <definedName name="HGPI" localSheetId="8">#REF!</definedName>
    <definedName name="HGPI" localSheetId="5">'[70]Operating Costs'!$I$36</definedName>
    <definedName name="HGPI">#REF!</definedName>
    <definedName name="HGR">#N/A</definedName>
    <definedName name="hgrd4">#N/A</definedName>
    <definedName name="hgv">#N/A</definedName>
    <definedName name="HH" localSheetId="10">#REF!</definedName>
    <definedName name="HH" localSheetId="8">#REF!</definedName>
    <definedName name="HH" localSheetId="9">#REF!</definedName>
    <definedName name="HH">#REF!</definedName>
    <definedName name="hhfdhh">#N/A</definedName>
    <definedName name="hhghgv">#N/A</definedName>
    <definedName name="hhh">#N/A</definedName>
    <definedName name="HHHH" localSheetId="10">#REF!</definedName>
    <definedName name="HHHH" localSheetId="8">#REF!</definedName>
    <definedName name="HHHH" localSheetId="9">#REF!</definedName>
    <definedName name="HHHH">#REF!</definedName>
    <definedName name="HHHJ">#N/A</definedName>
    <definedName name="HHJK">#N/A</definedName>
    <definedName name="HHK" localSheetId="10" hidden="1">{"'Eng (page2)'!$A$1:$D$52"}</definedName>
    <definedName name="HHK" localSheetId="4" hidden="1">{"'Eng (page2)'!$A$1:$D$52"}</definedName>
    <definedName name="HHK" localSheetId="8" hidden="1">{"'Eng (page2)'!$A$1:$D$52"}</definedName>
    <definedName name="HHK" localSheetId="9" hidden="1">{"'Eng (page2)'!$A$1:$D$52"}</definedName>
    <definedName name="HHK" localSheetId="5" hidden="1">{"'Eng (page2)'!$A$1:$D$52"}</definedName>
    <definedName name="HHK" hidden="1">{"'Eng (page2)'!$A$1:$D$52"}</definedName>
    <definedName name="HHKKH">#N/A</definedName>
    <definedName name="hhrh">#N/A</definedName>
    <definedName name="hhrhe">#N/A</definedName>
    <definedName name="HHT" localSheetId="10">#REF!</definedName>
    <definedName name="HHT" localSheetId="8">#REF!</definedName>
    <definedName name="HHT" localSheetId="9">#REF!</definedName>
    <definedName name="HHT">#REF!</definedName>
    <definedName name="HHTRDHTR">#N/A</definedName>
    <definedName name="hhyhy">#N/A</definedName>
    <definedName name="hhyyh">#N/A</definedName>
    <definedName name="HiddenRows" localSheetId="10" hidden="1">#REF!</definedName>
    <definedName name="HiddenRows" localSheetId="8" hidden="1">#REF!</definedName>
    <definedName name="HiddenRows" localSheetId="9" hidden="1">#REF!</definedName>
    <definedName name="HiddenRows" hidden="1">#REF!</definedName>
    <definedName name="hide">#N/A</definedName>
    <definedName name="HIDE_MW" localSheetId="10">#REF!</definedName>
    <definedName name="HIDE_MW">#REF!</definedName>
    <definedName name="HIIU" localSheetId="10" hidden="1">{"'Eng (page2)'!$A$1:$D$52"}</definedName>
    <definedName name="HIIU" localSheetId="4" hidden="1">{"'Eng (page2)'!$A$1:$D$52"}</definedName>
    <definedName name="HIIU" localSheetId="8" hidden="1">{"'Eng (page2)'!$A$1:$D$52"}</definedName>
    <definedName name="HIIU" localSheetId="9" hidden="1">{"'Eng (page2)'!$A$1:$D$52"}</definedName>
    <definedName name="HIIU" localSheetId="5" hidden="1">{"'Eng (page2)'!$A$1:$D$52"}</definedName>
    <definedName name="HIIU" hidden="1">{"'Eng (page2)'!$A$1:$D$52"}</definedName>
    <definedName name="hijo" localSheetId="10" hidden="1">{"'Eng (page2)'!$A$1:$D$52"}</definedName>
    <definedName name="hijo" localSheetId="4" hidden="1">{"'Eng (page2)'!$A$1:$D$52"}</definedName>
    <definedName name="hijo" localSheetId="8" hidden="1">{"'Eng (page2)'!$A$1:$D$52"}</definedName>
    <definedName name="hijo" localSheetId="9" hidden="1">{"'Eng (page2)'!$A$1:$D$52"}</definedName>
    <definedName name="hijo" localSheetId="5" hidden="1">{"'Eng (page2)'!$A$1:$D$52"}</definedName>
    <definedName name="hijo" hidden="1">{"'Eng (page2)'!$A$1:$D$52"}</definedName>
    <definedName name="HIO" localSheetId="10" hidden="1">{"'Eng (page2)'!$A$1:$D$52"}</definedName>
    <definedName name="HIO" localSheetId="4" hidden="1">{"'Eng (page2)'!$A$1:$D$52"}</definedName>
    <definedName name="HIO" localSheetId="8" hidden="1">{"'Eng (page2)'!$A$1:$D$52"}</definedName>
    <definedName name="HIO" localSheetId="9" hidden="1">{"'Eng (page2)'!$A$1:$D$52"}</definedName>
    <definedName name="HIO" localSheetId="5" hidden="1">{"'Eng (page2)'!$A$1:$D$52"}</definedName>
    <definedName name="HIO" hidden="1">{"'Eng (page2)'!$A$1:$D$52"}</definedName>
    <definedName name="Historical_MTM" localSheetId="10">#REF!</definedName>
    <definedName name="Historical_MTM">#REF!</definedName>
    <definedName name="HistoricYear" localSheetId="4">[94]Parameters!$J$16</definedName>
    <definedName name="HistoricYear" localSheetId="8">#REF!</definedName>
    <definedName name="HistoricYear" localSheetId="5">[94]Parameters!$J$16</definedName>
    <definedName name="HistoricYear">#REF!</definedName>
    <definedName name="hitech" localSheetId="10" hidden="1">#REF!</definedName>
    <definedName name="hitech" localSheetId="8" hidden="1">#REF!</definedName>
    <definedName name="hitech" hidden="1">#REF!</definedName>
    <definedName name="hj">#N/A</definedName>
    <definedName name="HJFH" localSheetId="10">#REF!</definedName>
    <definedName name="HJFH" localSheetId="8">#REF!</definedName>
    <definedName name="HJFH" localSheetId="9">#REF!</definedName>
    <definedName name="HJFH">#REF!</definedName>
    <definedName name="HJGJ" localSheetId="10">#REF!</definedName>
    <definedName name="HJGJ" localSheetId="8">#REF!</definedName>
    <definedName name="HJGJ" localSheetId="9">#REF!</definedName>
    <definedName name="HJGJ">#REF!</definedName>
    <definedName name="hjh7j">#N/A</definedName>
    <definedName name="HJHGH">#N/A</definedName>
    <definedName name="HJHGHJ">#N/A</definedName>
    <definedName name="HJHGHJHJ">#N/A</definedName>
    <definedName name="HJHH">#N/A</definedName>
    <definedName name="HJHHJ">#N/A</definedName>
    <definedName name="hjhhjhj">#N/A</definedName>
    <definedName name="hjhj8">#N/A</definedName>
    <definedName name="HJHJG"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JG"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hjht3">#N/A</definedName>
    <definedName name="hjht4">#N/A</definedName>
    <definedName name="hjhtr4">#N/A</definedName>
    <definedName name="hjjh">#N/A</definedName>
    <definedName name="hjjk">#N/A</definedName>
    <definedName name="hjk" localSheetId="10" hidden="1">#REF!</definedName>
    <definedName name="hjk" hidden="1">#REF!</definedName>
    <definedName name="hjkh" localSheetId="10">#REF!</definedName>
    <definedName name="hjkh" localSheetId="8">#REF!</definedName>
    <definedName name="hjkh" localSheetId="9">#REF!</definedName>
    <definedName name="hjkh">#REF!</definedName>
    <definedName name="hjl">#N/A</definedName>
    <definedName name="hjlljk">#N/A</definedName>
    <definedName name="hjuhiok" localSheetId="10">#REF!</definedName>
    <definedName name="hjuhiok">#REF!</definedName>
    <definedName name="hjyt4">#N/A</definedName>
    <definedName name="HK\" localSheetId="10" hidden="1">{#N/A,#N/A,FALSE,"CAT3516";#N/A,#N/A,FALSE,"CAT3608";#N/A,#N/A,FALSE,"Wartsila";#N/A,#N/A,FALSE,"Asm";#N/A,#N/A,FALSE,"DG cost"}</definedName>
    <definedName name="HK\" localSheetId="4" hidden="1">{#N/A,#N/A,FALSE,"CAT3516";#N/A,#N/A,FALSE,"CAT3608";#N/A,#N/A,FALSE,"Wartsila";#N/A,#N/A,FALSE,"Asm";#N/A,#N/A,FALSE,"DG cost"}</definedName>
    <definedName name="HK\" localSheetId="8" hidden="1">{#N/A,#N/A,FALSE,"CAT3516";#N/A,#N/A,FALSE,"CAT3608";#N/A,#N/A,FALSE,"Wartsila";#N/A,#N/A,FALSE,"Asm";#N/A,#N/A,FALSE,"DG cost"}</definedName>
    <definedName name="HK\" localSheetId="9" hidden="1">{#N/A,#N/A,FALSE,"CAT3516";#N/A,#N/A,FALSE,"CAT3608";#N/A,#N/A,FALSE,"Wartsila";#N/A,#N/A,FALSE,"Asm";#N/A,#N/A,FALSE,"DG cost"}</definedName>
    <definedName name="HK\" localSheetId="5" hidden="1">{#N/A,#N/A,FALSE,"CAT3516";#N/A,#N/A,FALSE,"CAT3608";#N/A,#N/A,FALSE,"Wartsila";#N/A,#N/A,FALSE,"Asm";#N/A,#N/A,FALSE,"DG cost"}</definedName>
    <definedName name="HK\" hidden="1">{#N/A,#N/A,FALSE,"CAT3516";#N/A,#N/A,FALSE,"CAT3608";#N/A,#N/A,FALSE,"Wartsila";#N/A,#N/A,FALSE,"Asm";#N/A,#N/A,FALSE,"DG cost"}</definedName>
    <definedName name="HKD_AVG" localSheetId="4">'[73]Calculation of end rates'!#REF!</definedName>
    <definedName name="HKD_AVG" localSheetId="8">#REF!</definedName>
    <definedName name="HKD_AVG" localSheetId="5">'[73]Calculation of end rates'!#REF!</definedName>
    <definedName name="HKD_AVG">#REF!</definedName>
    <definedName name="hkl">#N/A</definedName>
    <definedName name="hl">#N/A</definedName>
    <definedName name="hlhu">#N/A</definedName>
    <definedName name="hlkjl">#N/A</definedName>
    <definedName name="hll">#N/A</definedName>
    <definedName name="hlui">#N/A</definedName>
    <definedName name="hm">#N/A</definedName>
    <definedName name="hmgjm">#N/A</definedName>
    <definedName name="hn">#N/A</definedName>
    <definedName name="hnhgt5">#N/A</definedName>
    <definedName name="hnuub">#N/A</definedName>
    <definedName name="HO" localSheetId="10">#REF!</definedName>
    <definedName name="HO" localSheetId="8">#REF!</definedName>
    <definedName name="HO">#REF!</definedName>
    <definedName name="Holiday_ABCT" localSheetId="4">'[70]Demand Assumption'!$J$170:$RU$170</definedName>
    <definedName name="Holiday_ABCT" localSheetId="8">#REF!</definedName>
    <definedName name="Holiday_ABCT" localSheetId="5">'[70]Demand Assumption'!$J$170:$RU$170</definedName>
    <definedName name="Holiday_ABCT">#REF!</definedName>
    <definedName name="Holiday_BIG" localSheetId="4">'[89]Demand Assumption'!#REF!</definedName>
    <definedName name="Holiday_BIG" localSheetId="8">#REF!</definedName>
    <definedName name="Holiday_BIG" localSheetId="5">'[89]Demand Assumption'!#REF!</definedName>
    <definedName name="Holiday_BIG">#REF!</definedName>
    <definedName name="Holiday_BPA" localSheetId="4">'[89]Demand Assumption'!#REF!</definedName>
    <definedName name="Holiday_BPA" localSheetId="8">#REF!</definedName>
    <definedName name="Holiday_BPA" localSheetId="5">'[89]Demand Assumption'!#REF!</definedName>
    <definedName name="Holiday_BPA">#REF!</definedName>
    <definedName name="Holiday_EGAT" localSheetId="4">'[70]Demand Assumption'!$J$700:$RU$700</definedName>
    <definedName name="Holiday_EGAT" localSheetId="8">#REF!</definedName>
    <definedName name="Holiday_EGAT" localSheetId="5">'[70]Demand Assumption'!$J$700:$RU$700</definedName>
    <definedName name="Holiday_EGAT">#REF!</definedName>
    <definedName name="Holiday_EGAT_F" localSheetId="4">'[70]Sale Assumption'!$J$21:$RU$21</definedName>
    <definedName name="Holiday_EGAT_F" localSheetId="8">#REF!</definedName>
    <definedName name="Holiday_EGAT_F" localSheetId="5">'[70]Sale Assumption'!$J$21:$RU$21</definedName>
    <definedName name="Holiday_EGAT_F">#REF!</definedName>
    <definedName name="Holiday_EGAT_NF" localSheetId="4">'[70]Sale Assumption'!$J$14:$RU$14</definedName>
    <definedName name="Holiday_EGAT_NF" localSheetId="8">#REF!</definedName>
    <definedName name="Holiday_EGAT_NF" localSheetId="5">'[70]Sale Assumption'!$J$14:$RU$14</definedName>
    <definedName name="Holiday_EGAT_NF">#REF!</definedName>
    <definedName name="Holiday_GIII" localSheetId="4">'[89]Demand Assumption'!#REF!</definedName>
    <definedName name="Holiday_GIII" localSheetId="8">#REF!</definedName>
    <definedName name="Holiday_GIII" localSheetId="5">'[89]Demand Assumption'!#REF!</definedName>
    <definedName name="Holiday_GIII">#REF!</definedName>
    <definedName name="Holiday_LDPE" localSheetId="4">'[89]Demand Assumption'!#REF!</definedName>
    <definedName name="Holiday_LDPE" localSheetId="8">#REF!</definedName>
    <definedName name="Holiday_LDPE" localSheetId="5">'[89]Demand Assumption'!#REF!</definedName>
    <definedName name="Holiday_LDPE">#REF!</definedName>
    <definedName name="Holiday_LLDPE" localSheetId="4">'[89]Demand Assumption'!#REF!</definedName>
    <definedName name="Holiday_LLDPE" localSheetId="8">#REF!</definedName>
    <definedName name="Holiday_LLDPE" localSheetId="5">'[89]Demand Assumption'!#REF!</definedName>
    <definedName name="Holiday_LLDPE">#REF!</definedName>
    <definedName name="Holiday_MIGP" localSheetId="4">'[70]Demand Assumption'!$J$64:$RU$64</definedName>
    <definedName name="Holiday_MIGP" localSheetId="8">#REF!</definedName>
    <definedName name="Holiday_MIGP" localSheetId="5">'[70]Demand Assumption'!$J$64:$RU$64</definedName>
    <definedName name="Holiday_MIGP">#REF!</definedName>
    <definedName name="Holiday_MPR" localSheetId="4">'[70]Demand Assumption'!$J$382:$RU$382</definedName>
    <definedName name="Holiday_MPR" localSheetId="8">#REF!</definedName>
    <definedName name="Holiday_MPR" localSheetId="5">'[70]Demand Assumption'!$J$382:$RU$382</definedName>
    <definedName name="Holiday_MPR">#REF!</definedName>
    <definedName name="Holiday_PBC" localSheetId="4">'[70]Demand Assumption'!$J$541:$RU$541</definedName>
    <definedName name="Holiday_PBC" localSheetId="8">#REF!</definedName>
    <definedName name="Holiday_PBC" localSheetId="5">'[70]Demand Assumption'!$J$541:$RU$541</definedName>
    <definedName name="Holiday_PBC">#REF!</definedName>
    <definedName name="Holiday_PDH" localSheetId="4">'[70]Demand Assumption'!$J$806:$RU$806</definedName>
    <definedName name="Holiday_PDH" localSheetId="8">#REF!</definedName>
    <definedName name="Holiday_PDH" localSheetId="5">'[70]Demand Assumption'!$J$806:$RU$806</definedName>
    <definedName name="Holiday_PDH">#REF!</definedName>
    <definedName name="Holiday_PPCL" localSheetId="4">'[70]Demand Assumption'!$J$647:$RU$647</definedName>
    <definedName name="Holiday_PPCL" localSheetId="8">#REF!</definedName>
    <definedName name="Holiday_PPCL" localSheetId="5">'[70]Demand Assumption'!$J$647:$RU$647</definedName>
    <definedName name="Holiday_PPCL">#REF!</definedName>
    <definedName name="Holiday_PTTAC" localSheetId="4">'[70]Demand Assumption'!$J$488:$RU$488</definedName>
    <definedName name="Holiday_PTTAC" localSheetId="8">#REF!</definedName>
    <definedName name="Holiday_PTTAC" localSheetId="5">'[70]Demand Assumption'!$J$488:$RU$488</definedName>
    <definedName name="Holiday_PTTAC">#REF!</definedName>
    <definedName name="Holiday_PTTCH" localSheetId="4">'[70]Demand Assumption'!$J$223:$RU$223</definedName>
    <definedName name="Holiday_PTTCH" localSheetId="8">#REF!</definedName>
    <definedName name="Holiday_PTTCH" localSheetId="5">'[70]Demand Assumption'!$J$223:$RU$223</definedName>
    <definedName name="Holiday_PTTCH">#REF!</definedName>
    <definedName name="HOLIDAY_PTTCH_LAB" localSheetId="4">'[70]Demand Assumption'!$J$594:$RU$594</definedName>
    <definedName name="HOLIDAY_PTTCH_LAB" localSheetId="8">#REF!</definedName>
    <definedName name="HOLIDAY_PTTCH_LAB" localSheetId="5">'[70]Demand Assumption'!$J$594:$RU$594</definedName>
    <definedName name="HOLIDAY_PTTCH_LAB">#REF!</definedName>
    <definedName name="Holiday_PTTPE_Cracker" localSheetId="4">'[70]Demand Assumption'!$J$753:$RU$753</definedName>
    <definedName name="Holiday_PTTPE_Cracker" localSheetId="8">#REF!</definedName>
    <definedName name="Holiday_PTTPE_Cracker" localSheetId="5">'[70]Demand Assumption'!$J$753:$RU$753</definedName>
    <definedName name="Holiday_PTTPE_Cracker">#REF!</definedName>
    <definedName name="Holiday_PTTPL" localSheetId="4">'[89]Demand Assumption'!#REF!</definedName>
    <definedName name="Holiday_PTTPL" localSheetId="8">#REF!</definedName>
    <definedName name="Holiday_PTTPL" localSheetId="5">'[89]Demand Assumption'!#REF!</definedName>
    <definedName name="Holiday_PTTPL">#REF!</definedName>
    <definedName name="Holiday_TEA" localSheetId="4">'[70]Demand Assumption'!$J$329:$RU$329</definedName>
    <definedName name="Holiday_TEA" localSheetId="8">#REF!</definedName>
    <definedName name="Holiday_TEA" localSheetId="5">'[70]Demand Assumption'!$J$329:$RU$329</definedName>
    <definedName name="Holiday_TEA">#REF!</definedName>
    <definedName name="Holiday_TEX" localSheetId="4">'[70]Demand Assumption'!$J$117:$RU$117</definedName>
    <definedName name="Holiday_TEX" localSheetId="8">#REF!</definedName>
    <definedName name="Holiday_TEX" localSheetId="5">'[70]Demand Assumption'!$J$117:$RU$117</definedName>
    <definedName name="Holiday_TEX">#REF!</definedName>
    <definedName name="Holiday_TOCGC" localSheetId="4">'[70]Demand Assumption'!$J$11:$RU$11</definedName>
    <definedName name="Holiday_TOCGC" localSheetId="8">#REF!</definedName>
    <definedName name="Holiday_TOCGC" localSheetId="5">'[70]Demand Assumption'!$J$11:$RU$11</definedName>
    <definedName name="Holiday_TOCGC">#REF!</definedName>
    <definedName name="Holiday_TOCGC2" localSheetId="4">'[70]Demand Assumption'!$J$435:$RU$435</definedName>
    <definedName name="Holiday_TOCGC2" localSheetId="8">#REF!</definedName>
    <definedName name="Holiday_TOCGC2" localSheetId="5">'[70]Demand Assumption'!$J$435:$RU$435</definedName>
    <definedName name="Holiday_TOCGC2">#REF!</definedName>
    <definedName name="Holiday_TOL" localSheetId="4">'[70]Demand Assumption'!$J$276:$RU$276</definedName>
    <definedName name="Holiday_TOL" localSheetId="8">#REF!</definedName>
    <definedName name="Holiday_TOL" localSheetId="5">'[70]Demand Assumption'!$J$276:$RU$276</definedName>
    <definedName name="Holiday_TOL">#REF!</definedName>
    <definedName name="Holiday_TOU" localSheetId="4">'[70]Sale Assumption'!$J$7:$RU$7</definedName>
    <definedName name="Holiday_TOU" localSheetId="8">#REF!</definedName>
    <definedName name="Holiday_TOU" localSheetId="5">'[70]Sale Assumption'!$J$7:$RU$7</definedName>
    <definedName name="Holiday_TOU">#REF!</definedName>
    <definedName name="HOLIDAYTIME_EGAT_FIRM" localSheetId="4">'[70]Sale Assumption'!$BH$25</definedName>
    <definedName name="HOLIDAYTIME_EGAT_FIRM" localSheetId="8">#REF!</definedName>
    <definedName name="HOLIDAYTIME_EGAT_FIRM" localSheetId="5">'[70]Sale Assumption'!$BH$25</definedName>
    <definedName name="HOLIDAYTIME_EGAT_FIRM">#REF!</definedName>
    <definedName name="HOLIDAYTIME_EGAT_NONFIRM" localSheetId="4">'[70]Sale Assumption'!$BH$18</definedName>
    <definedName name="HOLIDAYTIME_EGAT_NONFIRM" localSheetId="8">#REF!</definedName>
    <definedName name="HOLIDAYTIME_EGAT_NONFIRM" localSheetId="5">'[70]Sale Assumption'!$BH$18</definedName>
    <definedName name="HOLIDAYTIME_EGAT_NONFIRM">#REF!</definedName>
    <definedName name="HOLIDAYTIME_TOU" localSheetId="4">'[70]Sale Assumption'!$BH$11</definedName>
    <definedName name="HOLIDAYTIME_TOU" localSheetId="8">#REF!</definedName>
    <definedName name="HOLIDAYTIME_TOU" localSheetId="5">'[70]Sale Assumption'!$BH$11</definedName>
    <definedName name="HOLIDAYTIME_TOU">#REF!</definedName>
    <definedName name="hoytyklhg">#N/A</definedName>
    <definedName name="hp">#N/A</definedName>
    <definedName name="HP_Backup_ABCT" localSheetId="4">'[70]Demand Assumption'!$J$185:$RU$185</definedName>
    <definedName name="HP_Backup_ABCT" localSheetId="8">#REF!</definedName>
    <definedName name="HP_Backup_ABCT" localSheetId="5">'[70]Demand Assumption'!$J$185:$RU$185</definedName>
    <definedName name="HP_Backup_ABCT">#REF!</definedName>
    <definedName name="HP_Backup_charge_price_ABCT" localSheetId="4">'[70]Demand Assumption'!$I$185</definedName>
    <definedName name="HP_Backup_charge_price_ABCT" localSheetId="8">#REF!</definedName>
    <definedName name="HP_Backup_charge_price_ABCT" localSheetId="5">'[70]Demand Assumption'!$I$185</definedName>
    <definedName name="HP_Backup_charge_price_ABCT">#REF!</definedName>
    <definedName name="HP_Backup_charge_Price_EGAT" localSheetId="4">'[70]Demand Assumption'!$I$715</definedName>
    <definedName name="HP_Backup_charge_Price_EGAT" localSheetId="8">#REF!</definedName>
    <definedName name="HP_Backup_charge_Price_EGAT" localSheetId="5">'[70]Demand Assumption'!$I$715</definedName>
    <definedName name="HP_Backup_charge_Price_EGAT">#REF!</definedName>
    <definedName name="HP_Backup_charge_Price_MIGP" localSheetId="4">'[70]Demand Assumption'!$I$79</definedName>
    <definedName name="HP_Backup_charge_Price_MIGP" localSheetId="8">#REF!</definedName>
    <definedName name="HP_Backup_charge_Price_MIGP" localSheetId="5">'[70]Demand Assumption'!$I$79</definedName>
    <definedName name="HP_Backup_charge_Price_MIGP">#REF!</definedName>
    <definedName name="HP_Backup_charge_price_MPR" localSheetId="4">'[70]Demand Assumption'!$I$397</definedName>
    <definedName name="HP_Backup_charge_price_MPR" localSheetId="8">#REF!</definedName>
    <definedName name="HP_Backup_charge_price_MPR" localSheetId="5">'[70]Demand Assumption'!$I$397</definedName>
    <definedName name="HP_Backup_charge_price_MPR">#REF!</definedName>
    <definedName name="HP_Backup_charge_price_PBC" localSheetId="4">'[70]Demand Assumption'!$I$556</definedName>
    <definedName name="HP_Backup_charge_price_PBC" localSheetId="8">#REF!</definedName>
    <definedName name="HP_Backup_charge_price_PBC" localSheetId="5">'[70]Demand Assumption'!$I$556</definedName>
    <definedName name="HP_Backup_charge_price_PBC">#REF!</definedName>
    <definedName name="HP_Backup_charge_price_PDH" localSheetId="4">'[70]Demand Assumption'!$I$821</definedName>
    <definedName name="HP_Backup_charge_price_PDH" localSheetId="8">#REF!</definedName>
    <definedName name="HP_Backup_charge_price_PDH" localSheetId="5">'[70]Demand Assumption'!$I$821</definedName>
    <definedName name="HP_Backup_charge_price_PDH">#REF!</definedName>
    <definedName name="HP_Backup_charge_price_PE" localSheetId="4">'[70]Demand Assumption'!$I$768</definedName>
    <definedName name="HP_Backup_charge_price_PE" localSheetId="8">#REF!</definedName>
    <definedName name="HP_Backup_charge_price_PE" localSheetId="5">'[70]Demand Assumption'!$I$768</definedName>
    <definedName name="HP_Backup_charge_price_PE">#REF!</definedName>
    <definedName name="HP_Backup_charge_price_PPCL" localSheetId="4">'[70]Demand Assumption'!$I$662</definedName>
    <definedName name="HP_Backup_charge_price_PPCL" localSheetId="8">#REF!</definedName>
    <definedName name="HP_Backup_charge_price_PPCL" localSheetId="5">'[70]Demand Assumption'!$I$662</definedName>
    <definedName name="HP_Backup_charge_price_PPCL">#REF!</definedName>
    <definedName name="HP_Backup_charge_price_PTTAC" localSheetId="4">'[70]Demand Assumption'!$I$503</definedName>
    <definedName name="HP_Backup_charge_price_PTTAC" localSheetId="8">#REF!</definedName>
    <definedName name="HP_Backup_charge_price_PTTAC" localSheetId="5">'[70]Demand Assumption'!$I$503</definedName>
    <definedName name="HP_Backup_charge_price_PTTAC">#REF!</definedName>
    <definedName name="HP_Backup_charge_price_PTTCH" localSheetId="4">'[70]Demand Assumption'!$I$238</definedName>
    <definedName name="HP_Backup_charge_price_PTTCH" localSheetId="8">#REF!</definedName>
    <definedName name="HP_Backup_charge_price_PTTCH" localSheetId="5">'[70]Demand Assumption'!$I$238</definedName>
    <definedName name="HP_Backup_charge_price_PTTCH">#REF!</definedName>
    <definedName name="HP_Backup_charge_price_PTTCHLAB" localSheetId="4">'[70]Demand Assumption'!$I$609</definedName>
    <definedName name="HP_Backup_charge_price_PTTCHLAB" localSheetId="8">#REF!</definedName>
    <definedName name="HP_Backup_charge_price_PTTCHLAB" localSheetId="5">'[70]Demand Assumption'!$I$609</definedName>
    <definedName name="HP_Backup_charge_price_PTTCHLAB">#REF!</definedName>
    <definedName name="HP_Backup_Charge_price_TEA" localSheetId="4">'[70]Demand Assumption'!$I$344</definedName>
    <definedName name="HP_Backup_Charge_price_TEA" localSheetId="8">#REF!</definedName>
    <definedName name="HP_Backup_Charge_price_TEA" localSheetId="5">'[70]Demand Assumption'!$I$344</definedName>
    <definedName name="HP_Backup_Charge_price_TEA">#REF!</definedName>
    <definedName name="HP_Backup_charge_price_TEX" localSheetId="4">'[70]Demand Assumption'!$I$132</definedName>
    <definedName name="HP_Backup_charge_price_TEX" localSheetId="8">#REF!</definedName>
    <definedName name="HP_Backup_charge_price_TEX" localSheetId="5">'[70]Demand Assumption'!$I$132</definedName>
    <definedName name="HP_Backup_charge_price_TEX">#REF!</definedName>
    <definedName name="HP_Backup_Charge_Price_TOCGC" localSheetId="4">'[70]Demand Assumption'!$I$26</definedName>
    <definedName name="HP_Backup_Charge_Price_TOCGC" localSheetId="8">#REF!</definedName>
    <definedName name="HP_Backup_Charge_Price_TOCGC" localSheetId="5">'[70]Demand Assumption'!$I$26</definedName>
    <definedName name="HP_Backup_Charge_Price_TOCGC">#REF!</definedName>
    <definedName name="HP_Backup_charge_price_TOCGC2" localSheetId="4">'[70]Demand Assumption'!$I$450</definedName>
    <definedName name="HP_Backup_charge_price_TOCGC2" localSheetId="8">#REF!</definedName>
    <definedName name="HP_Backup_charge_price_TOCGC2" localSheetId="5">'[70]Demand Assumption'!$I$450</definedName>
    <definedName name="HP_Backup_charge_price_TOCGC2">#REF!</definedName>
    <definedName name="HP_Backup_charge_Price_TOL" localSheetId="4">'[70]Demand Assumption'!$I$291</definedName>
    <definedName name="HP_Backup_charge_Price_TOL" localSheetId="8">#REF!</definedName>
    <definedName name="HP_Backup_charge_Price_TOL" localSheetId="5">'[70]Demand Assumption'!$I$291</definedName>
    <definedName name="HP_Backup_charge_Price_TOL">#REF!</definedName>
    <definedName name="HP_Backup_EGAT" localSheetId="4">'[70]Demand Assumption'!$J$715:$RU$715</definedName>
    <definedName name="HP_Backup_EGAT" localSheetId="8">#REF!</definedName>
    <definedName name="HP_Backup_EGAT" localSheetId="5">'[70]Demand Assumption'!$J$715:$RU$715</definedName>
    <definedName name="HP_Backup_EGAT">#REF!</definedName>
    <definedName name="HP_Backup_MIGP" localSheetId="4">'[70]Demand Assumption'!$J$79:$RU$79</definedName>
    <definedName name="HP_Backup_MIGP" localSheetId="8">#REF!</definedName>
    <definedName name="HP_Backup_MIGP" localSheetId="5">'[70]Demand Assumption'!$J$79:$RU$79</definedName>
    <definedName name="HP_Backup_MIGP">#REF!</definedName>
    <definedName name="HP_Backup_MPR" localSheetId="4">'[70]Demand Assumption'!$J$397:$RU$397</definedName>
    <definedName name="HP_Backup_MPR" localSheetId="8">#REF!</definedName>
    <definedName name="HP_Backup_MPR" localSheetId="5">'[70]Demand Assumption'!$J$397:$RU$397</definedName>
    <definedName name="HP_Backup_MPR">#REF!</definedName>
    <definedName name="HP_Backup_PBC" localSheetId="4">'[70]Demand Assumption'!$J$556:$RU$556</definedName>
    <definedName name="HP_Backup_PBC" localSheetId="8">#REF!</definedName>
    <definedName name="HP_Backup_PBC" localSheetId="5">'[70]Demand Assumption'!$J$556:$RU$556</definedName>
    <definedName name="HP_Backup_PBC">#REF!</definedName>
    <definedName name="HP_Backup_PDH" localSheetId="4">'[70]Demand Assumption'!$J$821:$RU$821</definedName>
    <definedName name="HP_Backup_PDH" localSheetId="8">#REF!</definedName>
    <definedName name="HP_Backup_PDH" localSheetId="5">'[70]Demand Assumption'!$J$821:$RU$821</definedName>
    <definedName name="HP_Backup_PDH">#REF!</definedName>
    <definedName name="HP_Backup_PPCL" localSheetId="4">'[70]Demand Assumption'!$J$662:$RU$662</definedName>
    <definedName name="HP_Backup_PPCL" localSheetId="8">#REF!</definedName>
    <definedName name="HP_Backup_PPCL" localSheetId="5">'[70]Demand Assumption'!$J$662:$RU$662</definedName>
    <definedName name="HP_Backup_PPCL">#REF!</definedName>
    <definedName name="HP_Backup_PTTAC" localSheetId="4">'[70]Demand Assumption'!$J$503:$RU$503</definedName>
    <definedName name="HP_Backup_PTTAC" localSheetId="8">#REF!</definedName>
    <definedName name="HP_Backup_PTTAC" localSheetId="5">'[70]Demand Assumption'!$J$503:$RU$503</definedName>
    <definedName name="HP_Backup_PTTAC">#REF!</definedName>
    <definedName name="HP_Backup_PTTCH" localSheetId="4">'[70]Demand Assumption'!$J$238:$RU$238</definedName>
    <definedName name="HP_Backup_PTTCH" localSheetId="8">#REF!</definedName>
    <definedName name="HP_Backup_PTTCH" localSheetId="5">'[70]Demand Assumption'!$J$238:$RU$238</definedName>
    <definedName name="HP_Backup_PTTCH">#REF!</definedName>
    <definedName name="HP_Backup_PTTCH_LAB" localSheetId="4">'[70]Demand Assumption'!$J$609:$RU$609</definedName>
    <definedName name="HP_Backup_PTTCH_LAB" localSheetId="8">#REF!</definedName>
    <definedName name="HP_Backup_PTTCH_LAB" localSheetId="5">'[70]Demand Assumption'!$J$609:$RU$609</definedName>
    <definedName name="HP_Backup_PTTCH_LAB">#REF!</definedName>
    <definedName name="HP_Backup_PTTPE" localSheetId="4">'[70]Demand Assumption'!$J$768:$RU$768</definedName>
    <definedName name="HP_Backup_PTTPE" localSheetId="8">#REF!</definedName>
    <definedName name="HP_Backup_PTTPE" localSheetId="5">'[70]Demand Assumption'!$J$768:$RU$768</definedName>
    <definedName name="HP_Backup_PTTPE">#REF!</definedName>
    <definedName name="HP_Backup_TEA" localSheetId="4">'[70]Demand Assumption'!$J$344:$RU$344</definedName>
    <definedName name="HP_Backup_TEA" localSheetId="8">#REF!</definedName>
    <definedName name="HP_Backup_TEA" localSheetId="5">'[70]Demand Assumption'!$J$344:$RU$344</definedName>
    <definedName name="HP_Backup_TEA">#REF!</definedName>
    <definedName name="HP_Backup_TEX" localSheetId="4">'[70]Demand Assumption'!$J$132:$RU$132</definedName>
    <definedName name="HP_Backup_TEX" localSheetId="8">#REF!</definedName>
    <definedName name="HP_Backup_TEX" localSheetId="5">'[70]Demand Assumption'!$J$132:$RU$132</definedName>
    <definedName name="HP_Backup_TEX">#REF!</definedName>
    <definedName name="HP_Backup_TOCGC" localSheetId="4">'[70]Demand Assumption'!$J$26:$RU$26</definedName>
    <definedName name="HP_Backup_TOCGC" localSheetId="8">#REF!</definedName>
    <definedName name="HP_Backup_TOCGC" localSheetId="5">'[70]Demand Assumption'!$J$26:$RU$26</definedName>
    <definedName name="HP_Backup_TOCGC">#REF!</definedName>
    <definedName name="HP_Backup_TOCGC2" localSheetId="4">'[70]Demand Assumption'!$J$450:$RU$450</definedName>
    <definedName name="HP_Backup_TOCGC2" localSheetId="8">#REF!</definedName>
    <definedName name="HP_Backup_TOCGC2" localSheetId="5">'[70]Demand Assumption'!$J$450:$RU$450</definedName>
    <definedName name="HP_Backup_TOCGC2">#REF!</definedName>
    <definedName name="HP_Backup_TOL" localSheetId="4">'[70]Demand Assumption'!$J$291:$RU$291</definedName>
    <definedName name="HP_Backup_TOL" localSheetId="8">#REF!</definedName>
    <definedName name="HP_Backup_TOL" localSheetId="5">'[70]Demand Assumption'!$J$291:$RU$291</definedName>
    <definedName name="HP_Backup_TOL">#REF!</definedName>
    <definedName name="HP_Fix_Charge_ABCT" localSheetId="4">'[70]Demand Assumption'!$J$186:$RU$186</definedName>
    <definedName name="HP_Fix_Charge_ABCT" localSheetId="8">#REF!</definedName>
    <definedName name="HP_Fix_Charge_ABCT" localSheetId="5">'[70]Demand Assumption'!$J$186:$RU$186</definedName>
    <definedName name="HP_Fix_Charge_ABCT">#REF!</definedName>
    <definedName name="HP_Fix_Charge_EGAT" localSheetId="4">'[70]Demand Assumption'!$J$716:$RU$716</definedName>
    <definedName name="HP_Fix_Charge_EGAT" localSheetId="8">#REF!</definedName>
    <definedName name="HP_Fix_Charge_EGAT" localSheetId="5">'[70]Demand Assumption'!$J$716:$RU$716</definedName>
    <definedName name="HP_Fix_Charge_EGAT">#REF!</definedName>
    <definedName name="HP_Fix_Charge_MIGP" localSheetId="4">'[70]Demand Assumption'!$J$80:$RU$80</definedName>
    <definedName name="HP_Fix_Charge_MIGP" localSheetId="8">#REF!</definedName>
    <definedName name="HP_Fix_Charge_MIGP" localSheetId="5">'[70]Demand Assumption'!$J$80:$RU$80</definedName>
    <definedName name="HP_Fix_Charge_MIGP">#REF!</definedName>
    <definedName name="HP_Fix_Charge_MPR" localSheetId="4">'[70]Demand Assumption'!$J$398:$RU$398</definedName>
    <definedName name="HP_Fix_Charge_MPR" localSheetId="8">#REF!</definedName>
    <definedName name="HP_Fix_Charge_MPR" localSheetId="5">'[70]Demand Assumption'!$J$398:$RU$398</definedName>
    <definedName name="HP_Fix_Charge_MPR">#REF!</definedName>
    <definedName name="HP_Fix_Charge_PBC" localSheetId="4">'[70]Demand Assumption'!$J$557:$RU$557</definedName>
    <definedName name="HP_Fix_Charge_PBC" localSheetId="8">#REF!</definedName>
    <definedName name="HP_Fix_Charge_PBC" localSheetId="5">'[70]Demand Assumption'!$J$557:$RU$557</definedName>
    <definedName name="HP_Fix_Charge_PBC">#REF!</definedName>
    <definedName name="HP_Fix_Charge_PDH" localSheetId="4">'[70]Demand Assumption'!$J$822:$RU$822</definedName>
    <definedName name="HP_Fix_Charge_PDH" localSheetId="8">#REF!</definedName>
    <definedName name="HP_Fix_Charge_PDH" localSheetId="5">'[70]Demand Assumption'!$J$822:$RU$822</definedName>
    <definedName name="HP_Fix_Charge_PDH">#REF!</definedName>
    <definedName name="HP_Fix_Charge_PPCL" localSheetId="4">'[70]Demand Assumption'!$J$663:$RU$663</definedName>
    <definedName name="HP_Fix_Charge_PPCL" localSheetId="8">#REF!</definedName>
    <definedName name="HP_Fix_Charge_PPCL" localSheetId="5">'[70]Demand Assumption'!$J$663:$RU$663</definedName>
    <definedName name="HP_Fix_Charge_PPCL">#REF!</definedName>
    <definedName name="HP_Fix_Charge_PTTAC" localSheetId="4">'[70]Demand Assumption'!$J$504:$RU$504</definedName>
    <definedName name="HP_Fix_Charge_PTTAC" localSheetId="8">#REF!</definedName>
    <definedName name="HP_Fix_Charge_PTTAC" localSheetId="5">'[70]Demand Assumption'!$J$504:$RU$504</definedName>
    <definedName name="HP_Fix_Charge_PTTAC">#REF!</definedName>
    <definedName name="HP_Fix_Charge_PTTCH" localSheetId="4">'[70]Demand Assumption'!$J$239:$RU$239</definedName>
    <definedName name="HP_Fix_Charge_PTTCH" localSheetId="8">#REF!</definedName>
    <definedName name="HP_Fix_Charge_PTTCH" localSheetId="5">'[70]Demand Assumption'!$J$239:$RU$239</definedName>
    <definedName name="HP_Fix_Charge_PTTCH">#REF!</definedName>
    <definedName name="HP_Fix_Charge_PTTCH_LAB" localSheetId="4">'[70]Demand Assumption'!$J$610:$RU$610</definedName>
    <definedName name="HP_Fix_Charge_PTTCH_LAB" localSheetId="8">#REF!</definedName>
    <definedName name="HP_Fix_Charge_PTTCH_LAB" localSheetId="5">'[70]Demand Assumption'!$J$610:$RU$610</definedName>
    <definedName name="HP_Fix_Charge_PTTCH_LAB">#REF!</definedName>
    <definedName name="HP_FIX_Charge_PTTPE" localSheetId="4">'[70]Demand Assumption'!$J$769:$RU$769</definedName>
    <definedName name="HP_FIX_Charge_PTTPE" localSheetId="8">#REF!</definedName>
    <definedName name="HP_FIX_Charge_PTTPE" localSheetId="5">'[70]Demand Assumption'!$J$769:$RU$769</definedName>
    <definedName name="HP_FIX_Charge_PTTPE">#REF!</definedName>
    <definedName name="HP_Fix_Charge_TEA" localSheetId="4">'[70]Demand Assumption'!$J$345:$RU$345</definedName>
    <definedName name="HP_Fix_Charge_TEA" localSheetId="8">#REF!</definedName>
    <definedName name="HP_Fix_Charge_TEA" localSheetId="5">'[70]Demand Assumption'!$J$345:$RU$345</definedName>
    <definedName name="HP_Fix_Charge_TEA">#REF!</definedName>
    <definedName name="HP_Fix_Charge_TEX" localSheetId="4">'[70]Demand Assumption'!$J$133:$RU$133</definedName>
    <definedName name="HP_Fix_Charge_TEX" localSheetId="8">#REF!</definedName>
    <definedName name="HP_Fix_Charge_TEX" localSheetId="5">'[70]Demand Assumption'!$J$133:$RU$133</definedName>
    <definedName name="HP_Fix_Charge_TEX">#REF!</definedName>
    <definedName name="HP_Fix_Charge_TOCGC" localSheetId="4">'[70]Demand Assumption'!$J$27:$RU$27</definedName>
    <definedName name="HP_Fix_Charge_TOCGC" localSheetId="8">#REF!</definedName>
    <definedName name="HP_Fix_Charge_TOCGC" localSheetId="5">'[70]Demand Assumption'!$J$27:$RU$27</definedName>
    <definedName name="HP_Fix_Charge_TOCGC">#REF!</definedName>
    <definedName name="HP_Fix_Charge_TOCGC2" localSheetId="4">'[70]Demand Assumption'!$J$451:$RU$451</definedName>
    <definedName name="HP_Fix_Charge_TOCGC2" localSheetId="8">#REF!</definedName>
    <definedName name="HP_Fix_Charge_TOCGC2" localSheetId="5">'[70]Demand Assumption'!$J$451:$RU$451</definedName>
    <definedName name="HP_Fix_Charge_TOCGC2">#REF!</definedName>
    <definedName name="HP_Fix_Charge_TOL" localSheetId="4">'[70]Demand Assumption'!$J$292:$RU$292</definedName>
    <definedName name="HP_Fix_Charge_TOL" localSheetId="8">#REF!</definedName>
    <definedName name="HP_Fix_Charge_TOL" localSheetId="5">'[70]Demand Assumption'!$J$292:$RU$292</definedName>
    <definedName name="HP_Fix_Charge_TOL">#REF!</definedName>
    <definedName name="HP_Steam_Contract_ABCT" localSheetId="4">'[70]Demand Assumption'!$J$184:$RU$184</definedName>
    <definedName name="HP_Steam_Contract_ABCT" localSheetId="8">#REF!</definedName>
    <definedName name="HP_Steam_Contract_ABCT" localSheetId="5">'[70]Demand Assumption'!$J$184:$RU$184</definedName>
    <definedName name="HP_Steam_Contract_ABCT">#REF!</definedName>
    <definedName name="HP_Steam_Contract_BIG" localSheetId="4">'[89]Demand Assumption'!#REF!</definedName>
    <definedName name="HP_Steam_Contract_BIG" localSheetId="8">#REF!</definedName>
    <definedName name="HP_Steam_Contract_BIG" localSheetId="5">'[89]Demand Assumption'!#REF!</definedName>
    <definedName name="HP_Steam_Contract_BIG">#REF!</definedName>
    <definedName name="HP_Steam_Contract_BPA" localSheetId="4">'[89]Demand Assumption'!#REF!</definedName>
    <definedName name="HP_Steam_Contract_BPA" localSheetId="8">#REF!</definedName>
    <definedName name="HP_Steam_Contract_BPA" localSheetId="5">'[89]Demand Assumption'!#REF!</definedName>
    <definedName name="HP_Steam_Contract_BPA">#REF!</definedName>
    <definedName name="HP_Steam_Contract_EGAT" localSheetId="4">'[70]Demand Assumption'!$J$714:$RU$714</definedName>
    <definedName name="HP_Steam_Contract_EGAT" localSheetId="8">#REF!</definedName>
    <definedName name="HP_Steam_Contract_EGAT" localSheetId="5">'[70]Demand Assumption'!$J$714:$RU$714</definedName>
    <definedName name="HP_Steam_Contract_EGAT">#REF!</definedName>
    <definedName name="HP_Steam_Contract_MIGP" localSheetId="4">'[70]Demand Assumption'!$J$78:$RU$78</definedName>
    <definedName name="HP_Steam_Contract_MIGP" localSheetId="8">#REF!</definedName>
    <definedName name="HP_Steam_Contract_MIGP" localSheetId="5">'[70]Demand Assumption'!$J$78:$RU$78</definedName>
    <definedName name="HP_Steam_Contract_MIGP">#REF!</definedName>
    <definedName name="HP_Steam_Contract_MPR" localSheetId="4">'[70]Demand Assumption'!$J$396:$RU$396</definedName>
    <definedName name="HP_Steam_Contract_MPR" localSheetId="8">#REF!</definedName>
    <definedName name="HP_Steam_Contract_MPR" localSheetId="5">'[70]Demand Assumption'!$J$396:$RU$396</definedName>
    <definedName name="HP_Steam_Contract_MPR">#REF!</definedName>
    <definedName name="HP_Steam_Contract_PBC" localSheetId="4">'[70]Demand Assumption'!$J$555:$RU$555</definedName>
    <definedName name="HP_Steam_Contract_PBC" localSheetId="8">#REF!</definedName>
    <definedName name="HP_Steam_Contract_PBC" localSheetId="5">'[70]Demand Assumption'!$J$555:$RU$555</definedName>
    <definedName name="HP_Steam_Contract_PBC">#REF!</definedName>
    <definedName name="HP_Steam_Contract_PDH" localSheetId="4">'[70]Demand Assumption'!$J$820:$RU$820</definedName>
    <definedName name="HP_Steam_Contract_PDH" localSheetId="8">#REF!</definedName>
    <definedName name="HP_Steam_Contract_PDH" localSheetId="5">'[70]Demand Assumption'!$J$820:$RU$820</definedName>
    <definedName name="HP_Steam_Contract_PDH">#REF!</definedName>
    <definedName name="HP_Steam_Contract_PPCL" localSheetId="4">'[70]Demand Assumption'!$J$661:$RU$661</definedName>
    <definedName name="HP_Steam_Contract_PPCL" localSheetId="8">#REF!</definedName>
    <definedName name="HP_Steam_Contract_PPCL" localSheetId="5">'[70]Demand Assumption'!$J$661:$RU$661</definedName>
    <definedName name="HP_Steam_Contract_PPCL">#REF!</definedName>
    <definedName name="HP_Steam_Contract_PTTAC" localSheetId="4">'[70]Demand Assumption'!$J$502:$RU$502</definedName>
    <definedName name="HP_Steam_Contract_PTTAC" localSheetId="8">#REF!</definedName>
    <definedName name="HP_Steam_Contract_PTTAC" localSheetId="5">'[70]Demand Assumption'!$J$502:$RU$502</definedName>
    <definedName name="HP_Steam_Contract_PTTAC">#REF!</definedName>
    <definedName name="HP_Steam_Contract_PTTCH" localSheetId="4">'[70]Demand Assumption'!$J$237:$RU$237</definedName>
    <definedName name="HP_Steam_Contract_PTTCH" localSheetId="8">#REF!</definedName>
    <definedName name="HP_Steam_Contract_PTTCH" localSheetId="5">'[70]Demand Assumption'!$J$237:$RU$237</definedName>
    <definedName name="HP_Steam_Contract_PTTCH">#REF!</definedName>
    <definedName name="HP_Steam_Contract_PTTCH_LAB" localSheetId="4">'[70]Demand Assumption'!$J$608:$RU$608</definedName>
    <definedName name="HP_Steam_Contract_PTTCH_LAB" localSheetId="8">#REF!</definedName>
    <definedName name="HP_Steam_Contract_PTTCH_LAB" localSheetId="5">'[70]Demand Assumption'!$J$608:$RU$608</definedName>
    <definedName name="HP_Steam_Contract_PTTCH_LAB">#REF!</definedName>
    <definedName name="HP_Steam_Contract_PTTPE" localSheetId="4">'[70]Demand Assumption'!$J$767:$RU$767</definedName>
    <definedName name="HP_Steam_Contract_PTTPE" localSheetId="8">#REF!</definedName>
    <definedName name="HP_Steam_Contract_PTTPE" localSheetId="5">'[70]Demand Assumption'!$J$767:$RU$767</definedName>
    <definedName name="HP_Steam_Contract_PTTPE">#REF!</definedName>
    <definedName name="HP_Steam_Contract_PTTPL" localSheetId="4">'[89]Demand Assumption'!#REF!</definedName>
    <definedName name="HP_Steam_Contract_PTTPL" localSheetId="8">#REF!</definedName>
    <definedName name="HP_Steam_Contract_PTTPL" localSheetId="5">'[89]Demand Assumption'!#REF!</definedName>
    <definedName name="HP_Steam_Contract_PTTPL">#REF!</definedName>
    <definedName name="HP_Steam_Contract_TEA" localSheetId="4">'[70]Demand Assumption'!$J$343:$RU$343</definedName>
    <definedName name="HP_Steam_Contract_TEA" localSheetId="8">#REF!</definedName>
    <definedName name="HP_Steam_Contract_TEA" localSheetId="5">'[70]Demand Assumption'!$J$343:$RU$343</definedName>
    <definedName name="HP_Steam_Contract_TEA">#REF!</definedName>
    <definedName name="HP_Steam_Contract_TEX" localSheetId="4">'[70]Demand Assumption'!$J$131:$RU$131</definedName>
    <definedName name="HP_Steam_Contract_TEX" localSheetId="8">#REF!</definedName>
    <definedName name="HP_Steam_Contract_TEX" localSheetId="5">'[70]Demand Assumption'!$J$131:$RU$131</definedName>
    <definedName name="HP_Steam_Contract_TEX">#REF!</definedName>
    <definedName name="HP_Steam_Contract_TOCGC" localSheetId="4">'[70]Demand Assumption'!$J$25:$RU$25</definedName>
    <definedName name="HP_Steam_Contract_TOCGC" localSheetId="8">#REF!</definedName>
    <definedName name="HP_Steam_Contract_TOCGC" localSheetId="5">'[70]Demand Assumption'!$J$25:$RU$25</definedName>
    <definedName name="HP_Steam_Contract_TOCGC">#REF!</definedName>
    <definedName name="HP_Steam_Contract_TOCGC2" localSheetId="4">'[70]Demand Assumption'!$J$449:$RU$449</definedName>
    <definedName name="HP_Steam_Contract_TOCGC2" localSheetId="8">#REF!</definedName>
    <definedName name="HP_Steam_Contract_TOCGC2" localSheetId="5">'[70]Demand Assumption'!$J$449:$RU$449</definedName>
    <definedName name="HP_Steam_Contract_TOCGC2">#REF!</definedName>
    <definedName name="HP_Steam_Contract_TOL" localSheetId="4">'[70]Demand Assumption'!$J$290:$RU$290</definedName>
    <definedName name="HP_Steam_Contract_TOL" localSheetId="8">#REF!</definedName>
    <definedName name="HP_Steam_Contract_TOL" localSheetId="5">'[70]Demand Assumption'!$J$290:$RU$290</definedName>
    <definedName name="HP_Steam_Contract_TOL">#REF!</definedName>
    <definedName name="HP_Steam_LF_ABCT" localSheetId="4">'[70]Demand Assumption'!$J$187:$RU$187</definedName>
    <definedName name="HP_Steam_LF_ABCT" localSheetId="8">#REF!</definedName>
    <definedName name="HP_Steam_LF_ABCT" localSheetId="5">'[70]Demand Assumption'!$J$187:$RU$187</definedName>
    <definedName name="HP_Steam_LF_ABCT">#REF!</definedName>
    <definedName name="HP_Steam_LF_BIG" localSheetId="4">'[89]Demand Assumption'!#REF!</definedName>
    <definedName name="HP_Steam_LF_BIG" localSheetId="8">#REF!</definedName>
    <definedName name="HP_Steam_LF_BIG" localSheetId="5">'[89]Demand Assumption'!#REF!</definedName>
    <definedName name="HP_Steam_LF_BIG">#REF!</definedName>
    <definedName name="HP_Steam_LF_BPA" localSheetId="4">'[89]Demand Assumption'!#REF!</definedName>
    <definedName name="HP_Steam_LF_BPA" localSheetId="8">#REF!</definedName>
    <definedName name="HP_Steam_LF_BPA" localSheetId="5">'[89]Demand Assumption'!#REF!</definedName>
    <definedName name="HP_Steam_LF_BPA">#REF!</definedName>
    <definedName name="HP_Steam_LF_EGAT" localSheetId="4">'[70]Demand Assumption'!$J$717:$RU$717</definedName>
    <definedName name="HP_Steam_LF_EGAT" localSheetId="8">#REF!</definedName>
    <definedName name="HP_Steam_LF_EGAT" localSheetId="5">'[70]Demand Assumption'!$J$717:$RU$717</definedName>
    <definedName name="HP_Steam_LF_EGAT">#REF!</definedName>
    <definedName name="HP_Steam_LF_MIGP" localSheetId="4">'[70]Demand Assumption'!$J$81:$RU$81</definedName>
    <definedName name="HP_Steam_LF_MIGP" localSheetId="8">#REF!</definedName>
    <definedName name="HP_Steam_LF_MIGP" localSheetId="5">'[70]Demand Assumption'!$J$81:$RU$81</definedName>
    <definedName name="HP_Steam_LF_MIGP">#REF!</definedName>
    <definedName name="HP_Steam_LF_MPR" localSheetId="4">'[70]Demand Assumption'!$J$399:$RU$399</definedName>
    <definedName name="HP_Steam_LF_MPR" localSheetId="8">#REF!</definedName>
    <definedName name="HP_Steam_LF_MPR" localSheetId="5">'[70]Demand Assumption'!$J$399:$RU$399</definedName>
    <definedName name="HP_Steam_LF_MPR">#REF!</definedName>
    <definedName name="HP_Steam_LF_PBC" localSheetId="4">'[70]Demand Assumption'!$J$558:$RU$558</definedName>
    <definedName name="HP_Steam_LF_PBC" localSheetId="8">#REF!</definedName>
    <definedName name="HP_Steam_LF_PBC" localSheetId="5">'[70]Demand Assumption'!$J$558:$RU$558</definedName>
    <definedName name="HP_Steam_LF_PBC">#REF!</definedName>
    <definedName name="HP_Steam_LF_PDH" localSheetId="4">'[70]Demand Assumption'!$J$823:$RU$823</definedName>
    <definedName name="HP_Steam_LF_PDH" localSheetId="8">#REF!</definedName>
    <definedName name="HP_Steam_LF_PDH" localSheetId="5">'[70]Demand Assumption'!$J$823:$RU$823</definedName>
    <definedName name="HP_Steam_LF_PDH">#REF!</definedName>
    <definedName name="HP_Steam_LF_PPCL" localSheetId="4">'[70]Demand Assumption'!$J$664:$RU$664</definedName>
    <definedName name="HP_Steam_LF_PPCL" localSheetId="8">#REF!</definedName>
    <definedName name="HP_Steam_LF_PPCL" localSheetId="5">'[70]Demand Assumption'!$J$664:$RU$664</definedName>
    <definedName name="HP_Steam_LF_PPCL">#REF!</definedName>
    <definedName name="HP_Steam_LF_PTTAC" localSheetId="4">'[70]Demand Assumption'!$J$505:$RU$505</definedName>
    <definedName name="HP_Steam_LF_PTTAC" localSheetId="8">#REF!</definedName>
    <definedName name="HP_Steam_LF_PTTAC" localSheetId="5">'[70]Demand Assumption'!$J$505:$RU$505</definedName>
    <definedName name="HP_Steam_LF_PTTAC">#REF!</definedName>
    <definedName name="HP_Steam_LF_PTTCH" localSheetId="4">'[70]Demand Assumption'!$J$240:$RU$240</definedName>
    <definedName name="HP_Steam_LF_PTTCH" localSheetId="8">#REF!</definedName>
    <definedName name="HP_Steam_LF_PTTCH" localSheetId="5">'[70]Demand Assumption'!$J$240:$RU$240</definedName>
    <definedName name="HP_Steam_LF_PTTCH">#REF!</definedName>
    <definedName name="HP_Steam_LF_PTTCH_LAB" localSheetId="4">'[70]Demand Assumption'!$J$611:$RU$611</definedName>
    <definedName name="HP_Steam_LF_PTTCH_LAB" localSheetId="8">#REF!</definedName>
    <definedName name="HP_Steam_LF_PTTCH_LAB" localSheetId="5">'[70]Demand Assumption'!$J$611:$RU$611</definedName>
    <definedName name="HP_Steam_LF_PTTCH_LAB">#REF!</definedName>
    <definedName name="HP_Steam_LF_PTTPE" localSheetId="4">'[70]Demand Assumption'!$J$770:$RU$770</definedName>
    <definedName name="HP_Steam_LF_PTTPE" localSheetId="8">#REF!</definedName>
    <definedName name="HP_Steam_LF_PTTPE" localSheetId="5">'[70]Demand Assumption'!$J$770:$RU$770</definedName>
    <definedName name="HP_Steam_LF_PTTPE">#REF!</definedName>
    <definedName name="HP_Steam_LF_PTTPL" localSheetId="4">'[89]Demand Assumption'!#REF!</definedName>
    <definedName name="HP_Steam_LF_PTTPL" localSheetId="8">#REF!</definedName>
    <definedName name="HP_Steam_LF_PTTPL" localSheetId="5">'[89]Demand Assumption'!#REF!</definedName>
    <definedName name="HP_Steam_LF_PTTPL">#REF!</definedName>
    <definedName name="HP_Steam_LF_TEA" localSheetId="4">'[70]Demand Assumption'!$J$346:$RU$346</definedName>
    <definedName name="HP_Steam_LF_TEA" localSheetId="8">#REF!</definedName>
    <definedName name="HP_Steam_LF_TEA" localSheetId="5">'[70]Demand Assumption'!$J$346:$RU$346</definedName>
    <definedName name="HP_Steam_LF_TEA">#REF!</definedName>
    <definedName name="HP_Steam_LF_Tex" localSheetId="4">'[70]Demand Assumption'!$J$134:$RU$134</definedName>
    <definedName name="HP_Steam_LF_Tex" localSheetId="8">#REF!</definedName>
    <definedName name="HP_Steam_LF_Tex" localSheetId="5">'[70]Demand Assumption'!$J$134:$RU$134</definedName>
    <definedName name="HP_Steam_LF_Tex">#REF!</definedName>
    <definedName name="HP_Steam_LF_TOCGC" localSheetId="4">'[70]Demand Assumption'!$J$28:$RU$28</definedName>
    <definedName name="HP_Steam_LF_TOCGC" localSheetId="8">#REF!</definedName>
    <definedName name="HP_Steam_LF_TOCGC" localSheetId="5">'[70]Demand Assumption'!$J$28:$RU$28</definedName>
    <definedName name="HP_Steam_LF_TOCGC">#REF!</definedName>
    <definedName name="HP_Steam_LF_TOCGC2" localSheetId="4">'[70]Demand Assumption'!$J$452:$RU$452</definedName>
    <definedName name="HP_Steam_LF_TOCGC2" localSheetId="8">#REF!</definedName>
    <definedName name="HP_Steam_LF_TOCGC2" localSheetId="5">'[70]Demand Assumption'!$J$452:$RU$452</definedName>
    <definedName name="HP_Steam_LF_TOCGC2">#REF!</definedName>
    <definedName name="HP_Steam_LF_TOL" localSheetId="4">'[70]Demand Assumption'!$J$293:$RU$293</definedName>
    <definedName name="HP_Steam_LF_TOL" localSheetId="8">#REF!</definedName>
    <definedName name="HP_Steam_LF_TOL" localSheetId="5">'[70]Demand Assumption'!$J$293:$RU$293</definedName>
    <definedName name="HP_Steam_LF_TOL">#REF!</definedName>
    <definedName name="HP_Steam_Price_ABCT" localSheetId="4">'[70]Demand Assumption'!$J$188:$RU$188</definedName>
    <definedName name="HP_Steam_Price_ABCT" localSheetId="8">#REF!</definedName>
    <definedName name="HP_Steam_Price_ABCT" localSheetId="5">'[70]Demand Assumption'!$J$188:$RU$188</definedName>
    <definedName name="HP_Steam_Price_ABCT">#REF!</definedName>
    <definedName name="HP_Steam_Price_EGAT" localSheetId="4">'[70]Demand Assumption'!$J$718:$RU$718</definedName>
    <definedName name="HP_Steam_Price_EGAT" localSheetId="8">#REF!</definedName>
    <definedName name="HP_Steam_Price_EGAT" localSheetId="5">'[70]Demand Assumption'!$J$718:$RU$718</definedName>
    <definedName name="HP_Steam_Price_EGAT">#REF!</definedName>
    <definedName name="HP_Steam_Price_MIGP" localSheetId="4">'[70]Demand Assumption'!$J$82:$RU$82</definedName>
    <definedName name="HP_Steam_Price_MIGP" localSheetId="8">#REF!</definedName>
    <definedName name="HP_Steam_Price_MIGP" localSheetId="5">'[70]Demand Assumption'!$J$82:$RU$82</definedName>
    <definedName name="HP_Steam_Price_MIGP">#REF!</definedName>
    <definedName name="HP_Steam_Price_MPR" localSheetId="4">'[70]Demand Assumption'!$J$400:$RU$400</definedName>
    <definedName name="HP_Steam_Price_MPR" localSheetId="8">#REF!</definedName>
    <definedName name="HP_Steam_Price_MPR" localSheetId="5">'[70]Demand Assumption'!$J$400:$RU$400</definedName>
    <definedName name="HP_Steam_Price_MPR">#REF!</definedName>
    <definedName name="HP_Steam_Price_PBC" localSheetId="4">'[70]Demand Assumption'!$J$559:$RU$559</definedName>
    <definedName name="HP_Steam_Price_PBC" localSheetId="8">#REF!</definedName>
    <definedName name="HP_Steam_Price_PBC" localSheetId="5">'[70]Demand Assumption'!$J$559:$RU$559</definedName>
    <definedName name="HP_Steam_Price_PBC">#REF!</definedName>
    <definedName name="HP_Steam_Price_PDH" localSheetId="4">'[70]Demand Assumption'!$J$824:$RU$824</definedName>
    <definedName name="HP_Steam_Price_PDH" localSheetId="8">#REF!</definedName>
    <definedName name="HP_Steam_Price_PDH" localSheetId="5">'[70]Demand Assumption'!$J$824:$RU$824</definedName>
    <definedName name="HP_Steam_Price_PDH">#REF!</definedName>
    <definedName name="HP_Steam_Price_PPCL" localSheetId="4">'[70]Demand Assumption'!$J$665:$RU$665</definedName>
    <definedName name="HP_Steam_Price_PPCL" localSheetId="8">#REF!</definedName>
    <definedName name="HP_Steam_Price_PPCL" localSheetId="5">'[70]Demand Assumption'!$J$665:$RU$665</definedName>
    <definedName name="HP_Steam_Price_PPCL">#REF!</definedName>
    <definedName name="HP_Steam_Price_PTTAC" localSheetId="4">'[70]Demand Assumption'!$J$506:$RU$506</definedName>
    <definedName name="HP_Steam_Price_PTTAC" localSheetId="8">#REF!</definedName>
    <definedName name="HP_Steam_Price_PTTAC" localSheetId="5">'[70]Demand Assumption'!$J$506:$RU$506</definedName>
    <definedName name="HP_Steam_Price_PTTAC">#REF!</definedName>
    <definedName name="HP_Steam_Price_PTTCH" localSheetId="4">'[70]Demand Assumption'!$J$241:$RU$241</definedName>
    <definedName name="HP_Steam_Price_PTTCH" localSheetId="8">#REF!</definedName>
    <definedName name="HP_Steam_Price_PTTCH" localSheetId="5">'[70]Demand Assumption'!$J$241:$RU$241</definedName>
    <definedName name="HP_Steam_Price_PTTCH">#REF!</definedName>
    <definedName name="HP_Steam_Price_PTTCH_LAB" localSheetId="4">'[70]Demand Assumption'!$J$612:$RU$612</definedName>
    <definedName name="HP_Steam_Price_PTTCH_LAB" localSheetId="8">#REF!</definedName>
    <definedName name="HP_Steam_Price_PTTCH_LAB" localSheetId="5">'[70]Demand Assumption'!$J$612:$RU$612</definedName>
    <definedName name="HP_Steam_Price_PTTCH_LAB">#REF!</definedName>
    <definedName name="HP_Steam_Price_PTTPE" localSheetId="4">'[70]Demand Assumption'!$J$771:$RU$771</definedName>
    <definedName name="HP_Steam_Price_PTTPE" localSheetId="8">#REF!</definedName>
    <definedName name="HP_Steam_Price_PTTPE" localSheetId="5">'[70]Demand Assumption'!$J$771:$RU$771</definedName>
    <definedName name="HP_Steam_Price_PTTPE">#REF!</definedName>
    <definedName name="HP_Steam_Price_TEA" localSheetId="4">'[70]Demand Assumption'!$J$347:$RU$347</definedName>
    <definedName name="HP_Steam_Price_TEA" localSheetId="8">#REF!</definedName>
    <definedName name="HP_Steam_Price_TEA" localSheetId="5">'[70]Demand Assumption'!$J$347:$RU$347</definedName>
    <definedName name="HP_Steam_Price_TEA">#REF!</definedName>
    <definedName name="HP_Steam_Price_TEX" localSheetId="4">'[70]Demand Assumption'!$J$135:$RU$135</definedName>
    <definedName name="HP_Steam_Price_TEX" localSheetId="8">#REF!</definedName>
    <definedName name="HP_Steam_Price_TEX" localSheetId="5">'[70]Demand Assumption'!$J$135:$RU$135</definedName>
    <definedName name="HP_Steam_Price_TEX">#REF!</definedName>
    <definedName name="HP_Steam_Price_TOCGC" localSheetId="4">'[70]Demand Assumption'!$J$29:$RU$29</definedName>
    <definedName name="HP_Steam_Price_TOCGC" localSheetId="8">#REF!</definedName>
    <definedName name="HP_Steam_Price_TOCGC" localSheetId="5">'[70]Demand Assumption'!$J$29:$RU$29</definedName>
    <definedName name="HP_Steam_Price_TOCGC">#REF!</definedName>
    <definedName name="HP_Steam_Price_TOCGC2" localSheetId="4">'[70]Demand Assumption'!$J$453:$RU$453</definedName>
    <definedName name="HP_Steam_Price_TOCGC2" localSheetId="8">#REF!</definedName>
    <definedName name="HP_Steam_Price_TOCGC2" localSheetId="5">'[70]Demand Assumption'!$J$453:$RU$453</definedName>
    <definedName name="HP_Steam_Price_TOCGC2">#REF!</definedName>
    <definedName name="HP_Steam_Price_TOL" localSheetId="4">'[70]Demand Assumption'!$J$294:$RU$294</definedName>
    <definedName name="HP_Steam_Price_TOL" localSheetId="8">#REF!</definedName>
    <definedName name="HP_Steam_Price_TOL" localSheetId="5">'[70]Demand Assumption'!$J$294:$RU$294</definedName>
    <definedName name="HP_Steam_Price_TOL">#REF!</definedName>
    <definedName name="hr">#N/A</definedName>
    <definedName name="hrdh">#N/A</definedName>
    <definedName name="hrdhrt">#N/A</definedName>
    <definedName name="HRDRTRT">#N/A</definedName>
    <definedName name="hrdt">#N/A</definedName>
    <definedName name="HRDTDTRH">#N/A</definedName>
    <definedName name="hrdtr">#N/A</definedName>
    <definedName name="HRDTTH">#N/A</definedName>
    <definedName name="HRDTTRHD">#N/A</definedName>
    <definedName name="HRE">#N/A</definedName>
    <definedName name="HREH">#N/A</definedName>
    <definedName name="hrehrrhe">#N/A</definedName>
    <definedName name="hrer">#N/A</definedName>
    <definedName name="hrerher">#N/A</definedName>
    <definedName name="hret">#N/A</definedName>
    <definedName name="hrh">#N/A</definedName>
    <definedName name="HRHTR" localSheetId="10">#REF!</definedName>
    <definedName name="HRHTR" localSheetId="8">#REF!</definedName>
    <definedName name="HRHTR" localSheetId="9">#REF!</definedName>
    <definedName name="HRHTR">#REF!</definedName>
    <definedName name="hrr">#N/A</definedName>
    <definedName name="HRRegradationFlag">NA()</definedName>
    <definedName name="HRSG_UNFIED_CAP" localSheetId="4">'[70]Plant Configuration'!$Z$23</definedName>
    <definedName name="HRSG_UNFIED_CAP" localSheetId="8">#REF!</definedName>
    <definedName name="HRSG_UNFIED_CAP" localSheetId="5">'[70]Plant Configuration'!$Z$23</definedName>
    <definedName name="HRSG_UNFIED_CAP">#REF!</definedName>
    <definedName name="HRSG_Unfired_CAP" localSheetId="4">[98]Assumption!$Q$48</definedName>
    <definedName name="HRSG_Unfired_CAP" localSheetId="8">#REF!</definedName>
    <definedName name="HRSG_Unfired_CAP" localSheetId="5">[98]Assumption!$Q$48</definedName>
    <definedName name="HRSG_Unfired_CAP">#REF!</definedName>
    <definedName name="HRT">#N/A</definedName>
    <definedName name="HRTDHRTD">#N/A</definedName>
    <definedName name="hrthr">#N/A</definedName>
    <definedName name="hrthrt" localSheetId="10">#REF!</definedName>
    <definedName name="hrthrt" localSheetId="8">#REF!</definedName>
    <definedName name="hrthrt" localSheetId="9">#REF!</definedName>
    <definedName name="hrthrt">#REF!</definedName>
    <definedName name="HRTR">#N/A</definedName>
    <definedName name="hrtrt">#N/A</definedName>
    <definedName name="hrttr">#N/A</definedName>
    <definedName name="hrttrh" localSheetId="10">#REF!</definedName>
    <definedName name="hrttrh" localSheetId="8">#REF!</definedName>
    <definedName name="hrttrh" localSheetId="9">#REF!</definedName>
    <definedName name="hrttrh">#REF!</definedName>
    <definedName name="HRTW" localSheetId="10" hidden="1">{"'Eng (page2)'!$A$1:$D$52"}</definedName>
    <definedName name="HRTW" localSheetId="4" hidden="1">{"'Eng (page2)'!$A$1:$D$52"}</definedName>
    <definedName name="HRTW" localSheetId="8" hidden="1">{"'Eng (page2)'!$A$1:$D$52"}</definedName>
    <definedName name="HRTW" localSheetId="9" hidden="1">{"'Eng (page2)'!$A$1:$D$52"}</definedName>
    <definedName name="HRTW" localSheetId="5" hidden="1">{"'Eng (page2)'!$A$1:$D$52"}</definedName>
    <definedName name="HRTW" hidden="1">{"'Eng (page2)'!$A$1:$D$52"}</definedName>
    <definedName name="hs">#N/A</definedName>
    <definedName name="HSCB" localSheetId="4">'[88]ADJ - RATE'!#REF!</definedName>
    <definedName name="HSCB" localSheetId="8">#REF!</definedName>
    <definedName name="HSCB" localSheetId="5">'[88]ADJ - RATE'!#REF!</definedName>
    <definedName name="HSCB">#REF!</definedName>
    <definedName name="hsd" localSheetId="4">[97]data!$F$1:$F$2</definedName>
    <definedName name="hsd" localSheetId="8">#REF!</definedName>
    <definedName name="hsd" localSheetId="5">[97]data!$F$1:$F$2</definedName>
    <definedName name="hsd">#REF!</definedName>
    <definedName name="hseer">#N/A</definedName>
    <definedName name="hser">#N/A</definedName>
    <definedName name="hsererh">#N/A</definedName>
    <definedName name="hserhr">#N/A</definedName>
    <definedName name="hsersre">#N/A</definedName>
    <definedName name="hsh">#N/A</definedName>
    <definedName name="hshe" localSheetId="10" hidden="1">{"'Eng (page2)'!$A$1:$D$52"}</definedName>
    <definedName name="hshe" localSheetId="4" hidden="1">{"'Eng (page2)'!$A$1:$D$52"}</definedName>
    <definedName name="hshe" localSheetId="8" hidden="1">{"'Eng (page2)'!$A$1:$D$52"}</definedName>
    <definedName name="hshe" localSheetId="9" hidden="1">{"'Eng (page2)'!$A$1:$D$52"}</definedName>
    <definedName name="hshe" localSheetId="5" hidden="1">{"'Eng (page2)'!$A$1:$D$52"}</definedName>
    <definedName name="hshe" hidden="1">{"'Eng (page2)'!$A$1:$D$52"}</definedName>
    <definedName name="hsr">#N/A</definedName>
    <definedName name="hsre">#N/A</definedName>
    <definedName name="hsreh">#N/A</definedName>
    <definedName name="hsrehr">#N/A</definedName>
    <definedName name="HSRHT">#N/A</definedName>
    <definedName name="hssddg">#N/A</definedName>
    <definedName name="HT">#N/A</definedName>
    <definedName name="HTDRTRHD">#N/A</definedName>
    <definedName name="hte">#N/A</definedName>
    <definedName name="htgre3">#N/A</definedName>
    <definedName name="HTH" localSheetId="10" hidden="1">#REF!</definedName>
    <definedName name="HTH" hidden="1">#REF!</definedName>
    <definedName name="HTML_CodePage" hidden="1">874</definedName>
    <definedName name="HTML_Control" localSheetId="10" hidden="1">{"'Eng (page2)'!$A$1:$D$52"}</definedName>
    <definedName name="HTML_Control" localSheetId="3" hidden="1">{"'Eng (page2)'!$A$1:$D$52"}</definedName>
    <definedName name="HTML_Control" localSheetId="4" hidden="1">{"'Eng (page2)'!$A$1:$D$52"}</definedName>
    <definedName name="HTML_Control" localSheetId="6" hidden="1">{"'Eng (page2)'!$A$1:$D$52"}</definedName>
    <definedName name="HTML_Control" localSheetId="8" hidden="1">{"'Eng (page2)'!$A$1:$D$52"}</definedName>
    <definedName name="HTML_Control" localSheetId="9" hidden="1">{"'Eng (page2)'!$A$1:$D$52"}</definedName>
    <definedName name="HTML_Control" localSheetId="5" hidden="1">{"'Eng (page2)'!$A$1:$D$52"}</definedName>
    <definedName name="HTML_Control" hidden="1">{"'Eng (page2)'!$A$1:$D$52"}</definedName>
    <definedName name="HTML_Control_1" localSheetId="10" hidden="1">{"'Eng (page2)'!$A$1:$D$52"}</definedName>
    <definedName name="HTML_Control_1" localSheetId="4" hidden="1">{"'Eng (page2)'!$A$1:$D$52"}</definedName>
    <definedName name="HTML_Control_1" localSheetId="8" hidden="1">{"'Eng (page2)'!$A$1:$D$52"}</definedName>
    <definedName name="HTML_Control_1" localSheetId="9" hidden="1">{"'Eng (page2)'!$A$1:$D$52"}</definedName>
    <definedName name="HTML_Control_1" localSheetId="5" hidden="1">{"'Eng (page2)'!$A$1:$D$52"}</definedName>
    <definedName name="HTML_Control_1" hidden="1">{"'Eng (page2)'!$A$1:$D$52"}</definedName>
    <definedName name="HTML_Control_1_1" localSheetId="10" hidden="1">{"'Eng (page2)'!$A$1:$D$52"}</definedName>
    <definedName name="HTML_Control_1_1" localSheetId="4" hidden="1">{"'Eng (page2)'!$A$1:$D$52"}</definedName>
    <definedName name="HTML_Control_1_1" localSheetId="8" hidden="1">{"'Eng (page2)'!$A$1:$D$52"}</definedName>
    <definedName name="HTML_Control_1_1" localSheetId="9" hidden="1">{"'Eng (page2)'!$A$1:$D$52"}</definedName>
    <definedName name="HTML_Control_1_1" localSheetId="5" hidden="1">{"'Eng (page2)'!$A$1:$D$52"}</definedName>
    <definedName name="HTML_Control_1_1" hidden="1">{"'Eng (page2)'!$A$1:$D$52"}</definedName>
    <definedName name="HTML_Control2" localSheetId="10" hidden="1">{"'Eng (page2)'!$A$1:$D$52"}</definedName>
    <definedName name="HTML_Control2" localSheetId="4" hidden="1">{"'Eng (page2)'!$A$1:$D$52"}</definedName>
    <definedName name="HTML_Control2" localSheetId="8" hidden="1">{"'Eng (page2)'!$A$1:$D$52"}</definedName>
    <definedName name="HTML_Control2" localSheetId="9" hidden="1">{"'Eng (page2)'!$A$1:$D$52"}</definedName>
    <definedName name="HTML_Control2" localSheetId="5" hidden="1">{"'Eng (page2)'!$A$1:$D$52"}</definedName>
    <definedName name="HTML_Control2" hidden="1">{"'Eng (page2)'!$A$1:$D$52"}</definedName>
    <definedName name="HTML_Description" hidden="1">""</definedName>
    <definedName name="HTML_Email" hidden="1">""</definedName>
    <definedName name="HTML_Header" hidden="1">"Foreign Exchange Rates (Page 2)"</definedName>
    <definedName name="HTML_LastUpdate" hidden="1">"5/6/00"</definedName>
    <definedName name="HTML_LineAfter" hidden="1">FALSE</definedName>
    <definedName name="HTML_LineBefore" hidden="1">FALSE</definedName>
    <definedName name="HTML_Name" hidden="1">"Banking Department, Bank of Thailand Tel.(662) 283-5454"</definedName>
    <definedName name="HTML_OBDlg2" hidden="1">TRUE</definedName>
    <definedName name="HTML_OBDlg3" hidden="1">TRUE</definedName>
    <definedName name="HTML_OBDlg4" hidden="1">TRUE</definedName>
    <definedName name="HTML_OS" hidden="1">0</definedName>
    <definedName name="HTML_PathFile" hidden="1">"c:\fer2.html"</definedName>
    <definedName name="HTML_PathTemplate" hidden="1">"C:\098htm\199h\KPI_Oct199.htm"</definedName>
    <definedName name="HTML_Title" hidden="1">""</definedName>
    <definedName name="HTML1_1" hidden="1">"'[ALL.XLS]ﾏｽﾀ(P)'!$A$4:$C$27"</definedName>
    <definedName name="HTML1_10" hidden="1">""</definedName>
    <definedName name="HTML1_11" hidden="1">1</definedName>
    <definedName name="HTML1_12" hidden="1">"L:\Gijoshi\public\enics\UPG\SYOUBUN\MyHTML.htm"</definedName>
    <definedName name="HTML1_2" hidden="1">1</definedName>
    <definedName name="HTML1_3" hidden="1">"ALL"</definedName>
    <definedName name="HTML1_4" hidden="1">"ﾏｽﾀ(P)"</definedName>
    <definedName name="HTML1_5" hidden="1">""</definedName>
    <definedName name="HTML1_6" hidden="1">-4146</definedName>
    <definedName name="HTML1_7" hidden="1">-4146</definedName>
    <definedName name="HTML1_8" hidden="1">"99/11/04"</definedName>
    <definedName name="HTML1_9" hidden="1">"乗用車技術センター"</definedName>
    <definedName name="HTML2_1" hidden="1">"'[ALL.XLS]ﾏｽﾀ(P)'!$A$34:$C$212"</definedName>
    <definedName name="HTML2_10" hidden="1">""</definedName>
    <definedName name="HTML2_11" hidden="1">1</definedName>
    <definedName name="HTML2_12" hidden="1">"L:\Gijoshi\public\enics\UPG\SYOUBUN\MyHTML.htm"</definedName>
    <definedName name="HTML2_2" hidden="1">1</definedName>
    <definedName name="HTML2_3" hidden="1">"ALL"</definedName>
    <definedName name="HTML2_4" hidden="1">""</definedName>
    <definedName name="HTML2_5" hidden="1">""</definedName>
    <definedName name="HTML2_6" hidden="1">-4146</definedName>
    <definedName name="HTML2_7" hidden="1">-4146</definedName>
    <definedName name="HTML2_8" hidden="1">"99/11/04"</definedName>
    <definedName name="HTML2_9" hidden="1">""</definedName>
    <definedName name="HTML3_1" hidden="1">"'[ALL.XLS]ﾏｽﾀ(P)'!$A$1958:$C$2003"</definedName>
    <definedName name="HTML3_10" hidden="1">""</definedName>
    <definedName name="HTML3_11" hidden="1">1</definedName>
    <definedName name="HTML3_12" hidden="1">"L:\Gijoshi\public\enics\UPG\SYOUBUN\MyHTML.htm"</definedName>
    <definedName name="HTML3_2" hidden="1">1</definedName>
    <definedName name="HTML3_3" hidden="1">"小分類"</definedName>
    <definedName name="HTML3_4" hidden="1">""</definedName>
    <definedName name="HTML3_5" hidden="1">""</definedName>
    <definedName name="HTML3_6" hidden="1">-4146</definedName>
    <definedName name="HTML3_7" hidden="1">-4146</definedName>
    <definedName name="HTML3_8" hidden="1">"99/11/09"</definedName>
    <definedName name="HTML3_9" hidden="1">""</definedName>
    <definedName name="HTMLCount" hidden="1">3</definedName>
    <definedName name="HTRDHRDT">#N/A</definedName>
    <definedName name="HTRDHTRD">#N/A</definedName>
    <definedName name="HTRDRHD">#N/A</definedName>
    <definedName name="HTRDRT">#N/A</definedName>
    <definedName name="HTRDTR">#N/A</definedName>
    <definedName name="HTRDTRDH">#N/A</definedName>
    <definedName name="HTRDTRH">#N/A</definedName>
    <definedName name="htrh">#N/A</definedName>
    <definedName name="htrhr">#N/A</definedName>
    <definedName name="htrhrt">#N/A</definedName>
    <definedName name="htrhtr">#N/A</definedName>
    <definedName name="htrll">#N/A</definedName>
    <definedName name="htrrht" localSheetId="10">#REF!</definedName>
    <definedName name="htrrht" localSheetId="8">#REF!</definedName>
    <definedName name="htrrht" localSheetId="9">#REF!</definedName>
    <definedName name="htrrht">#REF!</definedName>
    <definedName name="HTRT" localSheetId="10">#REF!</definedName>
    <definedName name="HTRT" localSheetId="8">#REF!</definedName>
    <definedName name="HTRT" localSheetId="9">#REF!</definedName>
    <definedName name="HTRT">#REF!</definedName>
    <definedName name="htrtr" localSheetId="10">#REF!</definedName>
    <definedName name="htrtr" localSheetId="8">#REF!</definedName>
    <definedName name="htrtr" localSheetId="9">#REF!</definedName>
    <definedName name="htrtr">#REF!</definedName>
    <definedName name="HTRTRH">#N/A</definedName>
    <definedName name="htt" localSheetId="10">#REF!</definedName>
    <definedName name="htt" localSheetId="8">#REF!</definedName>
    <definedName name="htt" localSheetId="9">#REF!</definedName>
    <definedName name="htt">#REF!</definedName>
    <definedName name="htth">#N/A</definedName>
    <definedName name="httr">#N/A</definedName>
    <definedName name="HTY">#N/A</definedName>
    <definedName name="hu">#N/A</definedName>
    <definedName name="HUF_AVG" localSheetId="4">'[73]Calculation of end rates'!#REF!</definedName>
    <definedName name="HUF_AVG" localSheetId="8">#REF!</definedName>
    <definedName name="HUF_AVG" localSheetId="5">'[73]Calculation of end rates'!#REF!</definedName>
    <definedName name="HUF_AVG">#REF!</definedName>
    <definedName name="hui">#N/A</definedName>
    <definedName name="huppc">#N/A</definedName>
    <definedName name="huy" localSheetId="10" hidden="1">{"'Sheet1'!$L$16"}</definedName>
    <definedName name="huy" localSheetId="4" hidden="1">{"'Sheet1'!$L$16"}</definedName>
    <definedName name="huy" localSheetId="8" hidden="1">{"'Sheet1'!$L$16"}</definedName>
    <definedName name="huy" localSheetId="9" hidden="1">{"'Sheet1'!$L$16"}</definedName>
    <definedName name="huy" localSheetId="5" hidden="1">{"'Sheet1'!$L$16"}</definedName>
    <definedName name="huy" hidden="1">{"'Sheet1'!$L$16"}</definedName>
    <definedName name="hv">#N/A</definedName>
    <definedName name="hvg">#N/A</definedName>
    <definedName name="HVHHJ">#N/A</definedName>
    <definedName name="hw">#N/A</definedName>
    <definedName name="HWERTW" localSheetId="10" hidden="1">{"'Eng (page2)'!$A$1:$D$52"}</definedName>
    <definedName name="HWERTW" localSheetId="4" hidden="1">{"'Eng (page2)'!$A$1:$D$52"}</definedName>
    <definedName name="HWERTW" localSheetId="8" hidden="1">{"'Eng (page2)'!$A$1:$D$52"}</definedName>
    <definedName name="HWERTW" localSheetId="9" hidden="1">{"'Eng (page2)'!$A$1:$D$52"}</definedName>
    <definedName name="HWERTW" localSheetId="5" hidden="1">{"'Eng (page2)'!$A$1:$D$52"}</definedName>
    <definedName name="HWERTW" hidden="1">{"'Eng (page2)'!$A$1:$D$52"}</definedName>
    <definedName name="HWET" localSheetId="10" hidden="1">{"'Eng (page2)'!$A$1:$D$52"}</definedName>
    <definedName name="HWET" localSheetId="4" hidden="1">{"'Eng (page2)'!$A$1:$D$52"}</definedName>
    <definedName name="HWET" localSheetId="8" hidden="1">{"'Eng (page2)'!$A$1:$D$52"}</definedName>
    <definedName name="HWET" localSheetId="9" hidden="1">{"'Eng (page2)'!$A$1:$D$52"}</definedName>
    <definedName name="HWET" localSheetId="5" hidden="1">{"'Eng (page2)'!$A$1:$D$52"}</definedName>
    <definedName name="HWET" hidden="1">{"'Eng (page2)'!$A$1:$D$52"}</definedName>
    <definedName name="HWYH">#N/A</definedName>
    <definedName name="hxdr">#N/A</definedName>
    <definedName name="HY" localSheetId="4">[156]Tables!$B$3:$B$23</definedName>
    <definedName name="HY" localSheetId="8">#REF!</definedName>
    <definedName name="HY" localSheetId="5">[156]Tables!$B$3:$B$23</definedName>
    <definedName name="HY">#REF!</definedName>
    <definedName name="hygb">#N/A</definedName>
    <definedName name="hyhd" localSheetId="10" hidden="1">{"'Eng (page2)'!$A$1:$D$52"}</definedName>
    <definedName name="hyhd" localSheetId="4" hidden="1">{"'Eng (page2)'!$A$1:$D$52"}</definedName>
    <definedName name="hyhd" localSheetId="8" hidden="1">{"'Eng (page2)'!$A$1:$D$52"}</definedName>
    <definedName name="hyhd" localSheetId="9" hidden="1">{"'Eng (page2)'!$A$1:$D$52"}</definedName>
    <definedName name="hyhd" localSheetId="5" hidden="1">{"'Eng (page2)'!$A$1:$D$52"}</definedName>
    <definedName name="hyhd" hidden="1">{"'Eng (page2)'!$A$1:$D$52"}</definedName>
    <definedName name="hyhy">#N/A</definedName>
    <definedName name="hyhyyhyh">#N/A</definedName>
    <definedName name="hyu" localSheetId="10">#REF!</definedName>
    <definedName name="hyu">#REF!</definedName>
    <definedName name="hyy">#N/A</definedName>
    <definedName name="i">#N/A</definedName>
    <definedName name="ibhuu">#N/A</definedName>
    <definedName name="ICP_List" localSheetId="4">[157]Tables!$Q$3:$Q$78</definedName>
    <definedName name="ICP_List" localSheetId="8">#REF!</definedName>
    <definedName name="ICP_List" localSheetId="5">[157]Tables!$Q$3:$Q$78</definedName>
    <definedName name="ICP_List">#REF!</definedName>
    <definedName name="IDRATE" localSheetId="10">#REF!</definedName>
    <definedName name="IDRATE" localSheetId="8">#REF!</definedName>
    <definedName name="IDRATE">#REF!</definedName>
    <definedName name="ie\">#N/A</definedName>
    <definedName name="ieenid" localSheetId="10" hidden="1">{"sum_mth",#N/A,FALSE,"SUM-MTH";"sum_mth_สะสม",#N/A,FALSE,"SUM-MTH";"sum_mth_ผลการดำเนินงาน",#N/A,FALSE,"SUM-MTH";"sum_mth_ผลการดำเนินงาน_สะสม",#N/A,FALSE,"SUM-MTH"}</definedName>
    <definedName name="ieenid" localSheetId="4" hidden="1">{"sum_mth",#N/A,FALSE,"SUM-MTH";"sum_mth_สะสม",#N/A,FALSE,"SUM-MTH";"sum_mth_ผลการดำเนินงาน",#N/A,FALSE,"SUM-MTH";"sum_mth_ผลการดำเนินงาน_สะสม",#N/A,FALSE,"SUM-MTH"}</definedName>
    <definedName name="ieenid" localSheetId="8" hidden="1">{"sum_mth",#N/A,FALSE,"SUM-MTH";"sum_mth_สะสม",#N/A,FALSE,"SUM-MTH";"sum_mth_ผลการดำเนินงาน",#N/A,FALSE,"SUM-MTH";"sum_mth_ผลการดำเนินงาน_สะสม",#N/A,FALSE,"SUM-MTH"}</definedName>
    <definedName name="ieenid" localSheetId="9" hidden="1">{"sum_mth",#N/A,FALSE,"SUM-MTH";"sum_mth_สะสม",#N/A,FALSE,"SUM-MTH";"sum_mth_ผลการดำเนินงาน",#N/A,FALSE,"SUM-MTH";"sum_mth_ผลการดำเนินงาน_สะสม",#N/A,FALSE,"SUM-MTH"}</definedName>
    <definedName name="ieenid" localSheetId="5" hidden="1">{"sum_mth",#N/A,FALSE,"SUM-MTH";"sum_mth_สะสม",#N/A,FALSE,"SUM-MTH";"sum_mth_ผลการดำเนินงาน",#N/A,FALSE,"SUM-MTH";"sum_mth_ผลการดำเนินงาน_สะสม",#N/A,FALSE,"SUM-MTH"}</definedName>
    <definedName name="ieenid" hidden="1">{"sum_mth",#N/A,FALSE,"SUM-MTH";"sum_mth_สะสม",#N/A,FALSE,"SUM-MTH";"sum_mth_ผลการดำเนินงาน",#N/A,FALSE,"SUM-MTH";"sum_mth_ผลการดำเนินงาน_สะสม",#N/A,FALSE,"SUM-MTH"}</definedName>
    <definedName name="ieiiret">#N/A</definedName>
    <definedName name="ieirjgi">#N/A</definedName>
    <definedName name="IELWSALES" localSheetId="10">#REF!</definedName>
    <definedName name="IELWSALES" localSheetId="8">#REF!</definedName>
    <definedName name="IELWSALES" localSheetId="9">#REF!</definedName>
    <definedName name="IELWSALES">#REF!</definedName>
    <definedName name="IELYSALES" localSheetId="10">#REF!</definedName>
    <definedName name="IELYSALES" localSheetId="8">#REF!</definedName>
    <definedName name="IELYSALES" localSheetId="9">#REF!</definedName>
    <definedName name="IELYSALES">#REF!</definedName>
    <definedName name="IEP_AVG" localSheetId="4">'[73]Calculation of end rates'!#REF!</definedName>
    <definedName name="IEP_AVG" localSheetId="5">'[73]Calculation of end rates'!#REF!</definedName>
    <definedName name="IEP_AVG">#REF!</definedName>
    <definedName name="IEPLANSALES" localSheetId="10">#REF!</definedName>
    <definedName name="IEPLANSALES" localSheetId="8">#REF!</definedName>
    <definedName name="IEPLANSALES" localSheetId="9">#REF!</definedName>
    <definedName name="IEPLANSALES">#REF!</definedName>
    <definedName name="ier" localSheetId="10" hidden="1">{"'Eng (page2)'!$A$1:$D$52"}</definedName>
    <definedName name="ier" localSheetId="4" hidden="1">{"'Eng (page2)'!$A$1:$D$52"}</definedName>
    <definedName name="ier" localSheetId="8" hidden="1">{"'Eng (page2)'!$A$1:$D$52"}</definedName>
    <definedName name="ier" localSheetId="9" hidden="1">{"'Eng (page2)'!$A$1:$D$52"}</definedName>
    <definedName name="ier" localSheetId="5" hidden="1">{"'Eng (page2)'!$A$1:$D$52"}</definedName>
    <definedName name="ier" hidden="1">{"'Eng (page2)'!$A$1:$D$52"}</definedName>
    <definedName name="iererigerj">#N/A</definedName>
    <definedName name="ierjd">#N/A</definedName>
    <definedName name="ierue">#N/A</definedName>
    <definedName name="IESP" localSheetId="10">#REF!</definedName>
    <definedName name="IESP" localSheetId="8">#REF!</definedName>
    <definedName name="IESP" localSheetId="9">#REF!</definedName>
    <definedName name="IESP">#REF!</definedName>
    <definedName name="ieyra" localSheetId="10">#REF!</definedName>
    <definedName name="ieyra">#REF!</definedName>
    <definedName name="IFCT" localSheetId="10">#REF!</definedName>
    <definedName name="IFCT" localSheetId="8">#REF!</definedName>
    <definedName name="IFCT" localSheetId="9">#REF!</definedName>
    <definedName name="IFCT">#REF!</definedName>
    <definedName name="IFCT2" localSheetId="10">#REF!</definedName>
    <definedName name="IFCT2" localSheetId="8">#REF!</definedName>
    <definedName name="IFCT2" localSheetId="9">#REF!</definedName>
    <definedName name="IFCT2">#REF!</definedName>
    <definedName name="ififi">#N/A</definedName>
    <definedName name="ifkfk0">#N/A</definedName>
    <definedName name="ifty">#N/A</definedName>
    <definedName name="IGUYKU">#N/A</definedName>
    <definedName name="ih">#N/A</definedName>
    <definedName name="ii">#N/A</definedName>
    <definedName name="IIforward" localSheetId="10" hidden="1">{"sum_mth",#N/A,FALSE,"SUM-MTH";"sum_mth_สะสม",#N/A,FALSE,"SUM-MTH";"sum_mth_ผลการดำเนินงาน",#N/A,FALSE,"SUM-MTH";"sum_mth_ผลการดำเนินงาน_สะสม",#N/A,FALSE,"SUM-MTH"}</definedName>
    <definedName name="IIforward" localSheetId="4" hidden="1">{"sum_mth",#N/A,FALSE,"SUM-MTH";"sum_mth_สะสม",#N/A,FALSE,"SUM-MTH";"sum_mth_ผลการดำเนินงาน",#N/A,FALSE,"SUM-MTH";"sum_mth_ผลการดำเนินงาน_สะสม",#N/A,FALSE,"SUM-MTH"}</definedName>
    <definedName name="IIforward" localSheetId="8" hidden="1">{"sum_mth",#N/A,FALSE,"SUM-MTH";"sum_mth_สะสม",#N/A,FALSE,"SUM-MTH";"sum_mth_ผลการดำเนินงาน",#N/A,FALSE,"SUM-MTH";"sum_mth_ผลการดำเนินงาน_สะสม",#N/A,FALSE,"SUM-MTH"}</definedName>
    <definedName name="IIforward" localSheetId="9" hidden="1">{"sum_mth",#N/A,FALSE,"SUM-MTH";"sum_mth_สะสม",#N/A,FALSE,"SUM-MTH";"sum_mth_ผลการดำเนินงาน",#N/A,FALSE,"SUM-MTH";"sum_mth_ผลการดำเนินงาน_สะสม",#N/A,FALSE,"SUM-MTH"}</definedName>
    <definedName name="IIforward" localSheetId="5" hidden="1">{"sum_mth",#N/A,FALSE,"SUM-MTH";"sum_mth_สะสม",#N/A,FALSE,"SUM-MTH";"sum_mth_ผลการดำเนินงาน",#N/A,FALSE,"SUM-MTH";"sum_mth_ผลการดำเนินงาน_สะสม",#N/A,FALSE,"SUM-MTH"}</definedName>
    <definedName name="IIforward" hidden="1">{"sum_mth",#N/A,FALSE,"SUM-MTH";"sum_mth_สะสม",#N/A,FALSE,"SUM-MTH";"sum_mth_ผลการดำเนินงาน",#N/A,FALSE,"SUM-MTH";"sum_mth_ผลการดำเนินงาน_สะสม",#N/A,FALSE,"SUM-MTH"}</definedName>
    <definedName name="iii" localSheetId="10">#REF!</definedName>
    <definedName name="iii" localSheetId="8">#REF!</definedName>
    <definedName name="iii" localSheetId="9">#REF!</definedName>
    <definedName name="iii">#REF!</definedName>
    <definedName name="iiii" localSheetId="10">#REF!</definedName>
    <definedName name="iiii" localSheetId="8">#REF!</definedName>
    <definedName name="iiii" localSheetId="9">#REF!</definedName>
    <definedName name="iiii">#REF!</definedName>
    <definedName name="iiiiii" localSheetId="10" hidden="1">{"'Model'!$A$1:$N$53"}</definedName>
    <definedName name="iiiiii" localSheetId="4" hidden="1">{"'Model'!$A$1:$N$53"}</definedName>
    <definedName name="iiiiii" localSheetId="8" hidden="1">{"'Model'!$A$1:$N$53"}</definedName>
    <definedName name="iiiiii" localSheetId="9" hidden="1">{"'Model'!$A$1:$N$53"}</definedName>
    <definedName name="iiiiii" localSheetId="5" hidden="1">{"'Model'!$A$1:$N$53"}</definedName>
    <definedName name="iiiiii" hidden="1">{"'Model'!$A$1:$N$53"}</definedName>
    <definedName name="iiooii">#N/A</definedName>
    <definedName name="iiwe">#N/A</definedName>
    <definedName name="IIY">#N/A</definedName>
    <definedName name="IIYIYI" localSheetId="10">#REF!</definedName>
    <definedName name="IIYIYI" localSheetId="8">#REF!</definedName>
    <definedName name="IIYIYI" localSheetId="9">#REF!</definedName>
    <definedName name="IIYIYI">#REF!</definedName>
    <definedName name="ij">#N/A</definedName>
    <definedName name="ijijj">#N/A</definedName>
    <definedName name="ijlk">#N/A</definedName>
    <definedName name="ik">#N/A</definedName>
    <definedName name="iki">#N/A</definedName>
    <definedName name="IKII">#N/A</definedName>
    <definedName name="ikiiii" localSheetId="10">#REF!</definedName>
    <definedName name="ikiiii" localSheetId="8">#REF!</definedName>
    <definedName name="ikiiii" localSheetId="9">#REF!</definedName>
    <definedName name="ikiiii">#REF!</definedName>
    <definedName name="ikik" localSheetId="10">#REF!</definedName>
    <definedName name="ikik" localSheetId="8">#REF!</definedName>
    <definedName name="ikik" localSheetId="9">#REF!</definedName>
    <definedName name="ikik">#REF!</definedName>
    <definedName name="ilil">#N/A</definedName>
    <definedName name="ilki">#N/A</definedName>
    <definedName name="ilo">#N/A</definedName>
    <definedName name="ILUY">#N/A</definedName>
    <definedName name="IMG_Percent" localSheetId="10">#REF!</definedName>
    <definedName name="IMG_Percent">#REF!</definedName>
    <definedName name="income" localSheetId="4">'[158]MEG US$ FS'!#REF!</definedName>
    <definedName name="income" localSheetId="8">#REF!</definedName>
    <definedName name="income" localSheetId="5">'[158]MEG US$ FS'!#REF!</definedName>
    <definedName name="income">#REF!</definedName>
    <definedName name="index" localSheetId="10">#REF!</definedName>
    <definedName name="index" localSheetId="8">#REF!</definedName>
    <definedName name="index" localSheetId="9">#REF!</definedName>
    <definedName name="index">#REF!</definedName>
    <definedName name="inio">#N/A</definedName>
    <definedName name="InitialHR">NA()</definedName>
    <definedName name="INPUT" localSheetId="10">#REF!</definedName>
    <definedName name="INPUT" localSheetId="8">#REF!</definedName>
    <definedName name="INPUT" localSheetId="9">#REF!</definedName>
    <definedName name="INPUT">#REF!</definedName>
    <definedName name="INPUT1" localSheetId="10">#REF!</definedName>
    <definedName name="INPUT1">#REF!</definedName>
    <definedName name="INPUT2" localSheetId="10">#REF!</definedName>
    <definedName name="INPUT2">#REF!</definedName>
    <definedName name="INPUT3" localSheetId="10">#REF!</definedName>
    <definedName name="INPUT3">#REF!</definedName>
    <definedName name="INPUT4" localSheetId="10">#REF!</definedName>
    <definedName name="INPUT4">#REF!</definedName>
    <definedName name="INPUTGRID" localSheetId="10">#REF!</definedName>
    <definedName name="INPUTGRID" localSheetId="8">#REF!</definedName>
    <definedName name="INPUTGRID" localSheetId="9">#REF!</definedName>
    <definedName name="INPUTGRID">#REF!</definedName>
    <definedName name="Inspection" localSheetId="4">'[70]Operating Costs'!$I$34</definedName>
    <definedName name="Inspection" localSheetId="8">#REF!</definedName>
    <definedName name="Inspection" localSheetId="5">'[70]Operating Costs'!$I$34</definedName>
    <definedName name="Inspection">#REF!</definedName>
    <definedName name="Int" localSheetId="10">#REF!</definedName>
    <definedName name="Int" localSheetId="8">#REF!</definedName>
    <definedName name="Int">#REF!</definedName>
    <definedName name="Intangible_Expense" localSheetId="4">[70]Amortization!$J$6:$RU$6</definedName>
    <definedName name="Intangible_Expense" localSheetId="8">#REF!</definedName>
    <definedName name="Intangible_Expense" localSheetId="5">[70]Amortization!$J$6:$RU$6</definedName>
    <definedName name="Intangible_Expense">#REF!</definedName>
    <definedName name="Intangible_net_book_value" localSheetId="4">[70]Amortization!$J$22:$RU$22</definedName>
    <definedName name="Intangible_net_book_value" localSheetId="8">#REF!</definedName>
    <definedName name="Intangible_net_book_value" localSheetId="5">[70]Amortization!$J$22:$RU$22</definedName>
    <definedName name="Intangible_net_book_value">#REF!</definedName>
    <definedName name="Intangible_Paid" localSheetId="4">'[70]Working Capital'!$J$179:$RU$179</definedName>
    <definedName name="Intangible_Paid" localSheetId="8">#REF!</definedName>
    <definedName name="Intangible_Paid" localSheetId="5">'[70]Working Capital'!$J$179:$RU$179</definedName>
    <definedName name="Intangible_Paid">#REF!</definedName>
    <definedName name="INTASS">NA()</definedName>
    <definedName name="Inter" localSheetId="10">#REF!</definedName>
    <definedName name="Inter">#REF!</definedName>
    <definedName name="INTER_CO_INTEREST" localSheetId="10">#REF!</definedName>
    <definedName name="INTER_CO_INTEREST">#REF!</definedName>
    <definedName name="inter_new">#N/A</definedName>
    <definedName name="Interco1290">#N/A</definedName>
    <definedName name="INTERCONTINENTAL_COMMODITIES" localSheetId="4">'[159]CODE,NAME'!#REF!</definedName>
    <definedName name="INTERCONTINENTAL_COMMODITIES" localSheetId="8">#REF!</definedName>
    <definedName name="INTERCONTINENTAL_COMMODITIES" localSheetId="5">'[159]CODE,NAME'!#REF!</definedName>
    <definedName name="INTERCONTINENTAL_COMMODITIES">#REF!</definedName>
    <definedName name="INTEREST">#N/A</definedName>
    <definedName name="Interest_">1.02</definedName>
    <definedName name="Interest_On_Debt_CUP3KTB" localSheetId="4">'[103]Financing (Main)'!$J$58:$RU$58</definedName>
    <definedName name="Interest_On_Debt_CUP3KTB" localSheetId="8">#REF!</definedName>
    <definedName name="Interest_On_Debt_CUP3KTB" localSheetId="5">'[103]Financing (Main)'!$J$58:$RU$58</definedName>
    <definedName name="Interest_On_Debt_CUP3KTB">#REF!</definedName>
    <definedName name="Interest_On_Debt_CUP3PTT" localSheetId="4">'[103]Financing (Main)'!$J$61:$RU$61</definedName>
    <definedName name="Interest_On_Debt_CUP3PTT" localSheetId="8">#REF!</definedName>
    <definedName name="Interest_On_Debt_CUP3PTT" localSheetId="5">'[103]Financing (Main)'!$J$61:$RU$61</definedName>
    <definedName name="Interest_On_Debt_CUP3PTT">#REF!</definedName>
    <definedName name="Interest_On_Debt_Ph1to3" localSheetId="4">[70]Financing!$J$23:$RU$23</definedName>
    <definedName name="Interest_On_Debt_Ph1to3" localSheetId="8">#REF!</definedName>
    <definedName name="Interest_On_Debt_Ph1to3" localSheetId="5">[70]Financing!$J$23:$RU$23</definedName>
    <definedName name="Interest_On_Debt_Ph1to3">#REF!</definedName>
    <definedName name="Interest_On_Debt_Ph4" localSheetId="4">[70]Financing!$J$24:$RU$24</definedName>
    <definedName name="Interest_On_Debt_Ph4" localSheetId="8">#REF!</definedName>
    <definedName name="Interest_On_Debt_Ph4" localSheetId="5">[70]Financing!$J$24:$RU$24</definedName>
    <definedName name="Interest_On_Debt_Ph4">#REF!</definedName>
    <definedName name="Interest_On_Debt_Ph5" localSheetId="4">[70]Financing!$J$25:$RU$25</definedName>
    <definedName name="Interest_On_Debt_Ph5" localSheetId="8">#REF!</definedName>
    <definedName name="Interest_On_Debt_Ph5" localSheetId="5">[70]Financing!$J$25:$RU$25</definedName>
    <definedName name="Interest_On_Debt_Ph5">#REF!</definedName>
    <definedName name="Interest_On_Deposit" localSheetId="4">'[103]Financing (Main)'!$J$82:$RU$82</definedName>
    <definedName name="Interest_On_Deposit" localSheetId="8">#REF!</definedName>
    <definedName name="Interest_On_Deposit" localSheetId="5">'[103]Financing (Main)'!$J$82:$RU$82</definedName>
    <definedName name="Interest_On_Deposit">#REF!</definedName>
    <definedName name="Interest_On_Overdraft" localSheetId="4">'[103]Financing (Main)'!$J$81:$RU$81</definedName>
    <definedName name="Interest_On_Overdraft" localSheetId="8">#REF!</definedName>
    <definedName name="Interest_On_Overdraft" localSheetId="5">'[103]Financing (Main)'!$J$81:$RU$81</definedName>
    <definedName name="Interest_On_Overdraft">#REF!</definedName>
    <definedName name="Interest_Rate" localSheetId="10">#REF!</definedName>
    <definedName name="Interest_Rate" localSheetId="8">#REF!</definedName>
    <definedName name="Interest_Rate">#REF!</definedName>
    <definedName name="International_base_pass_mvmts">NA()</definedName>
    <definedName name="International_journeys_per_pass">NA()</definedName>
    <definedName name="international_revenue_monthly_activity">NA()</definedName>
    <definedName name="IntFreeCred" localSheetId="10">#REF!</definedName>
    <definedName name="IntFreeCred" localSheetId="8">#REF!</definedName>
    <definedName name="IntFreeCred" localSheetId="9">#REF!</definedName>
    <definedName name="IntFreeCred">#REF!</definedName>
    <definedName name="IntroPrintArea" localSheetId="10" hidden="1">#REF!</definedName>
    <definedName name="IntroPrintArea" hidden="1">#REF!</definedName>
    <definedName name="INV">NA()</definedName>
    <definedName name="INV_1">NA()</definedName>
    <definedName name="INV_2">NA()</definedName>
    <definedName name="INV_3">NA()</definedName>
    <definedName name="INVENTORIES">NA()</definedName>
    <definedName name="INVENTORIES_1">NA()</definedName>
    <definedName name="INVENTORIES_2">NA()</definedName>
    <definedName name="INVENTORIES_3">NA()</definedName>
    <definedName name="io" localSheetId="10" hidden="1">{"'Eng (page2)'!$A$1:$D$52"}</definedName>
    <definedName name="io" localSheetId="4" hidden="1">{"'Eng (page2)'!$A$1:$D$52"}</definedName>
    <definedName name="io" localSheetId="8" hidden="1">{"'Eng (page2)'!$A$1:$D$52"}</definedName>
    <definedName name="io" localSheetId="9" hidden="1">{"'Eng (page2)'!$A$1:$D$52"}</definedName>
    <definedName name="io" localSheetId="5" hidden="1">{"'Eng (page2)'!$A$1:$D$52"}</definedName>
    <definedName name="io" hidden="1">{"'Eng (page2)'!$A$1:$D$52"}</definedName>
    <definedName name="ioiiii">#N/A</definedName>
    <definedName name="ioippipipu">#N/A</definedName>
    <definedName name="iojk">#N/A</definedName>
    <definedName name="iol">#N/A</definedName>
    <definedName name="IOO">#N/A</definedName>
    <definedName name="IOP" localSheetId="10" hidden="1">{"'Eng (page2)'!$A$1:$D$52"}</definedName>
    <definedName name="IOP" localSheetId="4" hidden="1">{"'Eng (page2)'!$A$1:$D$52"}</definedName>
    <definedName name="IOP" localSheetId="8" hidden="1">{"'Eng (page2)'!$A$1:$D$52"}</definedName>
    <definedName name="IOP" localSheetId="9" hidden="1">{"'Eng (page2)'!$A$1:$D$52"}</definedName>
    <definedName name="IOP" localSheetId="5" hidden="1">{"'Eng (page2)'!$A$1:$D$52"}</definedName>
    <definedName name="IOP" hidden="1">{"'Eng (page2)'!$A$1:$D$52"}</definedName>
    <definedName name="iopo" localSheetId="10" hidden="1">{"'Model'!$A$1:$N$53"}</definedName>
    <definedName name="iopo" localSheetId="3" hidden="1">{"'Model'!$A$1:$N$53"}</definedName>
    <definedName name="iopo" localSheetId="4" hidden="1">{"'Model'!$A$1:$N$53"}</definedName>
    <definedName name="iopo" localSheetId="6" hidden="1">{"'Model'!$A$1:$N$53"}</definedName>
    <definedName name="iopo" localSheetId="8" hidden="1">{"'Model'!$A$1:$N$53"}</definedName>
    <definedName name="iopo" localSheetId="9" hidden="1">{"'Model'!$A$1:$N$53"}</definedName>
    <definedName name="iopo" localSheetId="5" hidden="1">{"'Model'!$A$1:$N$53"}</definedName>
    <definedName name="iopo" hidden="1">{"'Model'!$A$1:$N$53"}</definedName>
    <definedName name="iote">#N/A</definedName>
    <definedName name="ioy">#N/A</definedName>
    <definedName name="IP_NBV">NA()</definedName>
    <definedName name="ipi">#N/A</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ACCOUNT_CHANGE" hidden="1">"c1449"</definedName>
    <definedName name="IQ_ACCOUNTING_STANDARD" hidden="1">"c4539"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HELD_FDIC" hidden="1">"c6305"</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EMPLOYEES" hidden="1">"c6019"</definedName>
    <definedName name="IQ_AVG_INDUSTRY_REC" hidden="1">"c4455"</definedName>
    <definedName name="IQ_AVG_INDUSTRY_REC_NO" hidden="1">"c4454"</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SHAREOUTSTANDING" hidden="1">"c83"</definedName>
    <definedName name="IQ_AVG_TEMP_EMPLOYEES" hidden="1">"c6020"</definedName>
    <definedName name="IQ_AVG_TEV" hidden="1">"c84"</definedName>
    <definedName name="IQ_AVG_VOLUME" hidden="1">"c1346"</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HIGH_EST" hidden="1">"c4129"</definedName>
    <definedName name="IQ_BASIC_OUTSTANDING_CURRENT_LOW_EST" hidden="1">"c4130"</definedName>
    <definedName name="IQ_BASIC_OUTSTANDING_CURRENT_MEDIAN_EST" hidden="1">"c4131"</definedName>
    <definedName name="IQ_BASIC_OUTSTANDING_CURRENT_NUM_EST" hidden="1">"c4132"</definedName>
    <definedName name="IQ_BASIC_OUTSTANDING_CURRENT_STDDEV_EST" hidden="1">"c4133"</definedName>
    <definedName name="IQ_BASIC_OUTSTANDING_EST" hidden="1">"c4134"</definedName>
    <definedName name="IQ_BASIC_OUTSTANDING_HIGH_EST" hidden="1">"c4135"</definedName>
    <definedName name="IQ_BASIC_OUTSTANDING_LOW_EST" hidden="1">"c4136"</definedName>
    <definedName name="IQ_BASIC_OUTSTANDING_MEDIAN_EST" hidden="1">"c4137"</definedName>
    <definedName name="IQ_BASIC_OUTSTANDING_NUM_EST" hidden="1">"c4138"</definedName>
    <definedName name="IQ_BASIC_OUTSTANDING_STDDEV_EST" hidden="1">"c4139"</definedName>
    <definedName name="IQ_BASIC_WEIGHT" hidden="1">"c87"</definedName>
    <definedName name="IQ_BASIC_WEIGHT_EST" hidden="1">"c4140"</definedName>
    <definedName name="IQ_BASIC_WEIGHT_GUIDANCE" hidden="1">"c4141"</definedName>
    <definedName name="IQ_BASIC_WEIGHT_HIGH_EST" hidden="1">"c4142"</definedName>
    <definedName name="IQ_BASIC_WEIGHT_LOW_EST" hidden="1">"c4143"</definedName>
    <definedName name="IQ_BASIC_WEIGHT_MEDIAN_EST" hidden="1">"c4144"</definedName>
    <definedName name="IQ_BASIC_WEIGHT_NUM_EST" hidden="1">"c4145"</definedName>
    <definedName name="IQ_BASIC_WEIGHT_STDDEV_EST" hidden="1">"c4146"</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ROKERED_DEPOSITS_FDIC" hidden="1">"c6486"</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EST" hidden="1">"c5624"</definedName>
    <definedName name="IQ_BV_HIGH_EST" hidden="1">"c5626"</definedName>
    <definedName name="IQ_BV_LOW_EST" hidden="1">"c5627"</definedName>
    <definedName name="IQ_BV_MEDIAN_EST" hidden="1">"c5625"</definedName>
    <definedName name="IQ_BV_NUM_EST" hidden="1">"c5628"</definedName>
    <definedName name="IQ_BV_OVER_SHARES" hidden="1">"c1349"</definedName>
    <definedName name="IQ_BV_SHARE" hidden="1">"c100"</definedName>
    <definedName name="IQ_BV_SHARE_ACT_OR_EST" hidden="1">"c3587"</definedName>
    <definedName name="IQ_BV_SHARE_ACT_OR_EST_REUT" hidden="1">"c5477"</definedName>
    <definedName name="IQ_BV_SHARE_EST" hidden="1">"c3541"</definedName>
    <definedName name="IQ_BV_SHARE_EST_REUT" hidden="1">"c5439"</definedName>
    <definedName name="IQ_BV_SHARE_HIGH_EST" hidden="1">"c3542"</definedName>
    <definedName name="IQ_BV_SHARE_HIGH_EST_REUT" hidden="1">"c5441"</definedName>
    <definedName name="IQ_BV_SHARE_LOW_EST" hidden="1">"c3543"</definedName>
    <definedName name="IQ_BV_SHARE_LOW_EST_REUT" hidden="1">"c5442"</definedName>
    <definedName name="IQ_BV_SHARE_MEDIAN_EST" hidden="1">"c3544"</definedName>
    <definedName name="IQ_BV_SHARE_MEDIAN_EST_REUT" hidden="1">"c5440"</definedName>
    <definedName name="IQ_BV_SHARE_NUM_EST" hidden="1">"c3539"</definedName>
    <definedName name="IQ_BV_SHARE_NUM_EST_REUT" hidden="1">"c5443"</definedName>
    <definedName name="IQ_BV_SHARE_STDDEV_EST" hidden="1">"c3540"</definedName>
    <definedName name="IQ_BV_SHARE_STDDEV_EST_REUT" hidden="1">"c5444"</definedName>
    <definedName name="IQ_BV_STDDEV_EST" hidden="1">"c5629"</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REUT" hidden="1">"c6800"</definedName>
    <definedName name="IQ_CAL_Y" hidden="1">"c102"</definedName>
    <definedName name="IQ_CAL_Y_EST" hidden="1">"c6797"</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REUT" hidden="1">"c5474"</definedName>
    <definedName name="IQ_CAPEX_BNK" hidden="1">"c110"</definedName>
    <definedName name="IQ_CAPEX_BR" hidden="1">"c111"</definedName>
    <definedName name="IQ_CAPEX_EST" hidden="1">"c3523"</definedName>
    <definedName name="IQ_CAPEX_EST_REUT" hidden="1">"c3969"</definedName>
    <definedName name="IQ_CAPEX_FIN" hidden="1">"c112"</definedName>
    <definedName name="IQ_CAPEX_GUIDANCE" hidden="1">"c4150"</definedName>
    <definedName name="IQ_CAPEX_HIGH_EST" hidden="1">"c3524"</definedName>
    <definedName name="IQ_CAPEX_HIGH_EST_REUT" hidden="1">"c3971"</definedName>
    <definedName name="IQ_CAPEX_HIGH_GUIDANCE" hidden="1">"c4180"</definedName>
    <definedName name="IQ_CAPEX_INS" hidden="1">"c113"</definedName>
    <definedName name="IQ_CAPEX_LOW_EST" hidden="1">"c3525"</definedName>
    <definedName name="IQ_CAPEX_LOW_EST_REUT" hidden="1">"c3972"</definedName>
    <definedName name="IQ_CAPEX_LOW_GUIDANCE" hidden="1">"c4220"</definedName>
    <definedName name="IQ_CAPEX_MEDIAN_EST" hidden="1">"c3526"</definedName>
    <definedName name="IQ_CAPEX_MEDIAN_EST_REUT" hidden="1">"c3970"</definedName>
    <definedName name="IQ_CAPEX_NUM_EST" hidden="1">"c3521"</definedName>
    <definedName name="IQ_CAPEX_NUM_EST_REUT" hidden="1">"c3973"</definedName>
    <definedName name="IQ_CAPEX_STDDEV_EST" hidden="1">"c3522"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LOW_ACT_OR_EST" hidden="1">"c4154"</definedName>
    <definedName name="IQ_CASH_FLOW_EST" hidden="1">"c4153"</definedName>
    <definedName name="IQ_CASH_FLOW_GUIDANCE" hidden="1">"c4155"</definedName>
    <definedName name="IQ_CASH_FLOW_HIGH_EST" hidden="1">"c4156"</definedName>
    <definedName name="IQ_CASH_FLOW_HIGH_GUIDANCE" hidden="1">"c4201"</definedName>
    <definedName name="IQ_CASH_FLOW_LOW_EST" hidden="1">"c4157"</definedName>
    <definedName name="IQ_CASH_FLOW_LOW_GUIDANCE" hidden="1">"c4241"</definedName>
    <definedName name="IQ_CASH_FLOW_MEDIAN_EST" hidden="1">"c4158"</definedName>
    <definedName name="IQ_CASH_FLOW_NUM_EST" hidden="1">"c4159"</definedName>
    <definedName name="IQ_CASH_FLOW_STDDEV_EST" hidden="1">"c4160"</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OPER" hidden="1">"c6293"</definedName>
    <definedName name="IQ_CASH_INVEST" hidden="1">"c121"</definedName>
    <definedName name="IQ_CASH_OPER" hidden="1">"c122"</definedName>
    <definedName name="IQ_CASH_OPER_ACT_OR_EST" hidden="1">"c4164"</definedName>
    <definedName name="IQ_CASH_OPER_EST" hidden="1">"c4163"</definedName>
    <definedName name="IQ_CASH_OPER_GUIDANCE" hidden="1">"c4165"</definedName>
    <definedName name="IQ_CASH_OPER_HIGH_EST" hidden="1">"c4166"</definedName>
    <definedName name="IQ_CASH_OPER_HIGH_GUIDANCE" hidden="1">"c4185"</definedName>
    <definedName name="IQ_CASH_OPER_LOW_EST" hidden="1">"c4244"</definedName>
    <definedName name="IQ_CASH_OPER_LOW_GUIDANCE" hidden="1">"c4225"</definedName>
    <definedName name="IQ_CASH_OPER_MEDIAN_EST" hidden="1">"c4245"</definedName>
    <definedName name="IQ_CASH_OPER_NUM_EST" hidden="1">"c4246"</definedName>
    <definedName name="IQ_CASH_OPER_STDDEV_EST" hidden="1">"c4247"</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GUIDANCE" hidden="1">"c4250"</definedName>
    <definedName name="IQ_CASH_ST_INVEST_HIGH_EST" hidden="1">"c4251"</definedName>
    <definedName name="IQ_CASH_ST_INVEST_HIGH_GUIDANCE" hidden="1">"c4195"</definedName>
    <definedName name="IQ_CASH_ST_INVEST_LOW_EST" hidden="1">"c4252"</definedName>
    <definedName name="IQ_CASH_ST_INVEST_LOW_GUIDANCE" hidden="1">"c4235"</definedName>
    <definedName name="IQ_CASH_ST_INVEST_MEDIAN_EST" hidden="1">"c4253"</definedName>
    <definedName name="IQ_CASH_ST_INVEST_NUM_EST" hidden="1">"c4254"</definedName>
    <definedName name="IQ_CASH_ST_INVEST_STDDEV_EST" hidden="1">"c4255"</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REUT" hidden="1">"c5463"</definedName>
    <definedName name="IQ_CFPS_EST" hidden="1">"c1667"</definedName>
    <definedName name="IQ_CFPS_EST_REUT" hidden="1">"c3844"</definedName>
    <definedName name="IQ_CFPS_GUIDANCE" hidden="1">"c4256"</definedName>
    <definedName name="IQ_CFPS_HIGH_EST" hidden="1">"c1669"</definedName>
    <definedName name="IQ_CFPS_HIGH_EST_REUT" hidden="1">"c3846"</definedName>
    <definedName name="IQ_CFPS_HIGH_GUIDANCE" hidden="1">"c4167"</definedName>
    <definedName name="IQ_CFPS_LOW_EST" hidden="1">"c1670"</definedName>
    <definedName name="IQ_CFPS_LOW_EST_REUT" hidden="1">"c3847"</definedName>
    <definedName name="IQ_CFPS_LOW_GUIDANCE" hidden="1">"c4207"</definedName>
    <definedName name="IQ_CFPS_MEDIAN_EST" hidden="1">"c1668"</definedName>
    <definedName name="IQ_CFPS_MEDIAN_EST_REUT" hidden="1">"c3845"</definedName>
    <definedName name="IQ_CFPS_NUM_EST" hidden="1">"c1671"</definedName>
    <definedName name="IQ_CFPS_NUM_EST_REUT" hidden="1">"c3848"</definedName>
    <definedName name="IQ_CFPS_STDDEV_EST" hidden="1">"c1672"</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MO_FDIC" hidden="1">"c6406"</definedName>
    <definedName name="IQ_COGS" hidden="1">"c175"</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LOANS" hidden="1">"c223"</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NVEYED_TO_OTHERS_FDIC" hidden="1">"c6534"</definedName>
    <definedName name="IQ_CORE_CAPITAL_RATIO_FDIC" hidden="1">"c6745"</definedName>
    <definedName name="IQ_COST_BORROWING" hidden="1">"c2936"</definedName>
    <definedName name="IQ_COST_BORROWINGS" hidden="1">"c225"</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CHARGE_OFFS_FDIC" hidden="1">"c6652"</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LOSS_CF" hidden="1">"c232"</definedName>
    <definedName name="IQ_CREDIT_LOSS_PROVISION_NET_CHARGE_OFFS_FDIC" hidden="1">"c6734"</definedName>
    <definedName name="IQ_CUMULATIVE_SPLIT_FACTOR" hidden="1">"c2094"</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HIGH_EST" hidden="1">"c4258"</definedName>
    <definedName name="IQ_DEBT_EQUITY_LOW_EST" hidden="1">"c4259"</definedName>
    <definedName name="IQ_DEBT_EQUITY_MEDIAN_EST" hidden="1">"c4260"</definedName>
    <definedName name="IQ_DEBT_EQUITY_NUM_EST" hidden="1">"c4261"</definedName>
    <definedName name="IQ_DEBT_EQUITY_STDDEV_EST" hidden="1">"c4262"</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HIGH_EST" hidden="1">"c4264"</definedName>
    <definedName name="IQ_DILUT_OUTSTANDING_CURRENT_LOW_EST" hidden="1">"c4265"</definedName>
    <definedName name="IQ_DILUT_OUTSTANDING_CURRENT_MEDIAN_EST" hidden="1">"c4266"</definedName>
    <definedName name="IQ_DILUT_OUTSTANDING_CURRENT_NUM_EST" hidden="1">"c4267"</definedName>
    <definedName name="IQ_DILUT_OUTSTANDING_CURRENT_STDDEV_EST" hidden="1">"c4268"</definedName>
    <definedName name="IQ_DILUT_WEIGHT" hidden="1">"c326"</definedName>
    <definedName name="IQ_DILUT_WEIGHT_EST" hidden="1">"c4269"</definedName>
    <definedName name="IQ_DILUT_WEIGHT_GUIDANCE" hidden="1">"c4270"</definedName>
    <definedName name="IQ_DILUT_WEIGHT_HIGH_EST" hidden="1">"c4271"</definedName>
    <definedName name="IQ_DILUT_WEIGHT_LOW_EST" hidden="1">"c4272"</definedName>
    <definedName name="IQ_DILUT_WEIGHT_MEDIAN_EST" hidden="1">"c4273"</definedName>
    <definedName name="IQ_DILUT_WEIGHT_NUM_EST" hidden="1">"c4274"</definedName>
    <definedName name="IQ_DILUT_WEIGHT_STDDEV_EST" hidden="1">"c4275"</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EST" hidden="1">"c4277"</definedName>
    <definedName name="IQ_DISTRIBUTABLE_CASH_GUIDANCE" hidden="1">"c4279"</definedName>
    <definedName name="IQ_DISTRIBUTABLE_CASH_HIGH_EST" hidden="1">"c4280"</definedName>
    <definedName name="IQ_DISTRIBUTABLE_CASH_HIGH_GUIDANCE" hidden="1">"c4198"</definedName>
    <definedName name="IQ_DISTRIBUTABLE_CASH_LOW_EST" hidden="1">"c4281"</definedName>
    <definedName name="IQ_DISTRIBUTABLE_CASH_LOW_GUIDANCE" hidden="1">"c4238"</definedName>
    <definedName name="IQ_DISTRIBUTABLE_CASH_MEDIAN_EST" hidden="1">"c4282"</definedName>
    <definedName name="IQ_DISTRIBUTABLE_CASH_NUM_EST" hidden="1">"c4283"</definedName>
    <definedName name="IQ_DISTRIBUTABLE_CASH_PAYOUT" hidden="1">"c3005"</definedName>
    <definedName name="IQ_DISTRIBUTABLE_CASH_SHARE" hidden="1">"c3003"</definedName>
    <definedName name="IQ_DISTRIBUTABLE_CASH_SHARE_ACT_OR_EST" hidden="1">"c4286"</definedName>
    <definedName name="IQ_DISTRIBUTABLE_CASH_SHARE_EST" hidden="1">"c4285"</definedName>
    <definedName name="IQ_DISTRIBUTABLE_CASH_SHARE_GUIDANCE" hidden="1">"c4287"</definedName>
    <definedName name="IQ_DISTRIBUTABLE_CASH_SHARE_HIGH_EST" hidden="1">"c4288"</definedName>
    <definedName name="IQ_DISTRIBUTABLE_CASH_SHARE_HIGH_GUIDANCE" hidden="1">"c4199"</definedName>
    <definedName name="IQ_DISTRIBUTABLE_CASH_SHARE_LOW_EST" hidden="1">"c4289"</definedName>
    <definedName name="IQ_DISTRIBUTABLE_CASH_SHARE_LOW_GUIDANCE" hidden="1">"c4239"</definedName>
    <definedName name="IQ_DISTRIBUTABLE_CASH_SHARE_MEDIAN_EST" hidden="1">"c4290"</definedName>
    <definedName name="IQ_DISTRIBUTABLE_CASH_SHARE_NUM_EST" hidden="1">"c4291"</definedName>
    <definedName name="IQ_DISTRIBUTABLE_CASH_SHARE_STDDEV_EST" hidden="1">"c4292"</definedName>
    <definedName name="IQ_DISTRIBUTABLE_CASH_STDDEV_EST" hidden="1">"c4294"</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EST" hidden="1">"c4296"</definedName>
    <definedName name="IQ_DIVIDEND_HIGH_EST" hidden="1">"c4297"</definedName>
    <definedName name="IQ_DIVIDEND_LOW_EST" hidden="1">"c4298"</definedName>
    <definedName name="IQ_DIVIDEND_MEDIAN_EST" hidden="1">"c4299"</definedName>
    <definedName name="IQ_DIVIDEND_NUM_EST" hidden="1">"c4300"</definedName>
    <definedName name="IQ_DIVIDEND_STDDEV_EST" hidden="1">"c4301"</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REUT" hidden="1">"c5464"</definedName>
    <definedName name="IQ_DPS_EST" hidden="1">"c1674"</definedName>
    <definedName name="IQ_DPS_EST_BOTTOM_UP" hidden="1">"c5493"</definedName>
    <definedName name="IQ_DPS_EST_BOTTOM_UP_REUT" hidden="1">"c5501"</definedName>
    <definedName name="IQ_DPS_EST_REUT" hidden="1">"c3851"</definedName>
    <definedName name="IQ_DPS_GUIDANCE" hidden="1">"c4302"</definedName>
    <definedName name="IQ_DPS_HIGH_EST" hidden="1">"c1676"</definedName>
    <definedName name="IQ_DPS_HIGH_EST_REUT" hidden="1">"c3853"</definedName>
    <definedName name="IQ_DPS_HIGH_GUIDANCE" hidden="1">"c4168"</definedName>
    <definedName name="IQ_DPS_LOW_EST" hidden="1">"c1677"</definedName>
    <definedName name="IQ_DPS_LOW_EST_REUT" hidden="1">"c3854"</definedName>
    <definedName name="IQ_DPS_LOW_GUIDANCE" hidden="1">"c4208"</definedName>
    <definedName name="IQ_DPS_MEDIAN_EST" hidden="1">"c1675"</definedName>
    <definedName name="IQ_DPS_MEDIAN_EST_REUT" hidden="1">"c3852"</definedName>
    <definedName name="IQ_DPS_NUM_EST" hidden="1">"c1678"</definedName>
    <definedName name="IQ_DPS_NUM_EST_REUT" hidden="1">"c3855"</definedName>
    <definedName name="IQ_DPS_STDDEV_EST" hidden="1">"c1679"</definedName>
    <definedName name="IQ_DPS_STDDEV_EST_REUT" hidden="1">"c3856"</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ARNINGS_COVERAGE_NET_CHARGE_OFFS_FDIC" hidden="1">"c6735"</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REUT" hidden="1">"c5465"</definedName>
    <definedName name="IQ_EBIT_EQ_INC" hidden="1">"c3498"</definedName>
    <definedName name="IQ_EBIT_EQ_INC_EXCL_SBC" hidden="1">"c3502"</definedName>
    <definedName name="IQ_EBIT_EST" hidden="1">"c1681"</definedName>
    <definedName name="IQ_EBIT_EST_REUT" hidden="1">"c5333"</definedName>
    <definedName name="IQ_EBIT_EXCL_SBC" hidden="1">"c3082"</definedName>
    <definedName name="IQ_EBIT_GUIDANCE" hidden="1">"c4303"</definedName>
    <definedName name="IQ_EBIT_GW_ACT_OR_EST" hidden="1">"c4306"</definedName>
    <definedName name="IQ_EBIT_GW_EST" hidden="1">"c4305"</definedName>
    <definedName name="IQ_EBIT_GW_GUIDANCE" hidden="1">"c4307"</definedName>
    <definedName name="IQ_EBIT_GW_HIGH_EST" hidden="1">"c4308"</definedName>
    <definedName name="IQ_EBIT_GW_HIGH_GUIDANCE" hidden="1">"c4171"</definedName>
    <definedName name="IQ_EBIT_GW_LOW_EST" hidden="1">"c4309"</definedName>
    <definedName name="IQ_EBIT_GW_LOW_GUIDANCE" hidden="1">"c4211"</definedName>
    <definedName name="IQ_EBIT_GW_MEDIAN_EST" hidden="1">"c4310"</definedName>
    <definedName name="IQ_EBIT_GW_NUM_EST" hidden="1">"c4311"</definedName>
    <definedName name="IQ_EBIT_GW_STDDEV_EST" hidden="1">"c4312"</definedName>
    <definedName name="IQ_EBIT_HIGH_EST" hidden="1">"c1683"</definedName>
    <definedName name="IQ_EBIT_HIGH_EST_REUT" hidden="1">"c5335"</definedName>
    <definedName name="IQ_EBIT_HIGH_GUIDANCE" hidden="1">"c4172"</definedName>
    <definedName name="IQ_EBIT_INT" hidden="1">"c360"</definedName>
    <definedName name="IQ_EBIT_LOW_EST" hidden="1">"c1684"</definedName>
    <definedName name="IQ_EBIT_LOW_EST_REUT" hidden="1">"c5336"</definedName>
    <definedName name="IQ_EBIT_LOW_GUIDANCE" hidden="1">"c4212"</definedName>
    <definedName name="IQ_EBIT_MARGIN" hidden="1">"c359"</definedName>
    <definedName name="IQ_EBIT_MEDIAN_EST" hidden="1">"c1682"</definedName>
    <definedName name="IQ_EBIT_MEDIAN_EST_REUT" hidden="1">"c5334"</definedName>
    <definedName name="IQ_EBIT_NUM_EST" hidden="1">"c1685"</definedName>
    <definedName name="IQ_EBIT_NUM_EST_REUT" hidden="1">"c5337"</definedName>
    <definedName name="IQ_EBIT_OVER_IE" hidden="1">"c1369"</definedName>
    <definedName name="IQ_EBIT_SBC_ACT_OR_EST" hidden="1">"c4316"</definedName>
    <definedName name="IQ_EBIT_SBC_EST" hidden="1">"c4315"</definedName>
    <definedName name="IQ_EBIT_SBC_GUIDANCE" hidden="1">"c4317"</definedName>
    <definedName name="IQ_EBIT_SBC_GW_ACT_OR_EST" hidden="1">"c4320"</definedName>
    <definedName name="IQ_EBIT_SBC_GW_EST" hidden="1">"c4319"</definedName>
    <definedName name="IQ_EBIT_SBC_GW_GUIDANCE" hidden="1">"c4321"</definedName>
    <definedName name="IQ_EBIT_SBC_GW_HIGH_EST" hidden="1">"c4322"</definedName>
    <definedName name="IQ_EBIT_SBC_GW_HIGH_GUIDANCE" hidden="1">"c4193"</definedName>
    <definedName name="IQ_EBIT_SBC_GW_LOW_EST" hidden="1">"c4323"</definedName>
    <definedName name="IQ_EBIT_SBC_GW_LOW_GUIDANCE" hidden="1">"c4233"</definedName>
    <definedName name="IQ_EBIT_SBC_GW_MEDIAN_EST" hidden="1">"c4324"</definedName>
    <definedName name="IQ_EBIT_SBC_GW_NUM_EST" hidden="1">"c4325"</definedName>
    <definedName name="IQ_EBIT_SBC_GW_STDDEV_EST" hidden="1">"c4326"</definedName>
    <definedName name="IQ_EBIT_SBC_HIGH_EST" hidden="1">"c4328"</definedName>
    <definedName name="IQ_EBIT_SBC_HIGH_GUIDANCE" hidden="1">"c4192"</definedName>
    <definedName name="IQ_EBIT_SBC_LOW_EST" hidden="1">"c4329"</definedName>
    <definedName name="IQ_EBIT_SBC_LOW_GUIDANCE" hidden="1">"c4232"</definedName>
    <definedName name="IQ_EBIT_SBC_MEDIAN_EST" hidden="1">"c4330"</definedName>
    <definedName name="IQ_EBIT_SBC_NUM_EST" hidden="1">"c4331"</definedName>
    <definedName name="IQ_EBIT_SBC_STDDEV_EST" hidden="1">"c4332"</definedName>
    <definedName name="IQ_EBIT_STDDEV_EST" hidden="1">"c1686"</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GUIDANCE" hidden="1">"c4334"</definedName>
    <definedName name="IQ_EBITDA_HIGH_EST" hidden="1">"c370"</definedName>
    <definedName name="IQ_EBITDA_HIGH_EST_REUT" hidden="1">"c3642"</definedName>
    <definedName name="IQ_EBITDA_HIGH_GUIDANCE" hidden="1">"c4170"</definedName>
    <definedName name="IQ_EBITDA_INT" hidden="1">"c373"</definedName>
    <definedName name="IQ_EBITDA_LOW_EST" hidden="1">"c371"</definedName>
    <definedName name="IQ_EBITDA_LOW_EST_REUT" hidden="1">"c3643"</definedName>
    <definedName name="IQ_EBITDA_LOW_GUIDANCE" hidden="1">"c4210"</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BC_EST" hidden="1">"c4336"</definedName>
    <definedName name="IQ_EBITDA_SBC_GUIDANCE" hidden="1">"c4338"</definedName>
    <definedName name="IQ_EBITDA_SBC_HIGH_EST" hidden="1">"c4339"</definedName>
    <definedName name="IQ_EBITDA_SBC_HIGH_GUIDANCE" hidden="1">"c4194"</definedName>
    <definedName name="IQ_EBITDA_SBC_LOW_EST" hidden="1">"c4340"</definedName>
    <definedName name="IQ_EBITDA_SBC_LOW_GUIDANCE" hidden="1">"c4234"</definedName>
    <definedName name="IQ_EBITDA_SBC_MEDIAN_EST" hidden="1">"c4341"</definedName>
    <definedName name="IQ_EBITDA_SBC_NUM_EST" hidden="1">"c4342"</definedName>
    <definedName name="IQ_EBITDA_SBC_STDDEV_EST" hidden="1">"c4343"</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HIGH_GUIDANCE" hidden="1">"c4174"</definedName>
    <definedName name="IQ_EBT_GAAP_LOW_GUIDANCE" hidden="1">"c4214"</definedName>
    <definedName name="IQ_EBT_GUIDANCE" hidden="1">"c4346"</definedName>
    <definedName name="IQ_EBT_GW_GUIDANCE" hidden="1">"c4347"</definedName>
    <definedName name="IQ_EBT_GW_HIGH_GUIDANCE" hidden="1">"c4175"</definedName>
    <definedName name="IQ_EBT_GW_LOW_GUIDANCE" hidden="1">"c4215"</definedName>
    <definedName name="IQ_EBT_HIGH_GUIDANCE" hidden="1">"c4173"</definedName>
    <definedName name="IQ_EBT_INCL_MARGIN" hidden="1">"c387"</definedName>
    <definedName name="IQ_EBT_INS" hidden="1">"c388"</definedName>
    <definedName name="IQ_EBT_LOW_GUIDANCE" hidden="1">"c4213"</definedName>
    <definedName name="IQ_EBT_RE" hidden="1">"c6215"</definedName>
    <definedName name="IQ_EBT_REIT" hidden="1">"c389"</definedName>
    <definedName name="IQ_EBT_SBC_ACT_OR_EST" hidden="1">"c4350"</definedName>
    <definedName name="IQ_EBT_SBC_EST" hidden="1">"c4349"</definedName>
    <definedName name="IQ_EBT_SBC_GUIDANCE" hidden="1">"c4351"</definedName>
    <definedName name="IQ_EBT_SBC_GW_ACT_OR_EST" hidden="1">"c4354"</definedName>
    <definedName name="IQ_EBT_SBC_GW_EST" hidden="1">"c4353"</definedName>
    <definedName name="IQ_EBT_SBC_GW_GUIDANCE" hidden="1">"c4355"</definedName>
    <definedName name="IQ_EBT_SBC_GW_HIGH_EST" hidden="1">"c4356"</definedName>
    <definedName name="IQ_EBT_SBC_GW_HIGH_GUIDANCE" hidden="1">"c4191"</definedName>
    <definedName name="IQ_EBT_SBC_GW_LOW_EST" hidden="1">"c4357"</definedName>
    <definedName name="IQ_EBT_SBC_GW_LOW_GUIDANCE" hidden="1">"c4231"</definedName>
    <definedName name="IQ_EBT_SBC_GW_MEDIAN_EST" hidden="1">"c4358"</definedName>
    <definedName name="IQ_EBT_SBC_GW_NUM_EST" hidden="1">"c4359"</definedName>
    <definedName name="IQ_EBT_SBC_GW_STDDEV_EST" hidden="1">"c4360"</definedName>
    <definedName name="IQ_EBT_SBC_HIGH_EST" hidden="1">"c4362"</definedName>
    <definedName name="IQ_EBT_SBC_HIGH_GUIDANCE" hidden="1">"c4190"</definedName>
    <definedName name="IQ_EBT_SBC_LOW_EST" hidden="1">"c4363"</definedName>
    <definedName name="IQ_EBT_SBC_LOW_GUIDANCE" hidden="1">"c4230"</definedName>
    <definedName name="IQ_EBT_SBC_MEDIAN_EST" hidden="1">"c4364"</definedName>
    <definedName name="IQ_EBT_SBC_NUM_EST" hidden="1">"c4365"</definedName>
    <definedName name="IQ_EBT_SBC_STDDEV_EST" hidden="1">"c4366"</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FFICIENCY_RATIO_FDIC" hidden="1">"c6736"</definedName>
    <definedName name="IQ_EMPLOYEES" hidden="1">"c392"</definedName>
    <definedName name="IQ_ENTERPRISE_VALUE" hidden="1">"c1348"</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REUT" hidden="1">"c5460"</definedName>
    <definedName name="IQ_EPS_EST" hidden="1">"c399"</definedName>
    <definedName name="IQ_EPS_EST_BOTTOM_UP" hidden="1">"c5489"</definedName>
    <definedName name="IQ_EPS_EST_BOTTOM_UP_REUT" hidden="1">"c5497"</definedName>
    <definedName name="IQ_EPS_EST_REUT" hidden="1">"c5453"</definedName>
    <definedName name="IQ_EPS_EXCL_GUIDANCE" hidden="1">"c4368"</definedName>
    <definedName name="IQ_EPS_EXCL_HIGH_GUIDANCE" hidden="1">"c4369"</definedName>
    <definedName name="IQ_EPS_EXCL_LOW_GUIDANCE" hidden="1">"c4204"</definedName>
    <definedName name="IQ_EPS_GAAP_GUIDANCE" hidden="1">"c4370"</definedName>
    <definedName name="IQ_EPS_GAAP_HIGH_GUIDANCE" hidden="1">"c4371"</definedName>
    <definedName name="IQ_EPS_GAAP_LOW_GUIDANCE" hidden="1">"c4205"</definedName>
    <definedName name="IQ_EPS_GW_ACT_OR_EST" hidden="1">"c2223"</definedName>
    <definedName name="IQ_EPS_GW_ACT_OR_EST_REUT" hidden="1">"c5469"</definedName>
    <definedName name="IQ_EPS_GW_EST" hidden="1">"c1737"</definedName>
    <definedName name="IQ_EPS_GW_EST_BOTTOM_UP" hidden="1">"c5491"</definedName>
    <definedName name="IQ_EPS_GW_EST_BOTTOM_UP_REUT" hidden="1">"c5499"</definedName>
    <definedName name="IQ_EPS_GW_EST_REUT" hidden="1">"c5389"</definedName>
    <definedName name="IQ_EPS_GW_GUIDANCE" hidden="1">"c4372"</definedName>
    <definedName name="IQ_EPS_GW_HIGH_EST" hidden="1">"c1739"</definedName>
    <definedName name="IQ_EPS_GW_HIGH_EST_REUT" hidden="1">"c5391"</definedName>
    <definedName name="IQ_EPS_GW_HIGH_GUIDANCE" hidden="1">"c4373"</definedName>
    <definedName name="IQ_EPS_GW_LOW_EST" hidden="1">"c1740"</definedName>
    <definedName name="IQ_EPS_GW_LOW_EST_REUT" hidden="1">"c5392"</definedName>
    <definedName name="IQ_EPS_GW_LOW_GUIDANCE" hidden="1">"c4206"</definedName>
    <definedName name="IQ_EPS_GW_MEDIAN_EST" hidden="1">"c1738"</definedName>
    <definedName name="IQ_EPS_GW_MEDIAN_EST_REUT" hidden="1">"c5390"</definedName>
    <definedName name="IQ_EPS_GW_NUM_EST" hidden="1">"c1741"</definedName>
    <definedName name="IQ_EPS_GW_NUM_EST_REUT" hidden="1">"c5393"</definedName>
    <definedName name="IQ_EPS_GW_STDDEV_EST" hidden="1">"c1742"</definedName>
    <definedName name="IQ_EPS_GW_STDDEV_EST_REUT" hidden="1">"c5394"</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ORM_EST" hidden="1">"c2226"</definedName>
    <definedName name="IQ_EPS_NORM_EST_BOTTOM_UP" hidden="1">"c5490"</definedName>
    <definedName name="IQ_EPS_NORM_EST_BOTTOM_UP_REUT" hidden="1">"c5498"</definedName>
    <definedName name="IQ_EPS_NORM_EST_REUT" hidden="1">"c5326"</definedName>
    <definedName name="IQ_EPS_NORM_HIGH_EST" hidden="1">"c2228"</definedName>
    <definedName name="IQ_EPS_NORM_HIGH_EST_REUT" hidden="1">"c5328"</definedName>
    <definedName name="IQ_EPS_NORM_LOW_EST" hidden="1">"c2229"</definedName>
    <definedName name="IQ_EPS_NORM_LOW_EST_REUT" hidden="1">"c5329"</definedName>
    <definedName name="IQ_EPS_NORM_MEDIAN_EST" hidden="1">"c2227"</definedName>
    <definedName name="IQ_EPS_NORM_MEDIAN_EST_REUT" hidden="1">"c5327"</definedName>
    <definedName name="IQ_EPS_NORM_NUM_EST" hidden="1">"c2230"</definedName>
    <definedName name="IQ_EPS_NORM_NUM_EST_REUT" hidden="1">"c5330"</definedName>
    <definedName name="IQ_EPS_NORM_STDDEV_EST" hidden="1">"c2231"</definedName>
    <definedName name="IQ_EPS_NORM_STDDEV_EST_REUT" hidden="1">"c5331"</definedName>
    <definedName name="IQ_EPS_NUM_EST" hidden="1">"c402"</definedName>
    <definedName name="IQ_EPS_NUM_EST_REUT" hidden="1">"c5451"</definedName>
    <definedName name="IQ_EPS_REPORT_ACT_OR_EST" hidden="1">"c2224"</definedName>
    <definedName name="IQ_EPS_REPORT_ACT_OR_EST_REUT" hidden="1">"c5470"</definedName>
    <definedName name="IQ_EPS_REPORTED_EST" hidden="1">"c1744"</definedName>
    <definedName name="IQ_EPS_REPORTED_EST_BOTTOM_UP" hidden="1">"c5492"</definedName>
    <definedName name="IQ_EPS_REPORTED_EST_BOTTOM_UP_REUT" hidden="1">"c5500"</definedName>
    <definedName name="IQ_EPS_REPORTED_EST_REUT" hidden="1">"c5396"</definedName>
    <definedName name="IQ_EPS_REPORTED_HIGH_EST" hidden="1">"c1746"</definedName>
    <definedName name="IQ_EPS_REPORTED_HIGH_EST_REUT" hidden="1">"c5398"</definedName>
    <definedName name="IQ_EPS_REPORTED_LOW_EST" hidden="1">"c1747"</definedName>
    <definedName name="IQ_EPS_REPORTED_LOW_EST_REUT" hidden="1">"c5399"</definedName>
    <definedName name="IQ_EPS_REPORTED_MEDIAN_EST" hidden="1">"c1745"</definedName>
    <definedName name="IQ_EPS_REPORTED_MEDIAN_EST_REUT" hidden="1">"c5397"</definedName>
    <definedName name="IQ_EPS_REPORTED_NUM_EST" hidden="1">"c1748"</definedName>
    <definedName name="IQ_EPS_REPORTED_NUM_EST_REUT" hidden="1">"c5400"</definedName>
    <definedName name="IQ_EPS_REPORTED_STDDEV_EST" hidden="1">"c1749"</definedName>
    <definedName name="IQ_EPS_REPORTED_STDDEV_EST_REUT" hidden="1">"c5401"</definedName>
    <definedName name="IQ_EPS_SBC_ACT_OR_EST" hidden="1">"c4376"</definedName>
    <definedName name="IQ_EPS_SBC_EST" hidden="1">"c4375"</definedName>
    <definedName name="IQ_EPS_SBC_GUIDANCE" hidden="1">"c4377"</definedName>
    <definedName name="IQ_EPS_SBC_GW_ACT_OR_EST" hidden="1">"c4380"</definedName>
    <definedName name="IQ_EPS_SBC_GW_EST" hidden="1">"c4379"</definedName>
    <definedName name="IQ_EPS_SBC_GW_GUIDANCE" hidden="1">"c4381"</definedName>
    <definedName name="IQ_EPS_SBC_GW_HIGH_EST" hidden="1">"c4382"</definedName>
    <definedName name="IQ_EPS_SBC_GW_HIGH_GUIDANCE" hidden="1">"c4189"</definedName>
    <definedName name="IQ_EPS_SBC_GW_LOW_EST" hidden="1">"c4383"</definedName>
    <definedName name="IQ_EPS_SBC_GW_LOW_GUIDANCE" hidden="1">"c4229"</definedName>
    <definedName name="IQ_EPS_SBC_GW_MEDIAN_EST" hidden="1">"c4384"</definedName>
    <definedName name="IQ_EPS_SBC_GW_NUM_EST" hidden="1">"c4385"</definedName>
    <definedName name="IQ_EPS_SBC_GW_STDDEV_EST" hidden="1">"c4386"</definedName>
    <definedName name="IQ_EPS_SBC_HIGH_EST" hidden="1">"c4388"</definedName>
    <definedName name="IQ_EPS_SBC_HIGH_GUIDANCE" hidden="1">"c4188"</definedName>
    <definedName name="IQ_EPS_SBC_LOW_EST" hidden="1">"c4389"</definedName>
    <definedName name="IQ_EPS_SBC_LOW_GUIDANCE" hidden="1">"c4228"</definedName>
    <definedName name="IQ_EPS_SBC_MEDIAN_EST" hidden="1">"c4390"</definedName>
    <definedName name="IQ_EPS_SBC_NUM_EST" hidden="1">"c4391"</definedName>
    <definedName name="IQ_EPS_SBC_STDDEV_EST" hidden="1">"c4392"</definedName>
    <definedName name="IQ_EPS_STDDEV_EST" hidden="1">"c403"</definedName>
    <definedName name="IQ_EPS_STDDEV_EST_REUT" hidden="1">"c5452"</definedName>
    <definedName name="IQ_EQUITY_AFFIL" hidden="1">"c1451"</definedName>
    <definedName name="IQ_EQUITY_CAPITAL_ASSETS_FDIC" hidden="1">"c6744"</definedName>
    <definedName name="IQ_EQUITY_FDIC" hidden="1">"c6353"</definedName>
    <definedName name="IQ_EQUITY_METHOD" hidden="1">"c404"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SHARE" hidden="1">"c3549"</definedName>
    <definedName name="IQ_EST_ACT_BV_SHARE_REUT" hidden="1">"c5445"</definedName>
    <definedName name="IQ_EST_ACT_CAPEX" hidden="1">"c3546"</definedName>
    <definedName name="IQ_EST_ACT_CAPEX_REUT" hidden="1">"c3975"</definedName>
    <definedName name="IQ_EST_ACT_CASH_EPS" hidden="1">"c5637"</definedName>
    <definedName name="IQ_EST_ACT_CASH_FLOW" hidden="1">"c4394"</definedName>
    <definedName name="IQ_EST_ACT_CASH_OPER" hidden="1">"c4395"</definedName>
    <definedName name="IQ_EST_ACT_CFPS" hidden="1">"c1673"</definedName>
    <definedName name="IQ_EST_ACT_CFPS_REUT" hidden="1">"c3850"</definedName>
    <definedName name="IQ_EST_ACT_DISTRIBUTABLE_CASH" hidden="1">"c4396"</definedName>
    <definedName name="IQ_EST_ACT_DISTRIBUTABLE_CASH_SHARE" hidden="1">"c4397"</definedName>
    <definedName name="IQ_EST_ACT_DPS" hidden="1">"c1680"</definedName>
    <definedName name="IQ_EST_ACT_DPS_REUT" hidden="1">"c3857"</definedName>
    <definedName name="IQ_EST_ACT_EBIT" hidden="1">"c1687"</definedName>
    <definedName name="IQ_EST_ACT_EBIT_GW" hidden="1">"c4398"</definedName>
    <definedName name="IQ_EST_ACT_EBIT_REUT" hidden="1">"c5339"</definedName>
    <definedName name="IQ_EST_ACT_EBIT_SBC" hidden="1">"c4399"</definedName>
    <definedName name="IQ_EST_ACT_EBIT_SBC_GW" hidden="1">"c4400"</definedName>
    <definedName name="IQ_EST_ACT_EBITDA" hidden="1">"c1664"</definedName>
    <definedName name="IQ_EST_ACT_EBITDA_REUT" hidden="1">"c3836"</definedName>
    <definedName name="IQ_EST_ACT_EBITDA_SBC" hidden="1">"c4401"</definedName>
    <definedName name="IQ_EST_ACT_EBT_SBC" hidden="1">"c4402"</definedName>
    <definedName name="IQ_EST_ACT_EBT_SBC_GW" hidden="1">"c4403"</definedName>
    <definedName name="IQ_EST_ACT_EPS" hidden="1">"c1648"</definedName>
    <definedName name="IQ_EST_ACT_EPS_GW" hidden="1">"c1743"</definedName>
    <definedName name="IQ_EST_ACT_EPS_GW_REUT" hidden="1">"c5395"</definedName>
    <definedName name="IQ_EST_ACT_EPS_NORM" hidden="1">"c2232"</definedName>
    <definedName name="IQ_EST_ACT_EPS_NORM_REUT" hidden="1">"c5332"</definedName>
    <definedName name="IQ_EST_ACT_EPS_REPORTED" hidden="1">"c1750"</definedName>
    <definedName name="IQ_EST_ACT_EPS_REPORTED_REUT" hidden="1">"c5402"</definedName>
    <definedName name="IQ_EST_ACT_EPS_REUT" hidden="1">"c5457"</definedName>
    <definedName name="IQ_EST_ACT_EPS_SBC" hidden="1">"c4404"</definedName>
    <definedName name="IQ_EST_ACT_EPS_SBC_GW" hidden="1">"c4405"</definedName>
    <definedName name="IQ_EST_ACT_FFO" hidden="1">"c1666"</definedName>
    <definedName name="IQ_EST_ACT_FFO_ADJ" hidden="1">"c4406"</definedName>
    <definedName name="IQ_EST_ACT_FFO_REUT" hidden="1">"c3843"</definedName>
    <definedName name="IQ_EST_ACT_FFO_SHARE" hidden="1">"c4407"</definedName>
    <definedName name="IQ_EST_ACT_GROSS_MARGIN" hidden="1">"c5553"</definedName>
    <definedName name="IQ_EST_ACT_MAINT_CAPEX" hidden="1">"c4408"</definedName>
    <definedName name="IQ_EST_ACT_NAV" hidden="1">"c1757"</definedName>
    <definedName name="IQ_EST_ACT_NAV_SHARE" hidden="1">"c5608"</definedName>
    <definedName name="IQ_EST_ACT_NAV_SHARE_REUT" hidden="1">"c5616"</definedName>
    <definedName name="IQ_EST_ACT_NET_DEBT" hidden="1">"c3545"</definedName>
    <definedName name="IQ_EST_ACT_NET_DEBT_REUT" hidden="1">"c5446"</definedName>
    <definedName name="IQ_EST_ACT_NI" hidden="1">"c1722"</definedName>
    <definedName name="IQ_EST_ACT_NI_GW_REUT" hidden="1">"c5381"</definedName>
    <definedName name="IQ_EST_ACT_NI_REPORTED" hidden="1">"c1736"</definedName>
    <definedName name="IQ_EST_ACT_NI_REPORTED_REUT" hidden="1">"c5388"</definedName>
    <definedName name="IQ_EST_ACT_NI_REUT" hidden="1">"c5374"</definedName>
    <definedName name="IQ_EST_ACT_NI_SBC" hidden="1">"c4409"</definedName>
    <definedName name="IQ_EST_ACT_NI_SBC_GW" hidden="1">"c4410"</definedName>
    <definedName name="IQ_EST_ACT_OPER_INC" hidden="1">"c1694"</definedName>
    <definedName name="IQ_EST_ACT_OPER_INC_REUT" hidden="1">"c5346"</definedName>
    <definedName name="IQ_EST_ACT_PRETAX_GW_INC" hidden="1">"c1708"</definedName>
    <definedName name="IQ_EST_ACT_PRETAX_GW_INC_REUT" hidden="1">"c5360"</definedName>
    <definedName name="IQ_EST_ACT_PRETAX_INC" hidden="1">"c1701"</definedName>
    <definedName name="IQ_EST_ACT_PRETAX_INC_REUT" hidden="1">"c5353"</definedName>
    <definedName name="IQ_EST_ACT_PRETAX_REPORT_INC" hidden="1">"c1715"</definedName>
    <definedName name="IQ_EST_ACT_PRETAX_REPORT_INC_REUT" hidden="1">"c5367"</definedName>
    <definedName name="IQ_EST_ACT_RECURRING_PROFIT" hidden="1">"c4411"</definedName>
    <definedName name="IQ_EST_ACT_RECURRING_PROFIT_SHARE" hidden="1">"c4412"</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REUT" hidden="1">"c3835"</definedName>
    <definedName name="IQ_EST_BV_SHARE_DIFF" hidden="1">"c4147"</definedName>
    <definedName name="IQ_EST_BV_SHARE_SURPRISE_PERCENT" hidden="1">"c4148"</definedName>
    <definedName name="IQ_EST_CAPEX_DIFF" hidden="1">"c4149"</definedName>
    <definedName name="IQ_EST_CAPEX_GROWTH_1YR" hidden="1">"c3588"</definedName>
    <definedName name="IQ_EST_CAPEX_GROWTH_1YR_REUT" hidden="1">"c5447"</definedName>
    <definedName name="IQ_EST_CAPEX_GROWTH_2YR" hidden="1">"c3589"</definedName>
    <definedName name="IQ_EST_CAPEX_GROWTH_2YR_REUT" hidden="1">"c5448"</definedName>
    <definedName name="IQ_EST_CAPEX_GROWTH_Q_1YR" hidden="1">"c3590"</definedName>
    <definedName name="IQ_EST_CAPEX_GROWTH_Q_1YR_REUT" hidden="1">"c5449"</definedName>
    <definedName name="IQ_EST_CAPEX_SEQ_GROWTH_Q" hidden="1">"c3591"</definedName>
    <definedName name="IQ_EST_CAPEX_SEQ_GROWTH_Q_REUT" hidden="1">"c5450"</definedName>
    <definedName name="IQ_EST_CAPEX_SURPRISE_PERCENT" hidden="1">"c4151"</definedName>
    <definedName name="IQ_EST_CASH_FLOW_DIFF" hidden="1">"c4152"</definedName>
    <definedName name="IQ_EST_CASH_FLOW_SURPRISE_PERCENT" hidden="1">"c4161"</definedName>
    <definedName name="IQ_EST_CASH_OPER_DIFF" hidden="1">"c4162"</definedName>
    <definedName name="IQ_EST_CASH_OPER_SURPRISE_PERCENT" hidden="1">"c4248"</definedName>
    <definedName name="IQ_EST_CFPS_DIFF" hidden="1">"c1871"</definedName>
    <definedName name="IQ_EST_CFPS_DIFF_REUT" hidden="1">"c3892"</definedName>
    <definedName name="IQ_EST_CFPS_GROWTH_1YR" hidden="1">"c1774"</definedName>
    <definedName name="IQ_EST_CFPS_GROWTH_1YR_REUT" hidden="1">"c3878"</definedName>
    <definedName name="IQ_EST_CFPS_GROWTH_2YR" hidden="1">"c1775"</definedName>
    <definedName name="IQ_EST_CFPS_GROWTH_2YR_REUT" hidden="1">"c3879"</definedName>
    <definedName name="IQ_EST_CFPS_GROWTH_Q_1YR" hidden="1">"c1776"</definedName>
    <definedName name="IQ_EST_CFPS_GROWTH_Q_1YR_REUT" hidden="1">"c3880"</definedName>
    <definedName name="IQ_EST_CFPS_SEQ_GROWTH_Q" hidden="1">"c1777"</definedName>
    <definedName name="IQ_EST_CFPS_SEQ_GROWTH_Q_REUT" hidden="1">"c3881"</definedName>
    <definedName name="IQ_EST_CFPS_SURPRISE_PERCENT" hidden="1">"c1872"</definedName>
    <definedName name="IQ_EST_CFPS_SURPRISE_PERCENT_REUT" hidden="1">"c3893"</definedName>
    <definedName name="IQ_EST_CURRENCY" hidden="1">"c2140"</definedName>
    <definedName name="IQ_EST_CURRENCY_REUT" hidden="1">"c5437"</definedName>
    <definedName name="IQ_EST_DATE" hidden="1">"c1634"</definedName>
    <definedName name="IQ_EST_DATE_REUT" hidden="1">"c5438"</definedName>
    <definedName name="IQ_EST_DISTRIBUTABLE_CASH_DIFF" hidden="1">"c4276"</definedName>
    <definedName name="IQ_EST_DISTRIBUTABLE_CASH_GROWTH_1YR" hidden="1">"c4413"</definedName>
    <definedName name="IQ_EST_DISTRIBUTABLE_CASH_GROWTH_2YR" hidden="1">"c4414"</definedName>
    <definedName name="IQ_EST_DISTRIBUTABLE_CASH_GROWTH_Q_1YR" hidden="1">"c4415"</definedName>
    <definedName name="IQ_EST_DISTRIBUTABLE_CASH_SEQ_GROWTH_Q" hidden="1">"c4416"</definedName>
    <definedName name="IQ_EST_DISTRIBUTABLE_CASH_SHARE_DIFF" hidden="1">"c4284"</definedName>
    <definedName name="IQ_EST_DISTRIBUTABLE_CASH_SHARE_GROWTH_1YR" hidden="1">"c4417"</definedName>
    <definedName name="IQ_EST_DISTRIBUTABLE_CASH_SHARE_GROWTH_2YR" hidden="1">"c4418"</definedName>
    <definedName name="IQ_EST_DISTRIBUTABLE_CASH_SHARE_GROWTH_Q_1YR" hidden="1">"c4419"</definedName>
    <definedName name="IQ_EST_DISTRIBUTABLE_CASH_SHARE_SEQ_GROWTH_Q" hidden="1">"c4420"</definedName>
    <definedName name="IQ_EST_DISTRIBUTABLE_CASH_SHARE_SURPRISE_PERCENT" hidden="1">"c4293"</definedName>
    <definedName name="IQ_EST_DISTRIBUTABLE_CASH_SURPRISE_PERCENT" hidden="1">"c4295"</definedName>
    <definedName name="IQ_EST_DPS_DIFF" hidden="1">"c1873"</definedName>
    <definedName name="IQ_EST_DPS_DIFF_REUT" hidden="1">"c3894"</definedName>
    <definedName name="IQ_EST_DPS_GROWTH_1YR" hidden="1">"c1778"</definedName>
    <definedName name="IQ_EST_DPS_GROWTH_1YR_REUT" hidden="1">"c3882"</definedName>
    <definedName name="IQ_EST_DPS_GROWTH_2YR" hidden="1">"c1779"</definedName>
    <definedName name="IQ_EST_DPS_GROWTH_2YR_REUT" hidden="1">"c3883"</definedName>
    <definedName name="IQ_EST_DPS_GROWTH_Q_1YR" hidden="1">"c1780"</definedName>
    <definedName name="IQ_EST_DPS_GROWTH_Q_1YR_REUT" hidden="1">"c3884"</definedName>
    <definedName name="IQ_EST_DPS_SEQ_GROWTH_Q" hidden="1">"c1781"</definedName>
    <definedName name="IQ_EST_DPS_SEQ_GROWTH_Q_REUT" hidden="1">"c3885"</definedName>
    <definedName name="IQ_EST_DPS_SURPRISE_PERCENT" hidden="1">"c1874"</definedName>
    <definedName name="IQ_EST_DPS_SURPRISE_PERCENT_REUT" hidden="1">"c3895"</definedName>
    <definedName name="IQ_EST_EBIT_DIFF" hidden="1">"c1875"</definedName>
    <definedName name="IQ_EST_EBIT_DIFF_REUT" hidden="1">"c5413"</definedName>
    <definedName name="IQ_EST_EBIT_GW_DIFF" hidden="1">"c4304"</definedName>
    <definedName name="IQ_EST_EBIT_GW_SURPRISE_PERCENT" hidden="1">"c4313"</definedName>
    <definedName name="IQ_EST_EBIT_SBC_DIFF" hidden="1">"c4314"</definedName>
    <definedName name="IQ_EST_EBIT_SBC_GW_DIFF" hidden="1">"c4318"</definedName>
    <definedName name="IQ_EST_EBIT_SBC_GW_SURPRISE_PERCENT" hidden="1">"c4327"</definedName>
    <definedName name="IQ_EST_EBIT_SBC_SURPRISE_PERCENT" hidden="1">"c4333"</definedName>
    <definedName name="IQ_EST_EBIT_SURPRISE_PERCENT" hidden="1">"c1876"</definedName>
    <definedName name="IQ_EST_EBIT_SURPRISE_PERCENT_REUT" hidden="1">"c5414"</definedName>
    <definedName name="IQ_EST_EBITDA_DIFF" hidden="1">"c1867"</definedName>
    <definedName name="IQ_EST_EBITDA_DIFF_REUT" hidden="1">"c3888"</definedName>
    <definedName name="IQ_EST_EBITDA_GROWTH_1YR" hidden="1">"c1766"</definedName>
    <definedName name="IQ_EST_EBITDA_GROWTH_1YR_REUT" hidden="1">"c3864"</definedName>
    <definedName name="IQ_EST_EBITDA_GROWTH_2YR" hidden="1">"c1767"</definedName>
    <definedName name="IQ_EST_EBITDA_GROWTH_2YR_REUT" hidden="1">"c3865"</definedName>
    <definedName name="IQ_EST_EBITDA_GROWTH_Q_1YR" hidden="1">"c1768"</definedName>
    <definedName name="IQ_EST_EBITDA_GROWTH_Q_1YR_REUT" hidden="1">"c3866"</definedName>
    <definedName name="IQ_EST_EBITDA_SBC_DIFF" hidden="1">"c4335"</definedName>
    <definedName name="IQ_EST_EBITDA_SBC_SURPRISE_PERCENT" hidden="1">"c4344"</definedName>
    <definedName name="IQ_EST_EBITDA_SEQ_GROWTH_Q" hidden="1">"c1769"</definedName>
    <definedName name="IQ_EST_EBITDA_SEQ_GROWTH_Q_REUT" hidden="1">"c3867"</definedName>
    <definedName name="IQ_EST_EBITDA_SURPRISE_PERCENT" hidden="1">"c1868"</definedName>
    <definedName name="IQ_EST_EBITDA_SURPRISE_PERCENT_REUT" hidden="1">"c3889"</definedName>
    <definedName name="IQ_EST_EBT_SBC_DIFF" hidden="1">"c4348"</definedName>
    <definedName name="IQ_EST_EBT_SBC_GW_DIFF" hidden="1">"c4352"</definedName>
    <definedName name="IQ_EST_EBT_SBC_GW_SURPRISE_PERCENT" hidden="1">"c4361"</definedName>
    <definedName name="IQ_EST_EBT_SBC_SURPRISE_PERCENT" hidden="1">"c4367"</definedName>
    <definedName name="IQ_EST_EPS_DIFF" hidden="1">"c1864"</definedName>
    <definedName name="IQ_EST_EPS_DIFF_REUT" hidden="1">"c5458"</definedName>
    <definedName name="IQ_EST_EPS_GROWTH_1YR" hidden="1">"c1636"</definedName>
    <definedName name="IQ_EST_EPS_GROWTH_1YR_REUT" hidden="1">"c3646"</definedName>
    <definedName name="IQ_EST_EPS_GROWTH_2YR" hidden="1">"c1637"</definedName>
    <definedName name="IQ_EST_EPS_GROWTH_2YR_REUT" hidden="1">"c3858"</definedName>
    <definedName name="IQ_EST_EPS_GROWTH_5YR" hidden="1">"c1655"</definedName>
    <definedName name="IQ_EST_EPS_GROWTH_5YR_BOTTOM_UP" hidden="1">"c5487"</definedName>
    <definedName name="IQ_EST_EPS_GROWTH_5YR_BOTTOM_UP_REUT" hidden="1">"c5495"</definedName>
    <definedName name="IQ_EST_EPS_GROWTH_5YR_HIGH" hidden="1">"c1657"</definedName>
    <definedName name="IQ_EST_EPS_GROWTH_5YR_HIGH_REUT" hidden="1">"c5322"</definedName>
    <definedName name="IQ_EST_EPS_GROWTH_5YR_LOW" hidden="1">"c1658"</definedName>
    <definedName name="IQ_EST_EPS_GROWTH_5YR_LOW_REUT" hidden="1">"c5323"</definedName>
    <definedName name="IQ_EST_EPS_GROWTH_5YR_MEDIAN" hidden="1">"c1656"</definedName>
    <definedName name="IQ_EST_EPS_GROWTH_5YR_MEDIAN_REUT" hidden="1">"c5321"</definedName>
    <definedName name="IQ_EST_EPS_GROWTH_5YR_NUM" hidden="1">"c1659"</definedName>
    <definedName name="IQ_EST_EPS_GROWTH_5YR_NUM_REUT" hidden="1">"c5324"</definedName>
    <definedName name="IQ_EST_EPS_GROWTH_5YR_REUT" hidden="1">"c3633"</definedName>
    <definedName name="IQ_EST_EPS_GROWTH_5YR_STDDEV" hidden="1">"c1660"</definedName>
    <definedName name="IQ_EST_EPS_GROWTH_5YR_STDDEV_REUT" hidden="1">"c5325"</definedName>
    <definedName name="IQ_EST_EPS_GROWTH_Q_1YR" hidden="1">"c1641"</definedName>
    <definedName name="IQ_EST_EPS_GROWTH_Q_1YR_REUT" hidden="1">"c5410"</definedName>
    <definedName name="IQ_EST_EPS_GW_DIFF" hidden="1">"c1891"</definedName>
    <definedName name="IQ_EST_EPS_GW_DIFF_REUT" hidden="1">"c5429"</definedName>
    <definedName name="IQ_EST_EPS_GW_SURPRISE_PERCENT" hidden="1">"c1892"</definedName>
    <definedName name="IQ_EST_EPS_GW_SURPRISE_PERCENT_REUT" hidden="1">"c5430"</definedName>
    <definedName name="IQ_EST_EPS_NORM_DIFF" hidden="1">"c2247"</definedName>
    <definedName name="IQ_EST_EPS_NORM_DIFF_REUT" hidden="1">"c5411"</definedName>
    <definedName name="IQ_EST_EPS_NORM_SURPRISE_PERCENT" hidden="1">"c2248"</definedName>
    <definedName name="IQ_EST_EPS_NORM_SURPRISE_PERCENT_REUT" hidden="1">"c5412"</definedName>
    <definedName name="IQ_EST_EPS_REPORT_DIFF" hidden="1">"c1893"</definedName>
    <definedName name="IQ_EST_EPS_REPORT_DIFF_REUT" hidden="1">"c5431"</definedName>
    <definedName name="IQ_EST_EPS_REPORT_SURPRISE_PERCENT" hidden="1">"c1894"</definedName>
    <definedName name="IQ_EST_EPS_REPORT_SURPRISE_PERCENT_REUT" hidden="1">"c5432"</definedName>
    <definedName name="IQ_EST_EPS_SBC_DIFF" hidden="1">"c4374"</definedName>
    <definedName name="IQ_EST_EPS_SBC_GW_DIFF" hidden="1">"c4378"</definedName>
    <definedName name="IQ_EST_EPS_SBC_GW_SURPRISE_PERCENT" hidden="1">"c4387"</definedName>
    <definedName name="IQ_EST_EPS_SBC_SURPRISE_PERCENT" hidden="1">"c4393"</definedName>
    <definedName name="IQ_EST_EPS_SEQ_GROWTH_Q" hidden="1">"c1764"</definedName>
    <definedName name="IQ_EST_EPS_SEQ_GROWTH_Q_REUT" hidden="1">"c3859"</definedName>
    <definedName name="IQ_EST_EPS_SURPRISE_PERCENT" hidden="1">"c1635"</definedName>
    <definedName name="IQ_EST_EPS_SURPRISE_PERCENT_REUT" hidden="1">"c5459"</definedName>
    <definedName name="IQ_EST_FFO_ADJ_DIFF" hidden="1">"c4433"</definedName>
    <definedName name="IQ_EST_FFO_ADJ_GROWTH_1YR" hidden="1">"c4421"</definedName>
    <definedName name="IQ_EST_FFO_ADJ_GROWTH_2YR" hidden="1">"c4422"</definedName>
    <definedName name="IQ_EST_FFO_ADJ_GROWTH_Q_1YR" hidden="1">"c4423"</definedName>
    <definedName name="IQ_EST_FFO_ADJ_SEQ_GROWTH_Q" hidden="1">"c4424"</definedName>
    <definedName name="IQ_EST_FFO_ADJ_SURPRISE_PERCENT" hidden="1">"c4442"</definedName>
    <definedName name="IQ_EST_FFO_DIFF" hidden="1">"c1869"</definedName>
    <definedName name="IQ_EST_FFO_DIFF_REUT" hidden="1">"c3890"</definedName>
    <definedName name="IQ_EST_FFO_GROWTH_1YR" hidden="1">"c1770"</definedName>
    <definedName name="IQ_EST_FFO_GROWTH_1YR_REUT" hidden="1">"c3874"</definedName>
    <definedName name="IQ_EST_FFO_GROWTH_2YR" hidden="1">"c1771"</definedName>
    <definedName name="IQ_EST_FFO_GROWTH_2YR_REUT" hidden="1">"c3875"</definedName>
    <definedName name="IQ_EST_FFO_GROWTH_Q_1YR" hidden="1">"c1772"</definedName>
    <definedName name="IQ_EST_FFO_GROWTH_Q_1YR_REUT" hidden="1">"c3876"</definedName>
    <definedName name="IQ_EST_FFO_SEQ_GROWTH_Q" hidden="1">"c1773"</definedName>
    <definedName name="IQ_EST_FFO_SEQ_GROWTH_Q_REUT" hidden="1">"c3877"</definedName>
    <definedName name="IQ_EST_FFO_SHARE_DIFF" hidden="1">"c4444"</definedName>
    <definedName name="IQ_EST_FFO_SHARE_GROWTH_1YR" hidden="1">"c4425"</definedName>
    <definedName name="IQ_EST_FFO_SHARE_GROWTH_2YR" hidden="1">"c4426"</definedName>
    <definedName name="IQ_EST_FFO_SHARE_GROWTH_Q_1YR" hidden="1">"c4427"</definedName>
    <definedName name="IQ_EST_FFO_SHARE_SEQ_GROWTH_Q" hidden="1">"c4428"</definedName>
    <definedName name="IQ_EST_FFO_SHARE_SURPRISE_PERCENT" hidden="1">"c4453"</definedName>
    <definedName name="IQ_EST_FFO_SURPRISE_PERCENT" hidden="1">"c1870"</definedName>
    <definedName name="IQ_EST_FFO_SURPRISE_PERCENT_REUT" hidden="1">"c3891"</definedName>
    <definedName name="IQ_EST_FOOTNOTE" hidden="1">"c4540"</definedName>
    <definedName name="IQ_EST_FOOTNOTE_REUT" hidden="1">"c5478"</definedName>
    <definedName name="IQ_EST_MAINT_CAPEX_DIFF" hidden="1">"c4456"</definedName>
    <definedName name="IQ_EST_MAINT_CAPEX_GROWTH_1YR" hidden="1">"c4429"</definedName>
    <definedName name="IQ_EST_MAINT_CAPEX_GROWTH_2YR" hidden="1">"c4430"</definedName>
    <definedName name="IQ_EST_MAINT_CAPEX_GROWTH_Q_1YR" hidden="1">"c4431"</definedName>
    <definedName name="IQ_EST_MAINT_CAPEX_SEQ_GROWTH_Q" hidden="1">"c4432"</definedName>
    <definedName name="IQ_EST_MAINT_CAPEX_SURPRISE_PERCENT" hidden="1">"c4465"</definedName>
    <definedName name="IQ_EST_NAV_DIFF" hidden="1">"c1895"</definedName>
    <definedName name="IQ_EST_NAV_SHARE_SURPRISE_PERCENT" hidden="1">"c1896"</definedName>
    <definedName name="IQ_EST_NET_DEBT_DIFF" hidden="1">"c4466"</definedName>
    <definedName name="IQ_EST_NET_DEBT_SURPRISE_PERCENT" hidden="1">"c4468"</definedName>
    <definedName name="IQ_EST_NI_DIFF" hidden="1">"c1885"</definedName>
    <definedName name="IQ_EST_NI_DIFF_REUT" hidden="1">"c5423"</definedName>
    <definedName name="IQ_EST_NI_GW_DIFF_REUT" hidden="1">"c5425"</definedName>
    <definedName name="IQ_EST_NI_GW_SURPRISE_PERCENT_REUT" hidden="1">"c5426"</definedName>
    <definedName name="IQ_EST_NI_REPORT_DIFF" hidden="1">"c1889"</definedName>
    <definedName name="IQ_EST_NI_REPORT_DIFF_REUT" hidden="1">"c5427"</definedName>
    <definedName name="IQ_EST_NI_REPORT_SURPRISE_PERCENT" hidden="1">"c1890"</definedName>
    <definedName name="IQ_EST_NI_REPORT_SURPRISE_PERCENT_REUT" hidden="1">"c5428"</definedName>
    <definedName name="IQ_EST_NI_SBC_DIFF" hidden="1">"c4472"</definedName>
    <definedName name="IQ_EST_NI_SBC_GW_DIFF" hidden="1">"c4476"</definedName>
    <definedName name="IQ_EST_NI_SBC_GW_SURPRISE_PERCENT" hidden="1">"c4485"</definedName>
    <definedName name="IQ_EST_NI_SBC_SURPRISE_PERCENT" hidden="1">"c4491"</definedName>
    <definedName name="IQ_EST_NI_SURPRISE_PERCENT" hidden="1">"c1886"</definedName>
    <definedName name="IQ_EST_NI_SURPRISE_PERCENT_REUT" hidden="1">"c5424"</definedName>
    <definedName name="IQ_EST_NUM_BUY" hidden="1">"c1759"</definedName>
    <definedName name="IQ_EST_NUM_HIGH_REC" hidden="1">"c5649"</definedName>
    <definedName name="IQ_EST_NUM_HIGH_REC_REUT" hidden="1">"c3870"</definedName>
    <definedName name="IQ_EST_NUM_HIGHEST_REC" hidden="1">"c5648"</definedName>
    <definedName name="IQ_EST_NUM_HIGHEST_REC_REUT" hidden="1">"c3869"</definedName>
    <definedName name="IQ_EST_NUM_HOLD" hidden="1">"c1761"</definedName>
    <definedName name="IQ_EST_NUM_LOW_REC" hidden="1">"c5651"</definedName>
    <definedName name="IQ_EST_NUM_LOW_REC_REUT" hidden="1">"c3872"</definedName>
    <definedName name="IQ_EST_NUM_LOWEST_REC" hidden="1">"c5652"</definedName>
    <definedName name="IQ_EST_NUM_LOWEST_REC_REUT" hidden="1">"c3873"</definedName>
    <definedName name="IQ_EST_NUM_NEUTRAL_REC" hidden="1">"c5650"</definedName>
    <definedName name="IQ_EST_NUM_NEUTRAL_REC_REUT" hidden="1">"c3871"</definedName>
    <definedName name="IQ_EST_NUM_NO_OPINION" hidden="1">"c1758"</definedName>
    <definedName name="IQ_EST_NUM_NO_OPINION_REUT" hidden="1">"c3868"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DIFF_REUT" hidden="1">"c5415"</definedName>
    <definedName name="IQ_EST_OPER_INC_SURPRISE_PERCENT" hidden="1">"c1878"</definedName>
    <definedName name="IQ_EST_OPER_INC_SURPRISE_PERCENT_REUT" hidden="1">"c5416"</definedName>
    <definedName name="IQ_EST_PRE_TAX_DIFF" hidden="1">"c1879"</definedName>
    <definedName name="IQ_EST_PRE_TAX_DIFF_REUT" hidden="1">"c5417"</definedName>
    <definedName name="IQ_EST_PRE_TAX_GW_DIFF" hidden="1">"c1881"</definedName>
    <definedName name="IQ_EST_PRE_TAX_GW_DIFF_REUT" hidden="1">"c5419"</definedName>
    <definedName name="IQ_EST_PRE_TAX_GW_SURPRISE_PERCENT" hidden="1">"c1882"</definedName>
    <definedName name="IQ_EST_PRE_TAX_GW_SURPRISE_PERCENT_REUT" hidden="1">"c5420"</definedName>
    <definedName name="IQ_EST_PRE_TAX_REPORT_DIFF" hidden="1">"c1883"</definedName>
    <definedName name="IQ_EST_PRE_TAX_REPORT_DIFF_REUT" hidden="1">"c5421"</definedName>
    <definedName name="IQ_EST_PRE_TAX_REPORT_SURPRISE_PERCENT" hidden="1">"c1884"</definedName>
    <definedName name="IQ_EST_PRE_TAX_REPORT_SURPRISE_PERCENT_REUT" hidden="1">"c5422"</definedName>
    <definedName name="IQ_EST_PRE_TAX_SURPRISE_PERCENT" hidden="1">"c1880"</definedName>
    <definedName name="IQ_EST_PRE_TAX_SURPRISE_PERCENT_REUT" hidden="1">"c5418"</definedName>
    <definedName name="IQ_EST_RECURRING_PROFIT_SHARE_DIFF" hidden="1">"c4505"</definedName>
    <definedName name="IQ_EST_RECURRING_PROFIT_SHARE_SURPRISE_PERCENT" hidden="1">"c4515"</definedName>
    <definedName name="IQ_EST_REV_DIFF" hidden="1">"c1865"</definedName>
    <definedName name="IQ_EST_REV_DIFF_REUT" hidden="1">"c3886"</definedName>
    <definedName name="IQ_EST_REV_GROWTH_1YR" hidden="1">"c1638"</definedName>
    <definedName name="IQ_EST_REV_GROWTH_1YR_REUT" hidden="1">"c3860"</definedName>
    <definedName name="IQ_EST_REV_GROWTH_2YR" hidden="1">"c1639"</definedName>
    <definedName name="IQ_EST_REV_GROWTH_2YR_REUT" hidden="1">"c3861"</definedName>
    <definedName name="IQ_EST_REV_GROWTH_Q_1YR" hidden="1">"c1640"</definedName>
    <definedName name="IQ_EST_REV_GROWTH_Q_1YR_REUT" hidden="1">"c3862"</definedName>
    <definedName name="IQ_EST_REV_SEQ_GROWTH_Q" hidden="1">"c1765"</definedName>
    <definedName name="IQ_EST_REV_SEQ_GROWTH_Q_REUT" hidden="1">"c3863"</definedName>
    <definedName name="IQ_EST_REV_SURPRISE_PERCENT" hidden="1">"c1866"</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EST" hidden="1">"c4434"</definedName>
    <definedName name="IQ_FFO_ADJ_GUIDANCE" hidden="1">"c4436"</definedName>
    <definedName name="IQ_FFO_ADJ_HIGH_EST" hidden="1">"c4437"</definedName>
    <definedName name="IQ_FFO_ADJ_HIGH_GUIDANCE" hidden="1">"c4202"</definedName>
    <definedName name="IQ_FFO_ADJ_LOW_EST" hidden="1">"c4438"</definedName>
    <definedName name="IQ_FFO_ADJ_LOW_GUIDANCE" hidden="1">"c4242"</definedName>
    <definedName name="IQ_FFO_ADJ_MEDIAN_EST" hidden="1">"c4439"</definedName>
    <definedName name="IQ_FFO_ADJ_NUM_EST" hidden="1">"c4440"</definedName>
    <definedName name="IQ_FFO_ADJ_STDDEV_EST" hidden="1">"c4441"</definedName>
    <definedName name="IQ_FFO_EST" hidden="1">"c418"</definedName>
    <definedName name="IQ_FFO_EST_REUT" hidden="1">"c3837"</definedName>
    <definedName name="IQ_FFO_GUIDANCE" hidden="1">"c4443"</definedName>
    <definedName name="IQ_FFO_HIGH_EST" hidden="1">"c419"</definedName>
    <definedName name="IQ_FFO_HIGH_EST_REUT" hidden="1">"c3839"</definedName>
    <definedName name="IQ_FFO_HIGH_GUIDANCE" hidden="1">"c4184"</definedName>
    <definedName name="IQ_FFO_LOW_EST" hidden="1">"c420"</definedName>
    <definedName name="IQ_FFO_LOW_EST_REUT" hidden="1">"c3840"</definedName>
    <definedName name="IQ_FFO_LOW_GUIDANCE" hidden="1">"c4224"</definedName>
    <definedName name="IQ_FFO_MEDIAN_EST" hidden="1">"c1665"</definedName>
    <definedName name="IQ_FFO_MEDIAN_EST_REUT" hidden="1">"c3838"</definedName>
    <definedName name="IQ_FFO_NUM_EST" hidden="1">"c421"</definedName>
    <definedName name="IQ_FFO_NUM_EST_REUT" hidden="1">"c3841"</definedName>
    <definedName name="IQ_FFO_PAYOUT_RATIO" hidden="1">"c3492"</definedName>
    <definedName name="IQ_FFO_SHARE_ACT_OR_EST" hidden="1">"c4446"</definedName>
    <definedName name="IQ_FFO_SHARE_EST" hidden="1">"c4445"</definedName>
    <definedName name="IQ_FFO_SHARE_GUIDANCE" hidden="1">"c4447"</definedName>
    <definedName name="IQ_FFO_SHARE_HIGH_EST" hidden="1">"c4448"</definedName>
    <definedName name="IQ_FFO_SHARE_HIGH_GUIDANCE" hidden="1">"c4203"</definedName>
    <definedName name="IQ_FFO_SHARE_LOW_EST" hidden="1">"c4449"</definedName>
    <definedName name="IQ_FFO_SHARE_LOW_GUIDANCE" hidden="1">"c4243"</definedName>
    <definedName name="IQ_FFO_SHARE_MEDIAN_EST" hidden="1">"c4450"</definedName>
    <definedName name="IQ_FFO_SHARE_NUM_EST" hidden="1">"c4451"</definedName>
    <definedName name="IQ_FFO_SHARE_STDDEV_EST" hidden="1">"c4452"</definedName>
    <definedName name="IQ_FFO_STDDEV_EST" hidden="1">"c422"</definedName>
    <definedName name="IQ_FFO_STDDEV_EST_REUT" hidden="1">"c3842"</definedName>
    <definedName name="IQ_FH" hidden="1">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DEBT_CURRENT" hidden="1">"c429"</definedName>
    <definedName name="IQ_FIN_DIV_DEBT_LT" hidden="1">"c430"</definedName>
    <definedName name="IQ_FIN_DIV_DEBT_TOTAL" hidden="1">"c5656"</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REUT" hidden="1">"c6798"</definedName>
    <definedName name="IQ_FISCAL_Y" hidden="1">"c441"</definedName>
    <definedName name="IQ_FISCAL_Y_EST" hidden="1">"c6795"</definedName>
    <definedName name="IQ_FISCAL_Y_EST_REUT" hidden="1">"c6799"</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ED_ASSET_TURNS" hidden="1">"c445"</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SPOT_FDIC" hidden="1">"c6356"</definedName>
    <definedName name="IQ_FY" hidden="1">1000</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DAYS_REV_OUT" hidden="1">"c5993"</definedName>
    <definedName name="IQ_HC_EQUIV_ADMISSIONS_GROWTH" hidden="1">"c5998"</definedName>
    <definedName name="IQ_HC_EQUIVALENT_ADMISSIONS" hidden="1">"c5958"</definedName>
    <definedName name="IQ_HC_EQUIVALENT_ADMISSIONS_SF" hidden="1">"c6007"</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SALARIES_PCT_REV" hidden="1">"c5970"</definedName>
    <definedName name="IQ_HC_SUPPLIES_PCT_REV" hidden="1">"c5971"</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IGH_TARGET_PRICE" hidden="1">"c1651"</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E_INSURANCE_ASSETS_FDIC" hidden="1">"c6372"</definedName>
    <definedName name="IQ_LIFOR" hidden="1">"c655"</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CAPEX_ACT_OR_EST" hidden="1">"c4458"</definedName>
    <definedName name="IQ_MAINT_CAPEX_EST" hidden="1">"c4457"</definedName>
    <definedName name="IQ_MAINT_CAPEX_GUIDANCE" hidden="1">"c4459"</definedName>
    <definedName name="IQ_MAINT_CAPEX_HIGH_EST" hidden="1">"c4460"</definedName>
    <definedName name="IQ_MAINT_CAPEX_HIGH_GUIDANCE" hidden="1">"c4197"</definedName>
    <definedName name="IQ_MAINT_CAPEX_LOW_EST" hidden="1">"c4461"</definedName>
    <definedName name="IQ_MAINT_CAPEX_LOW_GUIDANCE" hidden="1">"c4237"</definedName>
    <definedName name="IQ_MAINT_CAPEX_MEDIAN_EST" hidden="1">"c4462"</definedName>
    <definedName name="IQ_MAINT_CAPEX_NUM_EST" hidden="1">"c4463"</definedName>
    <definedName name="IQ_MAINT_CAPEX_STDDEV_EST" hidden="1">"c4464"</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41619.4515046296</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REUT" hidden="1">"c5623"</definedName>
    <definedName name="IQ_NAV_SHARE_EST" hidden="1">"c5609"</definedName>
    <definedName name="IQ_NAV_SHARE_EST_REUT" hidden="1">"c5617"</definedName>
    <definedName name="IQ_NAV_SHARE_HIGH_EST" hidden="1">"c5612"</definedName>
    <definedName name="IQ_NAV_SHARE_HIGH_EST_REUT" hidden="1">"c5620"</definedName>
    <definedName name="IQ_NAV_SHARE_LOW_EST" hidden="1">"c5613"</definedName>
    <definedName name="IQ_NAV_SHARE_LOW_EST_REUT" hidden="1">"c5621"</definedName>
    <definedName name="IQ_NAV_SHARE_MEDIAN_EST" hidden="1">"c5610"</definedName>
    <definedName name="IQ_NAV_SHARE_MEDIAN_EST_REUT" hidden="1">"c5618"</definedName>
    <definedName name="IQ_NAV_SHARE_NUM_EST" hidden="1">"c5614"</definedName>
    <definedName name="IQ_NAV_SHARE_NUM_EST_REUT" hidden="1">"c5622"</definedName>
    <definedName name="IQ_NAV_SHARE_STDDEV_EST" hidden="1">"c5611"</definedName>
    <definedName name="IQ_NAV_SHARE_STDDEV_EST_REUT" hidden="1">"c5619"</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REUT" hidden="1">"c3976"</definedName>
    <definedName name="IQ_NET_DEBT_GUIDANCE" hidden="1">"c4467"</definedName>
    <definedName name="IQ_NET_DEBT_HIGH_EST" hidden="1">"c3518"</definedName>
    <definedName name="IQ_NET_DEBT_HIGH_EST_REUT" hidden="1">"c3978"</definedName>
    <definedName name="IQ_NET_DEBT_HIGH_GUIDANCE" hidden="1">"c4181"</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REUT" hidden="1">"c3979"</definedName>
    <definedName name="IQ_NET_DEBT_LOW_GUIDANCE" hidden="1">"c4221"</definedName>
    <definedName name="IQ_NET_DEBT_MEDIAN_EST" hidden="1">"c3520"</definedName>
    <definedName name="IQ_NET_DEBT_MEDIAN_EST_REUT" hidden="1">"c3977"</definedName>
    <definedName name="IQ_NET_DEBT_NUM_EST" hidden="1">"c3515"</definedName>
    <definedName name="IQ_NET_DEBT_NUM_EST_REUT" hidden="1">"c3980"</definedName>
    <definedName name="IQ_NET_DEBT_STDDEV_EST" hidden="1">"c3516"</definedName>
    <definedName name="IQ_NET_DEBT_STDDEV_EST_REUT" hidden="1">"c3981"</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BNK" hidden="1">"c764"</definedName>
    <definedName name="IQ_NET_INT_INC_BNK_FDIC" hidden="1">"c6570"</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EST_REUT" hidden="1">"c5368"</definedName>
    <definedName name="IQ_NI_GAAP_GUIDANCE" hidden="1">"c4470"</definedName>
    <definedName name="IQ_NI_GAAP_HIGH_GUIDANCE" hidden="1">"c4177"</definedName>
    <definedName name="IQ_NI_GAAP_LOW_GUIDANCE" hidden="1">"c4217"</definedName>
    <definedName name="IQ_NI_GUIDANCE" hidden="1">"c4469"</definedName>
    <definedName name="IQ_NI_GW_EST_REUT" hidden="1">"c5375"</definedName>
    <definedName name="IQ_NI_GW_GUIDANCE" hidden="1">"c4471"</definedName>
    <definedName name="IQ_NI_GW_HIGH_EST_REUT" hidden="1">"c5377"</definedName>
    <definedName name="IQ_NI_GW_HIGH_GUIDANCE" hidden="1">"c4178"</definedName>
    <definedName name="IQ_NI_GW_LOW_EST_REUT" hidden="1">"c5378"</definedName>
    <definedName name="IQ_NI_GW_LOW_GUIDANCE" hidden="1">"c4218"</definedName>
    <definedName name="IQ_NI_GW_MEDIAN_EST_REUT" hidden="1">"c5376"</definedName>
    <definedName name="IQ_NI_GW_NUM_EST_REUT" hidden="1">"c5379"</definedName>
    <definedName name="IQ_NI_GW_STDDEV_EST_REUT" hidden="1">"c5380"</definedName>
    <definedName name="IQ_NI_HIGH_EST" hidden="1">"c1718"</definedName>
    <definedName name="IQ_NI_HIGH_EST_REUT" hidden="1">"c5370"</definedName>
    <definedName name="IQ_NI_HIGH_GUIDANCE" hidden="1">"c4176"</definedName>
    <definedName name="IQ_NI_LOW_EST" hidden="1">"c1719"</definedName>
    <definedName name="IQ_NI_LOW_EST_REUT" hidden="1">"c5371"</definedName>
    <definedName name="IQ_NI_LOW_GUIDANCE" hidden="1">"c4216"</definedName>
    <definedName name="IQ_NI_MARGIN" hidden="1">"c794"</definedName>
    <definedName name="IQ_NI_MEDIAN_EST" hidden="1">"c1717"</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REUT" hidden="1">"c5372"</definedName>
    <definedName name="IQ_NI_REPORTED_EST" hidden="1">"c1730"</definedName>
    <definedName name="IQ_NI_REPORTED_EST_REUT" hidden="1">"c5382"</definedName>
    <definedName name="IQ_NI_REPORTED_HIGH_EST" hidden="1">"c1732"</definedName>
    <definedName name="IQ_NI_REPORTED_HIGH_EST_REUT" hidden="1">"c5384"</definedName>
    <definedName name="IQ_NI_REPORTED_LOW_EST" hidden="1">"c1733"</definedName>
    <definedName name="IQ_NI_REPORTED_LOW_EST_REUT" hidden="1">"c5385"</definedName>
    <definedName name="IQ_NI_REPORTED_MEDIAN_EST" hidden="1">"c1731"</definedName>
    <definedName name="IQ_NI_REPORTED_MEDIAN_EST_REUT" hidden="1">"c5383"</definedName>
    <definedName name="IQ_NI_REPORTED_NUM_EST" hidden="1">"c1734"</definedName>
    <definedName name="IQ_NI_REPORTED_NUM_EST_REUT" hidden="1">"c5386"</definedName>
    <definedName name="IQ_NI_REPORTED_STDDEV_EST" hidden="1">"c1735"</definedName>
    <definedName name="IQ_NI_REPORTED_STDDEV_EST_REUT" hidden="1">"c5387"</definedName>
    <definedName name="IQ_NI_SBC_ACT_OR_EST" hidden="1">"c4474"</definedName>
    <definedName name="IQ_NI_SBC_EST" hidden="1">"c4473"</definedName>
    <definedName name="IQ_NI_SBC_GUIDANCE" hidden="1">"c4475"</definedName>
    <definedName name="IQ_NI_SBC_GW_ACT_OR_EST" hidden="1">"c4478"</definedName>
    <definedName name="IQ_NI_SBC_GW_EST" hidden="1">"c4477"</definedName>
    <definedName name="IQ_NI_SBC_GW_GUIDANCE" hidden="1">"c4479"</definedName>
    <definedName name="IQ_NI_SBC_GW_HIGH_EST" hidden="1">"c4480"</definedName>
    <definedName name="IQ_NI_SBC_GW_HIGH_GUIDANCE" hidden="1">"c4187"</definedName>
    <definedName name="IQ_NI_SBC_GW_LOW_EST" hidden="1">"c4481"</definedName>
    <definedName name="IQ_NI_SBC_GW_LOW_GUIDANCE" hidden="1">"c4227"</definedName>
    <definedName name="IQ_NI_SBC_GW_MEDIAN_EST" hidden="1">"c4482"</definedName>
    <definedName name="IQ_NI_SBC_GW_NUM_EST" hidden="1">"c4483"</definedName>
    <definedName name="IQ_NI_SBC_GW_STDDEV_EST" hidden="1">"c4484"</definedName>
    <definedName name="IQ_NI_SBC_HIGH_EST" hidden="1">"c4486"</definedName>
    <definedName name="IQ_NI_SBC_HIGH_GUIDANCE" hidden="1">"c4186"</definedName>
    <definedName name="IQ_NI_SBC_LOW_EST" hidden="1">"c4487"</definedName>
    <definedName name="IQ_NI_SBC_LOW_GUIDANCE" hidden="1">"c4226"</definedName>
    <definedName name="IQ_NI_SBC_MEDIAN_EST" hidden="1">"c4488"</definedName>
    <definedName name="IQ_NI_SBC_NUM_EST" hidden="1">"c4489"</definedName>
    <definedName name="IQ_NI_SBC_STDDEV_EST" hidden="1">"c4490"</definedName>
    <definedName name="IQ_NI_SFAS" hidden="1">"c795"</definedName>
    <definedName name="IQ_NI_STDDEV_EST" hidden="1">"c1721"</definedName>
    <definedName name="IQ_NI_STDDEV_EST_REUT" hidden="1">"c5373"</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TRANSACTION_ACCOUNTS_FDIC" hidden="1">"c6552"</definedName>
    <definedName name="IQ_NONUTIL_REV" hidden="1">"c2089"</definedName>
    <definedName name="IQ_NORM_EPS_ACT_OR_EST" hidden="1">"c2249"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SHAREHOLDERS" hidden="1">"c1967"</definedName>
    <definedName name="IQ_NUMBER_SHAREHOLDERS_CLASSA" hidden="1">"c1968"</definedName>
    <definedName name="IQ_NUMBER_SHAREHOLDERS_OTHER" hidden="1">"c1969"</definedName>
    <definedName name="IQ_OBLIGATIONS_OF_STATES_TOTAL_LOANS_FOREIGN_FDIC" hidden="1">"c6447"</definedName>
    <definedName name="IQ_OBLIGATIONS_STATES_FDIC" hidden="1">"c6431"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AVG_DAILY_SALES_VOL_EQ_INC_GAS" hidden="1">"c5797"</definedName>
    <definedName name="IQ_OG_AVG_DAILY_SALES_VOL_EQ_INC_NGL" hidden="1">"c5798"</definedName>
    <definedName name="IQ_OG_AVG_DAILY_SALES_VOL_EQ_INC_OIL" hidden="1">"c5796"</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ACRE_GROSS_EQ_INC" hidden="1">"c5800"</definedName>
    <definedName name="IQ_OG_UNDEVELOPED_ACRE_NET_EQ_INC" hidden="1">"c5801"</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ACT_OR_EST" hidden="1">"c2220"</definedName>
    <definedName name="IQ_OPER_INC_ACT_OR_EST_REUT" hidden="1">"c5466"</definedName>
    <definedName name="IQ_OPER_INC_BR" hidden="1">"c850"</definedName>
    <definedName name="IQ_OPER_INC_EST" hidden="1">"c1688"</definedName>
    <definedName name="IQ_OPER_INC_EST_REUT" hidden="1">"c5340"</definedName>
    <definedName name="IQ_OPER_INC_FIN" hidden="1">"c851"</definedName>
    <definedName name="IQ_OPER_INC_HIGH_EST" hidden="1">"c1690"</definedName>
    <definedName name="IQ_OPER_INC_HIGH_EST_REUT" hidden="1">"c5342"</definedName>
    <definedName name="IQ_OPER_INC_INS" hidden="1">"c852"</definedName>
    <definedName name="IQ_OPER_INC_LOW_EST" hidden="1">"c1691"</definedName>
    <definedName name="IQ_OPER_INC_LOW_EST_REUT" hidden="1">"c5343"</definedName>
    <definedName name="IQ_OPER_INC_MARGIN" hidden="1">"c1448"</definedName>
    <definedName name="IQ_OPER_INC_MEDIAN_EST" hidden="1">"c1689"</definedName>
    <definedName name="IQ_OPER_INC_MEDIAN_EST_REUT" hidden="1">"c5341"</definedName>
    <definedName name="IQ_OPER_INC_NUM_EST" hidden="1">"c1692"</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SAVINGS_DEPOSITS_FDIC" hidden="1">"c6554"</definedName>
    <definedName name="IQ_OTHER_STRIKE_PRICE_GRANTED" hidden="1">"c2692"</definedName>
    <definedName name="IQ_OTHER_TRANSACTIONS_FDIC" hidden="1">"c6504"</definedName>
    <definedName name="IQ_OTHER_UNDRAWN" hidden="1">"c2522"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REUT" hidden="1">"c3959"</definedName>
    <definedName name="IQ_PERCENT_CHANGE_EST_5YR_GROWTH_RATE_18MONTHS" hidden="1">"c1853"</definedName>
    <definedName name="IQ_PERCENT_CHANGE_EST_5YR_GROWTH_RATE_18MONTHS_REUT" hidden="1">"c3960"</definedName>
    <definedName name="IQ_PERCENT_CHANGE_EST_5YR_GROWTH_RATE_3MONTHS" hidden="1">"c1849"</definedName>
    <definedName name="IQ_PERCENT_CHANGE_EST_5YR_GROWTH_RATE_3MONTHS_REUT" hidden="1">"c3956"</definedName>
    <definedName name="IQ_PERCENT_CHANGE_EST_5YR_GROWTH_RATE_6MONTHS" hidden="1">"c1850"</definedName>
    <definedName name="IQ_PERCENT_CHANGE_EST_5YR_GROWTH_RATE_6MONTHS_REUT" hidden="1">"c3957"</definedName>
    <definedName name="IQ_PERCENT_CHANGE_EST_5YR_GROWTH_RATE_9MONTHS" hidden="1">"c1851"</definedName>
    <definedName name="IQ_PERCENT_CHANGE_EST_5YR_GROWTH_RATE_9MONTHS_REUT" hidden="1">"c3958"</definedName>
    <definedName name="IQ_PERCENT_CHANGE_EST_5YR_GROWTH_RATE_DAY" hidden="1">"c1846"</definedName>
    <definedName name="IQ_PERCENT_CHANGE_EST_5YR_GROWTH_RATE_DAY_REUT" hidden="1">"c3954"</definedName>
    <definedName name="IQ_PERCENT_CHANGE_EST_5YR_GROWTH_RATE_MONTH" hidden="1">"c1848"</definedName>
    <definedName name="IQ_PERCENT_CHANGE_EST_5YR_GROWTH_RATE_MONTH_REUT" hidden="1">"c3955"</definedName>
    <definedName name="IQ_PERCENT_CHANGE_EST_5YR_GROWTH_RATE_WEEK" hidden="1">"c1847"</definedName>
    <definedName name="IQ_PERCENT_CHANGE_EST_5YR_GROWTH_RATE_WEEK_REUT" hidden="1">"c5435"</definedName>
    <definedName name="IQ_PERCENT_CHANGE_EST_CFPS_12MONTHS" hidden="1">"c1812"</definedName>
    <definedName name="IQ_PERCENT_CHANGE_EST_CFPS_12MONTHS_REUT" hidden="1">"c3924"</definedName>
    <definedName name="IQ_PERCENT_CHANGE_EST_CFPS_18MONTHS" hidden="1">"c1813"</definedName>
    <definedName name="IQ_PERCENT_CHANGE_EST_CFPS_18MONTHS_REUT" hidden="1">"c3925"</definedName>
    <definedName name="IQ_PERCENT_CHANGE_EST_CFPS_3MONTHS" hidden="1">"c1809"</definedName>
    <definedName name="IQ_PERCENT_CHANGE_EST_CFPS_3MONTHS_REUT" hidden="1">"c3921"</definedName>
    <definedName name="IQ_PERCENT_CHANGE_EST_CFPS_6MONTHS" hidden="1">"c1810"</definedName>
    <definedName name="IQ_PERCENT_CHANGE_EST_CFPS_6MONTHS_REUT" hidden="1">"c3922"</definedName>
    <definedName name="IQ_PERCENT_CHANGE_EST_CFPS_9MONTHS" hidden="1">"c1811"</definedName>
    <definedName name="IQ_PERCENT_CHANGE_EST_CFPS_9MONTHS_REUT" hidden="1">"c3923"</definedName>
    <definedName name="IQ_PERCENT_CHANGE_EST_CFPS_DAY" hidden="1">"c1806"</definedName>
    <definedName name="IQ_PERCENT_CHANGE_EST_CFPS_DAY_REUT" hidden="1">"c3919"</definedName>
    <definedName name="IQ_PERCENT_CHANGE_EST_CFPS_MONTH" hidden="1">"c1808"</definedName>
    <definedName name="IQ_PERCENT_CHANGE_EST_CFPS_MONTH_REUT" hidden="1">"c3920"</definedName>
    <definedName name="IQ_PERCENT_CHANGE_EST_CFPS_WEEK" hidden="1">"c1807"</definedName>
    <definedName name="IQ_PERCENT_CHANGE_EST_CFPS_WEEK_REUT" hidden="1">"c3962"</definedName>
    <definedName name="IQ_PERCENT_CHANGE_EST_DPS_12MONTHS" hidden="1">"c1820"</definedName>
    <definedName name="IQ_PERCENT_CHANGE_EST_DPS_12MONTHS_REUT" hidden="1">"c3931"</definedName>
    <definedName name="IQ_PERCENT_CHANGE_EST_DPS_18MONTHS" hidden="1">"c1821"</definedName>
    <definedName name="IQ_PERCENT_CHANGE_EST_DPS_18MONTHS_REUT" hidden="1">"c3932"</definedName>
    <definedName name="IQ_PERCENT_CHANGE_EST_DPS_3MONTHS" hidden="1">"c1817"</definedName>
    <definedName name="IQ_PERCENT_CHANGE_EST_DPS_3MONTHS_REUT" hidden="1">"c3928"</definedName>
    <definedName name="IQ_PERCENT_CHANGE_EST_DPS_6MONTHS" hidden="1">"c1818"</definedName>
    <definedName name="IQ_PERCENT_CHANGE_EST_DPS_6MONTHS_REUT" hidden="1">"c3929"</definedName>
    <definedName name="IQ_PERCENT_CHANGE_EST_DPS_9MONTHS" hidden="1">"c1819"</definedName>
    <definedName name="IQ_PERCENT_CHANGE_EST_DPS_9MONTHS_REUT" hidden="1">"c3930"</definedName>
    <definedName name="IQ_PERCENT_CHANGE_EST_DPS_DAY" hidden="1">"c1814"</definedName>
    <definedName name="IQ_PERCENT_CHANGE_EST_DPS_DAY_REUT" hidden="1">"c3926"</definedName>
    <definedName name="IQ_PERCENT_CHANGE_EST_DPS_MONTH" hidden="1">"c1816"</definedName>
    <definedName name="IQ_PERCENT_CHANGE_EST_DPS_MONTH_REUT" hidden="1">"c3927"</definedName>
    <definedName name="IQ_PERCENT_CHANGE_EST_DPS_WEEK" hidden="1">"c1815"</definedName>
    <definedName name="IQ_PERCENT_CHANGE_EST_DPS_WEEK_REUT" hidden="1">"c3963"</definedName>
    <definedName name="IQ_PERCENT_CHANGE_EST_EBITDA_12MONTHS" hidden="1">"c1804"</definedName>
    <definedName name="IQ_PERCENT_CHANGE_EST_EBITDA_12MONTHS_REUT" hidden="1">"c3917"</definedName>
    <definedName name="IQ_PERCENT_CHANGE_EST_EBITDA_18MONTHS" hidden="1">"c1805"</definedName>
    <definedName name="IQ_PERCENT_CHANGE_EST_EBITDA_18MONTHS_REUT" hidden="1">"c3918"</definedName>
    <definedName name="IQ_PERCENT_CHANGE_EST_EBITDA_3MONTHS" hidden="1">"c1801"</definedName>
    <definedName name="IQ_PERCENT_CHANGE_EST_EBITDA_3MONTHS_REUT" hidden="1">"c3914"</definedName>
    <definedName name="IQ_PERCENT_CHANGE_EST_EBITDA_6MONTHS" hidden="1">"c1802"</definedName>
    <definedName name="IQ_PERCENT_CHANGE_EST_EBITDA_6MONTHS_REUT" hidden="1">"c3915"</definedName>
    <definedName name="IQ_PERCENT_CHANGE_EST_EBITDA_9MONTHS" hidden="1">"c1803"</definedName>
    <definedName name="IQ_PERCENT_CHANGE_EST_EBITDA_9MONTHS_REUT" hidden="1">"c3916"</definedName>
    <definedName name="IQ_PERCENT_CHANGE_EST_EBITDA_DAY" hidden="1">"c1798"</definedName>
    <definedName name="IQ_PERCENT_CHANGE_EST_EBITDA_DAY_REUT" hidden="1">"c3912"</definedName>
    <definedName name="IQ_PERCENT_CHANGE_EST_EBITDA_MONTH" hidden="1">"c1800"</definedName>
    <definedName name="IQ_PERCENT_CHANGE_EST_EBITDA_MONTH_REUT" hidden="1">"c3913"</definedName>
    <definedName name="IQ_PERCENT_CHANGE_EST_EBITDA_WEEK" hidden="1">"c1799"</definedName>
    <definedName name="IQ_PERCENT_CHANGE_EST_EBITDA_WEEK_REUT" hidden="1">"c3961"</definedName>
    <definedName name="IQ_PERCENT_CHANGE_EST_EPS_12MONTHS" hidden="1">"c1788"</definedName>
    <definedName name="IQ_PERCENT_CHANGE_EST_EPS_12MONTHS_REUT" hidden="1">"c3902"</definedName>
    <definedName name="IQ_PERCENT_CHANGE_EST_EPS_18MONTHS" hidden="1">"c1789"</definedName>
    <definedName name="IQ_PERCENT_CHANGE_EST_EPS_18MONTHS_REUT" hidden="1">"c3903"</definedName>
    <definedName name="IQ_PERCENT_CHANGE_EST_EPS_3MONTHS" hidden="1">"c1785"</definedName>
    <definedName name="IQ_PERCENT_CHANGE_EST_EPS_3MONTHS_REUT" hidden="1">"c3899"</definedName>
    <definedName name="IQ_PERCENT_CHANGE_EST_EPS_6MONTHS" hidden="1">"c1786"</definedName>
    <definedName name="IQ_PERCENT_CHANGE_EST_EPS_6MONTHS_REUT" hidden="1">"c3900"</definedName>
    <definedName name="IQ_PERCENT_CHANGE_EST_EPS_9MONTHS" hidden="1">"c1787"</definedName>
    <definedName name="IQ_PERCENT_CHANGE_EST_EPS_9MONTHS_REUT" hidden="1">"c3901"</definedName>
    <definedName name="IQ_PERCENT_CHANGE_EST_EPS_DAY" hidden="1">"c1782"</definedName>
    <definedName name="IQ_PERCENT_CHANGE_EST_EPS_DAY_REUT" hidden="1">"c3896"</definedName>
    <definedName name="IQ_PERCENT_CHANGE_EST_EPS_MONTH" hidden="1">"c1784"</definedName>
    <definedName name="IQ_PERCENT_CHANGE_EST_EPS_MONTH_REUT" hidden="1">"c3898"</definedName>
    <definedName name="IQ_PERCENT_CHANGE_EST_EPS_WEEK" hidden="1">"c1783"</definedName>
    <definedName name="IQ_PERCENT_CHANGE_EST_EPS_WEEK_REUT" hidden="1">"c3897"</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WEEK" hidden="1">"c1823"</definedName>
    <definedName name="IQ_PERCENT_CHANGE_EST_FFO_WEEK_REUT" hidden="1">"c3964"</definedName>
    <definedName name="IQ_PERCENT_CHANGE_EST_PRICE_TARGET_12MONTHS" hidden="1">"c1844"</definedName>
    <definedName name="IQ_PERCENT_CHANGE_EST_PRICE_TARGET_12MONTHS_REUT" hidden="1">"c3952"</definedName>
    <definedName name="IQ_PERCENT_CHANGE_EST_PRICE_TARGET_18MONTHS" hidden="1">"c1845"</definedName>
    <definedName name="IQ_PERCENT_CHANGE_EST_PRICE_TARGET_18MONTHS_REUT" hidden="1">"c3953"</definedName>
    <definedName name="IQ_PERCENT_CHANGE_EST_PRICE_TARGET_3MONTHS" hidden="1">"c1841"</definedName>
    <definedName name="IQ_PERCENT_CHANGE_EST_PRICE_TARGET_3MONTHS_REUT" hidden="1">"c3949"</definedName>
    <definedName name="IQ_PERCENT_CHANGE_EST_PRICE_TARGET_6MONTHS" hidden="1">"c1842"</definedName>
    <definedName name="IQ_PERCENT_CHANGE_EST_PRICE_TARGET_6MONTHS_REUT" hidden="1">"c3950"</definedName>
    <definedName name="IQ_PERCENT_CHANGE_EST_PRICE_TARGET_9MONTHS" hidden="1">"c1843"</definedName>
    <definedName name="IQ_PERCENT_CHANGE_EST_PRICE_TARGET_9MONTHS_REUT" hidden="1">"c3951"</definedName>
    <definedName name="IQ_PERCENT_CHANGE_EST_PRICE_TARGET_DAY" hidden="1">"c1838"</definedName>
    <definedName name="IQ_PERCENT_CHANGE_EST_PRICE_TARGET_DAY_REUT" hidden="1">"c3947"</definedName>
    <definedName name="IQ_PERCENT_CHANGE_EST_PRICE_TARGET_MONTH" hidden="1">"c1840"</definedName>
    <definedName name="IQ_PERCENT_CHANGE_EST_PRICE_TARGET_MONTH_REUT" hidden="1">"c3948"</definedName>
    <definedName name="IQ_PERCENT_CHANGE_EST_PRICE_TARGET_WEEK" hidden="1">"c1839"</definedName>
    <definedName name="IQ_PERCENT_CHANGE_EST_PRICE_TARGET_WEEK_REUT" hidden="1">"c3967"</definedName>
    <definedName name="IQ_PERCENT_CHANGE_EST_RECO_12MONTHS" hidden="1">"c1836"</definedName>
    <definedName name="IQ_PERCENT_CHANGE_EST_RECO_12MONTHS_REUT" hidden="1">"c3945"</definedName>
    <definedName name="IQ_PERCENT_CHANGE_EST_RECO_18MONTHS" hidden="1">"c1837"</definedName>
    <definedName name="IQ_PERCENT_CHANGE_EST_RECO_18MONTHS_REUT" hidden="1">"c3946"</definedName>
    <definedName name="IQ_PERCENT_CHANGE_EST_RECO_3MONTHS" hidden="1">"c1833"</definedName>
    <definedName name="IQ_PERCENT_CHANGE_EST_RECO_3MONTHS_REUT" hidden="1">"c3942"</definedName>
    <definedName name="IQ_PERCENT_CHANGE_EST_RECO_6MONTHS" hidden="1">"c1834"</definedName>
    <definedName name="IQ_PERCENT_CHANGE_EST_RECO_6MONTHS_REUT" hidden="1">"c3943"</definedName>
    <definedName name="IQ_PERCENT_CHANGE_EST_RECO_9MONTHS" hidden="1">"c1835"</definedName>
    <definedName name="IQ_PERCENT_CHANGE_EST_RECO_9MONTHS_REUT" hidden="1">"c3944"</definedName>
    <definedName name="IQ_PERCENT_CHANGE_EST_RECO_DAY" hidden="1">"c1830"</definedName>
    <definedName name="IQ_PERCENT_CHANGE_EST_RECO_DAY_REUT" hidden="1">"c3940"</definedName>
    <definedName name="IQ_PERCENT_CHANGE_EST_RECO_MONTH" hidden="1">"c1832"</definedName>
    <definedName name="IQ_PERCENT_CHANGE_EST_RECO_MONTH_REUT" hidden="1">"c3941"</definedName>
    <definedName name="IQ_PERCENT_CHANGE_EST_RECO_WEEK" hidden="1">"c1831"</definedName>
    <definedName name="IQ_PERCENT_CHANGE_EST_RECO_WEEK_REUT" hidden="1">"c3966"</definedName>
    <definedName name="IQ_PERCENT_CHANGE_EST_REV_12MONTHS" hidden="1">"c1796"</definedName>
    <definedName name="IQ_PERCENT_CHANGE_EST_REV_12MONTHS_REUT" hidden="1">"c3910"</definedName>
    <definedName name="IQ_PERCENT_CHANGE_EST_REV_18MONTHS" hidden="1">"c1797"</definedName>
    <definedName name="IQ_PERCENT_CHANGE_EST_REV_18MONTHS_REUT" hidden="1">"c3911"</definedName>
    <definedName name="IQ_PERCENT_CHANGE_EST_REV_3MONTHS" hidden="1">"c1793"</definedName>
    <definedName name="IQ_PERCENT_CHANGE_EST_REV_3MONTHS_REUT" hidden="1">"c3907"</definedName>
    <definedName name="IQ_PERCENT_CHANGE_EST_REV_6MONTHS" hidden="1">"c1794"</definedName>
    <definedName name="IQ_PERCENT_CHANGE_EST_REV_6MONTHS_REUT" hidden="1">"c3908"</definedName>
    <definedName name="IQ_PERCENT_CHANGE_EST_REV_9MONTHS" hidden="1">"c1795"</definedName>
    <definedName name="IQ_PERCENT_CHANGE_EST_REV_9MONTHS_REUT" hidden="1">"c3909"</definedName>
    <definedName name="IQ_PERCENT_CHANGE_EST_REV_DAY" hidden="1">"c1790"</definedName>
    <definedName name="IQ_PERCENT_CHANGE_EST_REV_DAY_REUT" hidden="1">"c3904"</definedName>
    <definedName name="IQ_PERCENT_CHANGE_EST_REV_MONTH" hidden="1">"c1792"</definedName>
    <definedName name="IQ_PERCENT_CHANGE_EST_REV_MONTH_REUT" hidden="1">"c3906"</definedName>
    <definedName name="IQ_PERCENT_CHANGE_EST_REV_WEEK" hidden="1">"c1791"</definedName>
    <definedName name="IQ_PERCENT_CHANGE_EST_REV_WEEK_REUT" hidden="1">"c3905"</definedName>
    <definedName name="IQ_PERCENT_INSURED_FDIC" hidden="1">"c6374"</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EDGED_SECURITIES_FDIC" hidden="1">"c6401"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REUT" hidden="1">"c3968"</definedName>
    <definedName name="IQ_PRE_OPEN_COST" hidden="1">"c1040"</definedName>
    <definedName name="IQ_PRE_TAX_ACT_OR_EST" hidden="1">"c2221"</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REUT" hidden="1">"c5354"</definedName>
    <definedName name="IQ_PRETAX_GW_INC_HIGH_EST" hidden="1">"c1704"</definedName>
    <definedName name="IQ_PRETAX_GW_INC_HIGH_EST_REUT" hidden="1">"c5356"</definedName>
    <definedName name="IQ_PRETAX_GW_INC_LOW_EST" hidden="1">"c1705"</definedName>
    <definedName name="IQ_PRETAX_GW_INC_LOW_EST_REUT" hidden="1">"c5357"</definedName>
    <definedName name="IQ_PRETAX_GW_INC_MEDIAN_EST" hidden="1">"c1703"</definedName>
    <definedName name="IQ_PRETAX_GW_INC_MEDIAN_EST_REUT" hidden="1">"c5355"</definedName>
    <definedName name="IQ_PRETAX_GW_INC_NUM_EST" hidden="1">"c1706"</definedName>
    <definedName name="IQ_PRETAX_GW_INC_NUM_EST_REUT" hidden="1">"c5358"</definedName>
    <definedName name="IQ_PRETAX_GW_INC_STDDEV_EST" hidden="1">"c1707"</definedName>
    <definedName name="IQ_PRETAX_GW_INC_STDDEV_EST_REUT" hidden="1">"c5359"</definedName>
    <definedName name="IQ_PRETAX_INC_EST" hidden="1">"c1695"</definedName>
    <definedName name="IQ_PRETAX_INC_EST_REUT" hidden="1">"c5347"</definedName>
    <definedName name="IQ_PRETAX_INC_HIGH_EST" hidden="1">"c1697"</definedName>
    <definedName name="IQ_PRETAX_INC_HIGH_EST_REUT" hidden="1">"c5349"</definedName>
    <definedName name="IQ_PRETAX_INC_LOW_EST" hidden="1">"c1698"</definedName>
    <definedName name="IQ_PRETAX_INC_LOW_EST_REUT" hidden="1">"c5350"</definedName>
    <definedName name="IQ_PRETAX_INC_MEDIAN_EST" hidden="1">"c1696"</definedName>
    <definedName name="IQ_PRETAX_INC_MEDIAN_EST_REUT" hidden="1">"c5348"</definedName>
    <definedName name="IQ_PRETAX_INC_NUM_EST" hidden="1">"c1699"</definedName>
    <definedName name="IQ_PRETAX_INC_NUM_EST_REUT" hidden="1">"c5351"</definedName>
    <definedName name="IQ_PRETAX_INC_STDDEV_EST" hidden="1">"c1700"</definedName>
    <definedName name="IQ_PRETAX_INC_STDDEV_EST_REUT" hidden="1">"c5352"</definedName>
    <definedName name="IQ_PRETAX_REPORT_INC_EST" hidden="1">"c1709"</definedName>
    <definedName name="IQ_PRETAX_REPORT_INC_EST_REUT" hidden="1">"c5361"</definedName>
    <definedName name="IQ_PRETAX_REPORT_INC_HIGH_EST" hidden="1">"c1711"</definedName>
    <definedName name="IQ_PRETAX_REPORT_INC_HIGH_EST_REUT" hidden="1">"c5363"</definedName>
    <definedName name="IQ_PRETAX_REPORT_INC_LOW_EST" hidden="1">"c1712"</definedName>
    <definedName name="IQ_PRETAX_REPORT_INC_LOW_EST_REUT" hidden="1">"c5364"</definedName>
    <definedName name="IQ_PRETAX_REPORT_INC_MEDIAN_EST" hidden="1">"c1710"</definedName>
    <definedName name="IQ_PRETAX_REPORT_INC_MEDIAN_EST_REUT" hidden="1">"c5362"</definedName>
    <definedName name="IQ_PRETAX_REPORT_INC_NUM_EST" hidden="1">"c1713"</definedName>
    <definedName name="IQ_PRETAX_REPORT_INC_NUM_EST_REUT" hidden="1">"c5365"</definedName>
    <definedName name="IQ_PRETAX_REPORT_INC_STDDEV_EST" hidden="1">"c1714"</definedName>
    <definedName name="IQ_PRETAX_REPORT_INC_STDDEV_EST_REUT" hidden="1">"c5366"</definedName>
    <definedName name="IQ_PRETAX_RETURN_ASSETS_FDIC" hidden="1">"c6731"</definedName>
    <definedName name="IQ_PRICE_CFPS_FWD" hidden="1">"c2237"</definedName>
    <definedName name="IQ_PRICE_CFPS_FWD_REUT" hidden="1">"c4053"</definedName>
    <definedName name="IQ_PRICE_OVER_BVPS" hidden="1">"c1412"</definedName>
    <definedName name="IQ_PRICE_OVER_LTM_EPS" hidden="1">"c1413"</definedName>
    <definedName name="IQ_PRICE_TARGET" hidden="1">"c82"</definedName>
    <definedName name="IQ_PRICE_TARGET_BOTTOM_UP" hidden="1">"c5486"</definedName>
    <definedName name="IQ_PRICE_TARGET_BOTTOM_UP_REUT" hidden="1">"c5494"</definedName>
    <definedName name="IQ_PRICE_TARGET_REUT" hidden="1">"c3631"</definedName>
    <definedName name="IQ_PRICE_VOLATILITY_EST" hidden="1">"c4492"</definedName>
    <definedName name="IQ_PRICE_VOLATILITY_HIGH" hidden="1">"c4493"</definedName>
    <definedName name="IQ_PRICE_VOLATILITY_LOW" hidden="1">"c4494"</definedName>
    <definedName name="IQ_PRICE_VOLATILITY_MEDIAN" hidden="1">"c4495"</definedName>
    <definedName name="IQ_PRICE_VOLATILITY_NUM" hidden="1">"c4496"</definedName>
    <definedName name="IQ_PRICE_VOLATILITY_STDDEV" hidden="1">"c4497"</definedName>
    <definedName name="IQ_PRICEDATE" hidden="1">"c1069"</definedName>
    <definedName name="IQ_PRICING_DATE" hidden="1">"c1613"</definedName>
    <definedName name="IQ_PRIMARY_EPS_TYPE" hidden="1">"c4498"</definedName>
    <definedName name="IQ_PRIMARY_EPS_TYPE_REUT" hidden="1">"c5481"</definedName>
    <definedName name="IQ_PRIMARY_INDUSTRY" hidden="1">"c1070"</definedName>
    <definedName name="IQ_PRINCIPAL_AMT" hidden="1">"c2157"</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FORECLOSURE_FDIC" hidden="1">"c6332"</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EST" hidden="1">"c4499"</definedName>
    <definedName name="IQ_RECURRING_PROFIT_GUIDANCE" hidden="1">"c4500"</definedName>
    <definedName name="IQ_RECURRING_PROFIT_HIGH_EST" hidden="1">"c4501"</definedName>
    <definedName name="IQ_RECURRING_PROFIT_HIGH_GUIDANCE" hidden="1">"c4179"</definedName>
    <definedName name="IQ_RECURRING_PROFIT_LOW_EST" hidden="1">"c4502"</definedName>
    <definedName name="IQ_RECURRING_PROFIT_LOW_GUIDANCE" hidden="1">"c4219"</definedName>
    <definedName name="IQ_RECURRING_PROFIT_MEDIAN_EST" hidden="1">"c4503"</definedName>
    <definedName name="IQ_RECURRING_PROFIT_NUM_EST" hidden="1">"c4504"</definedName>
    <definedName name="IQ_RECURRING_PROFIT_SHARE_ACT_OR_EST" hidden="1">"c4508"</definedName>
    <definedName name="IQ_RECURRING_PROFIT_SHARE_EST" hidden="1">"c4506"</definedName>
    <definedName name="IQ_RECURRING_PROFIT_SHARE_GUIDANCE" hidden="1">"c4509"</definedName>
    <definedName name="IQ_RECURRING_PROFIT_SHARE_HIGH_EST" hidden="1">"c4510"</definedName>
    <definedName name="IQ_RECURRING_PROFIT_SHARE_HIGH_GUIDANCE" hidden="1">"c4200"</definedName>
    <definedName name="IQ_RECURRING_PROFIT_SHARE_LOW_EST" hidden="1">"c4511"</definedName>
    <definedName name="IQ_RECURRING_PROFIT_SHARE_LOW_GUIDANCE" hidden="1">"c4240"</definedName>
    <definedName name="IQ_RECURRING_PROFIT_SHARE_MEDIAN_EST" hidden="1">"c4512"</definedName>
    <definedName name="IQ_RECURRING_PROFIT_SHARE_NUM_EST" hidden="1">"c4513"</definedName>
    <definedName name="IQ_RECURRING_PROFIT_SHARE_STDDEV_EST" hidden="1">"c4514"</definedName>
    <definedName name="IQ_RECURRING_PROFIT_STDDEV_EST" hidden="1">"c4516"</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HIGH_EST" hidden="1">"c3530"</definedName>
    <definedName name="IQ_RETURN_ASSETS_HIGH_EST_REUT" hidden="1">"c3992"</definedName>
    <definedName name="IQ_RETURN_ASSETS_HIGH_GUIDANCE" hidden="1">"c4183"</definedName>
    <definedName name="IQ_RETURN_ASSETS_LOW_EST" hidden="1">"c3531"</definedName>
    <definedName name="IQ_RETURN_ASSETS_LOW_EST_REUT" hidden="1">"c3993"</definedName>
    <definedName name="IQ_RETURN_ASSETS_LOW_GUIDANCE" hidden="1">"c4223"</definedName>
    <definedName name="IQ_RETURN_ASSETS_MEDIAN_EST" hidden="1">"c3532"</definedName>
    <definedName name="IQ_RETURN_ASSETS_MEDIAN_EST_REUT" hidden="1">"c3991"</definedName>
    <definedName name="IQ_RETURN_ASSETS_NUM_EST" hidden="1">"c3527"</definedName>
    <definedName name="IQ_RETURN_ASSETS_NUM_EST_REUT" hidden="1">"c3994"</definedName>
    <definedName name="IQ_RETURN_ASSETS_STDDEV_EST" hidden="1">"c3528"</definedName>
    <definedName name="IQ_RETURN_ASSETS_STDDEV_EST_REUT" hidden="1">"c3995"</definedName>
    <definedName name="IQ_RETURN_CAPITAL" hidden="1">"c1117"</definedName>
    <definedName name="IQ_RETURN_EQUITY" hidden="1">"c1118"</definedName>
    <definedName name="IQ_RETURN_EQUITY_ACT_OR_EST" hidden="1">"c3586"</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HIGH_EST" hidden="1">"c3536"</definedName>
    <definedName name="IQ_RETURN_EQUITY_HIGH_EST_REUT" hidden="1">"c3985"</definedName>
    <definedName name="IQ_RETURN_EQUITY_HIGH_GUIDANCE" hidden="1">"c4182"</definedName>
    <definedName name="IQ_RETURN_EQUITY_LOW_EST" hidden="1">"c3537"</definedName>
    <definedName name="IQ_RETURN_EQUITY_LOW_EST_REUT" hidden="1">"c3986"</definedName>
    <definedName name="IQ_RETURN_EQUITY_LOW_GUIDANCE" hidden="1">"c4222"</definedName>
    <definedName name="IQ_RETURN_EQUITY_MEDIAN_EST" hidden="1">"c3538"</definedName>
    <definedName name="IQ_RETURN_EQUITY_MEDIAN_EST_REUT" hidden="1">"c3984"</definedName>
    <definedName name="IQ_RETURN_EQUITY_NUM_EST" hidden="1">"c3533"</definedName>
    <definedName name="IQ_RETURN_EQUITY_NUM_EST_REUT" hidden="1">"c3987"</definedName>
    <definedName name="IQ_RETURN_EQUITY_STDDEV_EST" hidden="1">"c3534"</definedName>
    <definedName name="IQ_RETURN_EQUITY_STDDEV_EST_REUT" hidden="1">"c3988"</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ACT_OR_EST" hidden="1">"c2214"</definedName>
    <definedName name="IQ_REVENUE_ACT_OR_EST_REUT" hidden="1">"c5461"</definedName>
    <definedName name="IQ_REVENUE_EST" hidden="1">"c1126"</definedName>
    <definedName name="IQ_REVENUE_EST_BOTTOM_UP" hidden="1">"c5488"</definedName>
    <definedName name="IQ_REVENUE_EST_BOTTOM_UP_REUT" hidden="1">"c5496"</definedName>
    <definedName name="IQ_REVENUE_EST_REUT" hidden="1">"c3634"</definedName>
    <definedName name="IQ_REVENUE_GUIDANCE" hidden="1">"c4519"</definedName>
    <definedName name="IQ_REVENUE_HIGH_EST" hidden="1">"c1127"</definedName>
    <definedName name="IQ_REVENUE_HIGH_EST_REUT" hidden="1">"c3636"</definedName>
    <definedName name="IQ_REVENUE_HIGH_GUIDANCE" hidden="1">"c4169"</definedName>
    <definedName name="IQ_REVENUE_LOW_EST" hidden="1">"c1128"</definedName>
    <definedName name="IQ_REVENUE_LOW_EST_REUT" hidden="1">"c3637"</definedName>
    <definedName name="IQ_REVENUE_LOW_GUIDANCE" hidden="1">"c4209"</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EVISION_DATE_" hidden="1">39755.817349537</definedName>
    <definedName name="IQ_RISK_ADJ_BANK_ASSETS" hidden="1">"c2670"</definedName>
    <definedName name="IQ_RISK_WEIGHTED_ASSETS_FDIC" hidden="1">"c6370"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GA" hidden="1">"c2993"</definedName>
    <definedName name="IQ_STOCK_BASED_HIGH_EST" hidden="1">"c4521"</definedName>
    <definedName name="IQ_STOCK_BASED_LOW_EST" hidden="1">"c4522"</definedName>
    <definedName name="IQ_STOCK_BASED_MEDIAN_EST" hidden="1">"c4523"</definedName>
    <definedName name="IQ_STOCK_BASED_NUM_EST" hidden="1">"c4524"</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REUT" hidden="1">"c4054"</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EST" hidden="1">"c4526"</definedName>
    <definedName name="IQ_TEV_HIGH_EST" hidden="1">"c4527"</definedName>
    <definedName name="IQ_TEV_LOW_EST" hidden="1">"c4528"</definedName>
    <definedName name="IQ_TEV_MEDIAN_EST" hidden="1">"c4529"</definedName>
    <definedName name="IQ_TEV_NUM_EST" hidden="1">"c4530"</definedName>
    <definedName name="IQ_TEV_STDDEV_EST" hidden="1">"c4531"</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XCL_FIN" hidden="1">"c2937"</definedName>
    <definedName name="IQ_TOTAL_DEBT_GUIDANCE" hidden="1">"c4533"</definedName>
    <definedName name="IQ_TOTAL_DEBT_HIGH_EST" hidden="1">"c4534"</definedName>
    <definedName name="IQ_TOTAL_DEBT_HIGH_GUIDANCE" hidden="1">"c4196"</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GUIDANCE" hidden="1">"c4236"</definedName>
    <definedName name="IQ_TOTAL_DEBT_MEDIAN_EST" hidden="1">"c4536"</definedName>
    <definedName name="IQ_TOTAL_DEBT_NUM_EST" hidden="1">"c4537"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COVERIES_FDIC" hidden="1">"c6622"</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UTI" hidden="1">"c1308"</definedName>
    <definedName name="IQ_TOTAL_REVENUE" hidden="1">"c1436"</definedName>
    <definedName name="IQ_TOTAL_RISK_BASED_CAPITAL_RATIO_FDIC" hidden="1">"c6747"</definedName>
    <definedName name="IQ_TOTAL_SECURITIES_FDIC" hidden="1">"c6306"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ST_INC" hidden="1">"c1319"</definedName>
    <definedName name="IQ_TRUST_PREF" hidden="1">"c1320"</definedName>
    <definedName name="IQ_TRUST_PREFERRED" hidden="1">"c3029"</definedName>
    <definedName name="IQ_TRUST_PREFERRED_PCT" hidden="1">"c3030"</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re">#N/A</definedName>
    <definedName name="iri">#N/A</definedName>
    <definedName name="iririr">#N/A</definedName>
    <definedName name="iririre">#N/A</definedName>
    <definedName name="irjfj">#N/A</definedName>
    <definedName name="irue8">#N/A</definedName>
    <definedName name="ISC">NA()</definedName>
    <definedName name="ISK_AVG" localSheetId="4">'[73]Calculation of end rates'!#REF!</definedName>
    <definedName name="ISK_AVG" localSheetId="8">#REF!</definedName>
    <definedName name="ISK_AVG" localSheetId="5">'[73]Calculation of end rates'!#REF!</definedName>
    <definedName name="ISK_AVG">#REF!</definedName>
    <definedName name="itfy">#N/A</definedName>
    <definedName name="itfytyi">#N/A</definedName>
    <definedName name="ITI">#N/A</definedName>
    <definedName name="ITJJ">#N/A</definedName>
    <definedName name="ITL_AVG" localSheetId="4">'[73]Calculation of end rates'!#REF!</definedName>
    <definedName name="ITL_AVG" localSheetId="8">#REF!</definedName>
    <definedName name="ITL_AVG" localSheetId="5">'[73]Calculation of end rates'!#REF!</definedName>
    <definedName name="ITL_AVG">#REF!</definedName>
    <definedName name="ITT">#N/A</definedName>
    <definedName name="ityt">#N/A</definedName>
    <definedName name="IUE" localSheetId="10" hidden="1">{"'Eng (page2)'!$A$1:$D$52"}</definedName>
    <definedName name="IUE" localSheetId="4" hidden="1">{"'Eng (page2)'!$A$1:$D$52"}</definedName>
    <definedName name="IUE" localSheetId="8" hidden="1">{"'Eng (page2)'!$A$1:$D$52"}</definedName>
    <definedName name="IUE" localSheetId="9" hidden="1">{"'Eng (page2)'!$A$1:$D$52"}</definedName>
    <definedName name="IUE" localSheetId="5" hidden="1">{"'Eng (page2)'!$A$1:$D$52"}</definedName>
    <definedName name="IUE" hidden="1">{"'Eng (page2)'!$A$1:$D$52"}</definedName>
    <definedName name="iuh">#N/A</definedName>
    <definedName name="iuiojoi" localSheetId="10">#REF!</definedName>
    <definedName name="iuiojoi">#REF!</definedName>
    <definedName name="iuo">#N/A</definedName>
    <definedName name="iuu">#N/A</definedName>
    <definedName name="IUUU">#N/A</definedName>
    <definedName name="IUY" localSheetId="10" hidden="1">{"'Eng (page2)'!$A$1:$D$52"}</definedName>
    <definedName name="IUY" localSheetId="4" hidden="1">{"'Eng (page2)'!$A$1:$D$52"}</definedName>
    <definedName name="IUY" localSheetId="8" hidden="1">{"'Eng (page2)'!$A$1:$D$52"}</definedName>
    <definedName name="IUY" localSheetId="9" hidden="1">{"'Eng (page2)'!$A$1:$D$52"}</definedName>
    <definedName name="IUY" localSheetId="5" hidden="1">{"'Eng (page2)'!$A$1:$D$52"}</definedName>
    <definedName name="IUY" hidden="1">{"'Eng (page2)'!$A$1:$D$52"}</definedName>
    <definedName name="iuyiy">#N/A</definedName>
    <definedName name="ivu">#N/A</definedName>
    <definedName name="ivy">#N/A</definedName>
    <definedName name="ivyg">#N/A</definedName>
    <definedName name="IW_Revenue_ABCT" localSheetId="4">'[70]Industrial Water'!$J$31:$RU$31</definedName>
    <definedName name="IW_Revenue_ABCT" localSheetId="8">#REF!</definedName>
    <definedName name="IW_Revenue_ABCT" localSheetId="5">'[70]Industrial Water'!$J$31:$RU$31</definedName>
    <definedName name="IW_Revenue_ABCT">#REF!</definedName>
    <definedName name="IW_Revenue_EGAT" localSheetId="4">'[70]Industrial Water'!$J$101:$RU$101</definedName>
    <definedName name="IW_Revenue_EGAT" localSheetId="8">#REF!</definedName>
    <definedName name="IW_Revenue_EGAT" localSheetId="5">'[70]Industrial Water'!$J$101:$RU$101</definedName>
    <definedName name="IW_Revenue_EGAT">#REF!</definedName>
    <definedName name="IW_Revenue_MIGP" localSheetId="4">'[70]Industrial Water'!$J$17:$RU$17</definedName>
    <definedName name="IW_Revenue_MIGP" localSheetId="8">#REF!</definedName>
    <definedName name="IW_Revenue_MIGP" localSheetId="5">'[70]Industrial Water'!$J$17:$RU$17</definedName>
    <definedName name="IW_Revenue_MIGP">#REF!</definedName>
    <definedName name="IW_Revenue_MPR" localSheetId="4">'[70]Industrial Water'!$J$59:$RU$59</definedName>
    <definedName name="IW_Revenue_MPR" localSheetId="8">#REF!</definedName>
    <definedName name="IW_Revenue_MPR" localSheetId="5">'[70]Industrial Water'!$J$59:$RU$59</definedName>
    <definedName name="IW_Revenue_MPR">#REF!</definedName>
    <definedName name="IW_Revenue_PBC" localSheetId="4">'[70]Industrial Water'!$J$80:$RU$80</definedName>
    <definedName name="IW_Revenue_PBC" localSheetId="8">#REF!</definedName>
    <definedName name="IW_Revenue_PBC" localSheetId="5">'[70]Industrial Water'!$J$80:$RU$80</definedName>
    <definedName name="IW_Revenue_PBC">#REF!</definedName>
    <definedName name="IW_Revenue_PDH" localSheetId="4">'[70]Industrial Water'!$J$115:$RU$115</definedName>
    <definedName name="IW_Revenue_PDH" localSheetId="8">#REF!</definedName>
    <definedName name="IW_Revenue_PDH" localSheetId="5">'[70]Industrial Water'!$J$115:$RU$115</definedName>
    <definedName name="IW_Revenue_PDH">#REF!</definedName>
    <definedName name="IW_Revenue_PPCL" localSheetId="4">'[70]Industrial Water'!$J$94:$RU$94</definedName>
    <definedName name="IW_Revenue_PPCL" localSheetId="8">#REF!</definedName>
    <definedName name="IW_Revenue_PPCL" localSheetId="5">'[70]Industrial Water'!$J$94:$RU$94</definedName>
    <definedName name="IW_Revenue_PPCL">#REF!</definedName>
    <definedName name="IW_Revenue_PTTAC" localSheetId="4">'[70]Industrial Water'!$J$73:$RU$73</definedName>
    <definedName name="IW_Revenue_PTTAC" localSheetId="8">#REF!</definedName>
    <definedName name="IW_Revenue_PTTAC" localSheetId="5">'[70]Industrial Water'!$J$73:$RU$73</definedName>
    <definedName name="IW_Revenue_PTTAC">#REF!</definedName>
    <definedName name="IW_Revenue_PTTCH" localSheetId="4">'[70]Industrial Water'!$J$38:$RU$38</definedName>
    <definedName name="IW_Revenue_PTTCH" localSheetId="8">#REF!</definedName>
    <definedName name="IW_Revenue_PTTCH" localSheetId="5">'[70]Industrial Water'!$J$38:$RU$38</definedName>
    <definedName name="IW_Revenue_PTTCH">#REF!</definedName>
    <definedName name="IW_Revenue_PTTCHLAB" localSheetId="4">'[70]Industrial Water'!$J$87:$RU$87</definedName>
    <definedName name="IW_Revenue_PTTCHLAB" localSheetId="8">#REF!</definedName>
    <definedName name="IW_Revenue_PTTCHLAB" localSheetId="5">'[70]Industrial Water'!$J$87:$RU$87</definedName>
    <definedName name="IW_Revenue_PTTCHLAB">#REF!</definedName>
    <definedName name="IW_Revenue_PTTPE" localSheetId="4">'[70]Industrial Water'!$J$108:$RU$108</definedName>
    <definedName name="IW_Revenue_PTTPE" localSheetId="8">#REF!</definedName>
    <definedName name="IW_Revenue_PTTPE" localSheetId="5">'[70]Industrial Water'!$J$108:$RU$108</definedName>
    <definedName name="IW_Revenue_PTTPE">#REF!</definedName>
    <definedName name="IW_Revenue_TEA" localSheetId="4">'[70]Industrial Water'!$J$52:$RU$52</definedName>
    <definedName name="IW_Revenue_TEA" localSheetId="8">#REF!</definedName>
    <definedName name="IW_Revenue_TEA" localSheetId="5">'[70]Industrial Water'!$J$52:$RU$52</definedName>
    <definedName name="IW_Revenue_TEA">#REF!</definedName>
    <definedName name="IW_Revenue_TEX" localSheetId="4">'[70]Industrial Water'!$J$24:$RU$24</definedName>
    <definedName name="IW_Revenue_TEX" localSheetId="8">#REF!</definedName>
    <definedName name="IW_Revenue_TEX" localSheetId="5">'[70]Industrial Water'!$J$24:$RU$24</definedName>
    <definedName name="IW_Revenue_TEX">#REF!</definedName>
    <definedName name="IW_Revenue_TOCGC" localSheetId="4">'[70]Industrial Water'!$J$10:$RU$10</definedName>
    <definedName name="IW_Revenue_TOCGC" localSheetId="8">#REF!</definedName>
    <definedName name="IW_Revenue_TOCGC" localSheetId="5">'[70]Industrial Water'!$J$10:$RU$10</definedName>
    <definedName name="IW_Revenue_TOCGC">#REF!</definedName>
    <definedName name="IW_Revenue_TOCGC2" localSheetId="4">'[70]Industrial Water'!$J$66:$RU$66</definedName>
    <definedName name="IW_Revenue_TOCGC2" localSheetId="8">#REF!</definedName>
    <definedName name="IW_Revenue_TOCGC2" localSheetId="5">'[70]Industrial Water'!$J$66:$RU$66</definedName>
    <definedName name="IW_Revenue_TOCGC2">#REF!</definedName>
    <definedName name="IW_Revenue_TOL" localSheetId="4">'[70]Industrial Water'!$J$45:$RU$45</definedName>
    <definedName name="IW_Revenue_TOL" localSheetId="8">#REF!</definedName>
    <definedName name="IW_Revenue_TOL" localSheetId="5">'[70]Industrial Water'!$J$45:$RU$45</definedName>
    <definedName name="IW_Revenue_TOL">#REF!</definedName>
    <definedName name="iwuuwoer">#N/A</definedName>
    <definedName name="IY">#N/A</definedName>
    <definedName name="IYI">#N/A</definedName>
    <definedName name="IYIIYIY" localSheetId="10">#REF!</definedName>
    <definedName name="IYIIYIY" localSheetId="8">#REF!</definedName>
    <definedName name="IYIIYIY" localSheetId="9">#REF!</definedName>
    <definedName name="IYIIYIY">#REF!</definedName>
    <definedName name="IYIYI">#N/A</definedName>
    <definedName name="IYIYIYIIY" localSheetId="10">#REF!</definedName>
    <definedName name="IYIYIYIIY" localSheetId="8">#REF!</definedName>
    <definedName name="IYIYIYIIY" localSheetId="9">#REF!</definedName>
    <definedName name="IYIYIYIIY">#REF!</definedName>
    <definedName name="IYIYIYIYIY" localSheetId="10">#REF!</definedName>
    <definedName name="IYIYIYIYIY" localSheetId="8">#REF!</definedName>
    <definedName name="IYIYIYIYIY" localSheetId="9">#REF!</definedName>
    <definedName name="IYIYIYIYIY">#REF!</definedName>
    <definedName name="iyv">#N/A</definedName>
    <definedName name="IYYITITIT" localSheetId="10">#REF!</definedName>
    <definedName name="IYYITITIT" localSheetId="8">#REF!</definedName>
    <definedName name="IYYITITIT" localSheetId="9">#REF!</definedName>
    <definedName name="IYYITITIT">#REF!</definedName>
    <definedName name="IZCL020" localSheetId="10">#REF!</definedName>
    <definedName name="IZCL020" localSheetId="8">#REF!</definedName>
    <definedName name="IZCL020" localSheetId="9">#REF!</definedName>
    <definedName name="IZCL020">#REF!</definedName>
    <definedName name="j">#N/A</definedName>
    <definedName name="j48d">#N/A</definedName>
    <definedName name="j67g">#N/A</definedName>
    <definedName name="j7j">#N/A</definedName>
    <definedName name="j8hj">#N/A</definedName>
    <definedName name="j8hp">#N/A</definedName>
    <definedName name="j8j">#N/A</definedName>
    <definedName name="jadjs" localSheetId="10">#REF!</definedName>
    <definedName name="jadjs" localSheetId="8">#REF!</definedName>
    <definedName name="jadjs" localSheetId="9">#REF!</definedName>
    <definedName name="jadjs">#REF!</definedName>
    <definedName name="JAN" localSheetId="10">#REF!</definedName>
    <definedName name="JAN">#REF!</definedName>
    <definedName name="Jan_Building" localSheetId="4">[80]BUILD95!$AB$9:$AB$17</definedName>
    <definedName name="Jan_Building" localSheetId="8">#REF!</definedName>
    <definedName name="Jan_Building" localSheetId="5">[80]BUILD95!$AB$9:$AB$17</definedName>
    <definedName name="Jan_Building">#REF!</definedName>
    <definedName name="jan_dec" localSheetId="10">#REF!</definedName>
    <definedName name="jan_dec" localSheetId="8">#REF!</definedName>
    <definedName name="jan_dec">#REF!</definedName>
    <definedName name="jan_june" localSheetId="10">#REF!</definedName>
    <definedName name="jan_june">#REF!</definedName>
    <definedName name="janfg01" localSheetId="10">#REF!</definedName>
    <definedName name="janfg01">#REF!</definedName>
    <definedName name="jangoods01" localSheetId="10">#REF!</definedName>
    <definedName name="jangoods01">#REF!</definedName>
    <definedName name="Janie1" localSheetId="10" hidden="1">#REF!</definedName>
    <definedName name="Janie1" hidden="1">#REF!</definedName>
    <definedName name="jannet01" localSheetId="10">#REF!</definedName>
    <definedName name="jannet01">#REF!</definedName>
    <definedName name="janpnet01" localSheetId="10">#REF!</definedName>
    <definedName name="janpnet01">#REF!</definedName>
    <definedName name="janrasin01" localSheetId="10">#REF!</definedName>
    <definedName name="janrasin01">#REF!</definedName>
    <definedName name="janwip01" localSheetId="10">#REF!</definedName>
    <definedName name="janwip01">#REF!</definedName>
    <definedName name="jbh">#N/A</definedName>
    <definedName name="jbjjk">#N/A</definedName>
    <definedName name="JC_ENTITY">NA()</definedName>
    <definedName name="jcct">#N/A</definedName>
    <definedName name="JCE_LNSTK">NA()</definedName>
    <definedName name="JCE_QTD">NA()</definedName>
    <definedName name="JCE_UNQTD">NA()</definedName>
    <definedName name="jcfg">#N/A</definedName>
    <definedName name="jcnsd">#N/A</definedName>
    <definedName name="jct">#N/A</definedName>
    <definedName name="jd">#N/A</definedName>
    <definedName name="jdf">#N/A</definedName>
    <definedName name="jdff">#N/A</definedName>
    <definedName name="jdfpe" localSheetId="10" hidden="1">{"'Eng (page2)'!$A$1:$D$52"}</definedName>
    <definedName name="jdfpe" localSheetId="4" hidden="1">{"'Eng (page2)'!$A$1:$D$52"}</definedName>
    <definedName name="jdfpe" localSheetId="8" hidden="1">{"'Eng (page2)'!$A$1:$D$52"}</definedName>
    <definedName name="jdfpe" localSheetId="9" hidden="1">{"'Eng (page2)'!$A$1:$D$52"}</definedName>
    <definedName name="jdfpe" localSheetId="5" hidden="1">{"'Eng (page2)'!$A$1:$D$52"}</definedName>
    <definedName name="jdfpe" hidden="1">{"'Eng (page2)'!$A$1:$D$52"}</definedName>
    <definedName name="jdj">#N/A</definedName>
    <definedName name="jdjdjd">#N/A</definedName>
    <definedName name="jdr">#N/A</definedName>
    <definedName name="jdrt">#N/A</definedName>
    <definedName name="jdrtr">#N/A</definedName>
    <definedName name="JDT">#N/A</definedName>
    <definedName name="jdtr">#N/A</definedName>
    <definedName name="jeifi">#N/A</definedName>
    <definedName name="jerr" localSheetId="10" hidden="1">{"'Eng (page2)'!$A$1:$D$52"}</definedName>
    <definedName name="jerr" localSheetId="4" hidden="1">{"'Eng (page2)'!$A$1:$D$52"}</definedName>
    <definedName name="jerr" localSheetId="8" hidden="1">{"'Eng (page2)'!$A$1:$D$52"}</definedName>
    <definedName name="jerr" localSheetId="9" hidden="1">{"'Eng (page2)'!$A$1:$D$52"}</definedName>
    <definedName name="jerr" localSheetId="5" hidden="1">{"'Eng (page2)'!$A$1:$D$52"}</definedName>
    <definedName name="jerr" hidden="1">{"'Eng (page2)'!$A$1:$D$52"}</definedName>
    <definedName name="jesr">#N/A</definedName>
    <definedName name="JetSteel" localSheetId="10">#REF!</definedName>
    <definedName name="JetSteel">#REF!</definedName>
    <definedName name="jeww9">#N/A</definedName>
    <definedName name="JF">#N/A</definedName>
    <definedName name="jfd">#N/A</definedName>
    <definedName name="jfdj">#N/A</definedName>
    <definedName name="jfdjdfj">#N/A</definedName>
    <definedName name="jfenjk">#N/A</definedName>
    <definedName name="jfftj">#N/A</definedName>
    <definedName name="jfh" localSheetId="10" hidden="1">{"sum_mth",#N/A,FALSE,"SUM-MTH";"sum_mth_สะสม",#N/A,FALSE,"SUM-MTH";"sum_mth_ผลการดำเนินงาน",#N/A,FALSE,"SUM-MTH";"sum_mth_ผลการดำเนินงาน_สะสม",#N/A,FALSE,"SUM-MTH"}</definedName>
    <definedName name="jfh" localSheetId="4" hidden="1">{"sum_mth",#N/A,FALSE,"SUM-MTH";"sum_mth_สะสม",#N/A,FALSE,"SUM-MTH";"sum_mth_ผลการดำเนินงาน",#N/A,FALSE,"SUM-MTH";"sum_mth_ผลการดำเนินงาน_สะสม",#N/A,FALSE,"SUM-MTH"}</definedName>
    <definedName name="jfh" localSheetId="8" hidden="1">{"sum_mth",#N/A,FALSE,"SUM-MTH";"sum_mth_สะสม",#N/A,FALSE,"SUM-MTH";"sum_mth_ผลการดำเนินงาน",#N/A,FALSE,"SUM-MTH";"sum_mth_ผลการดำเนินงาน_สะสม",#N/A,FALSE,"SUM-MTH"}</definedName>
    <definedName name="jfh" localSheetId="9" hidden="1">{"sum_mth",#N/A,FALSE,"SUM-MTH";"sum_mth_สะสม",#N/A,FALSE,"SUM-MTH";"sum_mth_ผลการดำเนินงาน",#N/A,FALSE,"SUM-MTH";"sum_mth_ผลการดำเนินงาน_สะสม",#N/A,FALSE,"SUM-MTH"}</definedName>
    <definedName name="jfh" localSheetId="5" hidden="1">{"sum_mth",#N/A,FALSE,"SUM-MTH";"sum_mth_สะสม",#N/A,FALSE,"SUM-MTH";"sum_mth_ผลการดำเนินงาน",#N/A,FALSE,"SUM-MTH";"sum_mth_ผลการดำเนินงาน_สะสม",#N/A,FALSE,"SUM-MTH"}</definedName>
    <definedName name="jfh" hidden="1">{"sum_mth",#N/A,FALSE,"SUM-MTH";"sum_mth_สะสม",#N/A,FALSE,"SUM-MTH";"sum_mth_ผลการดำเนินงาน",#N/A,FALSE,"SUM-MTH";"sum_mth_ผลการดำเนินงาน_สะสม",#N/A,FALSE,"SUM-MTH"}</definedName>
    <definedName name="jfiee" localSheetId="10" hidden="1">{"'Eng (page2)'!$A$1:$D$52"}</definedName>
    <definedName name="jfiee" localSheetId="4" hidden="1">{"'Eng (page2)'!$A$1:$D$52"}</definedName>
    <definedName name="jfiee" localSheetId="8" hidden="1">{"'Eng (page2)'!$A$1:$D$52"}</definedName>
    <definedName name="jfiee" localSheetId="9" hidden="1">{"'Eng (page2)'!$A$1:$D$52"}</definedName>
    <definedName name="jfiee" localSheetId="5" hidden="1">{"'Eng (page2)'!$A$1:$D$52"}</definedName>
    <definedName name="jfiee" hidden="1">{"'Eng (page2)'!$A$1:$D$52"}</definedName>
    <definedName name="jfjdjgfd">#N/A</definedName>
    <definedName name="jfjeo" localSheetId="10" hidden="1">{"'Eng (page2)'!$A$1:$D$52"}</definedName>
    <definedName name="jfjeo" localSheetId="4" hidden="1">{"'Eng (page2)'!$A$1:$D$52"}</definedName>
    <definedName name="jfjeo" localSheetId="8" hidden="1">{"'Eng (page2)'!$A$1:$D$52"}</definedName>
    <definedName name="jfjeo" localSheetId="9" hidden="1">{"'Eng (page2)'!$A$1:$D$52"}</definedName>
    <definedName name="jfjeo" localSheetId="5" hidden="1">{"'Eng (page2)'!$A$1:$D$52"}</definedName>
    <definedName name="jfjeo" hidden="1">{"'Eng (page2)'!$A$1:$D$52"}</definedName>
    <definedName name="jfkd" localSheetId="10" hidden="1">{"'Eng (page2)'!$A$1:$D$52"}</definedName>
    <definedName name="jfkd" localSheetId="4" hidden="1">{"'Eng (page2)'!$A$1:$D$52"}</definedName>
    <definedName name="jfkd" localSheetId="8" hidden="1">{"'Eng (page2)'!$A$1:$D$52"}</definedName>
    <definedName name="jfkd" localSheetId="9" hidden="1">{"'Eng (page2)'!$A$1:$D$52"}</definedName>
    <definedName name="jfkd" localSheetId="5" hidden="1">{"'Eng (page2)'!$A$1:$D$52"}</definedName>
    <definedName name="jfkd" hidden="1">{"'Eng (page2)'!$A$1:$D$52"}</definedName>
    <definedName name="jfkdl" localSheetId="4">[160]อาคาร!$K$19</definedName>
    <definedName name="jfkdl" localSheetId="8">#REF!</definedName>
    <definedName name="jfkdl" localSheetId="5">[160]อาคาร!$K$19</definedName>
    <definedName name="jfkdl">#REF!</definedName>
    <definedName name="jfpwe" localSheetId="10" hidden="1">{"'Eng (page2)'!$A$1:$D$52"}</definedName>
    <definedName name="jfpwe" localSheetId="4" hidden="1">{"'Eng (page2)'!$A$1:$D$52"}</definedName>
    <definedName name="jfpwe" localSheetId="8" hidden="1">{"'Eng (page2)'!$A$1:$D$52"}</definedName>
    <definedName name="jfpwe" localSheetId="9" hidden="1">{"'Eng (page2)'!$A$1:$D$52"}</definedName>
    <definedName name="jfpwe" localSheetId="5" hidden="1">{"'Eng (page2)'!$A$1:$D$52"}</definedName>
    <definedName name="jfpwe" hidden="1">{"'Eng (page2)'!$A$1:$D$52"}</definedName>
    <definedName name="JFYY">#N/A</definedName>
    <definedName name="JGDD">#N/A</definedName>
    <definedName name="jgff6">#N/A</definedName>
    <definedName name="JGGFJH">#N/A</definedName>
    <definedName name="jggg">#N/A</definedName>
    <definedName name="jghgf">#N/A</definedName>
    <definedName name="jgj">#N/A</definedName>
    <definedName name="jgjfdk">#N/A</definedName>
    <definedName name="JGL" localSheetId="10" hidden="1">{"'Income Statement'!$D$96:$E$101"}</definedName>
    <definedName name="JGL" localSheetId="4" hidden="1">{"'Income Statement'!$D$96:$E$101"}</definedName>
    <definedName name="JGL" localSheetId="8" hidden="1">{"'Income Statement'!$D$96:$E$101"}</definedName>
    <definedName name="JGL" localSheetId="9" hidden="1">{"'Income Statement'!$D$96:$E$101"}</definedName>
    <definedName name="JGL" localSheetId="5" hidden="1">{"'Income Statement'!$D$96:$E$101"}</definedName>
    <definedName name="JGL" hidden="1">{"'Income Statement'!$D$96:$E$101"}</definedName>
    <definedName name="JH" localSheetId="10" hidden="1">{#N/A,#N/A,FALSE,"Doc. A";#N/A,#N/A,FALSE,"Doc. B";#N/A,#N/A,FALSE,"Doc. C";#N/A,#N/A,FALSE,"Doc. D";#N/A,#N/A,FALSE,"Doc. E";#N/A,#N/A,FALSE,"Doc. F";#N/A,#N/A,FALSE,"Doc. H";#N/A,#N/A,FALSE,"Doc. G";#N/A,#N/A,FALSE,"Doc. I";#N/A,#N/A,FALSE,"Doc. J";#N/A,#N/A,FALSE,"Stock"}</definedName>
    <definedName name="JH" localSheetId="4" hidden="1">{#N/A,#N/A,FALSE,"Doc. A";#N/A,#N/A,FALSE,"Doc. B";#N/A,#N/A,FALSE,"Doc. C";#N/A,#N/A,FALSE,"Doc. D";#N/A,#N/A,FALSE,"Doc. E";#N/A,#N/A,FALSE,"Doc. F";#N/A,#N/A,FALSE,"Doc. H";#N/A,#N/A,FALSE,"Doc. G";#N/A,#N/A,FALSE,"Doc. I";#N/A,#N/A,FALSE,"Doc. J";#N/A,#N/A,FALSE,"Stock"}</definedName>
    <definedName name="JH" localSheetId="6" hidden="1">{#N/A,#N/A,FALSE,"Doc. A";#N/A,#N/A,FALSE,"Doc. B";#N/A,#N/A,FALSE,"Doc. C";#N/A,#N/A,FALSE,"Doc. D";#N/A,#N/A,FALSE,"Doc. E";#N/A,#N/A,FALSE,"Doc. F";#N/A,#N/A,FALSE,"Doc. H";#N/A,#N/A,FALSE,"Doc. G";#N/A,#N/A,FALSE,"Doc. I";#N/A,#N/A,FALSE,"Doc. J";#N/A,#N/A,FALSE,"Stock"}</definedName>
    <definedName name="JH" localSheetId="8" hidden="1">{#N/A,#N/A,FALSE,"Doc. A";#N/A,#N/A,FALSE,"Doc. B";#N/A,#N/A,FALSE,"Doc. C";#N/A,#N/A,FALSE,"Doc. D";#N/A,#N/A,FALSE,"Doc. E";#N/A,#N/A,FALSE,"Doc. F";#N/A,#N/A,FALSE,"Doc. H";#N/A,#N/A,FALSE,"Doc. G";#N/A,#N/A,FALSE,"Doc. I";#N/A,#N/A,FALSE,"Doc. J";#N/A,#N/A,FALSE,"Stock"}</definedName>
    <definedName name="JH" localSheetId="9" hidden="1">{#N/A,#N/A,FALSE,"Doc. A";#N/A,#N/A,FALSE,"Doc. B";#N/A,#N/A,FALSE,"Doc. C";#N/A,#N/A,FALSE,"Doc. D";#N/A,#N/A,FALSE,"Doc. E";#N/A,#N/A,FALSE,"Doc. F";#N/A,#N/A,FALSE,"Doc. H";#N/A,#N/A,FALSE,"Doc. G";#N/A,#N/A,FALSE,"Doc. I";#N/A,#N/A,FALSE,"Doc. J";#N/A,#N/A,FALSE,"Stock"}</definedName>
    <definedName name="JH" localSheetId="5" hidden="1">{#N/A,#N/A,FALSE,"Doc. A";#N/A,#N/A,FALSE,"Doc. B";#N/A,#N/A,FALSE,"Doc. C";#N/A,#N/A,FALSE,"Doc. D";#N/A,#N/A,FALSE,"Doc. E";#N/A,#N/A,FALSE,"Doc. F";#N/A,#N/A,FALSE,"Doc. H";#N/A,#N/A,FALSE,"Doc. G";#N/A,#N/A,FALSE,"Doc. I";#N/A,#N/A,FALSE,"Doc. J";#N/A,#N/A,FALSE,"Stock"}</definedName>
    <definedName name="JH" hidden="1">{#N/A,#N/A,FALSE,"Doc. A";#N/A,#N/A,FALSE,"Doc. B";#N/A,#N/A,FALSE,"Doc. C";#N/A,#N/A,FALSE,"Doc. D";#N/A,#N/A,FALSE,"Doc. E";#N/A,#N/A,FALSE,"Doc. F";#N/A,#N/A,FALSE,"Doc. H";#N/A,#N/A,FALSE,"Doc. G";#N/A,#N/A,FALSE,"Doc. I";#N/A,#N/A,FALSE,"Doc. J";#N/A,#N/A,FALSE,"Stock"}</definedName>
    <definedName name="jh5er">#N/A</definedName>
    <definedName name="jh78j">#N/A</definedName>
    <definedName name="jherr">#N/A</definedName>
    <definedName name="JHGHHJ">#N/A</definedName>
    <definedName name="jhh">#N/A</definedName>
    <definedName name="jhht4">#N/A</definedName>
    <definedName name="jhj">#N/A</definedName>
    <definedName name="JHJHGK"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JHGK"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hkh">#N/A</definedName>
    <definedName name="jhner" localSheetId="4">[83]data!$D$1:$D$27</definedName>
    <definedName name="jhner" localSheetId="8">#REF!</definedName>
    <definedName name="jhner" localSheetId="5">[83]data!$D$1:$D$27</definedName>
    <definedName name="jhner">#REF!</definedName>
    <definedName name="jhser">#N/A</definedName>
    <definedName name="jhtf5">#N/A</definedName>
    <definedName name="jhy">#N/A</definedName>
    <definedName name="jhyr3">#N/A</definedName>
    <definedName name="jhyy">#N/A</definedName>
    <definedName name="jiio">#N/A</definedName>
    <definedName name="jij">#N/A</definedName>
    <definedName name="jijiji" localSheetId="10" hidden="1">{"'Model'!$A$1:$N$53"}</definedName>
    <definedName name="jijiji" localSheetId="4" hidden="1">{"'Model'!$A$1:$N$53"}</definedName>
    <definedName name="jijiji" localSheetId="8" hidden="1">{"'Model'!$A$1:$N$53"}</definedName>
    <definedName name="jijiji" localSheetId="9" hidden="1">{"'Model'!$A$1:$N$53"}</definedName>
    <definedName name="jijiji" localSheetId="5" hidden="1">{"'Model'!$A$1:$N$53"}</definedName>
    <definedName name="jijiji" hidden="1">{"'Model'!$A$1:$N$53"}</definedName>
    <definedName name="jin" localSheetId="10" hidden="1">{"'Eng (page2)'!$A$1:$D$52"}</definedName>
    <definedName name="jin" localSheetId="4" hidden="1">{"'Eng (page2)'!$A$1:$D$52"}</definedName>
    <definedName name="jin" localSheetId="8" hidden="1">{"'Eng (page2)'!$A$1:$D$52"}</definedName>
    <definedName name="jin" localSheetId="9" hidden="1">{"'Eng (page2)'!$A$1:$D$52"}</definedName>
    <definedName name="jin" localSheetId="5" hidden="1">{"'Eng (page2)'!$A$1:$D$52"}</definedName>
    <definedName name="jin" hidden="1">{"'Eng (page2)'!$A$1:$D$52"}</definedName>
    <definedName name="JIO" localSheetId="10" hidden="1">{"'Eng (page2)'!$A$1:$D$52"}</definedName>
    <definedName name="JIO" localSheetId="4" hidden="1">{"'Eng (page2)'!$A$1:$D$52"}</definedName>
    <definedName name="JIO" localSheetId="8" hidden="1">{"'Eng (page2)'!$A$1:$D$52"}</definedName>
    <definedName name="JIO" localSheetId="9" hidden="1">{"'Eng (page2)'!$A$1:$D$52"}</definedName>
    <definedName name="JIO" localSheetId="5" hidden="1">{"'Eng (page2)'!$A$1:$D$52"}</definedName>
    <definedName name="JIO" hidden="1">{"'Eng (page2)'!$A$1:$D$52"}</definedName>
    <definedName name="jipk">#N/A</definedName>
    <definedName name="jiuu87">#N/A</definedName>
    <definedName name="JJ" localSheetId="10">#REF!</definedName>
    <definedName name="JJ" localSheetId="8">#REF!</definedName>
    <definedName name="JJ" localSheetId="9">#REF!</definedName>
    <definedName name="JJ">#REF!</definedName>
    <definedName name="jjbv">#N/A</definedName>
    <definedName name="jjfd">#N/A</definedName>
    <definedName name="JJHHJ">#N/A</definedName>
    <definedName name="jjhiu">#N/A</definedName>
    <definedName name="jjhj">#N/A</definedName>
    <definedName name="jjhyur5">#N/A</definedName>
    <definedName name="JJHYYG">#N/A</definedName>
    <definedName name="JJI">#N/A</definedName>
    <definedName name="JJJ" localSheetId="10">#REF!</definedName>
    <definedName name="JJJ" localSheetId="8">#REF!</definedName>
    <definedName name="JJJ" localSheetId="9">#REF!</definedName>
    <definedName name="JJJ">#REF!</definedName>
    <definedName name="jjjj">#N/A</definedName>
    <definedName name="jjjjjjjjjjj" localSheetId="10" hidden="1">{"'Sell_Office'!$C$5:$D$6"}</definedName>
    <definedName name="jjjjjjjjjjj" localSheetId="4" hidden="1">{"'Sell_Office'!$C$5:$D$6"}</definedName>
    <definedName name="jjjjjjjjjjj" localSheetId="8" hidden="1">{"'Sell_Office'!$C$5:$D$6"}</definedName>
    <definedName name="jjjjjjjjjjj" localSheetId="9" hidden="1">{"'Sell_Office'!$C$5:$D$6"}</definedName>
    <definedName name="jjjjjjjjjjj" localSheetId="5" hidden="1">{"'Sell_Office'!$C$5:$D$6"}</definedName>
    <definedName name="jjjjjjjjjjj" hidden="1">{"'Sell_Office'!$C$5:$D$6"}</definedName>
    <definedName name="jjjjjk">#N/A</definedName>
    <definedName name="jjjkjk">#N/A</definedName>
    <definedName name="jjk">#N/A</definedName>
    <definedName name="jjkijoj" localSheetId="10">#REF!</definedName>
    <definedName name="jjkijoj">#REF!</definedName>
    <definedName name="jjkj">#N/A</definedName>
    <definedName name="jjkweffwe">#N/A</definedName>
    <definedName name="jjujuuj">#N/A</definedName>
    <definedName name="jjvnvf">#N/A</definedName>
    <definedName name="jjyg7">#N/A</definedName>
    <definedName name="jk">#N/A</definedName>
    <definedName name="jk0kl">#N/A</definedName>
    <definedName name="jk4e8">#N/A</definedName>
    <definedName name="jk7h">#N/A</definedName>
    <definedName name="jk9d">#N/A</definedName>
    <definedName name="jkb">#N/A</definedName>
    <definedName name="jkcy">#N/A</definedName>
    <definedName name="JKDSKDK">#N/A</definedName>
    <definedName name="jkhkjjhk">#N/A</definedName>
    <definedName name="jkhuj">#N/A</definedName>
    <definedName name="jkih8">#N/A</definedName>
    <definedName name="jkjjkj">#N/A</definedName>
    <definedName name="jkjk">#N/A</definedName>
    <definedName name="jkjkj">#N/A</definedName>
    <definedName name="jkjkyd4">#N/A</definedName>
    <definedName name="jkjut6">#N/A</definedName>
    <definedName name="JKK" localSheetId="10">#REF!</definedName>
    <definedName name="JKK" localSheetId="8">#REF!</definedName>
    <definedName name="JKK" localSheetId="9">#REF!</definedName>
    <definedName name="JKK">#REF!</definedName>
    <definedName name="jkkju">#N/A</definedName>
    <definedName name="JKL" localSheetId="10" hidden="1">{"'Eng (page2)'!$A$1:$D$52"}</definedName>
    <definedName name="JKL" localSheetId="4" hidden="1">{"'Eng (page2)'!$A$1:$D$52"}</definedName>
    <definedName name="JKL" localSheetId="8" hidden="1">{"'Eng (page2)'!$A$1:$D$52"}</definedName>
    <definedName name="JKL" localSheetId="9" hidden="1">{"'Eng (page2)'!$A$1:$D$52"}</definedName>
    <definedName name="JKL" localSheetId="5" hidden="1">{"'Eng (page2)'!$A$1:$D$52"}</definedName>
    <definedName name="JKL" hidden="1">{"'Eng (page2)'!$A$1:$D$52"}</definedName>
    <definedName name="JKLH"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H"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jkl" localSheetId="10">#REF!</definedName>
    <definedName name="jkljkl">#REF!</definedName>
    <definedName name="JKLOOU"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LOOU"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jkmhcd" localSheetId="10" hidden="1">{"'Eng (page2)'!$A$1:$D$52"}</definedName>
    <definedName name="jkmhcd" localSheetId="4" hidden="1">{"'Eng (page2)'!$A$1:$D$52"}</definedName>
    <definedName name="jkmhcd" localSheetId="8" hidden="1">{"'Eng (page2)'!$A$1:$D$52"}</definedName>
    <definedName name="jkmhcd" localSheetId="9" hidden="1">{"'Eng (page2)'!$A$1:$D$52"}</definedName>
    <definedName name="jkmhcd" localSheetId="5" hidden="1">{"'Eng (page2)'!$A$1:$D$52"}</definedName>
    <definedName name="jkmhcd" hidden="1">{"'Eng (page2)'!$A$1:$D$52"}</definedName>
    <definedName name="jkn">#N/A</definedName>
    <definedName name="jkytf">#N/A</definedName>
    <definedName name="JL" localSheetId="10" hidden="1">{"'Eng (page2)'!$A$1:$D$52"}</definedName>
    <definedName name="JL" localSheetId="4" hidden="1">{"'Eng (page2)'!$A$1:$D$52"}</definedName>
    <definedName name="JL" localSheetId="8" hidden="1">{"'Eng (page2)'!$A$1:$D$52"}</definedName>
    <definedName name="JL" localSheetId="9" hidden="1">{"'Eng (page2)'!$A$1:$D$52"}</definedName>
    <definedName name="JL" localSheetId="5" hidden="1">{"'Eng (page2)'!$A$1:$D$52"}</definedName>
    <definedName name="JL" hidden="1">{"'Eng (page2)'!$A$1:$D$52"}</definedName>
    <definedName name="jlh">#N/A</definedName>
    <definedName name="jmj">#N/A</definedName>
    <definedName name="jmjmm">#N/A</definedName>
    <definedName name="jmunml">#N/A</definedName>
    <definedName name="jn">#N/A</definedName>
    <definedName name="jner" localSheetId="10" hidden="1">{"'Eng (page2)'!$A$1:$D$52"}</definedName>
    <definedName name="jner" localSheetId="4" hidden="1">{"'Eng (page2)'!$A$1:$D$52"}</definedName>
    <definedName name="jner" localSheetId="8" hidden="1">{"'Eng (page2)'!$A$1:$D$52"}</definedName>
    <definedName name="jner" localSheetId="9" hidden="1">{"'Eng (page2)'!$A$1:$D$52"}</definedName>
    <definedName name="jner" localSheetId="5" hidden="1">{"'Eng (page2)'!$A$1:$D$52"}</definedName>
    <definedName name="jner" hidden="1">{"'Eng (page2)'!$A$1:$D$52"}</definedName>
    <definedName name="jnj">#N/A</definedName>
    <definedName name="jnjn">#N/A</definedName>
    <definedName name="JNLTYPE" localSheetId="10">#REF!</definedName>
    <definedName name="JNLTYPE">#REF!</definedName>
    <definedName name="jo">#N/A</definedName>
    <definedName name="JobOrder" localSheetId="4">[134]JobOrder!$B:$B</definedName>
    <definedName name="JobOrder" localSheetId="8">#REF!</definedName>
    <definedName name="JobOrder" localSheetId="5">[134]JobOrder!$B:$B</definedName>
    <definedName name="JobOrder">#REF!</definedName>
    <definedName name="JOP" localSheetId="10" hidden="1">{"'Eng (page2)'!$A$1:$D$52"}</definedName>
    <definedName name="JOP" localSheetId="4" hidden="1">{"'Eng (page2)'!$A$1:$D$52"}</definedName>
    <definedName name="JOP" localSheetId="8" hidden="1">{"'Eng (page2)'!$A$1:$D$52"}</definedName>
    <definedName name="JOP" localSheetId="9" hidden="1">{"'Eng (page2)'!$A$1:$D$52"}</definedName>
    <definedName name="JOP" localSheetId="5" hidden="1">{"'Eng (page2)'!$A$1:$D$52"}</definedName>
    <definedName name="JOP" hidden="1">{"'Eng (page2)'!$A$1:$D$52"}</definedName>
    <definedName name="Joy" localSheetId="10" hidden="1">{"sum_mth",#N/A,FALSE,"SUM-MTH";"sum_mth_สะสม",#N/A,FALSE,"SUM-MTH";"sum_mth_ผลการดำเนินงาน",#N/A,FALSE,"SUM-MTH";"sum_mth_ผลการดำเนินงาน_สะสม",#N/A,FALSE,"SUM-MTH"}</definedName>
    <definedName name="Joy" localSheetId="4" hidden="1">{"sum_mth",#N/A,FALSE,"SUM-MTH";"sum_mth_สะสม",#N/A,FALSE,"SUM-MTH";"sum_mth_ผลการดำเนินงาน",#N/A,FALSE,"SUM-MTH";"sum_mth_ผลการดำเนินงาน_สะสม",#N/A,FALSE,"SUM-MTH"}</definedName>
    <definedName name="Joy" localSheetId="8" hidden="1">{"sum_mth",#N/A,FALSE,"SUM-MTH";"sum_mth_สะสม",#N/A,FALSE,"SUM-MTH";"sum_mth_ผลการดำเนินงาน",#N/A,FALSE,"SUM-MTH";"sum_mth_ผลการดำเนินงาน_สะสม",#N/A,FALSE,"SUM-MTH"}</definedName>
    <definedName name="Joy" localSheetId="9" hidden="1">{"sum_mth",#N/A,FALSE,"SUM-MTH";"sum_mth_สะสม",#N/A,FALSE,"SUM-MTH";"sum_mth_ผลการดำเนินงาน",#N/A,FALSE,"SUM-MTH";"sum_mth_ผลการดำเนินงาน_สะสม",#N/A,FALSE,"SUM-MTH"}</definedName>
    <definedName name="Joy" localSheetId="5" hidden="1">{"sum_mth",#N/A,FALSE,"SUM-MTH";"sum_mth_สะสม",#N/A,FALSE,"SUM-MTH";"sum_mth_ผลการดำเนินงาน",#N/A,FALSE,"SUM-MTH";"sum_mth_ผลการดำเนินงาน_สะสม",#N/A,FALSE,"SUM-MTH"}</definedName>
    <definedName name="Joy" hidden="1">{"sum_mth",#N/A,FALSE,"SUM-MTH";"sum_mth_สะสม",#N/A,FALSE,"SUM-MTH";"sum_mth_ผลการดำเนินงาน",#N/A,FALSE,"SUM-MTH";"sum_mth_ผลการดำเนินงาน_สะสม",#N/A,FALSE,"SUM-MTH"}</definedName>
    <definedName name="jper" localSheetId="10" hidden="1">{"'Eng (page2)'!$A$1:$D$52"}</definedName>
    <definedName name="jper" localSheetId="4" hidden="1">{"'Eng (page2)'!$A$1:$D$52"}</definedName>
    <definedName name="jper" localSheetId="8" hidden="1">{"'Eng (page2)'!$A$1:$D$52"}</definedName>
    <definedName name="jper" localSheetId="9" hidden="1">{"'Eng (page2)'!$A$1:$D$52"}</definedName>
    <definedName name="jper" localSheetId="5" hidden="1">{"'Eng (page2)'!$A$1:$D$52"}</definedName>
    <definedName name="jper" hidden="1">{"'Eng (page2)'!$A$1:$D$52"}</definedName>
    <definedName name="JPP" localSheetId="10" hidden="1">{"'Eng (page2)'!$A$1:$D$52"}</definedName>
    <definedName name="JPP" localSheetId="4" hidden="1">{"'Eng (page2)'!$A$1:$D$52"}</definedName>
    <definedName name="JPP" localSheetId="8" hidden="1">{"'Eng (page2)'!$A$1:$D$52"}</definedName>
    <definedName name="JPP" localSheetId="9" hidden="1">{"'Eng (page2)'!$A$1:$D$52"}</definedName>
    <definedName name="JPP" localSheetId="5" hidden="1">{"'Eng (page2)'!$A$1:$D$52"}</definedName>
    <definedName name="JPP" hidden="1">{"'Eng (page2)'!$A$1:$D$52"}</definedName>
    <definedName name="JPY_AVG" localSheetId="4">'[73]Calculation of end rates'!#REF!</definedName>
    <definedName name="JPY_AVG" localSheetId="5">'[73]Calculation of end rates'!#REF!</definedName>
    <definedName name="JPY_AVG">#REF!</definedName>
    <definedName name="jr">#N/A</definedName>
    <definedName name="jrewp" localSheetId="10" hidden="1">{"'Eng (page2)'!$A$1:$D$52"}</definedName>
    <definedName name="jrewp" localSheetId="4" hidden="1">{"'Eng (page2)'!$A$1:$D$52"}</definedName>
    <definedName name="jrewp" localSheetId="8" hidden="1">{"'Eng (page2)'!$A$1:$D$52"}</definedName>
    <definedName name="jrewp" localSheetId="9" hidden="1">{"'Eng (page2)'!$A$1:$D$52"}</definedName>
    <definedName name="jrewp" localSheetId="5" hidden="1">{"'Eng (page2)'!$A$1:$D$52"}</definedName>
    <definedName name="jrewp" hidden="1">{"'Eng (page2)'!$A$1:$D$52"}</definedName>
    <definedName name="JRHT">#N/A</definedName>
    <definedName name="jrjerjr">#N/A</definedName>
    <definedName name="jrp" localSheetId="10" hidden="1">{"'Eng (page2)'!$A$1:$D$52"}</definedName>
    <definedName name="jrp" localSheetId="4" hidden="1">{"'Eng (page2)'!$A$1:$D$52"}</definedName>
    <definedName name="jrp" localSheetId="8" hidden="1">{"'Eng (page2)'!$A$1:$D$52"}</definedName>
    <definedName name="jrp" localSheetId="9" hidden="1">{"'Eng (page2)'!$A$1:$D$52"}</definedName>
    <definedName name="jrp" localSheetId="5" hidden="1">{"'Eng (page2)'!$A$1:$D$52"}</definedName>
    <definedName name="jrp" hidden="1">{"'Eng (page2)'!$A$1:$D$52"}</definedName>
    <definedName name="jrs">#N/A</definedName>
    <definedName name="jrt">#N/A</definedName>
    <definedName name="JRTF">#N/A</definedName>
    <definedName name="JSRCE" localSheetId="10">#REF!</definedName>
    <definedName name="JSRCE">#REF!</definedName>
    <definedName name="jsrer">#N/A</definedName>
    <definedName name="JT">#N/A</definedName>
    <definedName name="JTFY">#N/A</definedName>
    <definedName name="JTR">#N/A</definedName>
    <definedName name="jtrt">#N/A</definedName>
    <definedName name="jtry">#N/A</definedName>
    <definedName name="jttjt">#N/A</definedName>
    <definedName name="jty">#N/A</definedName>
    <definedName name="jtyr">#N/A</definedName>
    <definedName name="JTYT">#N/A</definedName>
    <definedName name="ju">#N/A</definedName>
    <definedName name="ju0">#N/A</definedName>
    <definedName name="jujju">#N/A</definedName>
    <definedName name="jujuj">#N/A</definedName>
    <definedName name="JUJUJUUJ">#N/A</definedName>
    <definedName name="juki">#N/A</definedName>
    <definedName name="JUL" localSheetId="10">#REF!</definedName>
    <definedName name="JUL">#REF!</definedName>
    <definedName name="Jul_00" localSheetId="10">#REF!</definedName>
    <definedName name="Jul_00">#REF!</definedName>
    <definedName name="Jul_Building" localSheetId="4">[80]BUILD95!$AH$9:$AH$17</definedName>
    <definedName name="Jul_Building" localSheetId="8">#REF!</definedName>
    <definedName name="Jul_Building" localSheetId="5">[80]BUILD95!$AH$9:$AH$17</definedName>
    <definedName name="Jul_Building">#REF!</definedName>
    <definedName name="jul_dec" localSheetId="10">#REF!</definedName>
    <definedName name="jul_dec" localSheetId="8">#REF!</definedName>
    <definedName name="jul_dec">#REF!</definedName>
    <definedName name="JUN" localSheetId="10">#REF!</definedName>
    <definedName name="JUN">#REF!</definedName>
    <definedName name="Jun_Building" localSheetId="4">[80]BUILD95!$AG$9:$AG$17</definedName>
    <definedName name="Jun_Building" localSheetId="8">#REF!</definedName>
    <definedName name="Jun_Building" localSheetId="5">[80]BUILD95!$AG$9:$AG$17</definedName>
    <definedName name="Jun_Building">#REF!</definedName>
    <definedName name="jus" localSheetId="10" hidden="1">{"'Model'!$A$1:$N$53"}</definedName>
    <definedName name="jus" localSheetId="4" hidden="1">{"'Model'!$A$1:$N$53"}</definedName>
    <definedName name="jus" localSheetId="8" hidden="1">{"'Model'!$A$1:$N$53"}</definedName>
    <definedName name="jus" localSheetId="9" hidden="1">{"'Model'!$A$1:$N$53"}</definedName>
    <definedName name="jus" localSheetId="5" hidden="1">{"'Model'!$A$1:$N$53"}</definedName>
    <definedName name="jus" hidden="1">{"'Model'!$A$1:$N$53"}</definedName>
    <definedName name="juuh8">#N/A</definedName>
    <definedName name="juyyv676">#N/A</definedName>
    <definedName name="jvg">#N/A</definedName>
    <definedName name="jvnkjv">#N/A</definedName>
    <definedName name="JY">#N/A</definedName>
    <definedName name="jyg">#N/A</definedName>
    <definedName name="jygh">#N/A</definedName>
    <definedName name="JYJ">#N/A</definedName>
    <definedName name="jyt">#N/A</definedName>
    <definedName name="JYTJYT" localSheetId="10">#REF!</definedName>
    <definedName name="JYTJYT" localSheetId="8">#REF!</definedName>
    <definedName name="JYTJYT" localSheetId="9">#REF!</definedName>
    <definedName name="JYTJYT">#REF!</definedName>
    <definedName name="jytr">#N/A</definedName>
    <definedName name="JYYJ">#N/A</definedName>
    <definedName name="K">#N/A</definedName>
    <definedName name="k3k3k">#N/A</definedName>
    <definedName name="K400_1" localSheetId="10" hidden="1">#REF!</definedName>
    <definedName name="K400_1" hidden="1">#REF!</definedName>
    <definedName name="K400CF" localSheetId="10" hidden="1">#REF!</definedName>
    <definedName name="K400CF" hidden="1">#REF!</definedName>
    <definedName name="k433k">#N/A</definedName>
    <definedName name="k6rf">#N/A</definedName>
    <definedName name="k7g">#N/A</definedName>
    <definedName name="k7yv">#N/A</definedName>
    <definedName name="k9d">#N/A</definedName>
    <definedName name="k9e7">#N/A</definedName>
    <definedName name="k9k">#N/A</definedName>
    <definedName name="ka" localSheetId="10">#REF!</definedName>
    <definedName name="ka">#REF!</definedName>
    <definedName name="kae" localSheetId="10">#REF!</definedName>
    <definedName name="kae">#REF!</definedName>
    <definedName name="kafwakwe">#N/A</definedName>
    <definedName name="kaka" localSheetId="10" hidden="1">{"'Income Statement'!$D$96:$E$101"}</definedName>
    <definedName name="kaka" localSheetId="4" hidden="1">{"'Income Statement'!$D$96:$E$101"}</definedName>
    <definedName name="kaka" localSheetId="8" hidden="1">{"'Income Statement'!$D$96:$E$101"}</definedName>
    <definedName name="kaka" localSheetId="9" hidden="1">{"'Income Statement'!$D$96:$E$101"}</definedName>
    <definedName name="kaka" localSheetId="5" hidden="1">{"'Income Statement'!$D$96:$E$101"}</definedName>
    <definedName name="kaka" hidden="1">{"'Income Statement'!$D$96:$E$101"}</definedName>
    <definedName name="kan" localSheetId="10" hidden="1">{"'Eng (page2)'!$A$1:$D$52"}</definedName>
    <definedName name="kan" localSheetId="4" hidden="1">{"'Eng (page2)'!$A$1:$D$52"}</definedName>
    <definedName name="kan" localSheetId="8" hidden="1">{"'Eng (page2)'!$A$1:$D$52"}</definedName>
    <definedName name="kan" localSheetId="9" hidden="1">{"'Eng (page2)'!$A$1:$D$52"}</definedName>
    <definedName name="kan" localSheetId="5" hidden="1">{"'Eng (page2)'!$A$1:$D$52"}</definedName>
    <definedName name="kan" hidden="1">{"'Eng (page2)'!$A$1:$D$52"}</definedName>
    <definedName name="kas" localSheetId="10" hidden="1">{"'Eng (page2)'!$A$1:$D$52"}</definedName>
    <definedName name="kas" localSheetId="4" hidden="1">{"'Eng (page2)'!$A$1:$D$52"}</definedName>
    <definedName name="kas" localSheetId="8" hidden="1">{"'Eng (page2)'!$A$1:$D$52"}</definedName>
    <definedName name="kas" localSheetId="9" hidden="1">{"'Eng (page2)'!$A$1:$D$52"}</definedName>
    <definedName name="kas" localSheetId="5" hidden="1">{"'Eng (page2)'!$A$1:$D$52"}</definedName>
    <definedName name="kas" hidden="1">{"'Eng (page2)'!$A$1:$D$52"}</definedName>
    <definedName name="KB_Toys" localSheetId="10">#REF!</definedName>
    <definedName name="KB_Toys">#REF!</definedName>
    <definedName name="KBVF" localSheetId="10" hidden="1">{"'Eng (page2)'!$A$1:$D$52"}</definedName>
    <definedName name="KBVF" localSheetId="4" hidden="1">{"'Eng (page2)'!$A$1:$D$52"}</definedName>
    <definedName name="KBVF" localSheetId="8" hidden="1">{"'Eng (page2)'!$A$1:$D$52"}</definedName>
    <definedName name="KBVF" localSheetId="9" hidden="1">{"'Eng (page2)'!$A$1:$D$52"}</definedName>
    <definedName name="KBVF" localSheetId="5" hidden="1">{"'Eng (page2)'!$A$1:$D$52"}</definedName>
    <definedName name="KBVF" hidden="1">{"'Eng (page2)'!$A$1:$D$52"}</definedName>
    <definedName name="KCFE" localSheetId="10" hidden="1">{"'Eng (page2)'!$A$1:$D$52"}</definedName>
    <definedName name="KCFE" localSheetId="4" hidden="1">{"'Eng (page2)'!$A$1:$D$52"}</definedName>
    <definedName name="KCFE" localSheetId="8" hidden="1">{"'Eng (page2)'!$A$1:$D$52"}</definedName>
    <definedName name="KCFE" localSheetId="9" hidden="1">{"'Eng (page2)'!$A$1:$D$52"}</definedName>
    <definedName name="KCFE" localSheetId="5" hidden="1">{"'Eng (page2)'!$A$1:$D$52"}</definedName>
    <definedName name="KCFE" hidden="1">{"'Eng (page2)'!$A$1:$D$52"}</definedName>
    <definedName name="KDDKKDKD">#N/A</definedName>
    <definedName name="kdfefifj" localSheetId="10">#REF!</definedName>
    <definedName name="kdfefifj">#REF!</definedName>
    <definedName name="kdfkdo" localSheetId="10" hidden="1">#REF!</definedName>
    <definedName name="kdfkdo" hidden="1">#REF!</definedName>
    <definedName name="kdflr0">#N/A</definedName>
    <definedName name="kdiejf">#N/A</definedName>
    <definedName name="kdjck">#N/A</definedName>
    <definedName name="kdjfj">#N/A</definedName>
    <definedName name="kdkdk">#N/A</definedName>
    <definedName name="KDKDKDKDK">#N/A</definedName>
    <definedName name="kdkjeiei">#N/A</definedName>
    <definedName name="KDLDL">#N/A</definedName>
    <definedName name="KDLDLFWE">#N/A</definedName>
    <definedName name="KDLKRGKL">#N/A</definedName>
    <definedName name="KDLKRGLK">#N/A</definedName>
    <definedName name="kdnjd">#N/A</definedName>
    <definedName name="kdurjd">#N/A</definedName>
    <definedName name="ke">#N/A</definedName>
    <definedName name="ked" localSheetId="10" hidden="1">{"'Model'!$A$1:$N$53"}</definedName>
    <definedName name="ked" localSheetId="3" hidden="1">{"'Model'!$A$1:$N$53"}</definedName>
    <definedName name="ked" localSheetId="4" hidden="1">{"'Model'!$A$1:$N$53"}</definedName>
    <definedName name="ked" localSheetId="6" hidden="1">{"'Model'!$A$1:$N$53"}</definedName>
    <definedName name="ked" localSheetId="8" hidden="1">{"'Model'!$A$1:$N$53"}</definedName>
    <definedName name="ked" localSheetId="9" hidden="1">{"'Model'!$A$1:$N$53"}</definedName>
    <definedName name="ked" localSheetId="5" hidden="1">{"'Model'!$A$1:$N$53"}</definedName>
    <definedName name="ked" hidden="1">{"'Model'!$A$1:$N$53"}</definedName>
    <definedName name="kee0">#N/A</definedName>
    <definedName name="keekek">#N/A</definedName>
    <definedName name="keekke">#N/A</definedName>
    <definedName name="keer9">#N/A</definedName>
    <definedName name="kefwfe">#N/A</definedName>
    <definedName name="kei49e">#N/A</definedName>
    <definedName name="keidkc" localSheetId="10" hidden="1">{"sum_mth",#N/A,FALSE,"SUM-MTH";"sum_mth_สะสม",#N/A,FALSE,"SUM-MTH";"sum_mth_ผลการดำเนินงาน",#N/A,FALSE,"SUM-MTH";"sum_mth_ผลการดำเนินงาน_สะสม",#N/A,FALSE,"SUM-MTH"}</definedName>
    <definedName name="keidkc" localSheetId="4" hidden="1">{"sum_mth",#N/A,FALSE,"SUM-MTH";"sum_mth_สะสม",#N/A,FALSE,"SUM-MTH";"sum_mth_ผลการดำเนินงาน",#N/A,FALSE,"SUM-MTH";"sum_mth_ผลการดำเนินงาน_สะสม",#N/A,FALSE,"SUM-MTH"}</definedName>
    <definedName name="keidkc" localSheetId="8" hidden="1">{"sum_mth",#N/A,FALSE,"SUM-MTH";"sum_mth_สะสม",#N/A,FALSE,"SUM-MTH";"sum_mth_ผลการดำเนินงาน",#N/A,FALSE,"SUM-MTH";"sum_mth_ผลการดำเนินงาน_สะสม",#N/A,FALSE,"SUM-MTH"}</definedName>
    <definedName name="keidkc" localSheetId="9" hidden="1">{"sum_mth",#N/A,FALSE,"SUM-MTH";"sum_mth_สะสม",#N/A,FALSE,"SUM-MTH";"sum_mth_ผลการดำเนินงาน",#N/A,FALSE,"SUM-MTH";"sum_mth_ผลการดำเนินงาน_สะสม",#N/A,FALSE,"SUM-MTH"}</definedName>
    <definedName name="keidkc" localSheetId="5" hidden="1">{"sum_mth",#N/A,FALSE,"SUM-MTH";"sum_mth_สะสม",#N/A,FALSE,"SUM-MTH";"sum_mth_ผลการดำเนินงาน",#N/A,FALSE,"SUM-MTH";"sum_mth_ผลการดำเนินงาน_สะสม",#N/A,FALSE,"SUM-MTH"}</definedName>
    <definedName name="keidkc" hidden="1">{"sum_mth",#N/A,FALSE,"SUM-MTH";"sum_mth_สะสม",#N/A,FALSE,"SUM-MTH";"sum_mth_ผลการดำเนินงาน",#N/A,FALSE,"SUM-MTH";"sum_mth_ผลการดำเนินงาน_สะสม",#N/A,FALSE,"SUM-MTH"}</definedName>
    <definedName name="keifjeofeo" localSheetId="10">#REF!</definedName>
    <definedName name="keifjeofeo">#REF!</definedName>
    <definedName name="keijg">#N/A</definedName>
    <definedName name="keisj4">#N/A</definedName>
    <definedName name="kekf">#N/A</definedName>
    <definedName name="kekko">#N/A</definedName>
    <definedName name="kekte">#N/A</definedName>
    <definedName name="kekwek">#N/A</definedName>
    <definedName name="kele" localSheetId="10" hidden="1">{"'Eng (page2)'!$A$1:$D$52"}</definedName>
    <definedName name="kele" localSheetId="4" hidden="1">{"'Eng (page2)'!$A$1:$D$52"}</definedName>
    <definedName name="kele" localSheetId="8" hidden="1">{"'Eng (page2)'!$A$1:$D$52"}</definedName>
    <definedName name="kele" localSheetId="9" hidden="1">{"'Eng (page2)'!$A$1:$D$52"}</definedName>
    <definedName name="kele" localSheetId="5" hidden="1">{"'Eng (page2)'!$A$1:$D$52"}</definedName>
    <definedName name="kele" hidden="1">{"'Eng (page2)'!$A$1:$D$52"}</definedName>
    <definedName name="Ken" localSheetId="4">[161]J2!$U$17</definedName>
    <definedName name="Ken" localSheetId="8">#REF!</definedName>
    <definedName name="Ken" localSheetId="5">[161]J2!$U$17</definedName>
    <definedName name="Ken">#REF!</definedName>
    <definedName name="ker0">#N/A</definedName>
    <definedName name="keregr0">#N/A</definedName>
    <definedName name="kerkgr">#N/A</definedName>
    <definedName name="kerkk">#N/A</definedName>
    <definedName name="KERKKG">#N/A</definedName>
    <definedName name="kermgvk">#N/A</definedName>
    <definedName name="kertet">#N/A</definedName>
    <definedName name="kertr8">#N/A</definedName>
    <definedName name="KES_AVG" localSheetId="4">'[73]Calculation of end rates'!#REF!</definedName>
    <definedName name="KES_AVG" localSheetId="8">#REF!</definedName>
    <definedName name="KES_AVG" localSheetId="5">'[73]Calculation of end rates'!#REF!</definedName>
    <definedName name="KES_AVG">#REF!</definedName>
    <definedName name="kewak">#N/A</definedName>
    <definedName name="kewfak">#N/A</definedName>
    <definedName name="kewfkfe">#N/A</definedName>
    <definedName name="kewkeke">#N/A</definedName>
    <definedName name="kewkke">#N/A</definedName>
    <definedName name="KeyM" localSheetId="4">[85]Manual!$D$67:$D$102</definedName>
    <definedName name="KeyM" localSheetId="8">#REF!</definedName>
    <definedName name="KeyM" localSheetId="5">[85]Manual!$D$67:$D$102</definedName>
    <definedName name="KeyM">#REF!</definedName>
    <definedName name="kf">#N/A</definedName>
    <definedName name="kfdjgjg">#N/A</definedName>
    <definedName name="kfeke">#N/A</definedName>
    <definedName name="kffy">#N/A</definedName>
    <definedName name="kfh">#N/A</definedName>
    <definedName name="kfkdfkg">#N/A</definedName>
    <definedName name="kfkfk">#N/A</definedName>
    <definedName name="kfkfkf">#N/A</definedName>
    <definedName name="kfkfkjg">#N/A</definedName>
    <definedName name="KFKFKKF">#N/A</definedName>
    <definedName name="kfkh">#N/A</definedName>
    <definedName name="kfkhk">#N/A</definedName>
    <definedName name="kfkke">#N/A</definedName>
    <definedName name="KFKLDKLD">#N/A</definedName>
    <definedName name="kfmvjd">#N/A</definedName>
    <definedName name="kfskfsda">#N/A</definedName>
    <definedName name="KFT">#N/A</definedName>
    <definedName name="KFT5R">#N/A</definedName>
    <definedName name="KFTR">#N/A</definedName>
    <definedName name="kfy">#N/A</definedName>
    <definedName name="kfyt">#N/A</definedName>
    <definedName name="kg">#N/A</definedName>
    <definedName name="KGDKFDLK">#N/A</definedName>
    <definedName name="kgh">#N/A</definedName>
    <definedName name="kgk">#N/A</definedName>
    <definedName name="kgkgdsk">#N/A</definedName>
    <definedName name="kgkit8">#N/A</definedName>
    <definedName name="kgu">#N/A</definedName>
    <definedName name="kgyu">#N/A</definedName>
    <definedName name="kh">#N/A</definedName>
    <definedName name="KHJGDFGFHGHJ" localSheetId="10" hidden="1">{"cashflow",#N/A,FALSE,"cash flow"}</definedName>
    <definedName name="KHJGDFGFHGHJ" localSheetId="4" hidden="1">{"cashflow",#N/A,FALSE,"cash flow"}</definedName>
    <definedName name="KHJGDFGFHGHJ" localSheetId="8" hidden="1">{"cashflow",#N/A,FALSE,"cash flow"}</definedName>
    <definedName name="KHJGDFGFHGHJ" localSheetId="9" hidden="1">{"cashflow",#N/A,FALSE,"cash flow"}</definedName>
    <definedName name="KHJGDFGFHGHJ" localSheetId="5" hidden="1">{"cashflow",#N/A,FALSE,"cash flow"}</definedName>
    <definedName name="KHJGDFGFHGHJ" hidden="1">{"cashflow",#N/A,FALSE,"cash flow"}</definedName>
    <definedName name="KHK" localSheetId="10">#REF!</definedName>
    <definedName name="KHK" localSheetId="8">#REF!</definedName>
    <definedName name="KHK" localSheetId="9">#REF!</definedName>
    <definedName name="KHK">#REF!</definedName>
    <definedName name="khkhtrk">#N/A</definedName>
    <definedName name="ki" localSheetId="10" hidden="1">{#N/A,#N/A,FALSE,"MAIN";#N/A,#N/A,FALSE,"ACTvsBUD"}</definedName>
    <definedName name="ki" localSheetId="4" hidden="1">{#N/A,#N/A,FALSE,"MAIN";#N/A,#N/A,FALSE,"ACTvsBUD"}</definedName>
    <definedName name="ki" localSheetId="6" hidden="1">{#N/A,#N/A,FALSE,"MAIN";#N/A,#N/A,FALSE,"ACTvsBUD"}</definedName>
    <definedName name="ki" localSheetId="8" hidden="1">{#N/A,#N/A,FALSE,"MAIN";#N/A,#N/A,FALSE,"ACTvsBUD"}</definedName>
    <definedName name="ki" localSheetId="9" hidden="1">{#N/A,#N/A,FALSE,"MAIN";#N/A,#N/A,FALSE,"ACTvsBUD"}</definedName>
    <definedName name="ki" localSheetId="5" hidden="1">{#N/A,#N/A,FALSE,"MAIN";#N/A,#N/A,FALSE,"ACTvsBUD"}</definedName>
    <definedName name="ki" hidden="1">{#N/A,#N/A,FALSE,"MAIN";#N/A,#N/A,FALSE,"ACTvsBUD"}</definedName>
    <definedName name="ki3j3">#N/A</definedName>
    <definedName name="ki9j">#N/A</definedName>
    <definedName name="kie" localSheetId="10" hidden="1">{"'Eng (page2)'!$A$1:$D$52"}</definedName>
    <definedName name="kie" localSheetId="4" hidden="1">{"'Eng (page2)'!$A$1:$D$52"}</definedName>
    <definedName name="kie" localSheetId="8" hidden="1">{"'Eng (page2)'!$A$1:$D$52"}</definedName>
    <definedName name="kie" localSheetId="9" hidden="1">{"'Eng (page2)'!$A$1:$D$52"}</definedName>
    <definedName name="kie" localSheetId="5" hidden="1">{"'Eng (page2)'!$A$1:$D$52"}</definedName>
    <definedName name="kie" hidden="1">{"'Eng (page2)'!$A$1:$D$52"}</definedName>
    <definedName name="kiejw9">#N/A</definedName>
    <definedName name="kii">#N/A</definedName>
    <definedName name="kiij">#N/A</definedName>
    <definedName name="kijl">#N/A</definedName>
    <definedName name="kikeifj" localSheetId="10">#REF!</definedName>
    <definedName name="kikeifj">#REF!</definedName>
    <definedName name="kiki" localSheetId="10">#REF!</definedName>
    <definedName name="kiki" localSheetId="8">#REF!</definedName>
    <definedName name="kiki" localSheetId="9">#REF!</definedName>
    <definedName name="kiki">#REF!</definedName>
    <definedName name="kiu">#N/A</definedName>
    <definedName name="kj">#N/A</definedName>
    <definedName name="kj3e">#N/A</definedName>
    <definedName name="kj7g">#N/A</definedName>
    <definedName name="kjdsue7">#N/A</definedName>
    <definedName name="kjekegrk">#N/A</definedName>
    <definedName name="kjewe">#N/A</definedName>
    <definedName name="kjfg\" localSheetId="10" hidden="1">{"'Eng (page2)'!$A$1:$D$52"}</definedName>
    <definedName name="kjfg\" localSheetId="4" hidden="1">{"'Eng (page2)'!$A$1:$D$52"}</definedName>
    <definedName name="kjfg\" localSheetId="8" hidden="1">{"'Eng (page2)'!$A$1:$D$52"}</definedName>
    <definedName name="kjfg\" localSheetId="9" hidden="1">{"'Eng (page2)'!$A$1:$D$52"}</definedName>
    <definedName name="kjfg\" localSheetId="5" hidden="1">{"'Eng (page2)'!$A$1:$D$52"}</definedName>
    <definedName name="kjfg\" hidden="1">{"'Eng (page2)'!$A$1:$D$52"}</definedName>
    <definedName name="kjhbg">#N/A</definedName>
    <definedName name="kjijijij" localSheetId="10">#REF!</definedName>
    <definedName name="kjijijij">#REF!</definedName>
    <definedName name="kjioj">#N/A</definedName>
    <definedName name="kjjhiu">#N/A</definedName>
    <definedName name="kjk">#N/A</definedName>
    <definedName name="KJKJJIKP\" localSheetId="10" hidden="1">{"sum_mth",#N/A,FALSE,"SUM-MTH";"sum_mth_สะสม",#N/A,FALSE,"SUM-MTH";"sum_mth_ผลการดำเนินงาน",#N/A,FALSE,"SUM-MTH";"sum_mth_ผลการดำเนินงาน_สะสม",#N/A,FALSE,"SUM-MTH"}</definedName>
    <definedName name="KJKJJIKP\" localSheetId="4" hidden="1">{"sum_mth",#N/A,FALSE,"SUM-MTH";"sum_mth_สะสม",#N/A,FALSE,"SUM-MTH";"sum_mth_ผลการดำเนินงาน",#N/A,FALSE,"SUM-MTH";"sum_mth_ผลการดำเนินงาน_สะสม",#N/A,FALSE,"SUM-MTH"}</definedName>
    <definedName name="KJKJJIKP\" localSheetId="8" hidden="1">{"sum_mth",#N/A,FALSE,"SUM-MTH";"sum_mth_สะสม",#N/A,FALSE,"SUM-MTH";"sum_mth_ผลการดำเนินงาน",#N/A,FALSE,"SUM-MTH";"sum_mth_ผลการดำเนินงาน_สะสม",#N/A,FALSE,"SUM-MTH"}</definedName>
    <definedName name="KJKJJIKP\" localSheetId="9" hidden="1">{"sum_mth",#N/A,FALSE,"SUM-MTH";"sum_mth_สะสม",#N/A,FALSE,"SUM-MTH";"sum_mth_ผลการดำเนินงาน",#N/A,FALSE,"SUM-MTH";"sum_mth_ผลการดำเนินงาน_สะสม",#N/A,FALSE,"SUM-MTH"}</definedName>
    <definedName name="KJKJJIKP\" localSheetId="5" hidden="1">{"sum_mth",#N/A,FALSE,"SUM-MTH";"sum_mth_สะสม",#N/A,FALSE,"SUM-MTH";"sum_mth_ผลการดำเนินงาน",#N/A,FALSE,"SUM-MTH";"sum_mth_ผลการดำเนินงาน_สะสม",#N/A,FALSE,"SUM-MTH"}</definedName>
    <definedName name="KJKJJIKP\" hidden="1">{"sum_mth",#N/A,FALSE,"SUM-MTH";"sum_mth_สะสม",#N/A,FALSE,"SUM-MTH";"sum_mth_ผลการดำเนินงาน",#N/A,FALSE,"SUM-MTH";"sum_mth_ผลการดำเนินงาน_สะสม",#N/A,FALSE,"SUM-MTH"}</definedName>
    <definedName name="kjkkjk">#N/A</definedName>
    <definedName name="KJKKKK">#N/A</definedName>
    <definedName name="kjn">#N/A</definedName>
    <definedName name="kjnk" localSheetId="10" hidden="1">{"FB Assumptions",#N/A,FALSE,"Asu";"FB Cashflow 1",#N/A,FALSE,"F&amp;B";"FB Cashflow 2",#N/A,FALSE,"F&amp;B"}</definedName>
    <definedName name="kjnk" localSheetId="3" hidden="1">{"FB Assumptions",#N/A,FALSE,"Asu";"FB Cashflow 1",#N/A,FALSE,"F&amp;B";"FB Cashflow 2",#N/A,FALSE,"F&amp;B"}</definedName>
    <definedName name="kjnk" localSheetId="4" hidden="1">{"FB Assumptions",#N/A,FALSE,"Asu";"FB Cashflow 1",#N/A,FALSE,"F&amp;B";"FB Cashflow 2",#N/A,FALSE,"F&amp;B"}</definedName>
    <definedName name="kjnk" localSheetId="6" hidden="1">{"FB Assumptions",#N/A,FALSE,"Asu";"FB Cashflow 1",#N/A,FALSE,"F&amp;B";"FB Cashflow 2",#N/A,FALSE,"F&amp;B"}</definedName>
    <definedName name="kjnk" localSheetId="8" hidden="1">{"FB Assumptions",#N/A,FALSE,"Asu";"FB Cashflow 1",#N/A,FALSE,"F&amp;B";"FB Cashflow 2",#N/A,FALSE,"F&amp;B"}</definedName>
    <definedName name="kjnk" localSheetId="9" hidden="1">{"FB Assumptions",#N/A,FALSE,"Asu";"FB Cashflow 1",#N/A,FALSE,"F&amp;B";"FB Cashflow 2",#N/A,FALSE,"F&amp;B"}</definedName>
    <definedName name="kjnk" localSheetId="5" hidden="1">{"FB Assumptions",#N/A,FALSE,"Asu";"FB Cashflow 1",#N/A,FALSE,"F&amp;B";"FB Cashflow 2",#N/A,FALSE,"F&amp;B"}</definedName>
    <definedName name="kjnk" hidden="1">{"FB Assumptions",#N/A,FALSE,"Asu";"FB Cashflow 1",#N/A,FALSE,"F&amp;B";"FB Cashflow 2",#N/A,FALSE,"F&amp;B"}</definedName>
    <definedName name="kjnvd">#N/A</definedName>
    <definedName name="kjrkgkg">#N/A</definedName>
    <definedName name="kjyt" localSheetId="10" hidden="1">{"'Eng (page2)'!$A$1:$D$52"}</definedName>
    <definedName name="kjyt" localSheetId="4" hidden="1">{"'Eng (page2)'!$A$1:$D$52"}</definedName>
    <definedName name="kjyt" localSheetId="8" hidden="1">{"'Eng (page2)'!$A$1:$D$52"}</definedName>
    <definedName name="kjyt" localSheetId="9" hidden="1">{"'Eng (page2)'!$A$1:$D$52"}</definedName>
    <definedName name="kjyt" localSheetId="5" hidden="1">{"'Eng (page2)'!$A$1:$D$52"}</definedName>
    <definedName name="kjyt" hidden="1">{"'Eng (page2)'!$A$1:$D$52"}</definedName>
    <definedName name="kk">#N/A</definedName>
    <definedName name="kkd" localSheetId="10" hidden="1">{"sum_mth",#N/A,FALSE,"SUM-MTH";"sum_mth_สะสม",#N/A,FALSE,"SUM-MTH";"sum_mth_ผลการดำเนินงาน",#N/A,FALSE,"SUM-MTH";"sum_mth_ผลการดำเนินงาน_สะสม",#N/A,FALSE,"SUM-MTH"}</definedName>
    <definedName name="kkd" localSheetId="4" hidden="1">{"sum_mth",#N/A,FALSE,"SUM-MTH";"sum_mth_สะสม",#N/A,FALSE,"SUM-MTH";"sum_mth_ผลการดำเนินงาน",#N/A,FALSE,"SUM-MTH";"sum_mth_ผลการดำเนินงาน_สะสม",#N/A,FALSE,"SUM-MTH"}</definedName>
    <definedName name="kkd" localSheetId="8" hidden="1">{"sum_mth",#N/A,FALSE,"SUM-MTH";"sum_mth_สะสม",#N/A,FALSE,"SUM-MTH";"sum_mth_ผลการดำเนินงาน",#N/A,FALSE,"SUM-MTH";"sum_mth_ผลการดำเนินงาน_สะสม",#N/A,FALSE,"SUM-MTH"}</definedName>
    <definedName name="kkd" localSheetId="9" hidden="1">{"sum_mth",#N/A,FALSE,"SUM-MTH";"sum_mth_สะสม",#N/A,FALSE,"SUM-MTH";"sum_mth_ผลการดำเนินงาน",#N/A,FALSE,"SUM-MTH";"sum_mth_ผลการดำเนินงาน_สะสม",#N/A,FALSE,"SUM-MTH"}</definedName>
    <definedName name="kkd" localSheetId="5" hidden="1">{"sum_mth",#N/A,FALSE,"SUM-MTH";"sum_mth_สะสม",#N/A,FALSE,"SUM-MTH";"sum_mth_ผลการดำเนินงาน",#N/A,FALSE,"SUM-MTH";"sum_mth_ผลการดำเนินงาน_สะสม",#N/A,FALSE,"SUM-MTH"}</definedName>
    <definedName name="kkd" hidden="1">{"sum_mth",#N/A,FALSE,"SUM-MTH";"sum_mth_สะสม",#N/A,FALSE,"SUM-MTH";"sum_mth_ผลการดำเนินงาน",#N/A,FALSE,"SUM-MTH";"sum_mth_ผลการดำเนินงาน_สะสม",#N/A,FALSE,"SUM-MTH"}</definedName>
    <definedName name="kkdkd">#N/A</definedName>
    <definedName name="kkekd">#N/A</definedName>
    <definedName name="kkemck">#N/A</definedName>
    <definedName name="kkgk">#N/A</definedName>
    <definedName name="kki">#N/A</definedName>
    <definedName name="KKK" localSheetId="10">#REF!</definedName>
    <definedName name="KKK" localSheetId="8">#REF!</definedName>
    <definedName name="KKK" localSheetId="9">#REF!</definedName>
    <definedName name="KKK">#REF!</definedName>
    <definedName name="kkk00" localSheetId="10" hidden="1">{"sum_mth",#N/A,FALSE,"SUM-MTH";"sum_mth_สะสม",#N/A,FALSE,"SUM-MTH";"sum_mth_ผลการดำเนินงาน",#N/A,FALSE,"SUM-MTH";"sum_mth_ผลการดำเนินงาน_สะสม",#N/A,FALSE,"SUM-MTH"}</definedName>
    <definedName name="kkk00" localSheetId="4" hidden="1">{"sum_mth",#N/A,FALSE,"SUM-MTH";"sum_mth_สะสม",#N/A,FALSE,"SUM-MTH";"sum_mth_ผลการดำเนินงาน",#N/A,FALSE,"SUM-MTH";"sum_mth_ผลการดำเนินงาน_สะสม",#N/A,FALSE,"SUM-MTH"}</definedName>
    <definedName name="kkk00" localSheetId="8" hidden="1">{"sum_mth",#N/A,FALSE,"SUM-MTH";"sum_mth_สะสม",#N/A,FALSE,"SUM-MTH";"sum_mth_ผลการดำเนินงาน",#N/A,FALSE,"SUM-MTH";"sum_mth_ผลการดำเนินงาน_สะสม",#N/A,FALSE,"SUM-MTH"}</definedName>
    <definedName name="kkk00" localSheetId="9" hidden="1">{"sum_mth",#N/A,FALSE,"SUM-MTH";"sum_mth_สะสม",#N/A,FALSE,"SUM-MTH";"sum_mth_ผลการดำเนินงาน",#N/A,FALSE,"SUM-MTH";"sum_mth_ผลการดำเนินงาน_สะสม",#N/A,FALSE,"SUM-MTH"}</definedName>
    <definedName name="kkk00" localSheetId="5" hidden="1">{"sum_mth",#N/A,FALSE,"SUM-MTH";"sum_mth_สะสม",#N/A,FALSE,"SUM-MTH";"sum_mth_ผลการดำเนินงาน",#N/A,FALSE,"SUM-MTH";"sum_mth_ผลการดำเนินงาน_สะสม",#N/A,FALSE,"SUM-MTH"}</definedName>
    <definedName name="kkk00" hidden="1">{"sum_mth",#N/A,FALSE,"SUM-MTH";"sum_mth_สะสม",#N/A,FALSE,"SUM-MTH";"sum_mth_ผลการดำเนินงาน",#N/A,FALSE,"SUM-MTH";"sum_mth_ผลการดำเนินงาน_สะสม",#N/A,FALSE,"SUM-MTH"}</definedName>
    <definedName name="kkkfkf">#N/A</definedName>
    <definedName name="kkkj">#N/A</definedName>
    <definedName name="KKKK" localSheetId="10">#REF!</definedName>
    <definedName name="KKKK" localSheetId="8">#REF!</definedName>
    <definedName name="KKKK" localSheetId="9">#REF!</definedName>
    <definedName name="KKKK">#REF!</definedName>
    <definedName name="kkkkg">#N/A</definedName>
    <definedName name="kkkkk" localSheetId="10" hidden="1">{"sum_mth",#N/A,FALSE,"SUM-MTH";"sum_mth_สะสม",#N/A,FALSE,"SUM-MTH";"sum_mth_ผลการดำเนินงาน",#N/A,FALSE,"SUM-MTH";"sum_mth_ผลการดำเนินงาน_สะสม",#N/A,FALSE,"SUM-MTH"}</definedName>
    <definedName name="kkkkk" localSheetId="4" hidden="1">{"sum_mth",#N/A,FALSE,"SUM-MTH";"sum_mth_สะสม",#N/A,FALSE,"SUM-MTH";"sum_mth_ผลการดำเนินงาน",#N/A,FALSE,"SUM-MTH";"sum_mth_ผลการดำเนินงาน_สะสม",#N/A,FALSE,"SUM-MTH"}</definedName>
    <definedName name="kkkkk" localSheetId="8" hidden="1">{"sum_mth",#N/A,FALSE,"SUM-MTH";"sum_mth_สะสม",#N/A,FALSE,"SUM-MTH";"sum_mth_ผลการดำเนินงาน",#N/A,FALSE,"SUM-MTH";"sum_mth_ผลการดำเนินงาน_สะสม",#N/A,FALSE,"SUM-MTH"}</definedName>
    <definedName name="kkkkk" localSheetId="9" hidden="1">{"sum_mth",#N/A,FALSE,"SUM-MTH";"sum_mth_สะสม",#N/A,FALSE,"SUM-MTH";"sum_mth_ผลการดำเนินงาน",#N/A,FALSE,"SUM-MTH";"sum_mth_ผลการดำเนินงาน_สะสม",#N/A,FALSE,"SUM-MTH"}</definedName>
    <definedName name="kkkkk" localSheetId="5" hidden="1">{"sum_mth",#N/A,FALSE,"SUM-MTH";"sum_mth_สะสม",#N/A,FALSE,"SUM-MTH";"sum_mth_ผลการดำเนินงาน",#N/A,FALSE,"SUM-MTH";"sum_mth_ผลการดำเนินงาน_สะสม",#N/A,FALSE,"SUM-MTH"}</definedName>
    <definedName name="kkkkk" hidden="1">{"sum_mth",#N/A,FALSE,"SUM-MTH";"sum_mth_สะสม",#N/A,FALSE,"SUM-MTH";"sum_mth_ผลการดำเนินงาน",#N/A,FALSE,"SUM-MTH";"sum_mth_ผลการดำเนินงาน_สะสม",#N/A,FALSE,"SUM-MTH"}</definedName>
    <definedName name="kkkkkk" localSheetId="10">#REF!</definedName>
    <definedName name="kkkkkk">#REF!</definedName>
    <definedName name="kkkkkkkkkkkk">#N/A</definedName>
    <definedName name="kkkklkl">#N/A</definedName>
    <definedName name="kkkl">#N/A</definedName>
    <definedName name="KKKLLLL" localSheetId="10">#REF!</definedName>
    <definedName name="KKKLLLL" localSheetId="8">#REF!</definedName>
    <definedName name="KKKLLLL" localSheetId="9">#REF!</definedName>
    <definedName name="KKKLLLL">#REF!</definedName>
    <definedName name="KKLKL" localSheetId="10">#REF!</definedName>
    <definedName name="KKLKL" localSheetId="8">#REF!</definedName>
    <definedName name="KKLKL" localSheetId="9">#REF!</definedName>
    <definedName name="KKLKL">#REF!</definedName>
    <definedName name="KKPKP" localSheetId="10" hidden="1">{"sum_mth",#N/A,FALSE,"SUM-MTH";"sum_mth_สะสม",#N/A,FALSE,"SUM-MTH";"sum_mth_ผลการดำเนินงาน",#N/A,FALSE,"SUM-MTH";"sum_mth_ผลการดำเนินงาน_สะสม",#N/A,FALSE,"SUM-MTH"}</definedName>
    <definedName name="KKPKP" localSheetId="4" hidden="1">{"sum_mth",#N/A,FALSE,"SUM-MTH";"sum_mth_สะสม",#N/A,FALSE,"SUM-MTH";"sum_mth_ผลการดำเนินงาน",#N/A,FALSE,"SUM-MTH";"sum_mth_ผลการดำเนินงาน_สะสม",#N/A,FALSE,"SUM-MTH"}</definedName>
    <definedName name="KKPKP" localSheetId="8" hidden="1">{"sum_mth",#N/A,FALSE,"SUM-MTH";"sum_mth_สะสม",#N/A,FALSE,"SUM-MTH";"sum_mth_ผลการดำเนินงาน",#N/A,FALSE,"SUM-MTH";"sum_mth_ผลการดำเนินงาน_สะสม",#N/A,FALSE,"SUM-MTH"}</definedName>
    <definedName name="KKPKP" localSheetId="9" hidden="1">{"sum_mth",#N/A,FALSE,"SUM-MTH";"sum_mth_สะสม",#N/A,FALSE,"SUM-MTH";"sum_mth_ผลการดำเนินงาน",#N/A,FALSE,"SUM-MTH";"sum_mth_ผลการดำเนินงาน_สะสม",#N/A,FALSE,"SUM-MTH"}</definedName>
    <definedName name="KKPKP" localSheetId="5" hidden="1">{"sum_mth",#N/A,FALSE,"SUM-MTH";"sum_mth_สะสม",#N/A,FALSE,"SUM-MTH";"sum_mth_ผลการดำเนินงาน",#N/A,FALSE,"SUM-MTH";"sum_mth_ผลการดำเนินงาน_สะสม",#N/A,FALSE,"SUM-MTH"}</definedName>
    <definedName name="KKPKP" hidden="1">{"sum_mth",#N/A,FALSE,"SUM-MTH";"sum_mth_สะสม",#N/A,FALSE,"SUM-MTH";"sum_mth_ผลการดำเนินงาน",#N/A,FALSE,"SUM-MTH";"sum_mth_ผลการดำเนินงาน_สะสม",#N/A,FALSE,"SUM-MTH"}</definedName>
    <definedName name="kksdfkfds">#N/A</definedName>
    <definedName name="KKUKUK">#N/A</definedName>
    <definedName name="kkwkwk">#N/A</definedName>
    <definedName name="kkwwkk">#N/A</definedName>
    <definedName name="kl" localSheetId="10" hidden="1">{"Book Income",#N/A,FALSE,"B&amp;T";"Taxable Income",#N/A,FALSE,"B&amp;T"}</definedName>
    <definedName name="kl" localSheetId="3" hidden="1">{"Book Income",#N/A,FALSE,"B&amp;T";"Taxable Income",#N/A,FALSE,"B&amp;T"}</definedName>
    <definedName name="kl" localSheetId="4" hidden="1">{"Book Income",#N/A,FALSE,"B&amp;T";"Taxable Income",#N/A,FALSE,"B&amp;T"}</definedName>
    <definedName name="kl" localSheetId="6" hidden="1">{"Book Income",#N/A,FALSE,"B&amp;T";"Taxable Income",#N/A,FALSE,"B&amp;T"}</definedName>
    <definedName name="kl" localSheetId="8" hidden="1">{"Book Income",#N/A,FALSE,"B&amp;T";"Taxable Income",#N/A,FALSE,"B&amp;T"}</definedName>
    <definedName name="kl" localSheetId="9" hidden="1">{"Book Income",#N/A,FALSE,"B&amp;T";"Taxable Income",#N/A,FALSE,"B&amp;T"}</definedName>
    <definedName name="kl" localSheetId="5" hidden="1">{"Book Income",#N/A,FALSE,"B&amp;T";"Taxable Income",#N/A,FALSE,"B&amp;T"}</definedName>
    <definedName name="kl" hidden="1">{"Book Income",#N/A,FALSE,"B&amp;T";"Taxable Income",#N/A,FALSE,"B&amp;T"}</definedName>
    <definedName name="kl98k">#N/A</definedName>
    <definedName name="KLB" localSheetId="10">#REF!</definedName>
    <definedName name="KLB">#REF!</definedName>
    <definedName name="klewi">#N/A</definedName>
    <definedName name="KLGLKFLKL">#N/A</definedName>
    <definedName name="klk" localSheetId="10" hidden="1">{"'Eng (page2)'!$A$1:$D$52"}</definedName>
    <definedName name="klk" localSheetId="4" hidden="1">{"'Eng (page2)'!$A$1:$D$52"}</definedName>
    <definedName name="klk" localSheetId="8" hidden="1">{"'Eng (page2)'!$A$1:$D$52"}</definedName>
    <definedName name="klk" localSheetId="9" hidden="1">{"'Eng (page2)'!$A$1:$D$52"}</definedName>
    <definedName name="klk" localSheetId="5" hidden="1">{"'Eng (page2)'!$A$1:$D$52"}</definedName>
    <definedName name="klk" hidden="1">{"'Eng (page2)'!$A$1:$D$52"}</definedName>
    <definedName name="KLKJJ">#N/A</definedName>
    <definedName name="KLKL" localSheetId="10">#REF!</definedName>
    <definedName name="KLKL" localSheetId="8">#REF!</definedName>
    <definedName name="KLKL" localSheetId="9">#REF!</definedName>
    <definedName name="KLKL">#REF!</definedName>
    <definedName name="KLKLK" localSheetId="10">#REF!</definedName>
    <definedName name="KLKLK" localSheetId="8">#REF!</definedName>
    <definedName name="KLKLK" localSheetId="9">#REF!</definedName>
    <definedName name="KLKLK">#REF!</definedName>
    <definedName name="klkllk">#N/A</definedName>
    <definedName name="KLO" localSheetId="10" hidden="1">{"'Eng (page2)'!$A$1:$D$52"}</definedName>
    <definedName name="KLO" localSheetId="4" hidden="1">{"'Eng (page2)'!$A$1:$D$52"}</definedName>
    <definedName name="KLO" localSheetId="8" hidden="1">{"'Eng (page2)'!$A$1:$D$52"}</definedName>
    <definedName name="KLO" localSheetId="9" hidden="1">{"'Eng (page2)'!$A$1:$D$52"}</definedName>
    <definedName name="KLO" localSheetId="5" hidden="1">{"'Eng (page2)'!$A$1:$D$52"}</definedName>
    <definedName name="KLO" hidden="1">{"'Eng (page2)'!$A$1:$D$52"}</definedName>
    <definedName name="klvkvk">#N/A</definedName>
    <definedName name="klwefa">#N/A</definedName>
    <definedName name="Kmart" localSheetId="10">#REF!</definedName>
    <definedName name="Kmart">#REF!</definedName>
    <definedName name="kmkfv">#N/A</definedName>
    <definedName name="kmkm">#N/A</definedName>
    <definedName name="KMKU">#N/A</definedName>
    <definedName name="KMUY">#N/A</definedName>
    <definedName name="knjvbh">#N/A</definedName>
    <definedName name="ko" localSheetId="4">[131]เงินกู้ธนชาติ!$E$17</definedName>
    <definedName name="ko" localSheetId="8">#REF!</definedName>
    <definedName name="ko" localSheetId="5">[131]เงินกู้ธนชาติ!$E$17</definedName>
    <definedName name="ko">#REF!</definedName>
    <definedName name="kocgf" localSheetId="10" hidden="1">{"sum_mth",#N/A,FALSE,"SUM-MTH";"sum_mth_สะสม",#N/A,FALSE,"SUM-MTH";"sum_mth_ผลการดำเนินงาน",#N/A,FALSE,"SUM-MTH";"sum_mth_ผลการดำเนินงาน_สะสม",#N/A,FALSE,"SUM-MTH"}</definedName>
    <definedName name="kocgf" localSheetId="4" hidden="1">{"sum_mth",#N/A,FALSE,"SUM-MTH";"sum_mth_สะสม",#N/A,FALSE,"SUM-MTH";"sum_mth_ผลการดำเนินงาน",#N/A,FALSE,"SUM-MTH";"sum_mth_ผลการดำเนินงาน_สะสม",#N/A,FALSE,"SUM-MTH"}</definedName>
    <definedName name="kocgf" localSheetId="8" hidden="1">{"sum_mth",#N/A,FALSE,"SUM-MTH";"sum_mth_สะสม",#N/A,FALSE,"SUM-MTH";"sum_mth_ผลการดำเนินงาน",#N/A,FALSE,"SUM-MTH";"sum_mth_ผลการดำเนินงาน_สะสม",#N/A,FALSE,"SUM-MTH"}</definedName>
    <definedName name="kocgf" localSheetId="9" hidden="1">{"sum_mth",#N/A,FALSE,"SUM-MTH";"sum_mth_สะสม",#N/A,FALSE,"SUM-MTH";"sum_mth_ผลการดำเนินงาน",#N/A,FALSE,"SUM-MTH";"sum_mth_ผลการดำเนินงาน_สะสม",#N/A,FALSE,"SUM-MTH"}</definedName>
    <definedName name="kocgf" localSheetId="5" hidden="1">{"sum_mth",#N/A,FALSE,"SUM-MTH";"sum_mth_สะสม",#N/A,FALSE,"SUM-MTH";"sum_mth_ผลการดำเนินงาน",#N/A,FALSE,"SUM-MTH";"sum_mth_ผลการดำเนินงาน_สะสม",#N/A,FALSE,"SUM-MTH"}</definedName>
    <definedName name="kocgf" hidden="1">{"sum_mth",#N/A,FALSE,"SUM-MTH";"sum_mth_สะสม",#N/A,FALSE,"SUM-MTH";"sum_mth_ผลการดำเนินงาน",#N/A,FALSE,"SUM-MTH";"sum_mth_ผลการดำเนินงาน_สะสม",#N/A,FALSE,"SUM-MTH"}</definedName>
    <definedName name="KOEW" localSheetId="10" hidden="1">{"'Eng (page2)'!$A$1:$D$52"}</definedName>
    <definedName name="KOEW" localSheetId="4" hidden="1">{"'Eng (page2)'!$A$1:$D$52"}</definedName>
    <definedName name="KOEW" localSheetId="8" hidden="1">{"'Eng (page2)'!$A$1:$D$52"}</definedName>
    <definedName name="KOEW" localSheetId="9" hidden="1">{"'Eng (page2)'!$A$1:$D$52"}</definedName>
    <definedName name="KOEW" localSheetId="5" hidden="1">{"'Eng (page2)'!$A$1:$D$52"}</definedName>
    <definedName name="KOEW" hidden="1">{"'Eng (page2)'!$A$1:$D$52"}</definedName>
    <definedName name="KOI" localSheetId="10" hidden="1">#REF!</definedName>
    <definedName name="KOI" hidden="1">#REF!</definedName>
    <definedName name="kok">#N/A</definedName>
    <definedName name="KOL" localSheetId="10" hidden="1">{"'Eng (page2)'!$A$1:$D$52"}</definedName>
    <definedName name="KOL" localSheetId="4" hidden="1">{"'Eng (page2)'!$A$1:$D$52"}</definedName>
    <definedName name="KOL" localSheetId="8" hidden="1">{"'Eng (page2)'!$A$1:$D$52"}</definedName>
    <definedName name="KOL" localSheetId="9" hidden="1">{"'Eng (page2)'!$A$1:$D$52"}</definedName>
    <definedName name="KOL" localSheetId="5" hidden="1">{"'Eng (page2)'!$A$1:$D$52"}</definedName>
    <definedName name="KOL" hidden="1">{"'Eng (page2)'!$A$1:$D$52"}</definedName>
    <definedName name="KOMPENI" localSheetId="10">#REF!</definedName>
    <definedName name="KOMPENI">#REF!</definedName>
    <definedName name="koojo">#N/A</definedName>
    <definedName name="KOREO">#N/A</definedName>
    <definedName name="kow" localSheetId="10" hidden="1">{"'Eng (page2)'!$A$1:$D$52"}</definedName>
    <definedName name="kow" localSheetId="4" hidden="1">{"'Eng (page2)'!$A$1:$D$52"}</definedName>
    <definedName name="kow" localSheetId="8" hidden="1">{"'Eng (page2)'!$A$1:$D$52"}</definedName>
    <definedName name="kow" localSheetId="9" hidden="1">{"'Eng (page2)'!$A$1:$D$52"}</definedName>
    <definedName name="kow" localSheetId="5" hidden="1">{"'Eng (page2)'!$A$1:$D$52"}</definedName>
    <definedName name="kow" hidden="1">{"'Eng (page2)'!$A$1:$D$52"}</definedName>
    <definedName name="kowk">#N/A</definedName>
    <definedName name="kp" localSheetId="10" hidden="1">{"'Eng (page2)'!$A$1:$D$52"}</definedName>
    <definedName name="kp" localSheetId="4" hidden="1">{"'Eng (page2)'!$A$1:$D$52"}</definedName>
    <definedName name="kp" localSheetId="8" hidden="1">{"'Eng (page2)'!$A$1:$D$52"}</definedName>
    <definedName name="kp" localSheetId="9" hidden="1">{"'Eng (page2)'!$A$1:$D$52"}</definedName>
    <definedName name="kp" localSheetId="5" hidden="1">{"'Eng (page2)'!$A$1:$D$52"}</definedName>
    <definedName name="kp" hidden="1">{"'Eng (page2)'!$A$1:$D$52"}</definedName>
    <definedName name="kpkkp" localSheetId="10" hidden="1">{"sum_mth",#N/A,FALSE,"SUM-MTH";"sum_mth_สะสม",#N/A,FALSE,"SUM-MTH";"sum_mth_ผลการดำเนินงาน",#N/A,FALSE,"SUM-MTH";"sum_mth_ผลการดำเนินงาน_สะสม",#N/A,FALSE,"SUM-MTH"}</definedName>
    <definedName name="kpkkp" localSheetId="4" hidden="1">{"sum_mth",#N/A,FALSE,"SUM-MTH";"sum_mth_สะสม",#N/A,FALSE,"SUM-MTH";"sum_mth_ผลการดำเนินงาน",#N/A,FALSE,"SUM-MTH";"sum_mth_ผลการดำเนินงาน_สะสม",#N/A,FALSE,"SUM-MTH"}</definedName>
    <definedName name="kpkkp" localSheetId="8" hidden="1">{"sum_mth",#N/A,FALSE,"SUM-MTH";"sum_mth_สะสม",#N/A,FALSE,"SUM-MTH";"sum_mth_ผลการดำเนินงาน",#N/A,FALSE,"SUM-MTH";"sum_mth_ผลการดำเนินงาน_สะสม",#N/A,FALSE,"SUM-MTH"}</definedName>
    <definedName name="kpkkp" localSheetId="9" hidden="1">{"sum_mth",#N/A,FALSE,"SUM-MTH";"sum_mth_สะสม",#N/A,FALSE,"SUM-MTH";"sum_mth_ผลการดำเนินงาน",#N/A,FALSE,"SUM-MTH";"sum_mth_ผลการดำเนินงาน_สะสม",#N/A,FALSE,"SUM-MTH"}</definedName>
    <definedName name="kpkkp" localSheetId="5" hidden="1">{"sum_mth",#N/A,FALSE,"SUM-MTH";"sum_mth_สะสม",#N/A,FALSE,"SUM-MTH";"sum_mth_ผลการดำเนินงาน",#N/A,FALSE,"SUM-MTH";"sum_mth_ผลการดำเนินงาน_สะสม",#N/A,FALSE,"SUM-MTH"}</definedName>
    <definedName name="kpkkp" hidden="1">{"sum_mth",#N/A,FALSE,"SUM-MTH";"sum_mth_สะสม",#N/A,FALSE,"SUM-MTH";"sum_mth_ผลการดำเนินงาน",#N/A,FALSE,"SUM-MTH";"sum_mth_ผลการดำเนินงาน_สะสม",#N/A,FALSE,"SUM-MTH"}</definedName>
    <definedName name="krdkd">#N/A</definedName>
    <definedName name="kregk">#N/A</definedName>
    <definedName name="KREIEJKRE">#N/A</definedName>
    <definedName name="kreier8">#N/A</definedName>
    <definedName name="krekek">#N/A</definedName>
    <definedName name="kridj">#N/A</definedName>
    <definedName name="KRIERGJ">#N/A</definedName>
    <definedName name="krjd">#N/A</definedName>
    <definedName name="krkek">#N/A</definedName>
    <definedName name="krkergk">#N/A</definedName>
    <definedName name="krkrk">#N/A</definedName>
    <definedName name="krr">#N/A</definedName>
    <definedName name="KRW_AVG" localSheetId="4">'[73]Calculation of end rates'!#REF!</definedName>
    <definedName name="KRW_AVG" localSheetId="8">#REF!</definedName>
    <definedName name="KRW_AVG" localSheetId="5">'[73]Calculation of end rates'!#REF!</definedName>
    <definedName name="KRW_AVG">#REF!</definedName>
    <definedName name="ksdg">#N/A</definedName>
    <definedName name="ksefe8">#N/A</definedName>
    <definedName name="kskds">#N/A</definedName>
    <definedName name="KT">#N/A</definedName>
    <definedName name="KTB" localSheetId="10">#REF!</definedName>
    <definedName name="KTB" localSheetId="8">#REF!</definedName>
    <definedName name="KTB">#REF!</definedName>
    <definedName name="KTFK">#N/A</definedName>
    <definedName name="ktrkrk">#N/A</definedName>
    <definedName name="kttyr">#N/A</definedName>
    <definedName name="ktyf">#N/A</definedName>
    <definedName name="ktykty">#N/A</definedName>
    <definedName name="ktyyt">#N/A</definedName>
    <definedName name="ku">#N/A</definedName>
    <definedName name="kue" localSheetId="10" hidden="1">{"'Model'!$A$1:$N$53"}</definedName>
    <definedName name="kue" localSheetId="4" hidden="1">{"'Model'!$A$1:$N$53"}</definedName>
    <definedName name="kue" localSheetId="8" hidden="1">{"'Model'!$A$1:$N$53"}</definedName>
    <definedName name="kue" localSheetId="9" hidden="1">{"'Model'!$A$1:$N$53"}</definedName>
    <definedName name="kue" localSheetId="5" hidden="1">{"'Model'!$A$1:$N$53"}</definedName>
    <definedName name="kue" hidden="1">{"'Model'!$A$1:$N$53"}</definedName>
    <definedName name="KUU">#N/A</definedName>
    <definedName name="kuuuk">#N/A</definedName>
    <definedName name="kuyhrf" localSheetId="10" hidden="1">{"sum_mth",#N/A,FALSE,"SUM-MTH";"sum_mth_สะสม",#N/A,FALSE,"SUM-MTH";"sum_mth_ผลการดำเนินงาน",#N/A,FALSE,"SUM-MTH";"sum_mth_ผลการดำเนินงาน_สะสม",#N/A,FALSE,"SUM-MTH"}</definedName>
    <definedName name="kuyhrf" localSheetId="4" hidden="1">{"sum_mth",#N/A,FALSE,"SUM-MTH";"sum_mth_สะสม",#N/A,FALSE,"SUM-MTH";"sum_mth_ผลการดำเนินงาน",#N/A,FALSE,"SUM-MTH";"sum_mth_ผลการดำเนินงาน_สะสม",#N/A,FALSE,"SUM-MTH"}</definedName>
    <definedName name="kuyhrf" localSheetId="8" hidden="1">{"sum_mth",#N/A,FALSE,"SUM-MTH";"sum_mth_สะสม",#N/A,FALSE,"SUM-MTH";"sum_mth_ผลการดำเนินงาน",#N/A,FALSE,"SUM-MTH";"sum_mth_ผลการดำเนินงาน_สะสม",#N/A,FALSE,"SUM-MTH"}</definedName>
    <definedName name="kuyhrf" localSheetId="9" hidden="1">{"sum_mth",#N/A,FALSE,"SUM-MTH";"sum_mth_สะสม",#N/A,FALSE,"SUM-MTH";"sum_mth_ผลการดำเนินงาน",#N/A,FALSE,"SUM-MTH";"sum_mth_ผลการดำเนินงาน_สะสม",#N/A,FALSE,"SUM-MTH"}</definedName>
    <definedName name="kuyhrf" localSheetId="5" hidden="1">{"sum_mth",#N/A,FALSE,"SUM-MTH";"sum_mth_สะสม",#N/A,FALSE,"SUM-MTH";"sum_mth_ผลการดำเนินงาน",#N/A,FALSE,"SUM-MTH";"sum_mth_ผลการดำเนินงาน_สะสม",#N/A,FALSE,"SUM-MTH"}</definedName>
    <definedName name="kuyhrf" hidden="1">{"sum_mth",#N/A,FALSE,"SUM-MTH";"sum_mth_สะสม",#N/A,FALSE,"SUM-MTH";"sum_mth_ผลการดำเนินงาน",#N/A,FALSE,"SUM-MTH";"sum_mth_ผลการดำเนินงาน_สะสม",#N/A,FALSE,"SUM-MTH"}</definedName>
    <definedName name="kvyg">#N/A</definedName>
    <definedName name="kwefkwef">#N/A</definedName>
    <definedName name="kwkdkdk">#N/A</definedName>
    <definedName name="kwkwekwe">#N/A</definedName>
    <definedName name="ky">#N/A</definedName>
    <definedName name="kyf">#N/A</definedName>
    <definedName name="kyfkkt">#N/A</definedName>
    <definedName name="KYG">#N/A</definedName>
    <definedName name="kygu">#N/A</definedName>
    <definedName name="kyk">#N/A</definedName>
    <definedName name="KYKY">#N/A</definedName>
    <definedName name="KYT">#N/A</definedName>
    <definedName name="kytf">#N/A</definedName>
    <definedName name="L" localSheetId="10">#REF!</definedName>
    <definedName name="L" localSheetId="8">#REF!</definedName>
    <definedName name="L" localSheetId="9">#REF!</definedName>
    <definedName name="L">#REF!</definedName>
    <definedName name="l.ihj" localSheetId="10" hidden="1">{"sum_mth",#N/A,FALSE,"SUM-MTH";"sum_mth_สะสม",#N/A,FALSE,"SUM-MTH";"sum_mth_ผลการดำเนินงาน",#N/A,FALSE,"SUM-MTH";"sum_mth_ผลการดำเนินงาน_สะสม",#N/A,FALSE,"SUM-MTH"}</definedName>
    <definedName name="l.ihj" localSheetId="4" hidden="1">{"sum_mth",#N/A,FALSE,"SUM-MTH";"sum_mth_สะสม",#N/A,FALSE,"SUM-MTH";"sum_mth_ผลการดำเนินงาน",#N/A,FALSE,"SUM-MTH";"sum_mth_ผลการดำเนินงาน_สะสม",#N/A,FALSE,"SUM-MTH"}</definedName>
    <definedName name="l.ihj" localSheetId="8" hidden="1">{"sum_mth",#N/A,FALSE,"SUM-MTH";"sum_mth_สะสม",#N/A,FALSE,"SUM-MTH";"sum_mth_ผลการดำเนินงาน",#N/A,FALSE,"SUM-MTH";"sum_mth_ผลการดำเนินงาน_สะสม",#N/A,FALSE,"SUM-MTH"}</definedName>
    <definedName name="l.ihj" localSheetId="9" hidden="1">{"sum_mth",#N/A,FALSE,"SUM-MTH";"sum_mth_สะสม",#N/A,FALSE,"SUM-MTH";"sum_mth_ผลการดำเนินงาน",#N/A,FALSE,"SUM-MTH";"sum_mth_ผลการดำเนินงาน_สะสม",#N/A,FALSE,"SUM-MTH"}</definedName>
    <definedName name="l.ihj" localSheetId="5" hidden="1">{"sum_mth",#N/A,FALSE,"SUM-MTH";"sum_mth_สะสม",#N/A,FALSE,"SUM-MTH";"sum_mth_ผลการดำเนินงาน",#N/A,FALSE,"SUM-MTH";"sum_mth_ผลการดำเนินงาน_สะสม",#N/A,FALSE,"SUM-MTH"}</definedName>
    <definedName name="l.ihj" hidden="1">{"sum_mth",#N/A,FALSE,"SUM-MTH";"sum_mth_สะสม",#N/A,FALSE,"SUM-MTH";"sum_mth_ผลการดำเนินงาน",#N/A,FALSE,"SUM-MTH";"sum_mth_ผลการดำเนินงาน_สะสม",#N/A,FALSE,"SUM-MTH"}</definedName>
    <definedName name="L_Adjust" localSheetId="4">[162]Links!$H:$H</definedName>
    <definedName name="L_Adjust" localSheetId="8">#REF!</definedName>
    <definedName name="L_Adjust" localSheetId="5">[162]Links!$H:$H</definedName>
    <definedName name="L_Adjust">#REF!</definedName>
    <definedName name="L_AHFS">NA()</definedName>
    <definedName name="L_AHFS_1">NA()</definedName>
    <definedName name="L_AHFS_2">NA()</definedName>
    <definedName name="L_AHFS_3">NA()</definedName>
    <definedName name="L_AJE_Tot" localSheetId="10">#REF!</definedName>
    <definedName name="L_AJE_Tot" localSheetId="8">#REF!</definedName>
    <definedName name="L_AJE_Tot" localSheetId="9">#REF!</definedName>
    <definedName name="L_AJE_Tot">#REF!</definedName>
    <definedName name="L_CY_Beg" localSheetId="10">#REF!</definedName>
    <definedName name="L_CY_Beg" localSheetId="8">#REF!</definedName>
    <definedName name="L_CY_Beg" localSheetId="9">#REF!</definedName>
    <definedName name="L_CY_Beg">#REF!</definedName>
    <definedName name="L_CY_End" localSheetId="10">#REF!</definedName>
    <definedName name="L_CY_End" localSheetId="8">#REF!</definedName>
    <definedName name="L_CY_End" localSheetId="9">#REF!</definedName>
    <definedName name="L_CY_End">#REF!</definedName>
    <definedName name="L_PY_End" localSheetId="10">#REF!</definedName>
    <definedName name="L_PY_End" localSheetId="8">#REF!</definedName>
    <definedName name="L_PY_End" localSheetId="9">#REF!</definedName>
    <definedName name="L_PY_End">#REF!</definedName>
    <definedName name="L_RJE_Tot" localSheetId="4">[162]Links!$I:$I</definedName>
    <definedName name="L_RJE_Tot" localSheetId="8">#REF!</definedName>
    <definedName name="L_RJE_Tot" localSheetId="5">[162]Links!$I:$I</definedName>
    <definedName name="L_RJE_Tot">#REF!</definedName>
    <definedName name="LaborR" localSheetId="4">'[163]Cost Database'!#REF!</definedName>
    <definedName name="LaborR" localSheetId="8">#REF!</definedName>
    <definedName name="LaborR" localSheetId="5">'[163]Cost Database'!#REF!</definedName>
    <definedName name="LaborR">#REF!</definedName>
    <definedName name="LaborS" localSheetId="4">'[163]Cost Database'!#REF!</definedName>
    <definedName name="LaborS" localSheetId="8">#REF!</definedName>
    <definedName name="LaborS" localSheetId="5">'[163]Cost Database'!#REF!</definedName>
    <definedName name="LaborS">#REF!</definedName>
    <definedName name="Language" localSheetId="4">[164]BASIC!$E$4</definedName>
    <definedName name="Language" localSheetId="8">#REF!</definedName>
    <definedName name="Language" localSheetId="5">[164]BASIC!$E$4</definedName>
    <definedName name="Language">#REF!</definedName>
    <definedName name="Last_Row" localSheetId="10">IF('CF 13-15'!Values_Entered,'CF 13-15'!Header_Row+'CF 13-15'!Number_of_Payments,'CF 13-15'!Header_Row)</definedName>
    <definedName name="Last_Row" localSheetId="4">IF('PL 7-8'!Values_Entered,Header_Row+'PL 7-8'!Number_of_Payments,Header_Row)</definedName>
    <definedName name="Last_Row" localSheetId="8">IF('SH 11'!Values_Entered,[0]!Header_Row+'SH 11'!Number_of_Payments,[0]!Header_Row)</definedName>
    <definedName name="Last_Row" localSheetId="9">IF('SH 12'!Values_Entered,[0]!Header_Row+'SH 12'!Number_of_Payments,[0]!Header_Row)</definedName>
    <definedName name="Last_Row" localSheetId="5">IF('SH 9'!Values_Entered,Header_Row+'SH 9'!Number_of_Payments,Header_Row)</definedName>
    <definedName name="Last_Row">IF([0]!Values_Entered,Header_Row+[0]!Number_of_Payments,Header_Row)</definedName>
    <definedName name="LAST1">#N/A</definedName>
    <definedName name="LAST2">#N/A</definedName>
    <definedName name="LASTCOLUMNCELL" localSheetId="10">#REF!</definedName>
    <definedName name="LASTCOLUMNCELL" localSheetId="8">#REF!</definedName>
    <definedName name="LASTCOLUMNCELL" localSheetId="9">#REF!</definedName>
    <definedName name="LASTCOLUMNCELL">#REF!</definedName>
    <definedName name="late" localSheetId="10">#REF!</definedName>
    <definedName name="late">#REF!</definedName>
    <definedName name="LB_023" localSheetId="4">'[90]FG-ISSUED'!#REF!</definedName>
    <definedName name="LB_023" localSheetId="5">'[90]FG-ISSUED'!#REF!</definedName>
    <definedName name="LB_023">#REF!</definedName>
    <definedName name="lcld" localSheetId="4">[165]เครื่องตกแต่ง!$B$76</definedName>
    <definedName name="lcld" localSheetId="8">#REF!</definedName>
    <definedName name="lcld" localSheetId="5">[165]เครื่องตกแต่ง!$B$76</definedName>
    <definedName name="lcld">#REF!</definedName>
    <definedName name="lcldlm">#N/A</definedName>
    <definedName name="ldcdld">#N/A</definedName>
    <definedName name="lddldl">#N/A</definedName>
    <definedName name="ldkdgk">#N/A</definedName>
    <definedName name="ldldldl">#N/A</definedName>
    <definedName name="ldleldl">#N/A</definedName>
    <definedName name="ldoekfoe" localSheetId="10">#REF!</definedName>
    <definedName name="ldoekfoe" localSheetId="8">#REF!</definedName>
    <definedName name="ldoekfoe">#REF!</definedName>
    <definedName name="LEASE" localSheetId="10">#REF!</definedName>
    <definedName name="LEASE">#REF!</definedName>
    <definedName name="ledr" localSheetId="10" hidden="1">{"'Eng (page2)'!$A$1:$D$52"}</definedName>
    <definedName name="ledr" localSheetId="4" hidden="1">{"'Eng (page2)'!$A$1:$D$52"}</definedName>
    <definedName name="ledr" localSheetId="8" hidden="1">{"'Eng (page2)'!$A$1:$D$52"}</definedName>
    <definedName name="ledr" localSheetId="9" hidden="1">{"'Eng (page2)'!$A$1:$D$52"}</definedName>
    <definedName name="ledr" localSheetId="5" hidden="1">{"'Eng (page2)'!$A$1:$D$52"}</definedName>
    <definedName name="ledr" hidden="1">{"'Eng (page2)'!$A$1:$D$52"}</definedName>
    <definedName name="lel">#N/A</definedName>
    <definedName name="lelelel">#N/A</definedName>
    <definedName name="lelfaewf">#N/A</definedName>
    <definedName name="Level" localSheetId="4">[166]Sheet1!$A$3:$E$754</definedName>
    <definedName name="Level" localSheetId="8">#REF!</definedName>
    <definedName name="Level" localSheetId="5">[166]Sheet1!$A$3:$E$754</definedName>
    <definedName name="Level">#REF!</definedName>
    <definedName name="lewflel">#N/A</definedName>
    <definedName name="lewlwl">#N/A</definedName>
    <definedName name="lf" localSheetId="10" hidden="1">#REF!</definedName>
    <definedName name="lf" localSheetId="8" hidden="1">#REF!</definedName>
    <definedName name="lf" hidden="1">#REF!</definedName>
    <definedName name="LF_EGAT_CUP2" localSheetId="4">[167]LoadProfileData!#REF!</definedName>
    <definedName name="LF_EGAT_CUP2" localSheetId="8">#REF!</definedName>
    <definedName name="LF_EGAT_CUP2" localSheetId="5">[167]LoadProfileData!#REF!</definedName>
    <definedName name="LF_EGAT_CUP2">#REF!</definedName>
    <definedName name="LF_GIII" localSheetId="4">[167]LoadProfileData!#REF!</definedName>
    <definedName name="LF_GIII" localSheetId="8">#REF!</definedName>
    <definedName name="LF_GIII" localSheetId="5">[167]LoadProfileData!#REF!</definedName>
    <definedName name="LF_GIII">#REF!</definedName>
    <definedName name="LF_GSP6" localSheetId="4">[167]LoadProfileData!#REF!</definedName>
    <definedName name="LF_GSP6" localSheetId="8">#REF!</definedName>
    <definedName name="LF_GSP6" localSheetId="5">[167]LoadProfileData!#REF!</definedName>
    <definedName name="LF_GSP6">#REF!</definedName>
    <definedName name="LF_LDPE" localSheetId="4">[167]LoadProfileData!#REF!</definedName>
    <definedName name="LF_LDPE" localSheetId="8">#REF!</definedName>
    <definedName name="LF_LDPE" localSheetId="5">[167]LoadProfileData!#REF!</definedName>
    <definedName name="LF_LDPE">#REF!</definedName>
    <definedName name="LF_LLDPE" localSheetId="4">[167]LoadProfileData!#REF!</definedName>
    <definedName name="LF_LLDPE" localSheetId="5">[167]LoadProfileData!#REF!</definedName>
    <definedName name="LF_LLDPE">#REF!</definedName>
    <definedName name="LF_PRAX" localSheetId="4">[167]LoadProfileData!#REF!</definedName>
    <definedName name="LF_PRAX" localSheetId="5">[167]LoadProfileData!#REF!</definedName>
    <definedName name="LF_PRAX">#REF!</definedName>
    <definedName name="LF_PTTAR" localSheetId="4">[167]LoadProfileData!#REF!</definedName>
    <definedName name="LF_PTTAR" localSheetId="5">[167]LoadProfileData!#REF!</definedName>
    <definedName name="LF_PTTAR">#REF!</definedName>
    <definedName name="LF_PTTPE" localSheetId="4">[167]LoadProfileData!#REF!</definedName>
    <definedName name="LF_PTTPE" localSheetId="5">[167]LoadProfileData!#REF!</definedName>
    <definedName name="LF_PTTPE">#REF!</definedName>
    <definedName name="LFDF">#N/A</definedName>
    <definedName name="lfdlg">#N/A</definedName>
    <definedName name="lfe0">#N/A</definedName>
    <definedName name="lffkgl">#N/A</definedName>
    <definedName name="lfgy">#N/A</definedName>
    <definedName name="LFLFLF">#N/A</definedName>
    <definedName name="LFLFLL">#N/A</definedName>
    <definedName name="lg">#N/A</definedName>
    <definedName name="lgflflf">#N/A</definedName>
    <definedName name="lgl">#N/A</definedName>
    <definedName name="lglfd">#N/A</definedName>
    <definedName name="LGLGLGL">#N/A</definedName>
    <definedName name="lgyuli">#N/A</definedName>
    <definedName name="lh">#N/A</definedName>
    <definedName name="lhhj">#N/A</definedName>
    <definedName name="lhin" localSheetId="10" hidden="1">{"'Eng (page2)'!$A$1:$D$52"}</definedName>
    <definedName name="lhin" localSheetId="4" hidden="1">{"'Eng (page2)'!$A$1:$D$52"}</definedName>
    <definedName name="lhin" localSheetId="8" hidden="1">{"'Eng (page2)'!$A$1:$D$52"}</definedName>
    <definedName name="lhin" localSheetId="9" hidden="1">{"'Eng (page2)'!$A$1:$D$52"}</definedName>
    <definedName name="lhin" localSheetId="5" hidden="1">{"'Eng (page2)'!$A$1:$D$52"}</definedName>
    <definedName name="lhin" hidden="1">{"'Eng (page2)'!$A$1:$D$52"}</definedName>
    <definedName name="lhl">#N/A</definedName>
    <definedName name="lhnj">#N/A</definedName>
    <definedName name="LHUIUI">#N/A</definedName>
    <definedName name="li">#N/A</definedName>
    <definedName name="lids" localSheetId="4">[165]อาคาร!$L$19</definedName>
    <definedName name="lids" localSheetId="8">#REF!</definedName>
    <definedName name="lids" localSheetId="5">[165]อาคาร!$L$19</definedName>
    <definedName name="lids">#REF!</definedName>
    <definedName name="life" localSheetId="10">#REF!</definedName>
    <definedName name="life" localSheetId="8">#REF!</definedName>
    <definedName name="life" localSheetId="9">#REF!</definedName>
    <definedName name="life">#REF!</definedName>
    <definedName name="liik">#N/A</definedName>
    <definedName name="liil">#N/A</definedName>
    <definedName name="limcount">3</definedName>
    <definedName name="Limit_Margin">0.07</definedName>
    <definedName name="lINE" localSheetId="10">#REF!</definedName>
    <definedName name="lINE" localSheetId="8">#REF!</definedName>
    <definedName name="lINE" localSheetId="9">#REF!</definedName>
    <definedName name="lINE">#REF!</definedName>
    <definedName name="line_items1" localSheetId="10">#REF!</definedName>
    <definedName name="line_items1">#REF!</definedName>
    <definedName name="Line1" localSheetId="10">#REF!</definedName>
    <definedName name="Line1" localSheetId="8">#REF!</definedName>
    <definedName name="Line1" localSheetId="9">#REF!</definedName>
    <definedName name="Line1">#REF!</definedName>
    <definedName name="LINECAPo" localSheetId="4">'[40]Economic Arguments'!$K$5</definedName>
    <definedName name="LINECAPo" localSheetId="8">#REF!</definedName>
    <definedName name="LINECAPo" localSheetId="5">'[40]Economic Arguments'!$K$5</definedName>
    <definedName name="LINECAPo">#REF!</definedName>
    <definedName name="lineitems1" localSheetId="10">#REF!</definedName>
    <definedName name="lineitems1" localSheetId="8">#REF!</definedName>
    <definedName name="lineitems1">#REF!</definedName>
    <definedName name="lineitems2" localSheetId="10">#REF!</definedName>
    <definedName name="lineitems2">#REF!</definedName>
    <definedName name="lineitems3" localSheetId="10">#REF!</definedName>
    <definedName name="lineitems3">#REF!</definedName>
    <definedName name="liohn">#N/A</definedName>
    <definedName name="LIST_M" localSheetId="4">[168]Master!$A$3:$Q$540</definedName>
    <definedName name="LIST_M" localSheetId="8">#REF!</definedName>
    <definedName name="LIST_M" localSheetId="5">[168]Master!$A$3:$Q$540</definedName>
    <definedName name="LIST_M">#REF!</definedName>
    <definedName name="LIT" localSheetId="4">'[131]ADJ - RATE'!$B$2</definedName>
    <definedName name="LIT" localSheetId="8">#REF!</definedName>
    <definedName name="LIT" localSheetId="5">'[131]ADJ - RATE'!$B$2</definedName>
    <definedName name="LIT">#REF!</definedName>
    <definedName name="ljh">#N/A</definedName>
    <definedName name="ljhjk">#N/A</definedName>
    <definedName name="LJJ">#N/A</definedName>
    <definedName name="ljjj">#N/A</definedName>
    <definedName name="ljk">#N/A</definedName>
    <definedName name="LJNIKIK">#N/A</definedName>
    <definedName name="lk0">#N/A</definedName>
    <definedName name="lkere90">#N/A</definedName>
    <definedName name="lkerel">#N/A</definedName>
    <definedName name="LKFLF">#N/A</definedName>
    <definedName name="lkhj" localSheetId="10" hidden="1">{"'Eng (page2)'!$A$1:$D$52"}</definedName>
    <definedName name="lkhj" localSheetId="4" hidden="1">{"'Eng (page2)'!$A$1:$D$52"}</definedName>
    <definedName name="lkhj" localSheetId="8" hidden="1">{"'Eng (page2)'!$A$1:$D$52"}</definedName>
    <definedName name="lkhj" localSheetId="9" hidden="1">{"'Eng (page2)'!$A$1:$D$52"}</definedName>
    <definedName name="lkhj" localSheetId="5" hidden="1">{"'Eng (page2)'!$A$1:$D$52"}</definedName>
    <definedName name="lkhj" hidden="1">{"'Eng (page2)'!$A$1:$D$52"}</definedName>
    <definedName name="lkij">#N/A</definedName>
    <definedName name="lkik">#N/A</definedName>
    <definedName name="lkj">#N/A</definedName>
    <definedName name="LKJGLKSGD">#N/A</definedName>
    <definedName name="lkjh" localSheetId="10" hidden="1">{"'Eng (page2)'!$A$1:$D$52"}</definedName>
    <definedName name="lkjh" localSheetId="4" hidden="1">{"'Eng (page2)'!$A$1:$D$52"}</definedName>
    <definedName name="lkjh" localSheetId="8" hidden="1">{"'Eng (page2)'!$A$1:$D$52"}</definedName>
    <definedName name="lkjh" localSheetId="9" hidden="1">{"'Eng (page2)'!$A$1:$D$52"}</definedName>
    <definedName name="lkjh" localSheetId="5" hidden="1">{"'Eng (page2)'!$A$1:$D$52"}</definedName>
    <definedName name="lkjh" hidden="1">{"'Eng (page2)'!$A$1:$D$52"}</definedName>
    <definedName name="lkjhg" localSheetId="10" hidden="1">{"sum_mth",#N/A,FALSE,"SUM-MTH";"sum_mth_สะสม",#N/A,FALSE,"SUM-MTH";"sum_mth_ผลการดำเนินงาน",#N/A,FALSE,"SUM-MTH";"sum_mth_ผลการดำเนินงาน_สะสม",#N/A,FALSE,"SUM-MTH"}</definedName>
    <definedName name="lkjhg" localSheetId="4" hidden="1">{"sum_mth",#N/A,FALSE,"SUM-MTH";"sum_mth_สะสม",#N/A,FALSE,"SUM-MTH";"sum_mth_ผลการดำเนินงาน",#N/A,FALSE,"SUM-MTH";"sum_mth_ผลการดำเนินงาน_สะสม",#N/A,FALSE,"SUM-MTH"}</definedName>
    <definedName name="lkjhg" localSheetId="8" hidden="1">{"sum_mth",#N/A,FALSE,"SUM-MTH";"sum_mth_สะสม",#N/A,FALSE,"SUM-MTH";"sum_mth_ผลการดำเนินงาน",#N/A,FALSE,"SUM-MTH";"sum_mth_ผลการดำเนินงาน_สะสม",#N/A,FALSE,"SUM-MTH"}</definedName>
    <definedName name="lkjhg" localSheetId="9" hidden="1">{"sum_mth",#N/A,FALSE,"SUM-MTH";"sum_mth_สะสม",#N/A,FALSE,"SUM-MTH";"sum_mth_ผลการดำเนินงาน",#N/A,FALSE,"SUM-MTH";"sum_mth_ผลการดำเนินงาน_สะสม",#N/A,FALSE,"SUM-MTH"}</definedName>
    <definedName name="lkjhg" localSheetId="5" hidden="1">{"sum_mth",#N/A,FALSE,"SUM-MTH";"sum_mth_สะสม",#N/A,FALSE,"SUM-MTH";"sum_mth_ผลการดำเนินงาน",#N/A,FALSE,"SUM-MTH";"sum_mth_ผลการดำเนินงาน_สะสม",#N/A,FALSE,"SUM-MTH"}</definedName>
    <definedName name="lkjhg" hidden="1">{"sum_mth",#N/A,FALSE,"SUM-MTH";"sum_mth_สะสม",#N/A,FALSE,"SUM-MTH";"sum_mth_ผลการดำเนินงาน",#N/A,FALSE,"SUM-MTH";"sum_mth_ผลการดำเนินงาน_สะสม",#N/A,FALSE,"SUM-MTH"}</definedName>
    <definedName name="LKL" localSheetId="10">#REF!</definedName>
    <definedName name="LKL" localSheetId="8">#REF!</definedName>
    <definedName name="LKL" localSheetId="9">#REF!</definedName>
    <definedName name="LKL">#REF!</definedName>
    <definedName name="LKLK" localSheetId="10">#REF!</definedName>
    <definedName name="LKLK" localSheetId="8">#REF!</definedName>
    <definedName name="LKLK" localSheetId="9">#REF!</definedName>
    <definedName name="LKLK">#REF!</definedName>
    <definedName name="lkuy">#N/A</definedName>
    <definedName name="LL" localSheetId="10">#REF!</definedName>
    <definedName name="LL" localSheetId="8">#REF!</definedName>
    <definedName name="LL" localSheetId="9">#REF!</definedName>
    <definedName name="LL">#REF!</definedName>
    <definedName name="llellee">#N/A</definedName>
    <definedName name="LLHJ">#N/A</definedName>
    <definedName name="lli" localSheetId="10">#REF!</definedName>
    <definedName name="lli" localSheetId="8">#REF!</definedName>
    <definedName name="lli" localSheetId="9">#REF!</definedName>
    <definedName name="lli">#REF!</definedName>
    <definedName name="lljk">#N/A</definedName>
    <definedName name="LLK">#N/A</definedName>
    <definedName name="LLKYUK">#N/A</definedName>
    <definedName name="lll" localSheetId="10">#REF!</definedName>
    <definedName name="lll" localSheetId="8">#REF!</definedName>
    <definedName name="lll" localSheetId="9">#REF!</definedName>
    <definedName name="lll">#REF!</definedName>
    <definedName name="LLLL" localSheetId="10">#REF!</definedName>
    <definedName name="LLLL" localSheetId="8">#REF!</definedName>
    <definedName name="LLLL" localSheetId="9">#REF!</definedName>
    <definedName name="LLLL">#REF!</definedName>
    <definedName name="LLLLL" localSheetId="10">#REF!</definedName>
    <definedName name="LLLLL" localSheetId="8">#REF!</definedName>
    <definedName name="LLLLL" localSheetId="9">#REF!</definedName>
    <definedName name="LLLLL">#REF!</definedName>
    <definedName name="LLLLLL" localSheetId="10">#REF!</definedName>
    <definedName name="LLLLLL" localSheetId="8">#REF!</definedName>
    <definedName name="LLLLLL" localSheetId="9">#REF!</definedName>
    <definedName name="LLLLLL">#REF!</definedName>
    <definedName name="LLLLLLL" localSheetId="10">#REF!</definedName>
    <definedName name="LLLLLLL" localSheetId="8">#REF!</definedName>
    <definedName name="LLLLLLL" localSheetId="9">#REF!</definedName>
    <definedName name="LLLLLLL">#REF!</definedName>
    <definedName name="lllllllll" localSheetId="4">'[169]ลูกหนี้(เก่า)'!#REF!</definedName>
    <definedName name="lllllllll" localSheetId="8">#REF!</definedName>
    <definedName name="lllllllll" localSheetId="9">#REF!</definedName>
    <definedName name="lllllllll" localSheetId="5">'[169]ลูกหนี้(เก่า)'!#REF!</definedName>
    <definedName name="lllllllll">#REF!</definedName>
    <definedName name="lllllllllll" localSheetId="10" hidden="1">{"sum_mth",#N/A,FALSE,"SUM-MTH";"sum_mth_สะสม",#N/A,FALSE,"SUM-MTH";"sum_mth_ผลการดำเนินงาน",#N/A,FALSE,"SUM-MTH";"sum_mth_ผลการดำเนินงาน_สะสม",#N/A,FALSE,"SUM-MTH"}</definedName>
    <definedName name="lllllllllll" localSheetId="4" hidden="1">{"sum_mth",#N/A,FALSE,"SUM-MTH";"sum_mth_สะสม",#N/A,FALSE,"SUM-MTH";"sum_mth_ผลการดำเนินงาน",#N/A,FALSE,"SUM-MTH";"sum_mth_ผลการดำเนินงาน_สะสม",#N/A,FALSE,"SUM-MTH"}</definedName>
    <definedName name="lllllllllll" localSheetId="8" hidden="1">{"sum_mth",#N/A,FALSE,"SUM-MTH";"sum_mth_สะสม",#N/A,FALSE,"SUM-MTH";"sum_mth_ผลการดำเนินงาน",#N/A,FALSE,"SUM-MTH";"sum_mth_ผลการดำเนินงาน_สะสม",#N/A,FALSE,"SUM-MTH"}</definedName>
    <definedName name="lllllllllll" localSheetId="9" hidden="1">{"sum_mth",#N/A,FALSE,"SUM-MTH";"sum_mth_สะสม",#N/A,FALSE,"SUM-MTH";"sum_mth_ผลการดำเนินงาน",#N/A,FALSE,"SUM-MTH";"sum_mth_ผลการดำเนินงาน_สะสม",#N/A,FALSE,"SUM-MTH"}</definedName>
    <definedName name="lllllllllll" localSheetId="5" hidden="1">{"sum_mth",#N/A,FALSE,"SUM-MTH";"sum_mth_สะสม",#N/A,FALSE,"SUM-MTH";"sum_mth_ผลการดำเนินงาน",#N/A,FALSE,"SUM-MTH";"sum_mth_ผลการดำเนินงาน_สะสม",#N/A,FALSE,"SUM-MTH"}</definedName>
    <definedName name="lllllllllll" hidden="1">{"sum_mth",#N/A,FALSE,"SUM-MTH";"sum_mth_สะสม",#N/A,FALSE,"SUM-MTH";"sum_mth_ผลการดำเนินงาน",#N/A,FALSE,"SUM-MTH";"sum_mth_ผลการดำเนินงาน_สะสม",#N/A,FALSE,"SUM-MTH"}</definedName>
    <definedName name="lloo">#N/A</definedName>
    <definedName name="lloooooooo" localSheetId="10">#REF!</definedName>
    <definedName name="lloooooooo" localSheetId="8">#REF!</definedName>
    <definedName name="lloooooooo" localSheetId="9">#REF!</definedName>
    <definedName name="lloooooooo">#REF!</definedName>
    <definedName name="LLP" localSheetId="10" hidden="1">{"'Eng (page2)'!$A$1:$D$52"}</definedName>
    <definedName name="LLP" localSheetId="4" hidden="1">{"'Eng (page2)'!$A$1:$D$52"}</definedName>
    <definedName name="LLP" localSheetId="8" hidden="1">{"'Eng (page2)'!$A$1:$D$52"}</definedName>
    <definedName name="LLP" localSheetId="9" hidden="1">{"'Eng (page2)'!$A$1:$D$52"}</definedName>
    <definedName name="LLP" localSheetId="5" hidden="1">{"'Eng (page2)'!$A$1:$D$52"}</definedName>
    <definedName name="LLP" hidden="1">{"'Eng (page2)'!$A$1:$D$52"}</definedName>
    <definedName name="llsle">#N/A</definedName>
    <definedName name="LLUIIU">#N/A</definedName>
    <definedName name="lm">#N/A</definedName>
    <definedName name="lml">#N/A</definedName>
    <definedName name="LN_ADV_SUBS">NA()</definedName>
    <definedName name="LN_ADV_SUBS_1">NA()</definedName>
    <definedName name="LN_ADV_SUBS_2">NA()</definedName>
    <definedName name="LN_ADV_SUBS_3">NA()</definedName>
    <definedName name="LNADV_SUBS">NA()</definedName>
    <definedName name="lnarc1" localSheetId="10">#REF!</definedName>
    <definedName name="lnarc1">#REF!</definedName>
    <definedName name="lnarc10" localSheetId="10">#REF!</definedName>
    <definedName name="lnarc10">#REF!</definedName>
    <definedName name="lnarc11" localSheetId="10">#REF!</definedName>
    <definedName name="lnarc11">#REF!</definedName>
    <definedName name="lnarc12" localSheetId="10">#REF!</definedName>
    <definedName name="lnarc12">#REF!</definedName>
    <definedName name="lnarc2" localSheetId="10">#REF!</definedName>
    <definedName name="lnarc2">#REF!</definedName>
    <definedName name="lnarc3" localSheetId="10">#REF!</definedName>
    <definedName name="lnarc3">#REF!</definedName>
    <definedName name="lnarc4" localSheetId="10">#REF!</definedName>
    <definedName name="lnarc4">#REF!</definedName>
    <definedName name="lnarc5" localSheetId="10">#REF!</definedName>
    <definedName name="lnarc5">#REF!</definedName>
    <definedName name="lnarc6" localSheetId="10">#REF!</definedName>
    <definedName name="lnarc6">#REF!</definedName>
    <definedName name="lnarc7" localSheetId="10">#REF!</definedName>
    <definedName name="lnarc7">#REF!</definedName>
    <definedName name="lnarc8" localSheetId="10">#REF!</definedName>
    <definedName name="lnarc8">#REF!</definedName>
    <definedName name="lnarc9" localSheetId="10">#REF!</definedName>
    <definedName name="lnarc9">#REF!</definedName>
    <definedName name="lnatc1" localSheetId="10">#REF!</definedName>
    <definedName name="lnatc1">#REF!</definedName>
    <definedName name="lnatc10" localSheetId="10">#REF!</definedName>
    <definedName name="lnatc10">#REF!</definedName>
    <definedName name="lnatc11" localSheetId="10">#REF!</definedName>
    <definedName name="lnatc11">#REF!</definedName>
    <definedName name="lnatc12" localSheetId="10">#REF!</definedName>
    <definedName name="lnatc12">#REF!</definedName>
    <definedName name="lnatc2" localSheetId="10">#REF!</definedName>
    <definedName name="lnatc2">#REF!</definedName>
    <definedName name="lnatc3" localSheetId="10">#REF!</definedName>
    <definedName name="lnatc3">#REF!</definedName>
    <definedName name="lnatc4" localSheetId="10">#REF!</definedName>
    <definedName name="lnatc4">#REF!</definedName>
    <definedName name="lnatc5" localSheetId="10">#REF!</definedName>
    <definedName name="lnatc5">#REF!</definedName>
    <definedName name="lnatc6" localSheetId="10">#REF!</definedName>
    <definedName name="lnatc6">#REF!</definedName>
    <definedName name="lnatc7" localSheetId="10">#REF!</definedName>
    <definedName name="lnatc7">#REF!</definedName>
    <definedName name="lnatc8" localSheetId="10">#REF!</definedName>
    <definedName name="lnatc8">#REF!</definedName>
    <definedName name="lnatc9" localSheetId="10">#REF!</definedName>
    <definedName name="lnatc9">#REF!</definedName>
    <definedName name="LND_HFD">NA()</definedName>
    <definedName name="LND_HFD_1">NA()</definedName>
    <definedName name="LND_HFD_2">NA()</definedName>
    <definedName name="LND_HFD_3">NA()</definedName>
    <definedName name="LNO">#N/A</definedName>
    <definedName name="lo" localSheetId="10" hidden="1">{#N/A,#N/A,FALSE,"BUDGET"}</definedName>
    <definedName name="lo" localSheetId="4" hidden="1">{#N/A,#N/A,FALSE,"BUDGET"}</definedName>
    <definedName name="lo" localSheetId="6" hidden="1">{#N/A,#N/A,FALSE,"BUDGET"}</definedName>
    <definedName name="lo" localSheetId="8" hidden="1">{#N/A,#N/A,FALSE,"BUDGET"}</definedName>
    <definedName name="lo" localSheetId="9" hidden="1">{#N/A,#N/A,FALSE,"BUDGET"}</definedName>
    <definedName name="lo" localSheetId="5" hidden="1">{#N/A,#N/A,FALSE,"BUDGET"}</definedName>
    <definedName name="lo" hidden="1">{#N/A,#N/A,FALSE,"BUDGET"}</definedName>
    <definedName name="loadM50">NA()</definedName>
    <definedName name="loadNa">NA()</definedName>
    <definedName name="Loan" localSheetId="4">[170]เงินกู้ธนชาติ!$B$4</definedName>
    <definedName name="Loan" localSheetId="8">#REF!</definedName>
    <definedName name="Loan" localSheetId="5">[170]เงินกู้ธนชาติ!$B$4</definedName>
    <definedName name="Loan">#REF!</definedName>
    <definedName name="Loan_Amount" localSheetId="4">'[171]Amortization Table'!$D$6</definedName>
    <definedName name="Loan_Amount" localSheetId="8">#REF!</definedName>
    <definedName name="Loan_Amount" localSheetId="5">'[171]Amortization Table'!$D$6</definedName>
    <definedName name="Loan_Amount">#REF!</definedName>
    <definedName name="Loan_Not_Paid">#N/A</definedName>
    <definedName name="Loan_Start" localSheetId="4">'[171]Amortization Table'!$D$10</definedName>
    <definedName name="Loan_Start" localSheetId="8">#REF!</definedName>
    <definedName name="Loan_Start" localSheetId="5">'[171]Amortization Table'!$D$10</definedName>
    <definedName name="Loan_Start">#REF!</definedName>
    <definedName name="Loan_Years" localSheetId="4">'[171]Amortization Table'!$D$8</definedName>
    <definedName name="Loan_Years" localSheetId="8">#REF!</definedName>
    <definedName name="Loan_Years" localSheetId="5">'[171]Amortization Table'!$D$8</definedName>
    <definedName name="Loan_Years">#REF!</definedName>
    <definedName name="Loan1" localSheetId="4">'[170]เงินกู้ MGC'!$B$4</definedName>
    <definedName name="Loan1" localSheetId="8">#REF!</definedName>
    <definedName name="Loan1" localSheetId="5">'[170]เงินกู้ MGC'!$B$4</definedName>
    <definedName name="Loan1">#REF!</definedName>
    <definedName name="Location1" localSheetId="10">#REF!</definedName>
    <definedName name="Location1" localSheetId="8">#REF!</definedName>
    <definedName name="Location1">#REF!</definedName>
    <definedName name="Location2" localSheetId="10">#REF!</definedName>
    <definedName name="Location2">#REF!</definedName>
    <definedName name="LOCKUP_ACCOUNT">NA()</definedName>
    <definedName name="loi" localSheetId="10" hidden="1">{"'Eng (page2)'!$A$1:$D$52"}</definedName>
    <definedName name="loi" localSheetId="4" hidden="1">{"'Eng (page2)'!$A$1:$D$52"}</definedName>
    <definedName name="loi" localSheetId="8" hidden="1">{"'Eng (page2)'!$A$1:$D$52"}</definedName>
    <definedName name="loi" localSheetId="9" hidden="1">{"'Eng (page2)'!$A$1:$D$52"}</definedName>
    <definedName name="loi" localSheetId="5" hidden="1">{"'Eng (page2)'!$A$1:$D$52"}</definedName>
    <definedName name="loi" hidden="1">{"'Eng (page2)'!$A$1:$D$52"}</definedName>
    <definedName name="lojnh" localSheetId="10" hidden="1">{"sum_mth",#N/A,FALSE,"SUM-MTH";"sum_mth_สะสม",#N/A,FALSE,"SUM-MTH";"sum_mth_ผลการดำเนินงาน",#N/A,FALSE,"SUM-MTH";"sum_mth_ผลการดำเนินงาน_สะสม",#N/A,FALSE,"SUM-MTH"}</definedName>
    <definedName name="lojnh" localSheetId="4" hidden="1">{"sum_mth",#N/A,FALSE,"SUM-MTH";"sum_mth_สะสม",#N/A,FALSE,"SUM-MTH";"sum_mth_ผลการดำเนินงาน",#N/A,FALSE,"SUM-MTH";"sum_mth_ผลการดำเนินงาน_สะสม",#N/A,FALSE,"SUM-MTH"}</definedName>
    <definedName name="lojnh" localSheetId="8" hidden="1">{"sum_mth",#N/A,FALSE,"SUM-MTH";"sum_mth_สะสม",#N/A,FALSE,"SUM-MTH";"sum_mth_ผลการดำเนินงาน",#N/A,FALSE,"SUM-MTH";"sum_mth_ผลการดำเนินงาน_สะสม",#N/A,FALSE,"SUM-MTH"}</definedName>
    <definedName name="lojnh" localSheetId="9" hidden="1">{"sum_mth",#N/A,FALSE,"SUM-MTH";"sum_mth_สะสม",#N/A,FALSE,"SUM-MTH";"sum_mth_ผลการดำเนินงาน",#N/A,FALSE,"SUM-MTH";"sum_mth_ผลการดำเนินงาน_สะสม",#N/A,FALSE,"SUM-MTH"}</definedName>
    <definedName name="lojnh" localSheetId="5" hidden="1">{"sum_mth",#N/A,FALSE,"SUM-MTH";"sum_mth_สะสม",#N/A,FALSE,"SUM-MTH";"sum_mth_ผลการดำเนินงาน",#N/A,FALSE,"SUM-MTH";"sum_mth_ผลการดำเนินงาน_สะสม",#N/A,FALSE,"SUM-MTH"}</definedName>
    <definedName name="lojnh" hidden="1">{"sum_mth",#N/A,FALSE,"SUM-MTH";"sum_mth_สะสม",#N/A,FALSE,"SUM-MTH";"sum_mth_ผลการดำเนินงาน",#N/A,FALSE,"SUM-MTH";"sum_mth_ผลการดำเนินงาน_สะสม",#N/A,FALSE,"SUM-MTH"}</definedName>
    <definedName name="lol" localSheetId="10">#REF!</definedName>
    <definedName name="lol" localSheetId="8">#REF!</definedName>
    <definedName name="lol" localSheetId="9">#REF!</definedName>
    <definedName name="lol">#REF!</definedName>
    <definedName name="LOLI">#N/A</definedName>
    <definedName name="LOLO">#N/A</definedName>
    <definedName name="LOLOOL">#N/A</definedName>
    <definedName name="Long" localSheetId="4">[170]เงินกู้ธนชาติ!$F$15</definedName>
    <definedName name="Long" localSheetId="8">#REF!</definedName>
    <definedName name="Long" localSheetId="5">[170]เงินกู้ธนชาติ!$F$15</definedName>
    <definedName name="Long">#REF!</definedName>
    <definedName name="Long1" localSheetId="4">'[172]เงินกู้ MGC'!$F$15</definedName>
    <definedName name="Long1" localSheetId="8">#REF!</definedName>
    <definedName name="Long1" localSheetId="5">'[172]เงินกู้ MGC'!$F$15</definedName>
    <definedName name="Long1">#REF!</definedName>
    <definedName name="LOOL">#N/A</definedName>
    <definedName name="lop" localSheetId="10" hidden="1">{"'Eng (page2)'!$A$1:$D$52"}</definedName>
    <definedName name="lop" localSheetId="4" hidden="1">{"'Eng (page2)'!$A$1:$D$52"}</definedName>
    <definedName name="lop" localSheetId="8" hidden="1">{"'Eng (page2)'!$A$1:$D$52"}</definedName>
    <definedName name="lop" localSheetId="9" hidden="1">{"'Eng (page2)'!$A$1:$D$52"}</definedName>
    <definedName name="lop" localSheetId="5" hidden="1">{"'Eng (page2)'!$A$1:$D$52"}</definedName>
    <definedName name="lop" hidden="1">{"'Eng (page2)'!$A$1:$D$52"}</definedName>
    <definedName name="lopo" localSheetId="10" hidden="1">{"sum_mth",#N/A,FALSE,"SUM-MTH";"sum_mth_สะสม",#N/A,FALSE,"SUM-MTH";"sum_mth_ผลการดำเนินงาน",#N/A,FALSE,"SUM-MTH";"sum_mth_ผลการดำเนินงาน_สะสม",#N/A,FALSE,"SUM-MTH"}</definedName>
    <definedName name="lopo" localSheetId="4" hidden="1">{"sum_mth",#N/A,FALSE,"SUM-MTH";"sum_mth_สะสม",#N/A,FALSE,"SUM-MTH";"sum_mth_ผลการดำเนินงาน",#N/A,FALSE,"SUM-MTH";"sum_mth_ผลการดำเนินงาน_สะสม",#N/A,FALSE,"SUM-MTH"}</definedName>
    <definedName name="lopo" localSheetId="8" hidden="1">{"sum_mth",#N/A,FALSE,"SUM-MTH";"sum_mth_สะสม",#N/A,FALSE,"SUM-MTH";"sum_mth_ผลการดำเนินงาน",#N/A,FALSE,"SUM-MTH";"sum_mth_ผลการดำเนินงาน_สะสม",#N/A,FALSE,"SUM-MTH"}</definedName>
    <definedName name="lopo" localSheetId="9" hidden="1">{"sum_mth",#N/A,FALSE,"SUM-MTH";"sum_mth_สะสม",#N/A,FALSE,"SUM-MTH";"sum_mth_ผลการดำเนินงาน",#N/A,FALSE,"SUM-MTH";"sum_mth_ผลการดำเนินงาน_สะสม",#N/A,FALSE,"SUM-MTH"}</definedName>
    <definedName name="lopo" localSheetId="5" hidden="1">{"sum_mth",#N/A,FALSE,"SUM-MTH";"sum_mth_สะสม",#N/A,FALSE,"SUM-MTH";"sum_mth_ผลการดำเนินงาน",#N/A,FALSE,"SUM-MTH";"sum_mth_ผลการดำเนินงาน_สะสม",#N/A,FALSE,"SUM-MTH"}</definedName>
    <definedName name="lopo" hidden="1">{"sum_mth",#N/A,FALSE,"SUM-MTH";"sum_mth_สะสม",#N/A,FALSE,"SUM-MTH";"sum_mth_ผลการดำเนินงาน",#N/A,FALSE,"SUM-MTH";"sum_mth_ผลการดำเนินงาน_สะสม",#N/A,FALSE,"SUM-MTH"}</definedName>
    <definedName name="LOPPPP" localSheetId="10">#REF!</definedName>
    <definedName name="LOPPPP">#REF!</definedName>
    <definedName name="LORRY" localSheetId="4">[173]อัตราค่าบรรทุก!$A$1:$C$21</definedName>
    <definedName name="LORRY" localSheetId="8">#REF!</definedName>
    <definedName name="LORRY" localSheetId="5">[173]อัตราค่าบรรทุก!$A$1:$C$21</definedName>
    <definedName name="LORRY">#REF!</definedName>
    <definedName name="Losses_Utilised_Monthly" localSheetId="4">[70]Taxation!$J$27:$RU$27</definedName>
    <definedName name="Losses_Utilised_Monthly" localSheetId="8">#REF!</definedName>
    <definedName name="Losses_Utilised_Monthly" localSheetId="5">[70]Taxation!$J$27:$RU$27</definedName>
    <definedName name="Losses_Utilised_Monthly">#REF!</definedName>
    <definedName name="LOW" localSheetId="10" hidden="1">{"'Eng (page2)'!$A$1:$D$52"}</definedName>
    <definedName name="LOW" localSheetId="4" hidden="1">{"'Eng (page2)'!$A$1:$D$52"}</definedName>
    <definedName name="LOW" localSheetId="8" hidden="1">{"'Eng (page2)'!$A$1:$D$52"}</definedName>
    <definedName name="LOW" localSheetId="9" hidden="1">{"'Eng (page2)'!$A$1:$D$52"}</definedName>
    <definedName name="LOW" localSheetId="5" hidden="1">{"'Eng (page2)'!$A$1:$D$52"}</definedName>
    <definedName name="LOW" hidden="1">{"'Eng (page2)'!$A$1:$D$52"}</definedName>
    <definedName name="lp" localSheetId="10">#REF!</definedName>
    <definedName name="lp" localSheetId="8">#REF!</definedName>
    <definedName name="lp" localSheetId="9">#REF!</definedName>
    <definedName name="lp">#REF!</definedName>
    <definedName name="lp0i">#N/A</definedName>
    <definedName name="lpgesso1" localSheetId="10">#REF!</definedName>
    <definedName name="lpgesso1">#REF!</definedName>
    <definedName name="lpgesso10" localSheetId="10">#REF!</definedName>
    <definedName name="lpgesso10">#REF!</definedName>
    <definedName name="lpgesso11" localSheetId="10">#REF!</definedName>
    <definedName name="lpgesso11">#REF!</definedName>
    <definedName name="lpgesso12" localSheetId="10">#REF!</definedName>
    <definedName name="lpgesso12">#REF!</definedName>
    <definedName name="lpgesso2" localSheetId="10">#REF!</definedName>
    <definedName name="lpgesso2">#REF!</definedName>
    <definedName name="lpgesso3" localSheetId="10">#REF!</definedName>
    <definedName name="lpgesso3">#REF!</definedName>
    <definedName name="lpgesso4" localSheetId="10">#REF!</definedName>
    <definedName name="lpgesso4">#REF!</definedName>
    <definedName name="lpgesso5" localSheetId="10">#REF!</definedName>
    <definedName name="lpgesso5">#REF!</definedName>
    <definedName name="lpgesso6" localSheetId="10">#REF!</definedName>
    <definedName name="lpgesso6">#REF!</definedName>
    <definedName name="lpgesso7" localSheetId="10">#REF!</definedName>
    <definedName name="lpgesso7">#REF!</definedName>
    <definedName name="lpgesso8" localSheetId="10">#REF!</definedName>
    <definedName name="lpgesso8">#REF!</definedName>
    <definedName name="lpgesso9" localSheetId="10">#REF!</definedName>
    <definedName name="lpgesso9">#REF!</definedName>
    <definedName name="lpl" localSheetId="10">#REF!</definedName>
    <definedName name="lpl" localSheetId="8">#REF!</definedName>
    <definedName name="lpl" localSheetId="9">#REF!</definedName>
    <definedName name="lpl">#REF!</definedName>
    <definedName name="lplan" localSheetId="4">[96]Header!$D$12</definedName>
    <definedName name="lplan" localSheetId="8">#REF!</definedName>
    <definedName name="lplan" localSheetId="5">[96]Header!$D$12</definedName>
    <definedName name="lplan">#REF!</definedName>
    <definedName name="lpo" localSheetId="4">'[174]Stock Aging'!$A$2:$S$1606</definedName>
    <definedName name="lpo" localSheetId="8">#REF!</definedName>
    <definedName name="lpo" localSheetId="5">'[174]Stock Aging'!$A$2:$S$1606</definedName>
    <definedName name="lpo">#REF!</definedName>
    <definedName name="lpppppppppp" localSheetId="10" hidden="1">{"'Sell_Office'!$C$5:$D$6"}</definedName>
    <definedName name="lpppppppppp" localSheetId="4" hidden="1">{"'Sell_Office'!$C$5:$D$6"}</definedName>
    <definedName name="lpppppppppp" localSheetId="8" hidden="1">{"'Sell_Office'!$C$5:$D$6"}</definedName>
    <definedName name="lpppppppppp" localSheetId="9" hidden="1">{"'Sell_Office'!$C$5:$D$6"}</definedName>
    <definedName name="lpppppppppp" localSheetId="5" hidden="1">{"'Sell_Office'!$C$5:$D$6"}</definedName>
    <definedName name="lpppppppppp" hidden="1">{"'Sell_Office'!$C$5:$D$6"}</definedName>
    <definedName name="lr00">#N/A</definedName>
    <definedName name="lr0l">#N/A</definedName>
    <definedName name="lrejg">#N/A</definedName>
    <definedName name="lreoitr9">#N/A</definedName>
    <definedName name="LRLRLRL">#N/A</definedName>
    <definedName name="LS" localSheetId="4">[175]REVENUE!#REF!</definedName>
    <definedName name="LS" localSheetId="8">#REF!</definedName>
    <definedName name="LS" localSheetId="5">[175]REVENUE!#REF!</definedName>
    <definedName name="LS">#REF!</definedName>
    <definedName name="LstAccounts" localSheetId="4">[113]ListAcc!$A$5:$D$350</definedName>
    <definedName name="LstAccounts" localSheetId="8">#REF!</definedName>
    <definedName name="LstAccounts" localSheetId="5">[113]ListAcc!$A$5:$D$350</definedName>
    <definedName name="LstAccounts">#REF!</definedName>
    <definedName name="LT4031WT2212" localSheetId="4">'[90]FG-ISSUED'!#REF!</definedName>
    <definedName name="LT4031WT2212" localSheetId="8">#REF!</definedName>
    <definedName name="LT4031WT2212" localSheetId="5">'[90]FG-ISSUED'!#REF!</definedName>
    <definedName name="LT4031WT2212">#REF!</definedName>
    <definedName name="LTERM_LIAB">NA()</definedName>
    <definedName name="LTERM_RBLES">NA()</definedName>
    <definedName name="LTI" localSheetId="10">#REF!</definedName>
    <definedName name="LTI">#REF!</definedName>
    <definedName name="ltkfkc">#N/A</definedName>
    <definedName name="LTL_AVG" localSheetId="4">'[73]Calculation of end rates'!#REF!</definedName>
    <definedName name="LTL_AVG" localSheetId="8">#REF!</definedName>
    <definedName name="LTL_AVG" localSheetId="5">'[73]Calculation of end rates'!#REF!</definedName>
    <definedName name="LTL_AVG">#REF!</definedName>
    <definedName name="ltlt">#N/A</definedName>
    <definedName name="LTRBLES">NA()</definedName>
    <definedName name="LTU">#N/A</definedName>
    <definedName name="ltweet0">#N/A</definedName>
    <definedName name="lub">#N/A</definedName>
    <definedName name="luh">#N/A</definedName>
    <definedName name="LUKIU">#N/A</definedName>
    <definedName name="LUU">#N/A</definedName>
    <definedName name="luyu">#N/A</definedName>
    <definedName name="LV" localSheetId="10" hidden="1">{"'Eng (page2)'!$A$1:$D$52"}</definedName>
    <definedName name="LV" localSheetId="4" hidden="1">{"'Eng (page2)'!$A$1:$D$52"}</definedName>
    <definedName name="LV" localSheetId="8" hidden="1">{"'Eng (page2)'!$A$1:$D$52"}</definedName>
    <definedName name="LV" localSheetId="9" hidden="1">{"'Eng (page2)'!$A$1:$D$52"}</definedName>
    <definedName name="LV" localSheetId="5" hidden="1">{"'Eng (page2)'!$A$1:$D$52"}</definedName>
    <definedName name="LV" hidden="1">{"'Eng (page2)'!$A$1:$D$52"}</definedName>
    <definedName name="LVL_AVG" localSheetId="4">'[73]Calculation of end rates'!#REF!</definedName>
    <definedName name="LVL_AVG" localSheetId="5">'[73]Calculation of end rates'!#REF!</definedName>
    <definedName name="LVL_AVG">#REF!</definedName>
    <definedName name="LWSALES" localSheetId="10">#REF!</definedName>
    <definedName name="LWSALES" localSheetId="8">#REF!</definedName>
    <definedName name="LWSALES" localSheetId="9">#REF!</definedName>
    <definedName name="LWSALES">#REF!</definedName>
    <definedName name="ly" localSheetId="10" hidden="1">{"'Eng (page2)'!$A$1:$D$52"}</definedName>
    <definedName name="ly" localSheetId="4" hidden="1">{"'Eng (page2)'!$A$1:$D$52"}</definedName>
    <definedName name="ly" localSheetId="8" hidden="1">{"'Eng (page2)'!$A$1:$D$52"}</definedName>
    <definedName name="ly" localSheetId="9" hidden="1">{"'Eng (page2)'!$A$1:$D$52"}</definedName>
    <definedName name="ly" localSheetId="5" hidden="1">{"'Eng (page2)'!$A$1:$D$52"}</definedName>
    <definedName name="ly" hidden="1">{"'Eng (page2)'!$A$1:$D$52"}</definedName>
    <definedName name="LY_AccDepre_Building" localSheetId="4">[80]BUILD95!$AO$9:$AO$17</definedName>
    <definedName name="LY_AccDepre_Building" localSheetId="8">#REF!</definedName>
    <definedName name="LY_AccDepre_Building" localSheetId="5">[80]BUILD95!$AO$9:$AO$17</definedName>
    <definedName name="LY_AccDepre_Building">#REF!</definedName>
    <definedName name="LY_NBV_Building" localSheetId="4">[80]BUILD95!$AP$9:$AP$17</definedName>
    <definedName name="LY_NBV_Building" localSheetId="8">#REF!</definedName>
    <definedName name="LY_NBV_Building" localSheetId="5">[80]BUILD95!$AP$9:$AP$17</definedName>
    <definedName name="LY_NBV_Building">#REF!</definedName>
    <definedName name="LYBin" localSheetId="10">#REF!</definedName>
    <definedName name="LYBin" localSheetId="8">#REF!</definedName>
    <definedName name="LYBin" localSheetId="9">#REF!</definedName>
    <definedName name="LYBin">#REF!</definedName>
    <definedName name="LYG">#N/A</definedName>
    <definedName name="LYHolds" localSheetId="10">#REF!</definedName>
    <definedName name="LYHolds" localSheetId="8">#REF!</definedName>
    <definedName name="LYHolds" localSheetId="9">#REF!</definedName>
    <definedName name="LYHolds">#REF!</definedName>
    <definedName name="LYNet" localSheetId="10">#REF!</definedName>
    <definedName name="LYNet" localSheetId="8">#REF!</definedName>
    <definedName name="LYNet" localSheetId="9">#REF!</definedName>
    <definedName name="LYNet">#REF!</definedName>
    <definedName name="LYoos" localSheetId="10">#REF!</definedName>
    <definedName name="LYoos" localSheetId="8">#REF!</definedName>
    <definedName name="LYoos" localSheetId="9">#REF!</definedName>
    <definedName name="LYoos">#REF!</definedName>
    <definedName name="LYReselects" localSheetId="10">#REF!</definedName>
    <definedName name="LYReselects" localSheetId="8">#REF!</definedName>
    <definedName name="LYReselects" localSheetId="9">#REF!</definedName>
    <definedName name="LYReselects">#REF!</definedName>
    <definedName name="LYReturns" localSheetId="10">#REF!</definedName>
    <definedName name="LYReturns" localSheetId="8">#REF!</definedName>
    <definedName name="LYReturns" localSheetId="9">#REF!</definedName>
    <definedName name="LYReturns">#REF!</definedName>
    <definedName name="LYSales" localSheetId="10">#REF!</definedName>
    <definedName name="LYSales" localSheetId="8">#REF!</definedName>
    <definedName name="LYSales" localSheetId="9">#REF!</definedName>
    <definedName name="LYSales">#REF!</definedName>
    <definedName name="LYTotal" localSheetId="10">#REF!</definedName>
    <definedName name="LYTotal" localSheetId="8">#REF!</definedName>
    <definedName name="LYTotal" localSheetId="9">#REF!</definedName>
    <definedName name="LYTotal">#REF!</definedName>
    <definedName name="lyu">#N/A</definedName>
    <definedName name="m">#N/A</definedName>
    <definedName name="Macro1" localSheetId="10">#REF!</definedName>
    <definedName name="Macro1">#REF!</definedName>
    <definedName name="Macro2" localSheetId="10">#REF!</definedName>
    <definedName name="Macro2">#REF!</definedName>
    <definedName name="mae" localSheetId="10" hidden="1">{"'Eng (page2)'!$A$1:$D$52"}</definedName>
    <definedName name="mae" localSheetId="4" hidden="1">{"'Eng (page2)'!$A$1:$D$52"}</definedName>
    <definedName name="mae" localSheetId="8" hidden="1">{"'Eng (page2)'!$A$1:$D$52"}</definedName>
    <definedName name="mae" localSheetId="9" hidden="1">{"'Eng (page2)'!$A$1:$D$52"}</definedName>
    <definedName name="mae" localSheetId="5" hidden="1">{"'Eng (page2)'!$A$1:$D$52"}</definedName>
    <definedName name="mae" hidden="1">{"'Eng (page2)'!$A$1:$D$52"}</definedName>
    <definedName name="MAIN" localSheetId="4">[1]Program!#REF!</definedName>
    <definedName name="MAIN" localSheetId="5">[1]Program!#REF!</definedName>
    <definedName name="MAIN">#REF!</definedName>
    <definedName name="Main_Sheet" localSheetId="4">[121]Main!#REF!</definedName>
    <definedName name="Main_Sheet" localSheetId="5">[121]Main!#REF!</definedName>
    <definedName name="Main_Sheet">#REF!</definedName>
    <definedName name="manoteS" localSheetId="10">#REF!</definedName>
    <definedName name="manoteS" localSheetId="8">#REF!</definedName>
    <definedName name="manoteS">#REF!</definedName>
    <definedName name="MAR" localSheetId="10">#REF!</definedName>
    <definedName name="MAR">#REF!</definedName>
    <definedName name="Mar_Building" localSheetId="4">[80]BUILD95!$AD$9:$AD$17</definedName>
    <definedName name="Mar_Building" localSheetId="8">#REF!</definedName>
    <definedName name="Mar_Building" localSheetId="5">[80]BUILD95!$AD$9:$AD$17</definedName>
    <definedName name="Mar_Building">#REF!</definedName>
    <definedName name="MARGINPLAN" localSheetId="10">#REF!</definedName>
    <definedName name="MARGINPLAN" localSheetId="8">#REF!</definedName>
    <definedName name="MARGINPLAN" localSheetId="9">#REF!</definedName>
    <definedName name="MARGINPLAN">#REF!</definedName>
    <definedName name="MARGINPROJ" localSheetId="10">#REF!</definedName>
    <definedName name="MARGINPROJ" localSheetId="8">#REF!</definedName>
    <definedName name="MARGINPROJ" localSheetId="9">#REF!</definedName>
    <definedName name="MARGINPROJ">#REF!</definedName>
    <definedName name="Mark2" localSheetId="10">#REF!</definedName>
    <definedName name="Mark2">#REF!</definedName>
    <definedName name="mat" localSheetId="4">'[101]10-1 Media:10-cut'!$A$1:$IV$5</definedName>
    <definedName name="mat" localSheetId="8">#REF!</definedName>
    <definedName name="mat" localSheetId="5">'[101]10-1 Media:10-cut'!$A$1:$IV$5</definedName>
    <definedName name="mat">#REF!</definedName>
    <definedName name="MAX" localSheetId="4">'[176]GTG His'!#REF!</definedName>
    <definedName name="MAX" localSheetId="8">#REF!</definedName>
    <definedName name="MAX" localSheetId="5">'[176]GTG His'!#REF!</definedName>
    <definedName name="MAX">#REF!</definedName>
    <definedName name="MAY" localSheetId="10">#REF!</definedName>
    <definedName name="MAY" localSheetId="8">#REF!</definedName>
    <definedName name="MAY">#REF!</definedName>
    <definedName name="May_Building" localSheetId="4">[80]BUILD95!$AF$9:$AF$17</definedName>
    <definedName name="May_Building" localSheetId="8">#REF!</definedName>
    <definedName name="May_Building" localSheetId="5">[80]BUILD95!$AF$9:$AF$17</definedName>
    <definedName name="May_Building">#REF!</definedName>
    <definedName name="mb" localSheetId="10">#REF!</definedName>
    <definedName name="mb" localSheetId="8">#REF!</definedName>
    <definedName name="mb" localSheetId="9">#REF!</definedName>
    <definedName name="mb">#REF!</definedName>
    <definedName name="mbkb">#N/A</definedName>
    <definedName name="MC" localSheetId="10">#REF!</definedName>
    <definedName name="MC">#REF!</definedName>
    <definedName name="mcjc">#N/A</definedName>
    <definedName name="mck">#N/A</definedName>
    <definedName name="MCOP" localSheetId="10" hidden="1">{"'Eng (page2)'!$A$1:$D$52"}</definedName>
    <definedName name="MCOP" localSheetId="4" hidden="1">{"'Eng (page2)'!$A$1:$D$52"}</definedName>
    <definedName name="MCOP" localSheetId="8" hidden="1">{"'Eng (page2)'!$A$1:$D$52"}</definedName>
    <definedName name="MCOP" localSheetId="9" hidden="1">{"'Eng (page2)'!$A$1:$D$52"}</definedName>
    <definedName name="MCOP" localSheetId="5" hidden="1">{"'Eng (page2)'!$A$1:$D$52"}</definedName>
    <definedName name="MCOP" hidden="1">{"'Eng (page2)'!$A$1:$D$52"}</definedName>
    <definedName name="mddj">#N/A</definedName>
    <definedName name="mdjdj">#N/A</definedName>
    <definedName name="mdjx">#N/A</definedName>
    <definedName name="MDMDM">#N/A</definedName>
    <definedName name="Meijer" localSheetId="10">#REF!</definedName>
    <definedName name="Meijer">#REF!</definedName>
    <definedName name="meivfd">#N/A</definedName>
    <definedName name="mewiew">#N/A</definedName>
    <definedName name="mf" localSheetId="4">[83]data!$B$1:$B$41</definedName>
    <definedName name="mf" localSheetId="8">#REF!</definedName>
    <definedName name="mf" localSheetId="5">[83]data!$B$1:$B$41</definedName>
    <definedName name="mf">#REF!</definedName>
    <definedName name="mfd">#N/A</definedName>
    <definedName name="mfdfnds">#N/A</definedName>
    <definedName name="mfei">#N/A</definedName>
    <definedName name="mfjdn">#N/A</definedName>
    <definedName name="MFPW" localSheetId="10" hidden="1">{"'Eng (page2)'!$A$1:$D$52"}</definedName>
    <definedName name="MFPW" localSheetId="4" hidden="1">{"'Eng (page2)'!$A$1:$D$52"}</definedName>
    <definedName name="MFPW" localSheetId="8" hidden="1">{"'Eng (page2)'!$A$1:$D$52"}</definedName>
    <definedName name="MFPW" localSheetId="9" hidden="1">{"'Eng (page2)'!$A$1:$D$52"}</definedName>
    <definedName name="MFPW" localSheetId="5" hidden="1">{"'Eng (page2)'!$A$1:$D$52"}</definedName>
    <definedName name="MFPW" hidden="1">{"'Eng (page2)'!$A$1:$D$52"}</definedName>
    <definedName name="mghh">#N/A</definedName>
    <definedName name="mghhg">#N/A</definedName>
    <definedName name="MGJD">#N/A</definedName>
    <definedName name="mgkgdk">#N/A</definedName>
    <definedName name="MGUJH">#N/A</definedName>
    <definedName name="mh">#N/A</definedName>
    <definedName name="MI" localSheetId="4">'[70]Operating Costs'!$I$37</definedName>
    <definedName name="MI" localSheetId="8">#REF!</definedName>
    <definedName name="MI" localSheetId="5">'[70]Operating Costs'!$I$37</definedName>
    <definedName name="MI">#REF!</definedName>
    <definedName name="MIN_INT">NA()</definedName>
    <definedName name="MIN_INT_1">NA()</definedName>
    <definedName name="MIN_INT_2">NA()</definedName>
    <definedName name="MIN_INT_3">NA()</definedName>
    <definedName name="minh" localSheetId="10" hidden="1">{"'August 2000'!$A$1:$J$101"}</definedName>
    <definedName name="minh" localSheetId="4" hidden="1">{"'August 2000'!$A$1:$J$101"}</definedName>
    <definedName name="minh" localSheetId="8" hidden="1">{"'August 2000'!$A$1:$J$101"}</definedName>
    <definedName name="minh" localSheetId="9" hidden="1">{"'August 2000'!$A$1:$J$101"}</definedName>
    <definedName name="minh" localSheetId="5" hidden="1">{"'August 2000'!$A$1:$J$101"}</definedName>
    <definedName name="minh" hidden="1">{"'August 2000'!$A$1:$J$101"}</definedName>
    <definedName name="mint" localSheetId="10" hidden="1">{"sum_mth",#N/A,FALSE,"SUM-MTH";"sum_mth_สะสม",#N/A,FALSE,"SUM-MTH";"sum_mth_ผลการดำเนินงาน",#N/A,FALSE,"SUM-MTH";"sum_mth_ผลการดำเนินงาน_สะสม",#N/A,FALSE,"SUM-MTH"}</definedName>
    <definedName name="mint" localSheetId="4" hidden="1">{"sum_mth",#N/A,FALSE,"SUM-MTH";"sum_mth_สะสม",#N/A,FALSE,"SUM-MTH";"sum_mth_ผลการดำเนินงาน",#N/A,FALSE,"SUM-MTH";"sum_mth_ผลการดำเนินงาน_สะสม",#N/A,FALSE,"SUM-MTH"}</definedName>
    <definedName name="mint" localSheetId="8" hidden="1">{"sum_mth",#N/A,FALSE,"SUM-MTH";"sum_mth_สะสม",#N/A,FALSE,"SUM-MTH";"sum_mth_ผลการดำเนินงาน",#N/A,FALSE,"SUM-MTH";"sum_mth_ผลการดำเนินงาน_สะสม",#N/A,FALSE,"SUM-MTH"}</definedName>
    <definedName name="mint" localSheetId="9" hidden="1">{"sum_mth",#N/A,FALSE,"SUM-MTH";"sum_mth_สะสม",#N/A,FALSE,"SUM-MTH";"sum_mth_ผลการดำเนินงาน",#N/A,FALSE,"SUM-MTH";"sum_mth_ผลการดำเนินงาน_สะสม",#N/A,FALSE,"SUM-MTH"}</definedName>
    <definedName name="mint" localSheetId="5" hidden="1">{"sum_mth",#N/A,FALSE,"SUM-MTH";"sum_mth_สะสม",#N/A,FALSE,"SUM-MTH";"sum_mth_ผลการดำเนินงาน",#N/A,FALSE,"SUM-MTH";"sum_mth_ผลการดำเนินงาน_สะสม",#N/A,FALSE,"SUM-MTH"}</definedName>
    <definedName name="mint" hidden="1">{"sum_mth",#N/A,FALSE,"SUM-MTH";"sum_mth_สะสม",#N/A,FALSE,"SUM-MTH";"sum_mth_ผลการดำเนินงาน",#N/A,FALSE,"SUM-MTH";"sum_mth_ผลการดำเนินงาน_สะสม",#N/A,FALSE,"SUM-MTH"}</definedName>
    <definedName name="minute" localSheetId="10" hidden="1">{"'Eng (page2)'!$A$1:$D$52"}</definedName>
    <definedName name="minute" localSheetId="4" hidden="1">{"'Eng (page2)'!$A$1:$D$52"}</definedName>
    <definedName name="minute" localSheetId="8" hidden="1">{"'Eng (page2)'!$A$1:$D$52"}</definedName>
    <definedName name="minute" localSheetId="9" hidden="1">{"'Eng (page2)'!$A$1:$D$52"}</definedName>
    <definedName name="minute" localSheetId="5" hidden="1">{"'Eng (page2)'!$A$1:$D$52"}</definedName>
    <definedName name="minute" hidden="1">{"'Eng (page2)'!$A$1:$D$52"}</definedName>
    <definedName name="MIS" localSheetId="4">[175]REVENUE!#REF!</definedName>
    <definedName name="MIS" localSheetId="5">[175]REVENUE!#REF!</definedName>
    <definedName name="MIS">#REF!</definedName>
    <definedName name="misgroup" localSheetId="4" hidden="1">[143]GROUPING!$B$440:$B$1029</definedName>
    <definedName name="misgroup" localSheetId="8" hidden="1">#REF!</definedName>
    <definedName name="misgroup" localSheetId="5" hidden="1">[143]GROUPING!$B$440:$B$1029</definedName>
    <definedName name="misgroup" hidden="1">#REF!</definedName>
    <definedName name="mjftn" localSheetId="4">[97]data!$J$1:$J$2</definedName>
    <definedName name="mjftn" localSheetId="8">#REF!</definedName>
    <definedName name="mjftn" localSheetId="5">[97]data!$J$1:$J$2</definedName>
    <definedName name="mjftn">#REF!</definedName>
    <definedName name="mjnh5">#N/A</definedName>
    <definedName name="MJYJY">#N/A</definedName>
    <definedName name="mk" localSheetId="10">#REF!</definedName>
    <definedName name="mk">#REF!</definedName>
    <definedName name="mke0">#N/A</definedName>
    <definedName name="mkhjn">#N/A</definedName>
    <definedName name="mkmk">#N/A</definedName>
    <definedName name="MKO" localSheetId="10" hidden="1">{"'Eng (page2)'!$A$1:$D$52"}</definedName>
    <definedName name="MKO" localSheetId="4" hidden="1">{"'Eng (page2)'!$A$1:$D$52"}</definedName>
    <definedName name="MKO" localSheetId="8" hidden="1">{"'Eng (page2)'!$A$1:$D$52"}</definedName>
    <definedName name="MKO" localSheetId="9" hidden="1">{"'Eng (page2)'!$A$1:$D$52"}</definedName>
    <definedName name="MKO" localSheetId="5" hidden="1">{"'Eng (page2)'!$A$1:$D$52"}</definedName>
    <definedName name="MKO" hidden="1">{"'Eng (page2)'!$A$1:$D$52"}</definedName>
    <definedName name="MKY">#N/A</definedName>
    <definedName name="mm" localSheetId="10" hidden="1">#REF!</definedName>
    <definedName name="mm" hidden="1">#REF!</definedName>
    <definedName name="MM_Note1.2" localSheetId="10" hidden="1">{"CF Assumptions",#N/A,FALSE,"Asu";#N/A,#N/A,FALSE,"Summary";#N/A,#N/A,FALSE,"CF (2)";#N/A,#N/A,FALSE,"C&amp;D";"SM1",#N/A,FALSE,"SM";"SM2",#N/A,FALSE,"SM";#N/A,#N/A,FALSE,"B&amp;T";"Mgmt1",#N/A,FALSE,"MGMT";"Mgmt2",#N/A,FALSE,"MGMT";"Rent1",#N/A,FALSE,"RENT";"Rent2",#N/A,FALSE,"RENT";#N/A,#N/A,FALSE,"HOSP";#N/A,#N/A,FALSE,"FIN";#N/A,#N/A,FALSE,"Notes"}</definedName>
    <definedName name="MM_Note1.2" localSheetId="3" hidden="1">{"CF Assumptions",#N/A,FALSE,"Asu";#N/A,#N/A,FALSE,"Summary";#N/A,#N/A,FALSE,"CF (2)";#N/A,#N/A,FALSE,"C&amp;D";"SM1",#N/A,FALSE,"SM";"SM2",#N/A,FALSE,"SM";#N/A,#N/A,FALSE,"B&amp;T";"Mgmt1",#N/A,FALSE,"MGMT";"Mgmt2",#N/A,FALSE,"MGMT";"Rent1",#N/A,FALSE,"RENT";"Rent2",#N/A,FALSE,"RENT";#N/A,#N/A,FALSE,"HOSP";#N/A,#N/A,FALSE,"FIN";#N/A,#N/A,FALSE,"Notes"}</definedName>
    <definedName name="MM_Note1.2" localSheetId="4" hidden="1">{"CF Assumptions",#N/A,FALSE,"Asu";#N/A,#N/A,FALSE,"Summary";#N/A,#N/A,FALSE,"CF (2)";#N/A,#N/A,FALSE,"C&amp;D";"SM1",#N/A,FALSE,"SM";"SM2",#N/A,FALSE,"SM";#N/A,#N/A,FALSE,"B&amp;T";"Mgmt1",#N/A,FALSE,"MGMT";"Mgmt2",#N/A,FALSE,"MGMT";"Rent1",#N/A,FALSE,"RENT";"Rent2",#N/A,FALSE,"RENT";#N/A,#N/A,FALSE,"HOSP";#N/A,#N/A,FALSE,"FIN";#N/A,#N/A,FALSE,"Notes"}</definedName>
    <definedName name="MM_Note1.2" localSheetId="6" hidden="1">{"CF Assumptions",#N/A,FALSE,"Asu";#N/A,#N/A,FALSE,"Summary";#N/A,#N/A,FALSE,"CF (2)";#N/A,#N/A,FALSE,"C&amp;D";"SM1",#N/A,FALSE,"SM";"SM2",#N/A,FALSE,"SM";#N/A,#N/A,FALSE,"B&amp;T";"Mgmt1",#N/A,FALSE,"MGMT";"Mgmt2",#N/A,FALSE,"MGMT";"Rent1",#N/A,FALSE,"RENT";"Rent2",#N/A,FALSE,"RENT";#N/A,#N/A,FALSE,"HOSP";#N/A,#N/A,FALSE,"FIN";#N/A,#N/A,FALSE,"Notes"}</definedName>
    <definedName name="MM_Note1.2" localSheetId="8" hidden="1">{"CF Assumptions",#N/A,FALSE,"Asu";#N/A,#N/A,FALSE,"Summary";#N/A,#N/A,FALSE,"CF (2)";#N/A,#N/A,FALSE,"C&amp;D";"SM1",#N/A,FALSE,"SM";"SM2",#N/A,FALSE,"SM";#N/A,#N/A,FALSE,"B&amp;T";"Mgmt1",#N/A,FALSE,"MGMT";"Mgmt2",#N/A,FALSE,"MGMT";"Rent1",#N/A,FALSE,"RENT";"Rent2",#N/A,FALSE,"RENT";#N/A,#N/A,FALSE,"HOSP";#N/A,#N/A,FALSE,"FIN";#N/A,#N/A,FALSE,"Notes"}</definedName>
    <definedName name="MM_Note1.2" localSheetId="9" hidden="1">{"CF Assumptions",#N/A,FALSE,"Asu";#N/A,#N/A,FALSE,"Summary";#N/A,#N/A,FALSE,"CF (2)";#N/A,#N/A,FALSE,"C&amp;D";"SM1",#N/A,FALSE,"SM";"SM2",#N/A,FALSE,"SM";#N/A,#N/A,FALSE,"B&amp;T";"Mgmt1",#N/A,FALSE,"MGMT";"Mgmt2",#N/A,FALSE,"MGMT";"Rent1",#N/A,FALSE,"RENT";"Rent2",#N/A,FALSE,"RENT";#N/A,#N/A,FALSE,"HOSP";#N/A,#N/A,FALSE,"FIN";#N/A,#N/A,FALSE,"Notes"}</definedName>
    <definedName name="MM_Note1.2" localSheetId="5" hidden="1">{"CF Assumptions",#N/A,FALSE,"Asu";#N/A,#N/A,FALSE,"Summary";#N/A,#N/A,FALSE,"CF (2)";#N/A,#N/A,FALSE,"C&amp;D";"SM1",#N/A,FALSE,"SM";"SM2",#N/A,FALSE,"SM";#N/A,#N/A,FALSE,"B&amp;T";"Mgmt1",#N/A,FALSE,"MGMT";"Mgmt2",#N/A,FALSE,"MGMT";"Rent1",#N/A,FALSE,"RENT";"Rent2",#N/A,FALSE,"RENT";#N/A,#N/A,FALSE,"HOSP";#N/A,#N/A,FALSE,"FIN";#N/A,#N/A,FALSE,"Notes"}</definedName>
    <definedName name="MM_Note1.2" hidden="1">{"CF Assumptions",#N/A,FALSE,"Asu";#N/A,#N/A,FALSE,"Summary";#N/A,#N/A,FALSE,"CF (2)";#N/A,#N/A,FALSE,"C&amp;D";"SM1",#N/A,FALSE,"SM";"SM2",#N/A,FALSE,"SM";#N/A,#N/A,FALSE,"B&amp;T";"Mgmt1",#N/A,FALSE,"MGMT";"Mgmt2",#N/A,FALSE,"MGMT";"Rent1",#N/A,FALSE,"RENT";"Rent2",#N/A,FALSE,"RENT";#N/A,#N/A,FALSE,"HOSP";#N/A,#N/A,FALSE,"FIN";#N/A,#N/A,FALSE,"Notes"}</definedName>
    <definedName name="MM_note2" localSheetId="10" hidden="1">{"Book Income",#N/A,FALSE,"B&amp;T";"Taxable Income",#N/A,FALSE,"B&amp;T"}</definedName>
    <definedName name="MM_note2" localSheetId="3" hidden="1">{"Book Income",#N/A,FALSE,"B&amp;T";"Taxable Income",#N/A,FALSE,"B&amp;T"}</definedName>
    <definedName name="MM_note2" localSheetId="4" hidden="1">{"Book Income",#N/A,FALSE,"B&amp;T";"Taxable Income",#N/A,FALSE,"B&amp;T"}</definedName>
    <definedName name="MM_note2" localSheetId="6" hidden="1">{"Book Income",#N/A,FALSE,"B&amp;T";"Taxable Income",#N/A,FALSE,"B&amp;T"}</definedName>
    <definedName name="MM_note2" localSheetId="8" hidden="1">{"Book Income",#N/A,FALSE,"B&amp;T";"Taxable Income",#N/A,FALSE,"B&amp;T"}</definedName>
    <definedName name="MM_note2" localSheetId="9" hidden="1">{"Book Income",#N/A,FALSE,"B&amp;T";"Taxable Income",#N/A,FALSE,"B&amp;T"}</definedName>
    <definedName name="MM_note2" localSheetId="5" hidden="1">{"Book Income",#N/A,FALSE,"B&amp;T";"Taxable Income",#N/A,FALSE,"B&amp;T"}</definedName>
    <definedName name="MM_note2" hidden="1">{"Book Income",#N/A,FALSE,"B&amp;T";"Taxable Income",#N/A,FALSE,"B&amp;T"}</definedName>
    <definedName name="MMBMBMB">#N/A</definedName>
    <definedName name="MMDMDM">#N/A</definedName>
    <definedName name="MMDMDMD">#N/A</definedName>
    <definedName name="MMG">#N/A</definedName>
    <definedName name="mmm" localSheetId="4">[177]S33!$EC$7</definedName>
    <definedName name="mmm" localSheetId="8">#REF!</definedName>
    <definedName name="mmm" localSheetId="5">[177]S33!$EC$7</definedName>
    <definedName name="mmm">#REF!</definedName>
    <definedName name="mmmmm" localSheetId="10" hidden="1">{"sum_mth",#N/A,FALSE,"SUM-MTH";"sum_mth_สะสม",#N/A,FALSE,"SUM-MTH";"sum_mth_ผลการดำเนินงาน",#N/A,FALSE,"SUM-MTH";"sum_mth_ผลการดำเนินงาน_สะสม",#N/A,FALSE,"SUM-MTH"}</definedName>
    <definedName name="mmmmm" localSheetId="4" hidden="1">{"sum_mth",#N/A,FALSE,"SUM-MTH";"sum_mth_สะสม",#N/A,FALSE,"SUM-MTH";"sum_mth_ผลการดำเนินงาน",#N/A,FALSE,"SUM-MTH";"sum_mth_ผลการดำเนินงาน_สะสม",#N/A,FALSE,"SUM-MTH"}</definedName>
    <definedName name="mmmmm" localSheetId="8" hidden="1">{"sum_mth",#N/A,FALSE,"SUM-MTH";"sum_mth_สะสม",#N/A,FALSE,"SUM-MTH";"sum_mth_ผลการดำเนินงาน",#N/A,FALSE,"SUM-MTH";"sum_mth_ผลการดำเนินงาน_สะสม",#N/A,FALSE,"SUM-MTH"}</definedName>
    <definedName name="mmmmm" localSheetId="9" hidden="1">{"sum_mth",#N/A,FALSE,"SUM-MTH";"sum_mth_สะสม",#N/A,FALSE,"SUM-MTH";"sum_mth_ผลการดำเนินงาน",#N/A,FALSE,"SUM-MTH";"sum_mth_ผลการดำเนินงาน_สะสม",#N/A,FALSE,"SUM-MTH"}</definedName>
    <definedName name="mmmmm" localSheetId="5" hidden="1">{"sum_mth",#N/A,FALSE,"SUM-MTH";"sum_mth_สะสม",#N/A,FALSE,"SUM-MTH";"sum_mth_ผลการดำเนินงาน",#N/A,FALSE,"SUM-MTH";"sum_mth_ผลการดำเนินงาน_สะสม",#N/A,FALSE,"SUM-MTH"}</definedName>
    <definedName name="mmmmm" hidden="1">{"sum_mth",#N/A,FALSE,"SUM-MTH";"sum_mth_สะสม",#N/A,FALSE,"SUM-MTH";"sum_mth_ผลการดำเนินงาน",#N/A,FALSE,"SUM-MTH";"sum_mth_ผลการดำเนินงาน_สะสม",#N/A,FALSE,"SUM-MTH"}</definedName>
    <definedName name="MMY">#N/A</definedName>
    <definedName name="mnjbm" localSheetId="10" hidden="1">{"'Sell_Office'!$C$5:$D$6"}</definedName>
    <definedName name="mnjbm" localSheetId="4" hidden="1">{"'Sell_Office'!$C$5:$D$6"}</definedName>
    <definedName name="mnjbm" localSheetId="8" hidden="1">{"'Sell_Office'!$C$5:$D$6"}</definedName>
    <definedName name="mnjbm" localSheetId="9" hidden="1">{"'Sell_Office'!$C$5:$D$6"}</definedName>
    <definedName name="mnjbm" localSheetId="5" hidden="1">{"'Sell_Office'!$C$5:$D$6"}</definedName>
    <definedName name="mnjbm" hidden="1">{"'Sell_Office'!$C$5:$D$6"}</definedName>
    <definedName name="MODEL1" localSheetId="10">#REF!</definedName>
    <definedName name="MODEL1">#REF!</definedName>
    <definedName name="MOL" localSheetId="10" hidden="1">{"'Eng (page2)'!$A$1:$D$52"}</definedName>
    <definedName name="MOL" localSheetId="4" hidden="1">{"'Eng (page2)'!$A$1:$D$52"}</definedName>
    <definedName name="MOL" localSheetId="8" hidden="1">{"'Eng (page2)'!$A$1:$D$52"}</definedName>
    <definedName name="MOL" localSheetId="9" hidden="1">{"'Eng (page2)'!$A$1:$D$52"}</definedName>
    <definedName name="MOL" localSheetId="5" hidden="1">{"'Eng (page2)'!$A$1:$D$52"}</definedName>
    <definedName name="MOL" hidden="1">{"'Eng (page2)'!$A$1:$D$52"}</definedName>
    <definedName name="mon" localSheetId="10">#REF!</definedName>
    <definedName name="mon" localSheetId="8">#REF!</definedName>
    <definedName name="mon" localSheetId="9">#REF!</definedName>
    <definedName name="mon">#REF!</definedName>
    <definedName name="Monetary_Precision" localSheetId="10">#REF!</definedName>
    <definedName name="Monetary_Precision" localSheetId="8">#REF!</definedName>
    <definedName name="Monetary_Precision" localSheetId="9">#REF!</definedName>
    <definedName name="Monetary_Precision">#REF!</definedName>
    <definedName name="monmon" localSheetId="10" hidden="1">{"'Model'!$A$1:$N$53"}</definedName>
    <definedName name="monmon" localSheetId="4" hidden="1">{"'Model'!$A$1:$N$53"}</definedName>
    <definedName name="monmon" localSheetId="8" hidden="1">{"'Model'!$A$1:$N$53"}</definedName>
    <definedName name="monmon" localSheetId="9" hidden="1">{"'Model'!$A$1:$N$53"}</definedName>
    <definedName name="monmon" localSheetId="5" hidden="1">{"'Model'!$A$1:$N$53"}</definedName>
    <definedName name="monmon" hidden="1">{"'Model'!$A$1:$N$53"}</definedName>
    <definedName name="Month" localSheetId="10">#REF!</definedName>
    <definedName name="Month">#REF!</definedName>
    <definedName name="month_in_quarter" localSheetId="10">#REF!</definedName>
    <definedName name="month_in_quarter">#REF!</definedName>
    <definedName name="month_in_quarteract" localSheetId="10">#REF!</definedName>
    <definedName name="month_in_quarteract">#REF!</definedName>
    <definedName name="month_number" localSheetId="10">#REF!</definedName>
    <definedName name="month_number">#REF!</definedName>
    <definedName name="month_numberact" localSheetId="10">#REF!</definedName>
    <definedName name="month_numberact">#REF!</definedName>
    <definedName name="Monthly_Payment">#N/A</definedName>
    <definedName name="months" localSheetId="10">#REF!</definedName>
    <definedName name="months" localSheetId="8">#REF!</definedName>
    <definedName name="months" localSheetId="9">#REF!</definedName>
    <definedName name="months">#REF!</definedName>
    <definedName name="moo" localSheetId="4">[62]BS!$C$2:$C$575</definedName>
    <definedName name="moo" localSheetId="8">#REF!</definedName>
    <definedName name="moo" localSheetId="5">[62]BS!$C$2:$C$575</definedName>
    <definedName name="moo">#REF!</definedName>
    <definedName name="MP_Backup_ABCT" localSheetId="4">'[70]Demand Assumption'!$J$192:$RU$192</definedName>
    <definedName name="MP_Backup_ABCT" localSheetId="8">#REF!</definedName>
    <definedName name="MP_Backup_ABCT" localSheetId="5">'[70]Demand Assumption'!$J$192:$RU$192</definedName>
    <definedName name="MP_Backup_ABCT">#REF!</definedName>
    <definedName name="MP_Backup_charge_price_ABCT" localSheetId="4">'[70]Demand Assumption'!$I$192</definedName>
    <definedName name="MP_Backup_charge_price_ABCT" localSheetId="8">#REF!</definedName>
    <definedName name="MP_Backup_charge_price_ABCT" localSheetId="5">'[70]Demand Assumption'!$I$192</definedName>
    <definedName name="MP_Backup_charge_price_ABCT">#REF!</definedName>
    <definedName name="MP_Backup_charge_price_EGAT" localSheetId="4">'[70]Demand Assumption'!$I$722</definedName>
    <definedName name="MP_Backup_charge_price_EGAT" localSheetId="8">#REF!</definedName>
    <definedName name="MP_Backup_charge_price_EGAT" localSheetId="5">'[70]Demand Assumption'!$I$722</definedName>
    <definedName name="MP_Backup_charge_price_EGAT">#REF!</definedName>
    <definedName name="MP_Backup_charge_price_MIGP" localSheetId="4">'[70]Demand Assumption'!$I$86</definedName>
    <definedName name="MP_Backup_charge_price_MIGP" localSheetId="8">#REF!</definedName>
    <definedName name="MP_Backup_charge_price_MIGP" localSheetId="5">'[70]Demand Assumption'!$I$86</definedName>
    <definedName name="MP_Backup_charge_price_MIGP">#REF!</definedName>
    <definedName name="MP_Backup_charge_price_MPR" localSheetId="4">'[70]Demand Assumption'!$I$404</definedName>
    <definedName name="MP_Backup_charge_price_MPR" localSheetId="8">#REF!</definedName>
    <definedName name="MP_Backup_charge_price_MPR" localSheetId="5">'[70]Demand Assumption'!$I$404</definedName>
    <definedName name="MP_Backup_charge_price_MPR">#REF!</definedName>
    <definedName name="MP_Backup_charge_price_PBC" localSheetId="4">'[70]Demand Assumption'!$I$563</definedName>
    <definedName name="MP_Backup_charge_price_PBC" localSheetId="8">#REF!</definedName>
    <definedName name="MP_Backup_charge_price_PBC" localSheetId="5">'[70]Demand Assumption'!$I$563</definedName>
    <definedName name="MP_Backup_charge_price_PBC">#REF!</definedName>
    <definedName name="MP_Backup_charge_price_PDH" localSheetId="4">'[70]Demand Assumption'!$I$828</definedName>
    <definedName name="MP_Backup_charge_price_PDH" localSheetId="8">#REF!</definedName>
    <definedName name="MP_Backup_charge_price_PDH" localSheetId="5">'[70]Demand Assumption'!$I$828</definedName>
    <definedName name="MP_Backup_charge_price_PDH">#REF!</definedName>
    <definedName name="MP_Backup_charge_price_PE" localSheetId="4">'[70]Demand Assumption'!$I$775</definedName>
    <definedName name="MP_Backup_charge_price_PE" localSheetId="8">#REF!</definedName>
    <definedName name="MP_Backup_charge_price_PE" localSheetId="5">'[70]Demand Assumption'!$I$775</definedName>
    <definedName name="MP_Backup_charge_price_PE">#REF!</definedName>
    <definedName name="MP_Backup_charge_Price_PPCL" localSheetId="4">'[70]Demand Assumption'!$I$669</definedName>
    <definedName name="MP_Backup_charge_Price_PPCL" localSheetId="8">#REF!</definedName>
    <definedName name="MP_Backup_charge_Price_PPCL" localSheetId="5">'[70]Demand Assumption'!$I$669</definedName>
    <definedName name="MP_Backup_charge_Price_PPCL">#REF!</definedName>
    <definedName name="MP_Backup_charge_price_PTTAC" localSheetId="4">'[70]Demand Assumption'!$I$510</definedName>
    <definedName name="MP_Backup_charge_price_PTTAC" localSheetId="8">#REF!</definedName>
    <definedName name="MP_Backup_charge_price_PTTAC" localSheetId="5">'[70]Demand Assumption'!$I$510</definedName>
    <definedName name="MP_Backup_charge_price_PTTAC">#REF!</definedName>
    <definedName name="MP_backup_charge_price_PTTCH" localSheetId="4">'[70]Demand Assumption'!$I$245</definedName>
    <definedName name="MP_backup_charge_price_PTTCH" localSheetId="8">#REF!</definedName>
    <definedName name="MP_backup_charge_price_PTTCH" localSheetId="5">'[70]Demand Assumption'!$I$245</definedName>
    <definedName name="MP_backup_charge_price_PTTCH">#REF!</definedName>
    <definedName name="MP_Backup_charge_price_PTTCHLAB" localSheetId="4">'[70]Demand Assumption'!$I$616</definedName>
    <definedName name="MP_Backup_charge_price_PTTCHLAB" localSheetId="8">#REF!</definedName>
    <definedName name="MP_Backup_charge_price_PTTCHLAB" localSheetId="5">'[70]Demand Assumption'!$I$616</definedName>
    <definedName name="MP_Backup_charge_price_PTTCHLAB">#REF!</definedName>
    <definedName name="MP_backup_charge_price_TEA" localSheetId="4">'[70]Demand Assumption'!$I$351</definedName>
    <definedName name="MP_backup_charge_price_TEA" localSheetId="8">#REF!</definedName>
    <definedName name="MP_backup_charge_price_TEA" localSheetId="5">'[70]Demand Assumption'!$I$351</definedName>
    <definedName name="MP_backup_charge_price_TEA">#REF!</definedName>
    <definedName name="MP_Backup_charge_price_TEX" localSheetId="4">'[70]Demand Assumption'!$I$139</definedName>
    <definedName name="MP_Backup_charge_price_TEX" localSheetId="8">#REF!</definedName>
    <definedName name="MP_Backup_charge_price_TEX" localSheetId="5">'[70]Demand Assumption'!$I$139</definedName>
    <definedName name="MP_Backup_charge_price_TEX">#REF!</definedName>
    <definedName name="MP_Backup_Charge_Price_TOCGC" localSheetId="4">'[70]Demand Assumption'!$I$33</definedName>
    <definedName name="MP_Backup_Charge_Price_TOCGC" localSheetId="8">#REF!</definedName>
    <definedName name="MP_Backup_Charge_Price_TOCGC" localSheetId="5">'[70]Demand Assumption'!$I$33</definedName>
    <definedName name="MP_Backup_Charge_Price_TOCGC">#REF!</definedName>
    <definedName name="MP_backup_charge_price_TOCGC2" localSheetId="4">'[70]Demand Assumption'!$I$457</definedName>
    <definedName name="MP_backup_charge_price_TOCGC2" localSheetId="8">#REF!</definedName>
    <definedName name="MP_backup_charge_price_TOCGC2" localSheetId="5">'[70]Demand Assumption'!$I$457</definedName>
    <definedName name="MP_backup_charge_price_TOCGC2">#REF!</definedName>
    <definedName name="MP_Backup_charge_price_TOL" localSheetId="4">'[70]Demand Assumption'!$I$298</definedName>
    <definedName name="MP_Backup_charge_price_TOL" localSheetId="8">#REF!</definedName>
    <definedName name="MP_Backup_charge_price_TOL" localSheetId="5">'[70]Demand Assumption'!$I$298</definedName>
    <definedName name="MP_Backup_charge_price_TOL">#REF!</definedName>
    <definedName name="MP_Backup_EGAT" localSheetId="4">'[70]Demand Assumption'!$J$722:$RU$722</definedName>
    <definedName name="MP_Backup_EGAT" localSheetId="8">#REF!</definedName>
    <definedName name="MP_Backup_EGAT" localSheetId="5">'[70]Demand Assumption'!$J$722:$RU$722</definedName>
    <definedName name="MP_Backup_EGAT">#REF!</definedName>
    <definedName name="MP_Backup_MIGP" localSheetId="4">'[70]Demand Assumption'!$J$86:$RU$86</definedName>
    <definedName name="MP_Backup_MIGP" localSheetId="8">#REF!</definedName>
    <definedName name="MP_Backup_MIGP" localSheetId="5">'[70]Demand Assumption'!$J$86:$RU$86</definedName>
    <definedName name="MP_Backup_MIGP">#REF!</definedName>
    <definedName name="MP_Backup_MPR" localSheetId="4">'[70]Demand Assumption'!$J$404:$RU$404</definedName>
    <definedName name="MP_Backup_MPR" localSheetId="8">#REF!</definedName>
    <definedName name="MP_Backup_MPR" localSheetId="5">'[70]Demand Assumption'!$J$404:$RU$404</definedName>
    <definedName name="MP_Backup_MPR">#REF!</definedName>
    <definedName name="MP_Backup_PBC" localSheetId="4">'[70]Demand Assumption'!$J$563:$RU$563</definedName>
    <definedName name="MP_Backup_PBC" localSheetId="8">#REF!</definedName>
    <definedName name="MP_Backup_PBC" localSheetId="5">'[70]Demand Assumption'!$J$563:$RU$563</definedName>
    <definedName name="MP_Backup_PBC">#REF!</definedName>
    <definedName name="MP_Backup_PDH" localSheetId="4">'[70]Demand Assumption'!$J$828:$RU$828</definedName>
    <definedName name="MP_Backup_PDH" localSheetId="8">#REF!</definedName>
    <definedName name="MP_Backup_PDH" localSheetId="5">'[70]Demand Assumption'!$J$828:$RU$828</definedName>
    <definedName name="MP_Backup_PDH">#REF!</definedName>
    <definedName name="MP_Backup_PPCL" localSheetId="4">'[70]Demand Assumption'!$J$669:$RU$669</definedName>
    <definedName name="MP_Backup_PPCL" localSheetId="8">#REF!</definedName>
    <definedName name="MP_Backup_PPCL" localSheetId="5">'[70]Demand Assumption'!$J$669:$RU$669</definedName>
    <definedName name="MP_Backup_PPCL">#REF!</definedName>
    <definedName name="MP_Backup_PTTAC" localSheetId="4">'[70]Demand Assumption'!$J$510:$RU$510</definedName>
    <definedName name="MP_Backup_PTTAC" localSheetId="8">#REF!</definedName>
    <definedName name="MP_Backup_PTTAC" localSheetId="5">'[70]Demand Assumption'!$J$510:$RU$510</definedName>
    <definedName name="MP_Backup_PTTAC">#REF!</definedName>
    <definedName name="MP_Backup_PTTCH" localSheetId="4">'[70]Demand Assumption'!$J$245:$RU$245</definedName>
    <definedName name="MP_Backup_PTTCH" localSheetId="8">#REF!</definedName>
    <definedName name="MP_Backup_PTTCH" localSheetId="5">'[70]Demand Assumption'!$J$245:$RU$245</definedName>
    <definedName name="MP_Backup_PTTCH">#REF!</definedName>
    <definedName name="MP_Backup_PTTCH_LAB" localSheetId="4">'[70]Demand Assumption'!$J$616:$RU$616</definedName>
    <definedName name="MP_Backup_PTTCH_LAB" localSheetId="8">#REF!</definedName>
    <definedName name="MP_Backup_PTTCH_LAB" localSheetId="5">'[70]Demand Assumption'!$J$616:$RU$616</definedName>
    <definedName name="MP_Backup_PTTCH_LAB">#REF!</definedName>
    <definedName name="MP_Backup_PTTPE" localSheetId="4">'[70]Demand Assumption'!$J$775:$RU$775</definedName>
    <definedName name="MP_Backup_PTTPE" localSheetId="8">#REF!</definedName>
    <definedName name="MP_Backup_PTTPE" localSheetId="5">'[70]Demand Assumption'!$J$775:$RU$775</definedName>
    <definedName name="MP_Backup_PTTPE">#REF!</definedName>
    <definedName name="MP_Backup_TEA" localSheetId="4">'[70]Demand Assumption'!$J$351:$RU$351</definedName>
    <definedName name="MP_Backup_TEA" localSheetId="8">#REF!</definedName>
    <definedName name="MP_Backup_TEA" localSheetId="5">'[70]Demand Assumption'!$J$351:$RU$351</definedName>
    <definedName name="MP_Backup_TEA">#REF!</definedName>
    <definedName name="MP_Backup_TEX" localSheetId="4">'[70]Demand Assumption'!$J$139:$RU$139</definedName>
    <definedName name="MP_Backup_TEX" localSheetId="8">#REF!</definedName>
    <definedName name="MP_Backup_TEX" localSheetId="5">'[70]Demand Assumption'!$J$139:$RU$139</definedName>
    <definedName name="MP_Backup_TEX">#REF!</definedName>
    <definedName name="MP_Backup_TOCGC" localSheetId="4">'[70]Demand Assumption'!$J$33:$RU$33</definedName>
    <definedName name="MP_Backup_TOCGC" localSheetId="8">#REF!</definedName>
    <definedName name="MP_Backup_TOCGC" localSheetId="5">'[70]Demand Assumption'!$J$33:$RU$33</definedName>
    <definedName name="MP_Backup_TOCGC">#REF!</definedName>
    <definedName name="MP_Backup_TOCGC2" localSheetId="4">'[70]Demand Assumption'!$J$457:$RU$457</definedName>
    <definedName name="MP_Backup_TOCGC2" localSheetId="8">#REF!</definedName>
    <definedName name="MP_Backup_TOCGC2" localSheetId="5">'[70]Demand Assumption'!$J$457:$RU$457</definedName>
    <definedName name="MP_Backup_TOCGC2">#REF!</definedName>
    <definedName name="MP_Backup_TOL" localSheetId="4">'[70]Demand Assumption'!$J$298:$RU$298</definedName>
    <definedName name="MP_Backup_TOL" localSheetId="8">#REF!</definedName>
    <definedName name="MP_Backup_TOL" localSheetId="5">'[70]Demand Assumption'!$J$298:$RU$298</definedName>
    <definedName name="MP_Backup_TOL">#REF!</definedName>
    <definedName name="MP_Fix_Charge_ABCT" localSheetId="4">'[70]Demand Assumption'!$J$193:$RU$193</definedName>
    <definedName name="MP_Fix_Charge_ABCT" localSheetId="8">#REF!</definedName>
    <definedName name="MP_Fix_Charge_ABCT" localSheetId="5">'[70]Demand Assumption'!$J$193:$RU$193</definedName>
    <definedName name="MP_Fix_Charge_ABCT">#REF!</definedName>
    <definedName name="MP_Fix_Charge_EGAT" localSheetId="4">'[70]Demand Assumption'!$J$723:$RU$723</definedName>
    <definedName name="MP_Fix_Charge_EGAT" localSheetId="8">#REF!</definedName>
    <definedName name="MP_Fix_Charge_EGAT" localSheetId="5">'[70]Demand Assumption'!$J$723:$RU$723</definedName>
    <definedName name="MP_Fix_Charge_EGAT">#REF!</definedName>
    <definedName name="MP_Fix_Charge_MIGP" localSheetId="4">'[70]Demand Assumption'!$J$87:$RU$87</definedName>
    <definedName name="MP_Fix_Charge_MIGP" localSheetId="8">#REF!</definedName>
    <definedName name="MP_Fix_Charge_MIGP" localSheetId="5">'[70]Demand Assumption'!$J$87:$RU$87</definedName>
    <definedName name="MP_Fix_Charge_MIGP">#REF!</definedName>
    <definedName name="MP_Fix_Charge_MPR" localSheetId="4">'[70]Demand Assumption'!$J$405:$RU$405</definedName>
    <definedName name="MP_Fix_Charge_MPR" localSheetId="8">#REF!</definedName>
    <definedName name="MP_Fix_Charge_MPR" localSheetId="5">'[70]Demand Assumption'!$J$405:$RU$405</definedName>
    <definedName name="MP_Fix_Charge_MPR">#REF!</definedName>
    <definedName name="MP_Fix_Charge_PBC" localSheetId="4">'[70]Demand Assumption'!$J$564:$RU$564</definedName>
    <definedName name="MP_Fix_Charge_PBC" localSheetId="8">#REF!</definedName>
    <definedName name="MP_Fix_Charge_PBC" localSheetId="5">'[70]Demand Assumption'!$J$564:$RU$564</definedName>
    <definedName name="MP_Fix_Charge_PBC">#REF!</definedName>
    <definedName name="MP_Fix_Charge_PDH" localSheetId="4">'[70]Demand Assumption'!$J$829:$RU$829</definedName>
    <definedName name="MP_Fix_Charge_PDH" localSheetId="8">#REF!</definedName>
    <definedName name="MP_Fix_Charge_PDH" localSheetId="5">'[70]Demand Assumption'!$J$829:$RU$829</definedName>
    <definedName name="MP_Fix_Charge_PDH">#REF!</definedName>
    <definedName name="MP_Fix_Charge_PPCL" localSheetId="4">'[70]Demand Assumption'!$J$670:$RU$670</definedName>
    <definedName name="MP_Fix_Charge_PPCL" localSheetId="8">#REF!</definedName>
    <definedName name="MP_Fix_Charge_PPCL" localSheetId="5">'[70]Demand Assumption'!$J$670:$RU$670</definedName>
    <definedName name="MP_Fix_Charge_PPCL">#REF!</definedName>
    <definedName name="MP_Fix_Charge_PTTAC" localSheetId="4">'[70]Demand Assumption'!$J$511:$RU$511</definedName>
    <definedName name="MP_Fix_Charge_PTTAC" localSheetId="8">#REF!</definedName>
    <definedName name="MP_Fix_Charge_PTTAC" localSheetId="5">'[70]Demand Assumption'!$J$511:$RU$511</definedName>
    <definedName name="MP_Fix_Charge_PTTAC">#REF!</definedName>
    <definedName name="MP_Fix_Charge_PTTCH" localSheetId="4">'[70]Demand Assumption'!$J$246:$RU$246</definedName>
    <definedName name="MP_Fix_Charge_PTTCH" localSheetId="8">#REF!</definedName>
    <definedName name="MP_Fix_Charge_PTTCH" localSheetId="5">'[70]Demand Assumption'!$J$246:$RU$246</definedName>
    <definedName name="MP_Fix_Charge_PTTCH">#REF!</definedName>
    <definedName name="MP_FIX_Charge_PTTCH_LAB" localSheetId="4">'[70]Demand Assumption'!$J$617:$RU$617</definedName>
    <definedName name="MP_FIX_Charge_PTTCH_LAB" localSheetId="8">#REF!</definedName>
    <definedName name="MP_FIX_Charge_PTTCH_LAB" localSheetId="5">'[70]Demand Assumption'!$J$617:$RU$617</definedName>
    <definedName name="MP_FIX_Charge_PTTCH_LAB">#REF!</definedName>
    <definedName name="MP_Fix_Charge_PTTPE" localSheetId="4">'[70]Demand Assumption'!$J$776:$RU$776</definedName>
    <definedName name="MP_Fix_Charge_PTTPE" localSheetId="8">#REF!</definedName>
    <definedName name="MP_Fix_Charge_PTTPE" localSheetId="5">'[70]Demand Assumption'!$J$776:$RU$776</definedName>
    <definedName name="MP_Fix_Charge_PTTPE">#REF!</definedName>
    <definedName name="MP_Fix_Charge_TEA" localSheetId="4">'[70]Demand Assumption'!$J$352:$RU$352</definedName>
    <definedName name="MP_Fix_Charge_TEA" localSheetId="8">#REF!</definedName>
    <definedName name="MP_Fix_Charge_TEA" localSheetId="5">'[70]Demand Assumption'!$J$352:$RU$352</definedName>
    <definedName name="MP_Fix_Charge_TEA">#REF!</definedName>
    <definedName name="MP_Fix_Charge_TEX" localSheetId="4">'[70]Demand Assumption'!$J$140:$RU$140</definedName>
    <definedName name="MP_Fix_Charge_TEX" localSheetId="8">#REF!</definedName>
    <definedName name="MP_Fix_Charge_TEX" localSheetId="5">'[70]Demand Assumption'!$J$140:$RU$140</definedName>
    <definedName name="MP_Fix_Charge_TEX">#REF!</definedName>
    <definedName name="MP_Fix_Charge_TOCGC" localSheetId="4">'[70]Demand Assumption'!$J$34:$RU$34</definedName>
    <definedName name="MP_Fix_Charge_TOCGC" localSheetId="8">#REF!</definedName>
    <definedName name="MP_Fix_Charge_TOCGC" localSheetId="5">'[70]Demand Assumption'!$J$34:$RU$34</definedName>
    <definedName name="MP_Fix_Charge_TOCGC">#REF!</definedName>
    <definedName name="MP_Fix_Charge_TOCGC2" localSheetId="4">'[70]Demand Assumption'!$J$458:$RU$458</definedName>
    <definedName name="MP_Fix_Charge_TOCGC2" localSheetId="8">#REF!</definedName>
    <definedName name="MP_Fix_Charge_TOCGC2" localSheetId="5">'[70]Demand Assumption'!$J$458:$RU$458</definedName>
    <definedName name="MP_Fix_Charge_TOCGC2">#REF!</definedName>
    <definedName name="MP_Fix_Charge_TOL" localSheetId="4">'[70]Demand Assumption'!$J$299:$RU$299</definedName>
    <definedName name="MP_Fix_Charge_TOL" localSheetId="8">#REF!</definedName>
    <definedName name="MP_Fix_Charge_TOL" localSheetId="5">'[70]Demand Assumption'!$J$299:$RU$299</definedName>
    <definedName name="MP_Fix_Charge_TOL">#REF!</definedName>
    <definedName name="MP_Steam_Contract_ABCT" localSheetId="4">'[70]Demand Assumption'!$J$191:$RU$191</definedName>
    <definedName name="MP_Steam_Contract_ABCT" localSheetId="8">#REF!</definedName>
    <definedName name="MP_Steam_Contract_ABCT" localSheetId="5">'[70]Demand Assumption'!$J$191:$RU$191</definedName>
    <definedName name="MP_Steam_Contract_ABCT">#REF!</definedName>
    <definedName name="MP_Steam_Contract_BIG" localSheetId="4">'[89]Demand Assumption'!#REF!</definedName>
    <definedName name="MP_Steam_Contract_BIG" localSheetId="8">#REF!</definedName>
    <definedName name="MP_Steam_Contract_BIG" localSheetId="5">'[89]Demand Assumption'!#REF!</definedName>
    <definedName name="MP_Steam_Contract_BIG">#REF!</definedName>
    <definedName name="MP_Steam_Contract_BPA" localSheetId="4">'[89]Demand Assumption'!#REF!</definedName>
    <definedName name="MP_Steam_Contract_BPA" localSheetId="8">#REF!</definedName>
    <definedName name="MP_Steam_Contract_BPA" localSheetId="5">'[89]Demand Assumption'!#REF!</definedName>
    <definedName name="MP_Steam_Contract_BPA">#REF!</definedName>
    <definedName name="MP_Steam_Contract_EGAT" localSheetId="4">'[70]Demand Assumption'!$J$721:$RU$721</definedName>
    <definedName name="MP_Steam_Contract_EGAT" localSheetId="8">#REF!</definedName>
    <definedName name="MP_Steam_Contract_EGAT" localSheetId="5">'[70]Demand Assumption'!$J$721:$RU$721</definedName>
    <definedName name="MP_Steam_Contract_EGAT">#REF!</definedName>
    <definedName name="MP_Steam_Contract_MIGP" localSheetId="4">'[70]Demand Assumption'!$J$85:$RU$85</definedName>
    <definedName name="MP_Steam_Contract_MIGP" localSheetId="8">#REF!</definedName>
    <definedName name="MP_Steam_Contract_MIGP" localSheetId="5">'[70]Demand Assumption'!$J$85:$RU$85</definedName>
    <definedName name="MP_Steam_Contract_MIGP">#REF!</definedName>
    <definedName name="MP_Steam_Contract_MPR" localSheetId="4">'[70]Demand Assumption'!$J$403:$RU$403</definedName>
    <definedName name="MP_Steam_Contract_MPR" localSheetId="8">#REF!</definedName>
    <definedName name="MP_Steam_Contract_MPR" localSheetId="5">'[70]Demand Assumption'!$J$403:$RU$403</definedName>
    <definedName name="MP_Steam_Contract_MPR">#REF!</definedName>
    <definedName name="MP_Steam_Contract_PBC" localSheetId="4">'[70]Demand Assumption'!$J$562:$RU$562</definedName>
    <definedName name="MP_Steam_Contract_PBC" localSheetId="8">#REF!</definedName>
    <definedName name="MP_Steam_Contract_PBC" localSheetId="5">'[70]Demand Assumption'!$J$562:$RU$562</definedName>
    <definedName name="MP_Steam_Contract_PBC">#REF!</definedName>
    <definedName name="MP_Steam_Contract_PDH" localSheetId="4">'[70]Demand Assumption'!$J$827:$RU$827</definedName>
    <definedName name="MP_Steam_Contract_PDH" localSheetId="8">#REF!</definedName>
    <definedName name="MP_Steam_Contract_PDH" localSheetId="5">'[70]Demand Assumption'!$J$827:$RU$827</definedName>
    <definedName name="MP_Steam_Contract_PDH">#REF!</definedName>
    <definedName name="MP_Steam_Contract_PPCL" localSheetId="4">'[70]Demand Assumption'!$J$668:$RU$668</definedName>
    <definedName name="MP_Steam_Contract_PPCL" localSheetId="8">#REF!</definedName>
    <definedName name="MP_Steam_Contract_PPCL" localSheetId="5">'[70]Demand Assumption'!$J$668:$RU$668</definedName>
    <definedName name="MP_Steam_Contract_PPCL">#REF!</definedName>
    <definedName name="MP_Steam_Contract_PTTAC" localSheetId="4">'[70]Demand Assumption'!$J$509:$RU$509</definedName>
    <definedName name="MP_Steam_Contract_PTTAC" localSheetId="8">#REF!</definedName>
    <definedName name="MP_Steam_Contract_PTTAC" localSheetId="5">'[70]Demand Assumption'!$J$509:$RU$509</definedName>
    <definedName name="MP_Steam_Contract_PTTAC">#REF!</definedName>
    <definedName name="MP_Steam_Contract_PTTCH" localSheetId="4">'[70]Demand Assumption'!$J$244:$RU$244</definedName>
    <definedName name="MP_Steam_Contract_PTTCH" localSheetId="8">#REF!</definedName>
    <definedName name="MP_Steam_Contract_PTTCH" localSheetId="5">'[70]Demand Assumption'!$J$244:$RU$244</definedName>
    <definedName name="MP_Steam_Contract_PTTCH">#REF!</definedName>
    <definedName name="MP_Steam_Contract_PTTCH_LAB" localSheetId="4">'[70]Demand Assumption'!$J$615:$RU$615</definedName>
    <definedName name="MP_Steam_Contract_PTTCH_LAB" localSheetId="8">#REF!</definedName>
    <definedName name="MP_Steam_Contract_PTTCH_LAB" localSheetId="5">'[70]Demand Assumption'!$J$615:$RU$615</definedName>
    <definedName name="MP_Steam_Contract_PTTCH_LAB">#REF!</definedName>
    <definedName name="MP_Steam_Contract_PTTPE" localSheetId="4">'[70]Demand Assumption'!$J$774:$RU$774</definedName>
    <definedName name="MP_Steam_Contract_PTTPE" localSheetId="8">#REF!</definedName>
    <definedName name="MP_Steam_Contract_PTTPE" localSheetId="5">'[70]Demand Assumption'!$J$774:$RU$774</definedName>
    <definedName name="MP_Steam_Contract_PTTPE">#REF!</definedName>
    <definedName name="MP_Steam_Contract_PTTPL" localSheetId="4">'[89]Demand Assumption'!#REF!</definedName>
    <definedName name="MP_Steam_Contract_PTTPL" localSheetId="8">#REF!</definedName>
    <definedName name="MP_Steam_Contract_PTTPL" localSheetId="5">'[89]Demand Assumption'!#REF!</definedName>
    <definedName name="MP_Steam_Contract_PTTPL">#REF!</definedName>
    <definedName name="MP_Steam_Contract_TEA" localSheetId="4">'[70]Demand Assumption'!$J$350:$RU$350</definedName>
    <definedName name="MP_Steam_Contract_TEA" localSheetId="8">#REF!</definedName>
    <definedName name="MP_Steam_Contract_TEA" localSheetId="5">'[70]Demand Assumption'!$J$350:$RU$350</definedName>
    <definedName name="MP_Steam_Contract_TEA">#REF!</definedName>
    <definedName name="MP_Steam_Contract_TEX" localSheetId="4">'[70]Demand Assumption'!$J$138:$RU$138</definedName>
    <definedName name="MP_Steam_Contract_TEX" localSheetId="8">#REF!</definedName>
    <definedName name="MP_Steam_Contract_TEX" localSheetId="5">'[70]Demand Assumption'!$J$138:$RU$138</definedName>
    <definedName name="MP_Steam_Contract_TEX">#REF!</definedName>
    <definedName name="MP_Steam_Contract_TOCGC" localSheetId="4">'[70]Demand Assumption'!$J$32:$RU$32</definedName>
    <definedName name="MP_Steam_Contract_TOCGC" localSheetId="8">#REF!</definedName>
    <definedName name="MP_Steam_Contract_TOCGC" localSheetId="5">'[70]Demand Assumption'!$J$32:$RU$32</definedName>
    <definedName name="MP_Steam_Contract_TOCGC">#REF!</definedName>
    <definedName name="MP_Steam_Contract_TOCGC2" localSheetId="4">'[70]Demand Assumption'!$J$456:$RU$456</definedName>
    <definedName name="MP_Steam_Contract_TOCGC2" localSheetId="8">#REF!</definedName>
    <definedName name="MP_Steam_Contract_TOCGC2" localSheetId="5">'[70]Demand Assumption'!$J$456:$RU$456</definedName>
    <definedName name="MP_Steam_Contract_TOCGC2">#REF!</definedName>
    <definedName name="MP_Steam_Contract_TOL" localSheetId="4">'[70]Demand Assumption'!$J$297:$RU$297</definedName>
    <definedName name="MP_Steam_Contract_TOL" localSheetId="8">#REF!</definedName>
    <definedName name="MP_Steam_Contract_TOL" localSheetId="5">'[70]Demand Assumption'!$J$297:$RU$297</definedName>
    <definedName name="MP_Steam_Contract_TOL">#REF!</definedName>
    <definedName name="MP_Steam_LF_ABCT" localSheetId="4">'[70]Demand Assumption'!$J$194:$RU$194</definedName>
    <definedName name="MP_Steam_LF_ABCT" localSheetId="8">#REF!</definedName>
    <definedName name="MP_Steam_LF_ABCT" localSheetId="5">'[70]Demand Assumption'!$J$194:$RU$194</definedName>
    <definedName name="MP_Steam_LF_ABCT">#REF!</definedName>
    <definedName name="MP_Steam_LF_BIG" localSheetId="4">'[89]Demand Assumption'!#REF!</definedName>
    <definedName name="MP_Steam_LF_BIG" localSheetId="8">#REF!</definedName>
    <definedName name="MP_Steam_LF_BIG" localSheetId="5">'[89]Demand Assumption'!#REF!</definedName>
    <definedName name="MP_Steam_LF_BIG">#REF!</definedName>
    <definedName name="MP_Steam_LF_BPA" localSheetId="4">'[89]Demand Assumption'!#REF!</definedName>
    <definedName name="MP_Steam_LF_BPA" localSheetId="8">#REF!</definedName>
    <definedName name="MP_Steam_LF_BPA" localSheetId="5">'[89]Demand Assumption'!#REF!</definedName>
    <definedName name="MP_Steam_LF_BPA">#REF!</definedName>
    <definedName name="MP_Steam_LF_EGAT" localSheetId="4">'[70]Demand Assumption'!$J$724:$RU$724</definedName>
    <definedName name="MP_Steam_LF_EGAT" localSheetId="8">#REF!</definedName>
    <definedName name="MP_Steam_LF_EGAT" localSheetId="5">'[70]Demand Assumption'!$J$724:$RU$724</definedName>
    <definedName name="MP_Steam_LF_EGAT">#REF!</definedName>
    <definedName name="MP_Steam_LF_MIGP" localSheetId="4">'[70]Demand Assumption'!$J$88:$RU$88</definedName>
    <definedName name="MP_Steam_LF_MIGP" localSheetId="8">#REF!</definedName>
    <definedName name="MP_Steam_LF_MIGP" localSheetId="5">'[70]Demand Assumption'!$J$88:$RU$88</definedName>
    <definedName name="MP_Steam_LF_MIGP">#REF!</definedName>
    <definedName name="MP_Steam_LF_MPR" localSheetId="4">'[70]Demand Assumption'!$J$406:$RU$406</definedName>
    <definedName name="MP_Steam_LF_MPR" localSheetId="8">#REF!</definedName>
    <definedName name="MP_Steam_LF_MPR" localSheetId="5">'[70]Demand Assumption'!$J$406:$RU$406</definedName>
    <definedName name="MP_Steam_LF_MPR">#REF!</definedName>
    <definedName name="MP_Steam_LF_PBC" localSheetId="4">'[70]Demand Assumption'!$J$565:$RU$565</definedName>
    <definedName name="MP_Steam_LF_PBC" localSheetId="8">#REF!</definedName>
    <definedName name="MP_Steam_LF_PBC" localSheetId="5">'[70]Demand Assumption'!$J$565:$RU$565</definedName>
    <definedName name="MP_Steam_LF_PBC">#REF!</definedName>
    <definedName name="MP_Steam_LF_PDH" localSheetId="4">'[70]Demand Assumption'!$J$830:$RU$830</definedName>
    <definedName name="MP_Steam_LF_PDH" localSheetId="8">#REF!</definedName>
    <definedName name="MP_Steam_LF_PDH" localSheetId="5">'[70]Demand Assumption'!$J$830:$RU$830</definedName>
    <definedName name="MP_Steam_LF_PDH">#REF!</definedName>
    <definedName name="MP_Steam_LF_PPCL" localSheetId="4">'[70]Demand Assumption'!$J$671:$RU$671</definedName>
    <definedName name="MP_Steam_LF_PPCL" localSheetId="8">#REF!</definedName>
    <definedName name="MP_Steam_LF_PPCL" localSheetId="5">'[70]Demand Assumption'!$J$671:$RU$671</definedName>
    <definedName name="MP_Steam_LF_PPCL">#REF!</definedName>
    <definedName name="MP_Steam_LF_PTTAC" localSheetId="4">'[70]Demand Assumption'!$J$512:$RU$512</definedName>
    <definedName name="MP_Steam_LF_PTTAC" localSheetId="8">#REF!</definedName>
    <definedName name="MP_Steam_LF_PTTAC" localSheetId="5">'[70]Demand Assumption'!$J$512:$RU$512</definedName>
    <definedName name="MP_Steam_LF_PTTAC">#REF!</definedName>
    <definedName name="MP_Steam_LF_PTTCH" localSheetId="4">'[70]Demand Assumption'!$J$247:$RU$247</definedName>
    <definedName name="MP_Steam_LF_PTTCH" localSheetId="8">#REF!</definedName>
    <definedName name="MP_Steam_LF_PTTCH" localSheetId="5">'[70]Demand Assumption'!$J$247:$RU$247</definedName>
    <definedName name="MP_Steam_LF_PTTCH">#REF!</definedName>
    <definedName name="MP_Steam_LF_PTTPE" localSheetId="4">'[70]Demand Assumption'!$J$777:$RU$777</definedName>
    <definedName name="MP_Steam_LF_PTTPE" localSheetId="8">#REF!</definedName>
    <definedName name="MP_Steam_LF_PTTPE" localSheetId="5">'[70]Demand Assumption'!$J$777:$RU$777</definedName>
    <definedName name="MP_Steam_LF_PTTPE">#REF!</definedName>
    <definedName name="MP_Steam_LF_PTTPL" localSheetId="4">'[89]Demand Assumption'!#REF!</definedName>
    <definedName name="MP_Steam_LF_PTTPL" localSheetId="8">#REF!</definedName>
    <definedName name="MP_Steam_LF_PTTPL" localSheetId="5">'[89]Demand Assumption'!#REF!</definedName>
    <definedName name="MP_Steam_LF_PTTPL">#REF!</definedName>
    <definedName name="MP_Steam_LF_TEA" localSheetId="4">'[70]Demand Assumption'!$J$353:$RU$353</definedName>
    <definedName name="MP_Steam_LF_TEA" localSheetId="8">#REF!</definedName>
    <definedName name="MP_Steam_LF_TEA" localSheetId="5">'[70]Demand Assumption'!$J$353:$RU$353</definedName>
    <definedName name="MP_Steam_LF_TEA">#REF!</definedName>
    <definedName name="MP_Steam_LF_TEX" localSheetId="4">'[70]Demand Assumption'!$J$141:$RU$141</definedName>
    <definedName name="MP_Steam_LF_TEX" localSheetId="8">#REF!</definedName>
    <definedName name="MP_Steam_LF_TEX" localSheetId="5">'[70]Demand Assumption'!$J$141:$RU$141</definedName>
    <definedName name="MP_Steam_LF_TEX">#REF!</definedName>
    <definedName name="MP_Steam_LF_TOCGC" localSheetId="4">'[70]Demand Assumption'!$J$35:$RU$35</definedName>
    <definedName name="MP_Steam_LF_TOCGC" localSheetId="8">#REF!</definedName>
    <definedName name="MP_Steam_LF_TOCGC" localSheetId="5">'[70]Demand Assumption'!$J$35:$RU$35</definedName>
    <definedName name="MP_Steam_LF_TOCGC">#REF!</definedName>
    <definedName name="MP_Steam_LF_TOCGC2" localSheetId="4">'[70]Demand Assumption'!$J$459:$RU$459</definedName>
    <definedName name="MP_Steam_LF_TOCGC2" localSheetId="8">#REF!</definedName>
    <definedName name="MP_Steam_LF_TOCGC2" localSheetId="5">'[70]Demand Assumption'!$J$459:$RU$459</definedName>
    <definedName name="MP_Steam_LF_TOCGC2">#REF!</definedName>
    <definedName name="MP_Steam_LF_TOL" localSheetId="4">'[70]Demand Assumption'!$J$300:$RU$300</definedName>
    <definedName name="MP_Steam_LF_TOL" localSheetId="8">#REF!</definedName>
    <definedName name="MP_Steam_LF_TOL" localSheetId="5">'[70]Demand Assumption'!$J$300:$RU$300</definedName>
    <definedName name="MP_Steam_LF_TOL">#REF!</definedName>
    <definedName name="MP_Steam_Price_ABCT" localSheetId="4">'[70]Demand Assumption'!$J$195:$RU$195</definedName>
    <definedName name="MP_Steam_Price_ABCT" localSheetId="8">#REF!</definedName>
    <definedName name="MP_Steam_Price_ABCT" localSheetId="5">'[70]Demand Assumption'!$J$195:$RU$195</definedName>
    <definedName name="MP_Steam_Price_ABCT">#REF!</definedName>
    <definedName name="MP_Steam_Price_EGAT" localSheetId="4">'[70]Demand Assumption'!$J$725:$RU$725</definedName>
    <definedName name="MP_Steam_Price_EGAT" localSheetId="8">#REF!</definedName>
    <definedName name="MP_Steam_Price_EGAT" localSheetId="5">'[70]Demand Assumption'!$J$725:$RU$725</definedName>
    <definedName name="MP_Steam_Price_EGAT">#REF!</definedName>
    <definedName name="MP_Steam_Price_MIGP" localSheetId="4">'[70]Demand Assumption'!$J$89:$RU$89</definedName>
    <definedName name="MP_Steam_Price_MIGP" localSheetId="8">#REF!</definedName>
    <definedName name="MP_Steam_Price_MIGP" localSheetId="5">'[70]Demand Assumption'!$J$89:$RU$89</definedName>
    <definedName name="MP_Steam_Price_MIGP">#REF!</definedName>
    <definedName name="MP_Steam_Price_MPR" localSheetId="4">'[70]Demand Assumption'!$J$407:$RU$407</definedName>
    <definedName name="MP_Steam_Price_MPR" localSheetId="8">#REF!</definedName>
    <definedName name="MP_Steam_Price_MPR" localSheetId="5">'[70]Demand Assumption'!$J$407:$RU$407</definedName>
    <definedName name="MP_Steam_Price_MPR">#REF!</definedName>
    <definedName name="MP_Steam_Price_PBC" localSheetId="4">'[70]Demand Assumption'!$J$566:$RU$566</definedName>
    <definedName name="MP_Steam_Price_PBC" localSheetId="8">#REF!</definedName>
    <definedName name="MP_Steam_Price_PBC" localSheetId="5">'[70]Demand Assumption'!$J$566:$RU$566</definedName>
    <definedName name="MP_Steam_Price_PBC">#REF!</definedName>
    <definedName name="MP_Steam_Price_PDH" localSheetId="4">'[70]Demand Assumption'!$J$831:$RU$831</definedName>
    <definedName name="MP_Steam_Price_PDH" localSheetId="8">#REF!</definedName>
    <definedName name="MP_Steam_Price_PDH" localSheetId="5">'[70]Demand Assumption'!$J$831:$RU$831</definedName>
    <definedName name="MP_Steam_Price_PDH">#REF!</definedName>
    <definedName name="MP_Steam_Price_PPCL" localSheetId="4">'[70]Demand Assumption'!$J$672:$RU$672</definedName>
    <definedName name="MP_Steam_Price_PPCL" localSheetId="8">#REF!</definedName>
    <definedName name="MP_Steam_Price_PPCL" localSheetId="5">'[70]Demand Assumption'!$J$672:$RU$672</definedName>
    <definedName name="MP_Steam_Price_PPCL">#REF!</definedName>
    <definedName name="MP_Steam_Price_PTTAC" localSheetId="4">'[70]Demand Assumption'!$J$513:$RU$513</definedName>
    <definedName name="MP_Steam_Price_PTTAC" localSheetId="8">#REF!</definedName>
    <definedName name="MP_Steam_Price_PTTAC" localSheetId="5">'[70]Demand Assumption'!$J$513:$RU$513</definedName>
    <definedName name="MP_Steam_Price_PTTAC">#REF!</definedName>
    <definedName name="MP_Steam_PRice_PTTCH" localSheetId="4">'[70]Demand Assumption'!$J$248:$RU$248</definedName>
    <definedName name="MP_Steam_PRice_PTTCH" localSheetId="8">#REF!</definedName>
    <definedName name="MP_Steam_PRice_PTTCH" localSheetId="5">'[70]Demand Assumption'!$J$248:$RU$248</definedName>
    <definedName name="MP_Steam_PRice_PTTCH">#REF!</definedName>
    <definedName name="MP_Steam_Price_PTTCH_LAB" localSheetId="4">'[70]Demand Assumption'!$J$619:$RU$619</definedName>
    <definedName name="MP_Steam_Price_PTTCH_LAB" localSheetId="8">#REF!</definedName>
    <definedName name="MP_Steam_Price_PTTCH_LAB" localSheetId="5">'[70]Demand Assumption'!$J$619:$RU$619</definedName>
    <definedName name="MP_Steam_Price_PTTCH_LAB">#REF!</definedName>
    <definedName name="MP_Steam_Price_PTTPE" localSheetId="4">'[70]Demand Assumption'!$J$778:$RU$778</definedName>
    <definedName name="MP_Steam_Price_PTTPE" localSheetId="8">#REF!</definedName>
    <definedName name="MP_Steam_Price_PTTPE" localSheetId="5">'[70]Demand Assumption'!$J$778:$RU$778</definedName>
    <definedName name="MP_Steam_Price_PTTPE">#REF!</definedName>
    <definedName name="MP_Steam_Price_TEA" localSheetId="4">'[70]Demand Assumption'!$J$354:$RU$354</definedName>
    <definedName name="MP_Steam_Price_TEA" localSheetId="8">#REF!</definedName>
    <definedName name="MP_Steam_Price_TEA" localSheetId="5">'[70]Demand Assumption'!$J$354:$RU$354</definedName>
    <definedName name="MP_Steam_Price_TEA">#REF!</definedName>
    <definedName name="MP_Steam_Price_TEX" localSheetId="4">'[70]Demand Assumption'!$J$142:$RU$142</definedName>
    <definedName name="MP_Steam_Price_TEX" localSheetId="8">#REF!</definedName>
    <definedName name="MP_Steam_Price_TEX" localSheetId="5">'[70]Demand Assumption'!$J$142:$RU$142</definedName>
    <definedName name="MP_Steam_Price_TEX">#REF!</definedName>
    <definedName name="MP_Steam_Price_TOCGC" localSheetId="4">'[70]Demand Assumption'!$J$36:$RU$36</definedName>
    <definedName name="MP_Steam_Price_TOCGC" localSheetId="8">#REF!</definedName>
    <definedName name="MP_Steam_Price_TOCGC" localSheetId="5">'[70]Demand Assumption'!$J$36:$RU$36</definedName>
    <definedName name="MP_Steam_Price_TOCGC">#REF!</definedName>
    <definedName name="MP_Steam_Price_TOCGC2" localSheetId="4">'[70]Demand Assumption'!$J$460:$RU$460</definedName>
    <definedName name="MP_Steam_Price_TOCGC2" localSheetId="8">#REF!</definedName>
    <definedName name="MP_Steam_Price_TOCGC2" localSheetId="5">'[70]Demand Assumption'!$J$460:$RU$460</definedName>
    <definedName name="MP_Steam_Price_TOCGC2">#REF!</definedName>
    <definedName name="MP_Steam_Price_TOL" localSheetId="4">'[70]Demand Assumption'!$J$301:$RU$301</definedName>
    <definedName name="MP_Steam_Price_TOL" localSheetId="8">#REF!</definedName>
    <definedName name="MP_Steam_Price_TOL" localSheetId="5">'[70]Demand Assumption'!$J$301:$RU$301</definedName>
    <definedName name="MP_Steam_Price_TOL">#REF!</definedName>
    <definedName name="MRMRM">#N/A</definedName>
    <definedName name="mss">#N/A</definedName>
    <definedName name="MTH" localSheetId="10">#REF!</definedName>
    <definedName name="MTH" localSheetId="8">#REF!</definedName>
    <definedName name="MTH">#REF!</definedName>
    <definedName name="MTHCOST1" localSheetId="10">#REF!</definedName>
    <definedName name="MTHCOST1">#REF!</definedName>
    <definedName name="MTHCOST2" localSheetId="10">#REF!</definedName>
    <definedName name="MTHCOST2">#REF!</definedName>
    <definedName name="MTHCOST23" localSheetId="10">#REF!</definedName>
    <definedName name="MTHCOST23">#REF!</definedName>
    <definedName name="MTHCOST3" localSheetId="10">#REF!</definedName>
    <definedName name="MTHCOST3">#REF!</definedName>
    <definedName name="MTHCOST4" localSheetId="10">#REF!</definedName>
    <definedName name="MTHCOST4">#REF!</definedName>
    <definedName name="mthi" localSheetId="4">[178]sumdata!$R$1:$S$12</definedName>
    <definedName name="mthi" localSheetId="8">#REF!</definedName>
    <definedName name="mthi" localSheetId="5">[178]sumdata!$R$1:$S$12</definedName>
    <definedName name="mthi">#REF!</definedName>
    <definedName name="MTHLYOE" localSheetId="10">#REF!</definedName>
    <definedName name="MTHLYOE" localSheetId="8">#REF!</definedName>
    <definedName name="MTHLYOE">#REF!</definedName>
    <definedName name="MTHLYPL" localSheetId="10">#REF!</definedName>
    <definedName name="MTHLYPL">#REF!</definedName>
    <definedName name="MTHRY01" localSheetId="10">#REF!</definedName>
    <definedName name="MTHRY01">#REF!</definedName>
    <definedName name="MTHRY02" localSheetId="10">#REF!</definedName>
    <definedName name="MTHRY02">#REF!</definedName>
    <definedName name="MTHRY03" localSheetId="10">#REF!</definedName>
    <definedName name="MTHRY03">#REF!</definedName>
    <definedName name="MTHRY04" localSheetId="10">#REF!</definedName>
    <definedName name="MTHRY04">#REF!</definedName>
    <definedName name="mtmbasis" localSheetId="10">#REF!</definedName>
    <definedName name="mtmbasis">#REF!</definedName>
    <definedName name="mtmgain" localSheetId="10">#REF!</definedName>
    <definedName name="mtmgain">#REF!</definedName>
    <definedName name="mtmmv" localSheetId="10">#REF!</definedName>
    <definedName name="mtmmv">#REF!</definedName>
    <definedName name="mtmname" localSheetId="10">#REF!</definedName>
    <definedName name="mtmname">#REF!</definedName>
    <definedName name="mtmquant" localSheetId="10">#REF!</definedName>
    <definedName name="mtmquant">#REF!</definedName>
    <definedName name="mtmrealgain" localSheetId="10">#REF!</definedName>
    <definedName name="mtmrealgain">#REF!</definedName>
    <definedName name="mtmsheet" localSheetId="10">#REF!</definedName>
    <definedName name="mtmsheet">#REF!</definedName>
    <definedName name="mtmstamp" localSheetId="10">#REF!</definedName>
    <definedName name="mtmstamp">#REF!</definedName>
    <definedName name="mun" localSheetId="10" hidden="1">{"'Model'!$A$1:$N$53"}</definedName>
    <definedName name="mun" localSheetId="4" hidden="1">{"'Model'!$A$1:$N$53"}</definedName>
    <definedName name="mun" localSheetId="8" hidden="1">{"'Model'!$A$1:$N$53"}</definedName>
    <definedName name="mun" localSheetId="9" hidden="1">{"'Model'!$A$1:$N$53"}</definedName>
    <definedName name="mun" localSheetId="5" hidden="1">{"'Model'!$A$1:$N$53"}</definedName>
    <definedName name="mun" hidden="1">{"'Model'!$A$1:$N$53"}</definedName>
    <definedName name="Musicland" localSheetId="10">#REF!</definedName>
    <definedName name="Musicland">#REF!</definedName>
    <definedName name="MV_DB" localSheetId="10">#REF!</definedName>
    <definedName name="MV_DB">#REF!</definedName>
    <definedName name="MW" localSheetId="10">#REF!</definedName>
    <definedName name="MW">#REF!</definedName>
    <definedName name="MWEP" localSheetId="10" hidden="1">{"'Eng (page2)'!$A$1:$D$52"}</definedName>
    <definedName name="MWEP" localSheetId="4" hidden="1">{"'Eng (page2)'!$A$1:$D$52"}</definedName>
    <definedName name="MWEP" localSheetId="8" hidden="1">{"'Eng (page2)'!$A$1:$D$52"}</definedName>
    <definedName name="MWEP" localSheetId="9" hidden="1">{"'Eng (page2)'!$A$1:$D$52"}</definedName>
    <definedName name="MWEP" localSheetId="5" hidden="1">{"'Eng (page2)'!$A$1:$D$52"}</definedName>
    <definedName name="MWEP" hidden="1">{"'Eng (page2)'!$A$1:$D$52"}</definedName>
    <definedName name="mwwkd">#N/A</definedName>
    <definedName name="MXN_AVG" localSheetId="4">'[73]Calculation of end rates'!#REF!</definedName>
    <definedName name="MXN_AVG" localSheetId="8">#REF!</definedName>
    <definedName name="MXN_AVG" localSheetId="5">'[73]Calculation of end rates'!#REF!</definedName>
    <definedName name="MXN_AVG">#REF!</definedName>
    <definedName name="MYGM">#N/A</definedName>
    <definedName name="MYR_AVG" localSheetId="4">'[73]Calculation of end rates'!#REF!</definedName>
    <definedName name="MYR_AVG" localSheetId="8">#REF!</definedName>
    <definedName name="MYR_AVG" localSheetId="5">'[73]Calculation of end rates'!#REF!</definedName>
    <definedName name="MYR_AVG">#REF!</definedName>
    <definedName name="n" localSheetId="10">STOP:STOPE</definedName>
    <definedName name="n" localSheetId="4">'PL 7-8'!STOP:'PL 7-8'!STOPE</definedName>
    <definedName name="n" localSheetId="8">'SH 11'!STOP:'SH 11'!STOPE</definedName>
    <definedName name="n" localSheetId="9">[0]!STOP:[0]!STOPE</definedName>
    <definedName name="n" localSheetId="5">'SH 9'!STOP:'SH 9'!STOPE</definedName>
    <definedName name="n">STOP:STOPE</definedName>
    <definedName name="na" localSheetId="10">#REF!</definedName>
    <definedName name="na" localSheetId="8">#REF!</definedName>
    <definedName name="na">#REF!</definedName>
    <definedName name="name" localSheetId="10">#REF!</definedName>
    <definedName name="name">#REF!</definedName>
    <definedName name="Name1" localSheetId="10">#REF!</definedName>
    <definedName name="Name1">#REF!</definedName>
    <definedName name="NameList" localSheetId="10">#REF!</definedName>
    <definedName name="NameList">#REF!</definedName>
    <definedName name="nan" localSheetId="10" hidden="1">{"'Model'!$A$1:$N$53"}</definedName>
    <definedName name="nan" localSheetId="4" hidden="1">{"'Model'!$A$1:$N$53"}</definedName>
    <definedName name="nan" localSheetId="8" hidden="1">{"'Model'!$A$1:$N$53"}</definedName>
    <definedName name="nan" localSheetId="9" hidden="1">{"'Model'!$A$1:$N$53"}</definedName>
    <definedName name="nan" localSheetId="5" hidden="1">{"'Model'!$A$1:$N$53"}</definedName>
    <definedName name="nan" hidden="1">{"'Model'!$A$1:$N$53"}</definedName>
    <definedName name="NATURE" localSheetId="10" hidden="1">{"'Eng (page2)'!$A$1:$D$52"}</definedName>
    <definedName name="NATURE" localSheetId="4" hidden="1">{"'Eng (page2)'!$A$1:$D$52"}</definedName>
    <definedName name="NATURE" localSheetId="8" hidden="1">{"'Eng (page2)'!$A$1:$D$52"}</definedName>
    <definedName name="NATURE" localSheetId="9" hidden="1">{"'Eng (page2)'!$A$1:$D$52"}</definedName>
    <definedName name="NATURE" localSheetId="5" hidden="1">{"'Eng (page2)'!$A$1:$D$52"}</definedName>
    <definedName name="NATURE" hidden="1">{"'Eng (page2)'!$A$1:$D$52"}</definedName>
    <definedName name="NAZIM___S_ASSIGNMENT_allocation_of_other_asset_List" localSheetId="10">#REF!</definedName>
    <definedName name="NAZIM___S_ASSIGNMENT_allocation_of_other_asset_List">#REF!</definedName>
    <definedName name="NBN">#N/A</definedName>
    <definedName name="nbnn">#N/A</definedName>
    <definedName name="ncc">#N/A</definedName>
    <definedName name="ncnbn">#N/A</definedName>
    <definedName name="ndgf">#N/A</definedName>
    <definedName name="NDNDNDN">#N/A</definedName>
    <definedName name="ndnng">#N/A</definedName>
    <definedName name="ndrt">#N/A</definedName>
    <definedName name="ndrtt">#N/A</definedName>
    <definedName name="ndt">#N/A</definedName>
    <definedName name="ndtyn">#N/A</definedName>
    <definedName name="ne" localSheetId="10" hidden="1">{"'Eng (page2)'!$A$1:$D$52"}</definedName>
    <definedName name="ne" localSheetId="4" hidden="1">{"'Eng (page2)'!$A$1:$D$52"}</definedName>
    <definedName name="ne" localSheetId="8" hidden="1">{"'Eng (page2)'!$A$1:$D$52"}</definedName>
    <definedName name="ne" localSheetId="9" hidden="1">{"'Eng (page2)'!$A$1:$D$52"}</definedName>
    <definedName name="ne" localSheetId="5" hidden="1">{"'Eng (page2)'!$A$1:$D$52"}</definedName>
    <definedName name="ne" hidden="1">{"'Eng (page2)'!$A$1:$D$52"}</definedName>
    <definedName name="nee" localSheetId="10" hidden="1">{"'Eng (page2)'!$A$1:$D$52"}</definedName>
    <definedName name="nee" localSheetId="4" hidden="1">{"'Eng (page2)'!$A$1:$D$52"}</definedName>
    <definedName name="nee" localSheetId="8" hidden="1">{"'Eng (page2)'!$A$1:$D$52"}</definedName>
    <definedName name="nee" localSheetId="9" hidden="1">{"'Eng (page2)'!$A$1:$D$52"}</definedName>
    <definedName name="nee" localSheetId="5" hidden="1">{"'Eng (page2)'!$A$1:$D$52"}</definedName>
    <definedName name="nee" hidden="1">{"'Eng (page2)'!$A$1:$D$52"}</definedName>
    <definedName name="neg" localSheetId="10" hidden="1">{"'Eng (page2)'!$A$1:$D$52"}</definedName>
    <definedName name="neg" localSheetId="4" hidden="1">{"'Eng (page2)'!$A$1:$D$52"}</definedName>
    <definedName name="neg" localSheetId="8" hidden="1">{"'Eng (page2)'!$A$1:$D$52"}</definedName>
    <definedName name="neg" localSheetId="9" hidden="1">{"'Eng (page2)'!$A$1:$D$52"}</definedName>
    <definedName name="neg" localSheetId="5" hidden="1">{"'Eng (page2)'!$A$1:$D$52"}</definedName>
    <definedName name="neg" hidden="1">{"'Eng (page2)'!$A$1:$D$52"}</definedName>
    <definedName name="NEW" localSheetId="10">#REF!</definedName>
    <definedName name="NEW" localSheetId="8">#REF!</definedName>
    <definedName name="NEW" localSheetId="9">#REF!</definedName>
    <definedName name="NEW">#REF!</definedName>
    <definedName name="NewAndCleanHR">NA()</definedName>
    <definedName name="NEWFS2A" localSheetId="10">#REF!</definedName>
    <definedName name="NEWFS2A">#REF!</definedName>
    <definedName name="NF_HEATRATE" localSheetId="4">'[70]Sale Assumption'!$I$133</definedName>
    <definedName name="NF_HEATRATE" localSheetId="8">#REF!</definedName>
    <definedName name="NF_HEATRATE" localSheetId="5">'[70]Sale Assumption'!$I$133</definedName>
    <definedName name="NF_HEATRATE">#REF!</definedName>
    <definedName name="NF_LOSS" localSheetId="4">'[70]Sale Assumption'!$I$134</definedName>
    <definedName name="NF_LOSS" localSheetId="8">#REF!</definedName>
    <definedName name="NF_LOSS" localSheetId="5">'[70]Sale Assumption'!$I$134</definedName>
    <definedName name="NF_LOSS">#REF!</definedName>
    <definedName name="NF_OM" localSheetId="4">'[70]Sale Assumption'!$I$135</definedName>
    <definedName name="NF_OM" localSheetId="8">#REF!</definedName>
    <definedName name="NF_OM" localSheetId="5">'[70]Sale Assumption'!$I$135</definedName>
    <definedName name="NF_OM">#REF!</definedName>
    <definedName name="NF_TAX" localSheetId="4">'[70]Sale Assumption'!$I$136</definedName>
    <definedName name="NF_TAX" localSheetId="8">#REF!</definedName>
    <definedName name="NF_TAX" localSheetId="5">'[70]Sale Assumption'!$I$136</definedName>
    <definedName name="NF_TAX">#REF!</definedName>
    <definedName name="nfg">#N/A</definedName>
    <definedName name="NFNFN">#N/A</definedName>
    <definedName name="NFNFNNF">#N/A</definedName>
    <definedName name="NFS" localSheetId="10" hidden="1">{"'Eng (page2)'!$A$1:$D$52"}</definedName>
    <definedName name="NFS" localSheetId="4" hidden="1">{"'Eng (page2)'!$A$1:$D$52"}</definedName>
    <definedName name="NFS" localSheetId="8" hidden="1">{"'Eng (page2)'!$A$1:$D$52"}</definedName>
    <definedName name="NFS" localSheetId="9" hidden="1">{"'Eng (page2)'!$A$1:$D$52"}</definedName>
    <definedName name="NFS" localSheetId="5" hidden="1">{"'Eng (page2)'!$A$1:$D$52"}</definedName>
    <definedName name="NFS" hidden="1">{"'Eng (page2)'!$A$1:$D$52"}</definedName>
    <definedName name="NG">#N/A</definedName>
    <definedName name="ngc">#N/A</definedName>
    <definedName name="ngf">#N/A</definedName>
    <definedName name="ngh">#N/A</definedName>
    <definedName name="NGN">#N/A</definedName>
    <definedName name="NGNGN">#N/A</definedName>
    <definedName name="nhnnh">#N/A</definedName>
    <definedName name="nhtr4">#N/A</definedName>
    <definedName name="nhv">#N/A</definedName>
    <definedName name="nhyy5">#N/A</definedName>
    <definedName name="NICO" localSheetId="10">#REF!</definedName>
    <definedName name="NICO">#REF!</definedName>
    <definedName name="nin" localSheetId="10" hidden="1">{"'Model'!$A$1:$N$53"}</definedName>
    <definedName name="nin" localSheetId="4" hidden="1">{"'Model'!$A$1:$N$53"}</definedName>
    <definedName name="nin" localSheetId="8" hidden="1">{"'Model'!$A$1:$N$53"}</definedName>
    <definedName name="nin" localSheetId="9" hidden="1">{"'Model'!$A$1:$N$53"}</definedName>
    <definedName name="nin" localSheetId="5" hidden="1">{"'Model'!$A$1:$N$53"}</definedName>
    <definedName name="nin" hidden="1">{"'Model'!$A$1:$N$53"}</definedName>
    <definedName name="ning" localSheetId="10">#REF!</definedName>
    <definedName name="ning">#REF!</definedName>
    <definedName name="nj">#N/A</definedName>
    <definedName name="njdfnd">#N/A</definedName>
    <definedName name="njjk">#N/A</definedName>
    <definedName name="njnj">#N/A</definedName>
    <definedName name="nkdlk" localSheetId="4">[132]เครื่องมือ!$L$391</definedName>
    <definedName name="nkdlk" localSheetId="8">#REF!</definedName>
    <definedName name="nkdlk" localSheetId="5">[132]เครื่องมือ!$L$391</definedName>
    <definedName name="nkdlk">#REF!</definedName>
    <definedName name="nklvv">#N/A</definedName>
    <definedName name="nko" localSheetId="10">#REF!</definedName>
    <definedName name="nko" localSheetId="8">#REF!</definedName>
    <definedName name="nko">#REF!</definedName>
    <definedName name="NLG_AVG" localSheetId="4">'[73]Calculation of end rates'!#REF!</definedName>
    <definedName name="NLG_AVG" localSheetId="8">#REF!</definedName>
    <definedName name="NLG_AVG" localSheetId="5">'[73]Calculation of end rates'!#REF!</definedName>
    <definedName name="NLG_AVG">#REF!</definedName>
    <definedName name="nm" localSheetId="10" hidden="1">{"'Eng (page2)'!$A$1:$D$52"}</definedName>
    <definedName name="nm" localSheetId="4" hidden="1">{"'Eng (page2)'!$A$1:$D$52"}</definedName>
    <definedName name="nm" localSheetId="8" hidden="1">{"'Eng (page2)'!$A$1:$D$52"}</definedName>
    <definedName name="nm" localSheetId="9" hidden="1">{"'Eng (page2)'!$A$1:$D$52"}</definedName>
    <definedName name="nm" localSheetId="5" hidden="1">{"'Eng (page2)'!$A$1:$D$52"}</definedName>
    <definedName name="nm" hidden="1">{"'Eng (page2)'!$A$1:$D$52"}</definedName>
    <definedName name="NMH">#N/A</definedName>
    <definedName name="nn" localSheetId="10" hidden="1">{"'Eng (page2)'!$A$1:$D$52"}</definedName>
    <definedName name="nn" localSheetId="3" hidden="1">{"'Eng (page2)'!$A$1:$D$52"}</definedName>
    <definedName name="nn" localSheetId="4" hidden="1">{"'Eng (page2)'!$A$1:$D$52"}</definedName>
    <definedName name="nn" localSheetId="6" hidden="1">{"'Eng (page2)'!$A$1:$D$52"}</definedName>
    <definedName name="nn" localSheetId="8" hidden="1">{"'Eng (page2)'!$A$1:$D$52"}</definedName>
    <definedName name="nn" localSheetId="9" hidden="1">{"'Eng (page2)'!$A$1:$D$52"}</definedName>
    <definedName name="nn" localSheetId="5" hidden="1">{"'Eng (page2)'!$A$1:$D$52"}</definedName>
    <definedName name="nn" hidden="1">{"'Eng (page2)'!$A$1:$D$52"}</definedName>
    <definedName name="nn_1" localSheetId="4">[41]COVER!$D$15</definedName>
    <definedName name="nn_1" localSheetId="8">#REF!</definedName>
    <definedName name="nn_1" localSheetId="5">[41]COVER!$D$15</definedName>
    <definedName name="nn_1">#REF!</definedName>
    <definedName name="NNFNFNF">#N/A</definedName>
    <definedName name="nnn" localSheetId="10">#REF!</definedName>
    <definedName name="nnn" localSheetId="8">#REF!</definedName>
    <definedName name="nnn">#REF!</definedName>
    <definedName name="nnnn" localSheetId="10" hidden="1">#REF!</definedName>
    <definedName name="nnnn" hidden="1">#REF!</definedName>
    <definedName name="nnnnnn" localSheetId="10" hidden="1">{"sum_mth",#N/A,FALSE,"SUM-MTH";"sum_mth_สะสม",#N/A,FALSE,"SUM-MTH";"sum_mth_ผลการดำเนินงาน",#N/A,FALSE,"SUM-MTH";"sum_mth_ผลการดำเนินงาน_สะสม",#N/A,FALSE,"SUM-MTH"}</definedName>
    <definedName name="nnnnnn" localSheetId="4" hidden="1">{"sum_mth",#N/A,FALSE,"SUM-MTH";"sum_mth_สะสม",#N/A,FALSE,"SUM-MTH";"sum_mth_ผลการดำเนินงาน",#N/A,FALSE,"SUM-MTH";"sum_mth_ผลการดำเนินงาน_สะสม",#N/A,FALSE,"SUM-MTH"}</definedName>
    <definedName name="nnnnnn" localSheetId="8" hidden="1">{"sum_mth",#N/A,FALSE,"SUM-MTH";"sum_mth_สะสม",#N/A,FALSE,"SUM-MTH";"sum_mth_ผลการดำเนินงาน",#N/A,FALSE,"SUM-MTH";"sum_mth_ผลการดำเนินงาน_สะสม",#N/A,FALSE,"SUM-MTH"}</definedName>
    <definedName name="nnnnnn" localSheetId="9" hidden="1">{"sum_mth",#N/A,FALSE,"SUM-MTH";"sum_mth_สะสม",#N/A,FALSE,"SUM-MTH";"sum_mth_ผลการดำเนินงาน",#N/A,FALSE,"SUM-MTH";"sum_mth_ผลการดำเนินงาน_สะสม",#N/A,FALSE,"SUM-MTH"}</definedName>
    <definedName name="nnnnnn" localSheetId="5" hidden="1">{"sum_mth",#N/A,FALSE,"SUM-MTH";"sum_mth_สะสม",#N/A,FALSE,"SUM-MTH";"sum_mth_ผลการดำเนินงาน",#N/A,FALSE,"SUM-MTH";"sum_mth_ผลการดำเนินงาน_สะสม",#N/A,FALSE,"SUM-MTH"}</definedName>
    <definedName name="nnnnnn" hidden="1">{"sum_mth",#N/A,FALSE,"SUM-MTH";"sum_mth_สะสม",#N/A,FALSE,"SUM-MTH";"sum_mth_ผลการดำเนินงาน",#N/A,FALSE,"SUM-MTH";"sum_mth_ผลการดำเนินงาน_สะสม",#N/A,FALSE,"SUM-MTH"}</definedName>
    <definedName name="noc" localSheetId="4">[179]J1!$L$10</definedName>
    <definedName name="noc" localSheetId="8">#REF!</definedName>
    <definedName name="noc" localSheetId="5">[179]J1!$L$10</definedName>
    <definedName name="noc">#REF!</definedName>
    <definedName name="NOK_AVG" localSheetId="4">'[73]Calculation of end rates'!#REF!</definedName>
    <definedName name="NOK_AVG" localSheetId="8">#REF!</definedName>
    <definedName name="NOK_AVG" localSheetId="5">'[73]Calculation of end rates'!#REF!</definedName>
    <definedName name="NOK_AVG">#REF!</definedName>
    <definedName name="non" localSheetId="10" hidden="1">{"sum_mth",#N/A,FALSE,"SUM-MTH";"sum_mth_สะสม",#N/A,FALSE,"SUM-MTH";"sum_mth_ผลการดำเนินงาน",#N/A,FALSE,"SUM-MTH";"sum_mth_ผลการดำเนินงาน_สะสม",#N/A,FALSE,"SUM-MTH"}</definedName>
    <definedName name="non" localSheetId="4" hidden="1">{"sum_mth",#N/A,FALSE,"SUM-MTH";"sum_mth_สะสม",#N/A,FALSE,"SUM-MTH";"sum_mth_ผลการดำเนินงาน",#N/A,FALSE,"SUM-MTH";"sum_mth_ผลการดำเนินงาน_สะสม",#N/A,FALSE,"SUM-MTH"}</definedName>
    <definedName name="non" localSheetId="8" hidden="1">{"sum_mth",#N/A,FALSE,"SUM-MTH";"sum_mth_สะสม",#N/A,FALSE,"SUM-MTH";"sum_mth_ผลการดำเนินงาน",#N/A,FALSE,"SUM-MTH";"sum_mth_ผลการดำเนินงาน_สะสม",#N/A,FALSE,"SUM-MTH"}</definedName>
    <definedName name="non" localSheetId="9" hidden="1">{"sum_mth",#N/A,FALSE,"SUM-MTH";"sum_mth_สะสม",#N/A,FALSE,"SUM-MTH";"sum_mth_ผลการดำเนินงาน",#N/A,FALSE,"SUM-MTH";"sum_mth_ผลการดำเนินงาน_สะสม",#N/A,FALSE,"SUM-MTH"}</definedName>
    <definedName name="non" localSheetId="5" hidden="1">{"sum_mth",#N/A,FALSE,"SUM-MTH";"sum_mth_สะสม",#N/A,FALSE,"SUM-MTH";"sum_mth_ผลการดำเนินงาน",#N/A,FALSE,"SUM-MTH";"sum_mth_ผลการดำเนินงาน_สะสม",#N/A,FALSE,"SUM-MTH"}</definedName>
    <definedName name="non" hidden="1">{"sum_mth",#N/A,FALSE,"SUM-MTH";"sum_mth_สะสม",#N/A,FALSE,"SUM-MTH";"sum_mth_ผลการดำเนินงาน",#N/A,FALSE,"SUM-MTH";"sum_mth_ผลการดำเนินงาน_สะสม",#N/A,FALSE,"SUM-MTH"}</definedName>
    <definedName name="noo" localSheetId="10">#REF!</definedName>
    <definedName name="noo" localSheetId="8">#REF!</definedName>
    <definedName name="noo" localSheetId="9">#REF!</definedName>
    <definedName name="noo">#REF!</definedName>
    <definedName name="note2" localSheetId="10" hidden="1">{"'Model'!$A$1:$N$53"}</definedName>
    <definedName name="note2" localSheetId="4" hidden="1">{"'Model'!$A$1:$N$53"}</definedName>
    <definedName name="note2" localSheetId="8" hidden="1">{"'Model'!$A$1:$N$53"}</definedName>
    <definedName name="note2" localSheetId="9" hidden="1">{"'Model'!$A$1:$N$53"}</definedName>
    <definedName name="note2" localSheetId="5" hidden="1">{"'Model'!$A$1:$N$53"}</definedName>
    <definedName name="note2" hidden="1">{"'Model'!$A$1:$N$53"}</definedName>
    <definedName name="Notes" localSheetId="10">#REF!</definedName>
    <definedName name="Notes">#REF!</definedName>
    <definedName name="NotUse" localSheetId="10" hidden="1">{"'ตัวอย่าง'!$A$1:$O$21"}</definedName>
    <definedName name="NotUse" localSheetId="4" hidden="1">{"'ตัวอย่าง'!$A$1:$O$21"}</definedName>
    <definedName name="NotUse" localSheetId="8" hidden="1">{"'ตัวอย่าง'!$A$1:$O$21"}</definedName>
    <definedName name="NotUse" localSheetId="9" hidden="1">{"'ตัวอย่าง'!$A$1:$O$21"}</definedName>
    <definedName name="NotUse" localSheetId="5" hidden="1">{"'ตัวอย่าง'!$A$1:$O$21"}</definedName>
    <definedName name="NotUse" hidden="1">{"'ตัวอย่าง'!$A$1:$O$21"}</definedName>
    <definedName name="NOV" localSheetId="10">#REF!</definedName>
    <definedName name="NOV">#REF!</definedName>
    <definedName name="Nov_Building" localSheetId="4">[80]BUILD95!$AL$9:$AL$17</definedName>
    <definedName name="Nov_Building" localSheetId="8">#REF!</definedName>
    <definedName name="Nov_Building" localSheetId="5">[80]BUILD95!$AL$9:$AL$17</definedName>
    <definedName name="Nov_Building">#REF!</definedName>
    <definedName name="NOV2003_A" localSheetId="10">#REF!</definedName>
    <definedName name="NOV2003_A" localSheetId="8">#REF!</definedName>
    <definedName name="NOV2003_A" localSheetId="9">#REF!</definedName>
    <definedName name="NOV2003_A">#REF!</definedName>
    <definedName name="NOW" localSheetId="4">'[180]TB-2001-Apr''01'!#REF!</definedName>
    <definedName name="NOW" localSheetId="5">'[180]TB-2001-Apr''01'!#REF!</definedName>
    <definedName name="NOW">#REF!</definedName>
    <definedName name="NOY">"Comment 1"</definedName>
    <definedName name="npl" localSheetId="4">'[181]BS-Q1''04'!#REF!</definedName>
    <definedName name="npl" localSheetId="8">#REF!</definedName>
    <definedName name="npl" localSheetId="5">'[181]BS-Q1''04'!#REF!</definedName>
    <definedName name="npl">#REF!</definedName>
    <definedName name="NPRN" localSheetId="10">#REF!</definedName>
    <definedName name="NPRN" localSheetId="8">#REF!</definedName>
    <definedName name="NPRN">#REF!</definedName>
    <definedName name="NRTNTR">#N/A</definedName>
    <definedName name="NRTTT">#N/A</definedName>
    <definedName name="nsrtt">#N/A</definedName>
    <definedName name="nttyn">#N/A</definedName>
    <definedName name="NTYYN">#N/A</definedName>
    <definedName name="nu" localSheetId="4">[97]data!$F$1:$F$2</definedName>
    <definedName name="nu" localSheetId="8">#REF!</definedName>
    <definedName name="nu" localSheetId="5">[97]data!$F$1:$F$2</definedName>
    <definedName name="nu">#REF!</definedName>
    <definedName name="nuch" localSheetId="10">#REF!</definedName>
    <definedName name="nuch" localSheetId="8">#REF!</definedName>
    <definedName name="nuch" localSheetId="9">#REF!</definedName>
    <definedName name="nuch">#REF!</definedName>
    <definedName name="nugj">#N/A</definedName>
    <definedName name="num" localSheetId="10">#REF!</definedName>
    <definedName name="num">#REF!</definedName>
    <definedName name="NUM_DOCS" localSheetId="10">#REF!</definedName>
    <definedName name="NUM_DOCS" localSheetId="8">#REF!</definedName>
    <definedName name="NUM_DOCS" localSheetId="9">#REF!</definedName>
    <definedName name="NUM_DOCS">#REF!</definedName>
    <definedName name="Num_Pmt_Per_Year" localSheetId="10">#REF!</definedName>
    <definedName name="Num_Pmt_Per_Year">#REF!</definedName>
    <definedName name="Number_of_Payments" localSheetId="10">MATCH(0.01,'CF 13-15'!End_Bal,-1)+1</definedName>
    <definedName name="Number_of_Payments" localSheetId="4">MATCH(0.01,[0]!End_Bal,-1)+1</definedName>
    <definedName name="Number_of_Payments" localSheetId="8">MATCH(0.01,'SH 11'!End_Bal,-1)+1</definedName>
    <definedName name="Number_of_Payments" localSheetId="9">MATCH(0.01,[0]!End_Bal,-1)+1</definedName>
    <definedName name="Number_of_Payments" localSheetId="5">MATCH(0.01,[0]!End_Bal,-1)+1</definedName>
    <definedName name="Number_of_Payments">MATCH(0.01,[0]!End_Bal,-1)+1</definedName>
    <definedName name="nut" localSheetId="10" hidden="1">{"Book Income",#N/A,FALSE,"B&amp;T";"Taxable Income",#N/A,FALSE,"B&amp;T"}</definedName>
    <definedName name="nut" localSheetId="3" hidden="1">{"Book Income",#N/A,FALSE,"B&amp;T";"Taxable Income",#N/A,FALSE,"B&amp;T"}</definedName>
    <definedName name="nut" localSheetId="4" hidden="1">{"Book Income",#N/A,FALSE,"B&amp;T";"Taxable Income",#N/A,FALSE,"B&amp;T"}</definedName>
    <definedName name="nut" localSheetId="6" hidden="1">{"Book Income",#N/A,FALSE,"B&amp;T";"Taxable Income",#N/A,FALSE,"B&amp;T"}</definedName>
    <definedName name="nut" localSheetId="8" hidden="1">{"Book Income",#N/A,FALSE,"B&amp;T";"Taxable Income",#N/A,FALSE,"B&amp;T"}</definedName>
    <definedName name="nut" localSheetId="9" hidden="1">{"Book Income",#N/A,FALSE,"B&amp;T";"Taxable Income",#N/A,FALSE,"B&amp;T"}</definedName>
    <definedName name="nut" localSheetId="5" hidden="1">{"Book Income",#N/A,FALSE,"B&amp;T";"Taxable Income",#N/A,FALSE,"B&amp;T"}</definedName>
    <definedName name="nut" hidden="1">{"Book Income",#N/A,FALSE,"B&amp;T";"Taxable Income",#N/A,FALSE,"B&amp;T"}</definedName>
    <definedName name="nvc">#N/A</definedName>
    <definedName name="nvccv">#N/A</definedName>
    <definedName name="NVNVNV">#N/A</definedName>
    <definedName name="NvsAutoDrillOk">"VN"</definedName>
    <definedName name="NvsElapsedTime">0.000170254628756084</definedName>
    <definedName name="NvsEndTime">36536.6505825232</definedName>
    <definedName name="NvsInstSpec">"%,FBUSINESS_UNIT,TLEGAL_ENTITIES,NENRGX_RETAIL_PTY_LTD"</definedName>
    <definedName name="NvsLayoutType">"M3"</definedName>
    <definedName name="NvsPanelEffdt">"V1900-01-01"</definedName>
    <definedName name="NvsPanelSetid">"VSHARE"</definedName>
    <definedName name="NvsReqBU">"V12025"</definedName>
    <definedName name="NvsReqBUOnly">"VN"</definedName>
    <definedName name="NvsTransLed">"VN"</definedName>
    <definedName name="NvsTreeASD">"V1999-12-31"</definedName>
    <definedName name="NvsValTbl.ACCOUNT">"GL_ACCOUNT_TBL"</definedName>
    <definedName name="nvvb">#N/A</definedName>
    <definedName name="nxfng">#N/A</definedName>
    <definedName name="NYJ">#N/A</definedName>
    <definedName name="NYNY">#N/A</definedName>
    <definedName name="nytgfg7">#N/A</definedName>
    <definedName name="O" localSheetId="4">[182]PL!#REF!</definedName>
    <definedName name="O" localSheetId="8">#REF!</definedName>
    <definedName name="O" localSheetId="9">#REF!</definedName>
    <definedName name="O" localSheetId="5">[182]PL!#REF!</definedName>
    <definedName name="O">#REF!</definedName>
    <definedName name="O8OU" localSheetId="10">#REF!</definedName>
    <definedName name="O8OU" localSheetId="8">#REF!</definedName>
    <definedName name="O8OU" localSheetId="9">#REF!</definedName>
    <definedName name="O8OU">#REF!</definedName>
    <definedName name="OCT" localSheetId="10">#REF!</definedName>
    <definedName name="OCT">#REF!</definedName>
    <definedName name="oCT_bUILDING" localSheetId="4">[80]BUILD95!$AK$9:$AK$17</definedName>
    <definedName name="oCT_bUILDING" localSheetId="8">#REF!</definedName>
    <definedName name="oCT_bUILDING" localSheetId="5">[80]BUILD95!$AK$9:$AK$17</definedName>
    <definedName name="oCT_bUILDING">#REF!</definedName>
    <definedName name="od" localSheetId="4">[165]เครื่องมือ!$B$131</definedName>
    <definedName name="od" localSheetId="8">#REF!</definedName>
    <definedName name="od" localSheetId="5">[165]เครื่องมือ!$B$131</definedName>
    <definedName name="od">#REF!</definedName>
    <definedName name="OEM" localSheetId="10">#REF!</definedName>
    <definedName name="OEM" localSheetId="8">#REF!</definedName>
    <definedName name="OEM">#REF!</definedName>
    <definedName name="OEM_Amt" localSheetId="10">#REF!</definedName>
    <definedName name="OEM_Amt">#REF!</definedName>
    <definedName name="oeoeoeoeo" localSheetId="10" hidden="1">{"'Model'!$A$1:$N$53"}</definedName>
    <definedName name="oeoeoeoeo" localSheetId="4" hidden="1">{"'Model'!$A$1:$N$53"}</definedName>
    <definedName name="oeoeoeoeo" localSheetId="8" hidden="1">{"'Model'!$A$1:$N$53"}</definedName>
    <definedName name="oeoeoeoeo" localSheetId="9" hidden="1">{"'Model'!$A$1:$N$53"}</definedName>
    <definedName name="oeoeoeoeo" localSheetId="5" hidden="1">{"'Model'!$A$1:$N$53"}</definedName>
    <definedName name="oeoeoeoeo" hidden="1">{"'Model'!$A$1:$N$53"}</definedName>
    <definedName name="oer" localSheetId="10" hidden="1">{"'Eng (page2)'!$A$1:$D$52"}</definedName>
    <definedName name="oer" localSheetId="4" hidden="1">{"'Eng (page2)'!$A$1:$D$52"}</definedName>
    <definedName name="oer" localSheetId="8" hidden="1">{"'Eng (page2)'!$A$1:$D$52"}</definedName>
    <definedName name="oer" localSheetId="9" hidden="1">{"'Eng (page2)'!$A$1:$D$52"}</definedName>
    <definedName name="oer" localSheetId="5" hidden="1">{"'Eng (page2)'!$A$1:$D$52"}</definedName>
    <definedName name="oer" hidden="1">{"'Eng (page2)'!$A$1:$D$52"}</definedName>
    <definedName name="Off_Peak_ABCT" localSheetId="4">'[70]Demand Assumption'!$J$169:$RU$169</definedName>
    <definedName name="Off_Peak_ABCT" localSheetId="8">#REF!</definedName>
    <definedName name="Off_Peak_ABCT" localSheetId="5">'[70]Demand Assumption'!$J$169:$RU$169</definedName>
    <definedName name="Off_Peak_ABCT">#REF!</definedName>
    <definedName name="Off_Peak_BIG" localSheetId="4">'[89]Demand Assumption'!#REF!</definedName>
    <definedName name="Off_Peak_BIG" localSheetId="8">#REF!</definedName>
    <definedName name="Off_Peak_BIG" localSheetId="5">'[89]Demand Assumption'!#REF!</definedName>
    <definedName name="Off_Peak_BIG">#REF!</definedName>
    <definedName name="Off_Peak_BPA" localSheetId="4">'[89]Demand Assumption'!#REF!</definedName>
    <definedName name="Off_Peak_BPA" localSheetId="8">#REF!</definedName>
    <definedName name="Off_Peak_BPA" localSheetId="5">'[89]Demand Assumption'!#REF!</definedName>
    <definedName name="Off_Peak_BPA">#REF!</definedName>
    <definedName name="Off_Peak_EGAT" localSheetId="4">'[70]Demand Assumption'!$J$699:$RU$699</definedName>
    <definedName name="Off_Peak_EGAT" localSheetId="8">#REF!</definedName>
    <definedName name="Off_Peak_EGAT" localSheetId="5">'[70]Demand Assumption'!$J$699:$RU$699</definedName>
    <definedName name="Off_Peak_EGAT">#REF!</definedName>
    <definedName name="Off_Peak_GIII" localSheetId="4">'[89]Demand Assumption'!#REF!</definedName>
    <definedName name="Off_Peak_GIII" localSheetId="8">#REF!</definedName>
    <definedName name="Off_Peak_GIII" localSheetId="5">'[89]Demand Assumption'!#REF!</definedName>
    <definedName name="Off_Peak_GIII">#REF!</definedName>
    <definedName name="Off_Peak_LDPE" localSheetId="4">'[89]Demand Assumption'!#REF!</definedName>
    <definedName name="Off_Peak_LDPE" localSheetId="8">#REF!</definedName>
    <definedName name="Off_Peak_LDPE" localSheetId="5">'[89]Demand Assumption'!#REF!</definedName>
    <definedName name="Off_Peak_LDPE">#REF!</definedName>
    <definedName name="Off_Peak_LLDPE" localSheetId="4">'[89]Demand Assumption'!#REF!</definedName>
    <definedName name="Off_Peak_LLDPE" localSheetId="8">#REF!</definedName>
    <definedName name="Off_Peak_LLDPE" localSheetId="5">'[89]Demand Assumption'!#REF!</definedName>
    <definedName name="Off_Peak_LLDPE">#REF!</definedName>
    <definedName name="Off_Peak_MIGP" localSheetId="4">'[70]Demand Assumption'!$J$63:$RU$63</definedName>
    <definedName name="Off_Peak_MIGP" localSheetId="8">#REF!</definedName>
    <definedName name="Off_Peak_MIGP" localSheetId="5">'[70]Demand Assumption'!$J$63:$RU$63</definedName>
    <definedName name="Off_Peak_MIGP">#REF!</definedName>
    <definedName name="Off_Peak_MPR" localSheetId="4">'[70]Demand Assumption'!$J$381:$RU$381</definedName>
    <definedName name="Off_Peak_MPR" localSheetId="8">#REF!</definedName>
    <definedName name="Off_Peak_MPR" localSheetId="5">'[70]Demand Assumption'!$J$381:$RU$381</definedName>
    <definedName name="Off_Peak_MPR">#REF!</definedName>
    <definedName name="Off_Peak_PBC" localSheetId="4">'[70]Demand Assumption'!$J$540:$RU$540</definedName>
    <definedName name="Off_Peak_PBC" localSheetId="8">#REF!</definedName>
    <definedName name="Off_Peak_PBC" localSheetId="5">'[70]Demand Assumption'!$J$540:$RU$540</definedName>
    <definedName name="Off_Peak_PBC">#REF!</definedName>
    <definedName name="Off_Peak_PDH" localSheetId="4">'[70]Demand Assumption'!$J$805:$RU$805</definedName>
    <definedName name="Off_Peak_PDH" localSheetId="8">#REF!</definedName>
    <definedName name="Off_Peak_PDH" localSheetId="5">'[70]Demand Assumption'!$J$805:$RU$805</definedName>
    <definedName name="Off_Peak_PDH">#REF!</definedName>
    <definedName name="Off_Peak_PPCL" localSheetId="4">'[70]Demand Assumption'!$J$646:$RU$646</definedName>
    <definedName name="Off_Peak_PPCL" localSheetId="8">#REF!</definedName>
    <definedName name="Off_Peak_PPCL" localSheetId="5">'[70]Demand Assumption'!$J$646:$RU$646</definedName>
    <definedName name="Off_Peak_PPCL">#REF!</definedName>
    <definedName name="Off_Peak_PTTAC" localSheetId="4">'[70]Demand Assumption'!$J$487:$RU$487</definedName>
    <definedName name="Off_Peak_PTTAC" localSheetId="8">#REF!</definedName>
    <definedName name="Off_Peak_PTTAC" localSheetId="5">'[70]Demand Assumption'!$J$487:$RU$487</definedName>
    <definedName name="Off_Peak_PTTAC">#REF!</definedName>
    <definedName name="Off_Peak_PTTCH" localSheetId="4">'[70]Demand Assumption'!$J$222:$RU$222</definedName>
    <definedName name="Off_Peak_PTTCH" localSheetId="8">#REF!</definedName>
    <definedName name="Off_Peak_PTTCH" localSheetId="5">'[70]Demand Assumption'!$J$222:$RU$222</definedName>
    <definedName name="Off_Peak_PTTCH">#REF!</definedName>
    <definedName name="OFF_PEAK_PTTCH_LAB" localSheetId="4">'[70]Demand Assumption'!$J$593:$RU$593</definedName>
    <definedName name="OFF_PEAK_PTTCH_LAB" localSheetId="8">#REF!</definedName>
    <definedName name="OFF_PEAK_PTTCH_LAB" localSheetId="5">'[70]Demand Assumption'!$J$593:$RU$593</definedName>
    <definedName name="OFF_PEAK_PTTCH_LAB">#REF!</definedName>
    <definedName name="Off_Peak_PTTPE_Cracker" localSheetId="4">'[70]Demand Assumption'!$J$752:$RU$752</definedName>
    <definedName name="Off_Peak_PTTPE_Cracker" localSheetId="8">#REF!</definedName>
    <definedName name="Off_Peak_PTTPE_Cracker" localSheetId="5">'[70]Demand Assumption'!$J$752:$RU$752</definedName>
    <definedName name="Off_Peak_PTTPE_Cracker">#REF!</definedName>
    <definedName name="Off_Peak_PTTPL" localSheetId="4">'[89]Demand Assumption'!#REF!</definedName>
    <definedName name="Off_Peak_PTTPL" localSheetId="8">#REF!</definedName>
    <definedName name="Off_Peak_PTTPL" localSheetId="5">'[89]Demand Assumption'!#REF!</definedName>
    <definedName name="Off_Peak_PTTPL">#REF!</definedName>
    <definedName name="Off_Peak_TEA" localSheetId="4">'[70]Demand Assumption'!$J$328:$RU$328</definedName>
    <definedName name="Off_Peak_TEA" localSheetId="8">#REF!</definedName>
    <definedName name="Off_Peak_TEA" localSheetId="5">'[70]Demand Assumption'!$J$328:$RU$328</definedName>
    <definedName name="Off_Peak_TEA">#REF!</definedName>
    <definedName name="Off_Peak_TEX" localSheetId="4">'[70]Demand Assumption'!$J$116:$RU$116</definedName>
    <definedName name="Off_Peak_TEX" localSheetId="8">#REF!</definedName>
    <definedName name="Off_Peak_TEX" localSheetId="5">'[70]Demand Assumption'!$J$116:$RU$116</definedName>
    <definedName name="Off_Peak_TEX">#REF!</definedName>
    <definedName name="Off_Peak_TOCGC" localSheetId="4">'[70]Demand Assumption'!$J$10:$RU$10</definedName>
    <definedName name="Off_Peak_TOCGC" localSheetId="8">#REF!</definedName>
    <definedName name="Off_Peak_TOCGC" localSheetId="5">'[70]Demand Assumption'!$J$10:$RU$10</definedName>
    <definedName name="Off_Peak_TOCGC">#REF!</definedName>
    <definedName name="Off_Peak_TOCGC2" localSheetId="4">'[70]Demand Assumption'!$J$434:$RU$434</definedName>
    <definedName name="Off_Peak_TOCGC2" localSheetId="8">#REF!</definedName>
    <definedName name="Off_Peak_TOCGC2" localSheetId="5">'[70]Demand Assumption'!$J$434:$RU$434</definedName>
    <definedName name="Off_Peak_TOCGC2">#REF!</definedName>
    <definedName name="Off_Peak_TOL" localSheetId="4">'[70]Demand Assumption'!$J$275:$RU$275</definedName>
    <definedName name="Off_Peak_TOL" localSheetId="8">#REF!</definedName>
    <definedName name="Off_Peak_TOL" localSheetId="5">'[70]Demand Assumption'!$J$275:$RU$275</definedName>
    <definedName name="Off_Peak_TOL">#REF!</definedName>
    <definedName name="offf">#N/A</definedName>
    <definedName name="OFFPEAK_EGAT_FIRM" localSheetId="4">'[70]Sale Assumption'!$BH$24</definedName>
    <definedName name="OFFPEAK_EGAT_FIRM" localSheetId="8">#REF!</definedName>
    <definedName name="OFFPEAK_EGAT_FIRM" localSheetId="5">'[70]Sale Assumption'!$BH$24</definedName>
    <definedName name="OFFPEAK_EGAT_FIRM">#REF!</definedName>
    <definedName name="OFFPEAK_EGAT_NONFIRM" localSheetId="4">'[70]Sale Assumption'!$BH$17</definedName>
    <definedName name="OFFPEAK_EGAT_NONFIRM" localSheetId="8">#REF!</definedName>
    <definedName name="OFFPEAK_EGAT_NONFIRM" localSheetId="5">'[70]Sale Assumption'!$BH$17</definedName>
    <definedName name="OFFPEAK_EGAT_NONFIRM">#REF!</definedName>
    <definedName name="OFFPEAK_TOU" localSheetId="4">'[70]Sale Assumption'!$BH$10</definedName>
    <definedName name="OFFPEAK_TOU" localSheetId="8">#REF!</definedName>
    <definedName name="OFFPEAK_TOU" localSheetId="5">'[70]Sale Assumption'!$BH$10</definedName>
    <definedName name="OFFPEAK_TOU">#REF!</definedName>
    <definedName name="OH" localSheetId="10" hidden="1">{"'Eng (page2)'!$A$1:$D$52"}</definedName>
    <definedName name="OH" localSheetId="4" hidden="1">{"'Eng (page2)'!$A$1:$D$52"}</definedName>
    <definedName name="OH" localSheetId="8" hidden="1">{"'Eng (page2)'!$A$1:$D$52"}</definedName>
    <definedName name="OH" localSheetId="9" hidden="1">{"'Eng (page2)'!$A$1:$D$52"}</definedName>
    <definedName name="OH" localSheetId="5" hidden="1">{"'Eng (page2)'!$A$1:$D$52"}</definedName>
    <definedName name="OH" hidden="1">{"'Eng (page2)'!$A$1:$D$52"}</definedName>
    <definedName name="OHC1_6">#N/A</definedName>
    <definedName name="OHR1_6">#N/A</definedName>
    <definedName name="ohtori" localSheetId="10" hidden="1">#REF!</definedName>
    <definedName name="ohtori" hidden="1">#REF!</definedName>
    <definedName name="OI_Var_Output" localSheetId="10">#REF!</definedName>
    <definedName name="OI_Var_Output">#REF!</definedName>
    <definedName name="OIC" localSheetId="10">#REF!</definedName>
    <definedName name="OIC">#REF!</definedName>
    <definedName name="OIE" localSheetId="10" hidden="1">{"'Eng (page2)'!$A$1:$D$52"}</definedName>
    <definedName name="OIE" localSheetId="4" hidden="1">{"'Eng (page2)'!$A$1:$D$52"}</definedName>
    <definedName name="OIE" localSheetId="8" hidden="1">{"'Eng (page2)'!$A$1:$D$52"}</definedName>
    <definedName name="OIE" localSheetId="9" hidden="1">{"'Eng (page2)'!$A$1:$D$52"}</definedName>
    <definedName name="OIE" localSheetId="5" hidden="1">{"'Eng (page2)'!$A$1:$D$52"}</definedName>
    <definedName name="OIE" hidden="1">{"'Eng (page2)'!$A$1:$D$52"}</definedName>
    <definedName name="oij">#N/A</definedName>
    <definedName name="OIKM" localSheetId="10" hidden="1">{"'Eng (page2)'!$A$1:$D$52"}</definedName>
    <definedName name="OIKM" localSheetId="4" hidden="1">{"'Eng (page2)'!$A$1:$D$52"}</definedName>
    <definedName name="OIKM" localSheetId="8" hidden="1">{"'Eng (page2)'!$A$1:$D$52"}</definedName>
    <definedName name="OIKM" localSheetId="9" hidden="1">{"'Eng (page2)'!$A$1:$D$52"}</definedName>
    <definedName name="OIKM" localSheetId="5" hidden="1">{"'Eng (page2)'!$A$1:$D$52"}</definedName>
    <definedName name="OIKM" hidden="1">{"'Eng (page2)'!$A$1:$D$52"}</definedName>
    <definedName name="oip" localSheetId="4">[183]BS!$A$2:$A$706</definedName>
    <definedName name="oip" localSheetId="8">#REF!</definedName>
    <definedName name="oip" localSheetId="5">[183]BS!$A$2:$A$706</definedName>
    <definedName name="oip">#REF!</definedName>
    <definedName name="ojo">#N/A</definedName>
    <definedName name="ojoiioo">#N/A</definedName>
    <definedName name="OJUUJ">#N/A</definedName>
    <definedName name="ok">#N/A</definedName>
    <definedName name="oka"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a"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kij" localSheetId="10">#REF!</definedName>
    <definedName name="okij" localSheetId="8">#REF!</definedName>
    <definedName name="okij" localSheetId="9">#REF!</definedName>
    <definedName name="okij">#REF!</definedName>
    <definedName name="okiu">#N/A</definedName>
    <definedName name="OKKK">#N/A</definedName>
    <definedName name="oko">#N/A</definedName>
    <definedName name="oku" localSheetId="10" hidden="1">{"'Eng (page2)'!$A$1:$D$52"}</definedName>
    <definedName name="oku" localSheetId="4" hidden="1">{"'Eng (page2)'!$A$1:$D$52"}</definedName>
    <definedName name="oku" localSheetId="8" hidden="1">{"'Eng (page2)'!$A$1:$D$52"}</definedName>
    <definedName name="oku" localSheetId="9" hidden="1">{"'Eng (page2)'!$A$1:$D$52"}</definedName>
    <definedName name="oku" localSheetId="5" hidden="1">{"'Eng (page2)'!$A$1:$D$52"}</definedName>
    <definedName name="oku" hidden="1">{"'Eng (page2)'!$A$1:$D$52"}</definedName>
    <definedName name="ol">#N/A</definedName>
    <definedName name="old" localSheetId="4">'[180]TB-2001-Apr''01'!#REF!</definedName>
    <definedName name="old" localSheetId="8">#REF!</definedName>
    <definedName name="old" localSheetId="5">'[180]TB-2001-Apr''01'!#REF!</definedName>
    <definedName name="old">#REF!</definedName>
    <definedName name="oldData" localSheetId="10">#REF!</definedName>
    <definedName name="oldData" localSheetId="8">#REF!</definedName>
    <definedName name="oldData">#REF!</definedName>
    <definedName name="olj" localSheetId="10" hidden="1">{"'Eng (page2)'!$A$1:$D$52"}</definedName>
    <definedName name="olj" localSheetId="4" hidden="1">{"'Eng (page2)'!$A$1:$D$52"}</definedName>
    <definedName name="olj" localSheetId="8" hidden="1">{"'Eng (page2)'!$A$1:$D$52"}</definedName>
    <definedName name="olj" localSheetId="9" hidden="1">{"'Eng (page2)'!$A$1:$D$52"}</definedName>
    <definedName name="olj" localSheetId="5" hidden="1">{"'Eng (page2)'!$A$1:$D$52"}</definedName>
    <definedName name="olj" hidden="1">{"'Eng (page2)'!$A$1:$D$52"}</definedName>
    <definedName name="OLK" localSheetId="10" hidden="1">{"'Eng (page2)'!$A$1:$D$52"}</definedName>
    <definedName name="OLK" localSheetId="4" hidden="1">{"'Eng (page2)'!$A$1:$D$52"}</definedName>
    <definedName name="OLK" localSheetId="8" hidden="1">{"'Eng (page2)'!$A$1:$D$52"}</definedName>
    <definedName name="OLK" localSheetId="9" hidden="1">{"'Eng (page2)'!$A$1:$D$52"}</definedName>
    <definedName name="OLK" localSheetId="5" hidden="1">{"'Eng (page2)'!$A$1:$D$52"}</definedName>
    <definedName name="OLK" hidden="1">{"'Eng (page2)'!$A$1:$D$52"}</definedName>
    <definedName name="oll" localSheetId="10" hidden="1">{"'Eng (page2)'!$A$1:$D$52"}</definedName>
    <definedName name="oll" localSheetId="4" hidden="1">{"'Eng (page2)'!$A$1:$D$52"}</definedName>
    <definedName name="oll" localSheetId="8" hidden="1">{"'Eng (page2)'!$A$1:$D$52"}</definedName>
    <definedName name="oll" localSheetId="9" hidden="1">{"'Eng (page2)'!$A$1:$D$52"}</definedName>
    <definedName name="oll" localSheetId="5" hidden="1">{"'Eng (page2)'!$A$1:$D$52"}</definedName>
    <definedName name="oll" hidden="1">{"'Eng (page2)'!$A$1:$D$52"}</definedName>
    <definedName name="olll">#N/A</definedName>
    <definedName name="olo">#N/A</definedName>
    <definedName name="OLOL">#N/A</definedName>
    <definedName name="olololo">#N/A</definedName>
    <definedName name="oloo">#N/A</definedName>
    <definedName name="oloool">#N/A</definedName>
    <definedName name="olop" localSheetId="10" hidden="1">{"'Eng (page2)'!$A$1:$D$52"}</definedName>
    <definedName name="olop" localSheetId="4" hidden="1">{"'Eng (page2)'!$A$1:$D$52"}</definedName>
    <definedName name="olop" localSheetId="8" hidden="1">{"'Eng (page2)'!$A$1:$D$52"}</definedName>
    <definedName name="olop" localSheetId="9" hidden="1">{"'Eng (page2)'!$A$1:$D$52"}</definedName>
    <definedName name="olop" localSheetId="5" hidden="1">{"'Eng (page2)'!$A$1:$D$52"}</definedName>
    <definedName name="olop" hidden="1">{"'Eng (page2)'!$A$1:$D$52"}</definedName>
    <definedName name="olpl">#N/A</definedName>
    <definedName name="olrlk\" localSheetId="10" hidden="1">{"'Eng (page2)'!$A$1:$D$52"}</definedName>
    <definedName name="olrlk\" localSheetId="4" hidden="1">{"'Eng (page2)'!$A$1:$D$52"}</definedName>
    <definedName name="olrlk\" localSheetId="8" hidden="1">{"'Eng (page2)'!$A$1:$D$52"}</definedName>
    <definedName name="olrlk\" localSheetId="9" hidden="1">{"'Eng (page2)'!$A$1:$D$52"}</definedName>
    <definedName name="olrlk\" localSheetId="5" hidden="1">{"'Eng (page2)'!$A$1:$D$52"}</definedName>
    <definedName name="olrlk\" hidden="1">{"'Eng (page2)'!$A$1:$D$52"}</definedName>
    <definedName name="one" localSheetId="10" hidden="1">{"'Eng (page2)'!$A$1:$D$52"}</definedName>
    <definedName name="one" localSheetId="4" hidden="1">{"'Eng (page2)'!$A$1:$D$52"}</definedName>
    <definedName name="one" localSheetId="8" hidden="1">{"'Eng (page2)'!$A$1:$D$52"}</definedName>
    <definedName name="one" localSheetId="9" hidden="1">{"'Eng (page2)'!$A$1:$D$52"}</definedName>
    <definedName name="one" localSheetId="5" hidden="1">{"'Eng (page2)'!$A$1:$D$52"}</definedName>
    <definedName name="one" hidden="1">{"'Eng (page2)'!$A$1:$D$52"}</definedName>
    <definedName name="oo">#N/A</definedName>
    <definedName name="oojoij">#N/A</definedName>
    <definedName name="ooo">#N/A</definedName>
    <definedName name="oooo" localSheetId="10">#REF!</definedName>
    <definedName name="oooo" localSheetId="8">#REF!</definedName>
    <definedName name="oooo" localSheetId="9">#REF!</definedName>
    <definedName name="oooo">#REF!</definedName>
    <definedName name="ooooo" localSheetId="4">[81]EASCA!$U$2:$U$474</definedName>
    <definedName name="ooooo" localSheetId="8">#REF!</definedName>
    <definedName name="ooooo" localSheetId="5">[81]EASCA!$U$2:$U$474</definedName>
    <definedName name="ooooo">#REF!</definedName>
    <definedName name="ooooololoo" localSheetId="4">[54]Sheet1!#REF!</definedName>
    <definedName name="ooooololoo" localSheetId="8">#REF!</definedName>
    <definedName name="ooooololoo" localSheetId="5">[54]Sheet1!#REF!</definedName>
    <definedName name="ooooololoo">#REF!</definedName>
    <definedName name="OOOOOO" localSheetId="10">#REF!</definedName>
    <definedName name="OOOOOO" localSheetId="8">#REF!</definedName>
    <definedName name="OOOOOO" localSheetId="9">#REF!</definedName>
    <definedName name="OOOOOO">#REF!</definedName>
    <definedName name="oooooooooo" localSheetId="10" hidden="1">{"'Sell_Office'!$C$5:$D$6"}</definedName>
    <definedName name="oooooooooo" localSheetId="4" hidden="1">{"'Sell_Office'!$C$5:$D$6"}</definedName>
    <definedName name="oooooooooo" localSheetId="8" hidden="1">{"'Sell_Office'!$C$5:$D$6"}</definedName>
    <definedName name="oooooooooo" localSheetId="9" hidden="1">{"'Sell_Office'!$C$5:$D$6"}</definedName>
    <definedName name="oooooooooo" localSheetId="5" hidden="1">{"'Sell_Office'!$C$5:$D$6"}</definedName>
    <definedName name="oooooooooo" hidden="1">{"'Sell_Office'!$C$5:$D$6"}</definedName>
    <definedName name="oooooooooooooooooo"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oooooooooooooo"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oooosss" localSheetId="10" hidden="1">{"'Model'!$A$1:$N$53"}</definedName>
    <definedName name="oooosss" localSheetId="4" hidden="1">{"'Model'!$A$1:$N$53"}</definedName>
    <definedName name="oooosss" localSheetId="8" hidden="1">{"'Model'!$A$1:$N$53"}</definedName>
    <definedName name="oooosss" localSheetId="9" hidden="1">{"'Model'!$A$1:$N$53"}</definedName>
    <definedName name="oooosss" localSheetId="5" hidden="1">{"'Model'!$A$1:$N$53"}</definedName>
    <definedName name="oooosss" hidden="1">{"'Model'!$A$1:$N$53"}</definedName>
    <definedName name="OP">#N/A</definedName>
    <definedName name="OPA"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A"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open" localSheetId="10">#REF!</definedName>
    <definedName name="open">#REF!</definedName>
    <definedName name="Opening_Debt_Balance_Ph1to3" localSheetId="4">[70]Financing!$J$49:$RU$49</definedName>
    <definedName name="Opening_Debt_Balance_Ph1to3" localSheetId="8">#REF!</definedName>
    <definedName name="Opening_Debt_Balance_Ph1to3" localSheetId="5">[70]Financing!$J$49:$RU$49</definedName>
    <definedName name="Opening_Debt_Balance_Ph1to3">#REF!</definedName>
    <definedName name="Opening_Debt_Balance_Ph4" localSheetId="4">[70]Financing!$J$55:$RU$55</definedName>
    <definedName name="Opening_Debt_Balance_Ph4" localSheetId="8">#REF!</definedName>
    <definedName name="Opening_Debt_Balance_Ph4" localSheetId="5">[70]Financing!$J$55:$RU$55</definedName>
    <definedName name="Opening_Debt_Balance_Ph4">#REF!</definedName>
    <definedName name="Opening_Debt_Balance_Ph5" localSheetId="4">[70]Financing!$J$61:$RU$61</definedName>
    <definedName name="Opening_Debt_Balance_Ph5" localSheetId="8">#REF!</definedName>
    <definedName name="Opening_Debt_Balance_Ph5" localSheetId="5">[70]Financing!$J$61:$RU$61</definedName>
    <definedName name="Opening_Debt_Balance_Ph5">#REF!</definedName>
    <definedName name="opgw" localSheetId="10" hidden="1">{"'Eng (page2)'!$A$1:$D$52"}</definedName>
    <definedName name="opgw" localSheetId="4" hidden="1">{"'Eng (page2)'!$A$1:$D$52"}</definedName>
    <definedName name="opgw" localSheetId="8" hidden="1">{"'Eng (page2)'!$A$1:$D$52"}</definedName>
    <definedName name="opgw" localSheetId="9" hidden="1">{"'Eng (page2)'!$A$1:$D$52"}</definedName>
    <definedName name="opgw" localSheetId="5" hidden="1">{"'Eng (page2)'!$A$1:$D$52"}</definedName>
    <definedName name="opgw" hidden="1">{"'Eng (page2)'!$A$1:$D$52"}</definedName>
    <definedName name="OPLL" localSheetId="10" hidden="1">{"'Eng (page2)'!$A$1:$D$52"}</definedName>
    <definedName name="OPLL" localSheetId="4" hidden="1">{"'Eng (page2)'!$A$1:$D$52"}</definedName>
    <definedName name="OPLL" localSheetId="8" hidden="1">{"'Eng (page2)'!$A$1:$D$52"}</definedName>
    <definedName name="OPLL" localSheetId="9" hidden="1">{"'Eng (page2)'!$A$1:$D$52"}</definedName>
    <definedName name="OPLL" localSheetId="5" hidden="1">{"'Eng (page2)'!$A$1:$D$52"}</definedName>
    <definedName name="OPLL" hidden="1">{"'Eng (page2)'!$A$1:$D$52"}</definedName>
    <definedName name="opooo">#N/A</definedName>
    <definedName name="opopoo">#N/A</definedName>
    <definedName name="OPRID" localSheetId="4">[184]Sheet2!#REF!</definedName>
    <definedName name="OPRID" localSheetId="8">#REF!</definedName>
    <definedName name="OPRID" localSheetId="5">[184]Sheet2!#REF!</definedName>
    <definedName name="OPRID">#REF!</definedName>
    <definedName name="ops" localSheetId="4">'[185]Profit and Loss'!$A$1:$U$65</definedName>
    <definedName name="ops" localSheetId="8">#REF!</definedName>
    <definedName name="ops" localSheetId="5">'[185]Profit and Loss'!$A$1:$U$65</definedName>
    <definedName name="ops">#REF!</definedName>
    <definedName name="Ops_Data" localSheetId="10">#REF!</definedName>
    <definedName name="Ops_Data" localSheetId="8">#REF!</definedName>
    <definedName name="Ops_Data">#REF!</definedName>
    <definedName name="OPSCo" localSheetId="4">'[186]Balance Sheet'!$A$1:$AG$73</definedName>
    <definedName name="OPSCo" localSheetId="8">#REF!</definedName>
    <definedName name="OPSCo" localSheetId="5">'[186]Balance Sheet'!$A$1:$AG$73</definedName>
    <definedName name="OPSCo">#REF!</definedName>
    <definedName name="opyt" localSheetId="10" hidden="1">#REF!</definedName>
    <definedName name="opyt" localSheetId="8" hidden="1">#REF!</definedName>
    <definedName name="opyt" hidden="1">#REF!</definedName>
    <definedName name="Order" localSheetId="10">#REF!</definedName>
    <definedName name="Order" localSheetId="4">'[90]FG-ISSUED'!#REF!</definedName>
    <definedName name="Order" localSheetId="8">#REF!</definedName>
    <definedName name="Order" localSheetId="5">'[90]FG-ISSUED'!#REF!</definedName>
    <definedName name="Order">#REF!</definedName>
    <definedName name="OrderTable" localSheetId="10" hidden="1">#REF!</definedName>
    <definedName name="OrderTable" localSheetId="8" hidden="1">#REF!</definedName>
    <definedName name="OrderTable" localSheetId="9" hidden="1">#REF!</definedName>
    <definedName name="OrderTable" hidden="1">#REF!</definedName>
    <definedName name="osidhfo" localSheetId="10">#REF!</definedName>
    <definedName name="osidhfo" localSheetId="8">#REF!</definedName>
    <definedName name="osidhfo" localSheetId="9">#REF!</definedName>
    <definedName name="osidhfo">#REF!</definedName>
    <definedName name="ot" localSheetId="10" hidden="1">{"'WWW'!$A$1:$J$18"}</definedName>
    <definedName name="ot" localSheetId="4" hidden="1">{"'WWW'!$A$1:$J$18"}</definedName>
    <definedName name="ot" localSheetId="8" hidden="1">{"'WWW'!$A$1:$J$18"}</definedName>
    <definedName name="ot" localSheetId="9" hidden="1">{"'WWW'!$A$1:$J$18"}</definedName>
    <definedName name="ot" localSheetId="5" hidden="1">{"'WWW'!$A$1:$J$18"}</definedName>
    <definedName name="ot" hidden="1">{"'WWW'!$A$1:$J$18"}</definedName>
    <definedName name="OTH_EXP">NA()</definedName>
    <definedName name="OTH_INC">NA()</definedName>
    <definedName name="OTH_RBLES">NA()</definedName>
    <definedName name="OTH_RBLES_1">NA()</definedName>
    <definedName name="OTH_RBLES_2">NA()</definedName>
    <definedName name="OTH_RBLES_3">NA()</definedName>
    <definedName name="OthAcc1" localSheetId="10">#REF!</definedName>
    <definedName name="OthAcc1">#REF!</definedName>
    <definedName name="OTHER" localSheetId="10">#REF!</definedName>
    <definedName name="OTHER" localSheetId="8">#REF!</definedName>
    <definedName name="OTHER" localSheetId="9">#REF!</definedName>
    <definedName name="OTHER">#REF!</definedName>
    <definedName name="OTHER_EXP">NA()</definedName>
    <definedName name="OTHER_EXP_1">NA()</definedName>
    <definedName name="OTHER_EXP_2">NA()</definedName>
    <definedName name="OTHER_EXP_3">NA()</definedName>
    <definedName name="other_fees_monthly_activity">NA()</definedName>
    <definedName name="OTHER_INC">NA()</definedName>
    <definedName name="OTHER_INC_1">NA()</definedName>
    <definedName name="OTHER_INC_2">NA()</definedName>
    <definedName name="OTHER_INC_3">NA()</definedName>
    <definedName name="OTHER_PBLES">NA()</definedName>
    <definedName name="OTHER_PBLES_1">NA()</definedName>
    <definedName name="OTHER_PBLES_2">NA()</definedName>
    <definedName name="OTHER_PBLES_3">NA()</definedName>
    <definedName name="Other_Spare_Part" localSheetId="4">'[70]Operating Costs'!$I$39</definedName>
    <definedName name="Other_Spare_Part" localSheetId="8">#REF!</definedName>
    <definedName name="Other_Spare_Part" localSheetId="5">'[70]Operating Costs'!$I$39</definedName>
    <definedName name="Other_Spare_Part">#REF!</definedName>
    <definedName name="OTHERAMT" localSheetId="10">#REF!</definedName>
    <definedName name="OTHERAMT" localSheetId="8">#REF!</definedName>
    <definedName name="OTHERAMT">#REF!</definedName>
    <definedName name="Others" localSheetId="4">[85]Manual!$E$67:$E$112</definedName>
    <definedName name="Others" localSheetId="8">#REF!</definedName>
    <definedName name="Others" localSheetId="5">[85]Manual!$E$67:$E$112</definedName>
    <definedName name="Others">#REF!</definedName>
    <definedName name="OTHINV_ST">NA()</definedName>
    <definedName name="OTHS" localSheetId="10">#REF!</definedName>
    <definedName name="OTHS">#REF!</definedName>
    <definedName name="OthTot1" localSheetId="10">#REF!</definedName>
    <definedName name="OthTot1">#REF!</definedName>
    <definedName name="otyo">#N/A</definedName>
    <definedName name="OU" localSheetId="4">'[100]Selection obj'!$I$2:$I$530</definedName>
    <definedName name="OU" localSheetId="8">#REF!</definedName>
    <definedName name="OU" localSheetId="5">'[100]Selection obj'!$I$2:$I$530</definedName>
    <definedName name="OU">#REF!</definedName>
    <definedName name="out">#N/A</definedName>
    <definedName name="OutlookYear" localSheetId="4">[94]Parameters!$M$16</definedName>
    <definedName name="OutlookYear" localSheetId="8">#REF!</definedName>
    <definedName name="OutlookYear" localSheetId="5">[94]Parameters!$M$16</definedName>
    <definedName name="OutlookYear">#REF!</definedName>
    <definedName name="OUTPUT" localSheetId="10">#REF!</definedName>
    <definedName name="OUTPUT" localSheetId="8">#REF!</definedName>
    <definedName name="OUTPUT" localSheetId="9">#REF!</definedName>
    <definedName name="OUTPUT">#REF!</definedName>
    <definedName name="Overdraft_Interest_Charge" localSheetId="4">[70]Financing!$J$74:$RU$74</definedName>
    <definedName name="Overdraft_Interest_Charge" localSheetId="8">#REF!</definedName>
    <definedName name="Overdraft_Interest_Charge" localSheetId="5">[70]Financing!$J$74:$RU$74</definedName>
    <definedName name="Overdraft_Interest_Charge">#REF!</definedName>
    <definedName name="OWARI" localSheetId="4">'[148]Link data-july'!$A$377</definedName>
    <definedName name="OWARI" localSheetId="8">#REF!</definedName>
    <definedName name="OWARI" localSheetId="5">'[148]Link data-july'!$A$377</definedName>
    <definedName name="OWARI">#REF!</definedName>
    <definedName name="owifea">#N/A</definedName>
    <definedName name="Owner" localSheetId="4">'[72]DropDown List'!#REF!</definedName>
    <definedName name="Owner" localSheetId="8">#REF!</definedName>
    <definedName name="Owner" localSheetId="9">#REF!</definedName>
    <definedName name="Owner" localSheetId="5">'[72]DropDown List'!#REF!</definedName>
    <definedName name="Owner">#REF!</definedName>
    <definedName name="Ownership" localSheetId="4" hidden="1">OFFSET([119]!Data.Top.Left,1,0)</definedName>
    <definedName name="Ownership" localSheetId="8" hidden="1">OFFSET(#REF!,1,0)</definedName>
    <definedName name="Ownership" localSheetId="9" hidden="1">OFFSET(#REF!,1,0)</definedName>
    <definedName name="Ownership" localSheetId="5" hidden="1">OFFSET([119]!Data.Top.Left,1,0)</definedName>
    <definedName name="Ownership" hidden="1">OFFSET(#REF!,1,0)</definedName>
    <definedName name="oy">NA()</definedName>
    <definedName name="oyot">#N/A</definedName>
    <definedName name="oyt">#N/A</definedName>
    <definedName name="oyu">#N/A</definedName>
    <definedName name="p">#N/A</definedName>
    <definedName name="p0" localSheetId="10" hidden="1">{#N/A,#N/A,FALSE,"Production-Ethy.";#N/A,#N/A,FALSE,"Production-Prop.";#N/A,#N/A,FALSE,"SaleVolume-Ethy.";#N/A,#N/A,FALSE,"SaleVolume-Prop.";#N/A,#N/A,FALSE,"SellPrice-Ethy.";#N/A,#N/A,FALSE,"SellPrice-Prop.";#N/A,#N/A,FALSE,"Naph&amp;Olef Rate";#N/A,#N/A,FALSE,"Stea&amp;Olef Rate";#N/A,#N/A,FALSE,"Elec&amp;Olef Rate"}</definedName>
    <definedName name="p0" localSheetId="4" hidden="1">{#N/A,#N/A,FALSE,"Production-Ethy.";#N/A,#N/A,FALSE,"Production-Prop.";#N/A,#N/A,FALSE,"SaleVolume-Ethy.";#N/A,#N/A,FALSE,"SaleVolume-Prop.";#N/A,#N/A,FALSE,"SellPrice-Ethy.";#N/A,#N/A,FALSE,"SellPrice-Prop.";#N/A,#N/A,FALSE,"Naph&amp;Olef Rate";#N/A,#N/A,FALSE,"Stea&amp;Olef Rate";#N/A,#N/A,FALSE,"Elec&amp;Olef Rate"}</definedName>
    <definedName name="p0" localSheetId="6" hidden="1">{#N/A,#N/A,FALSE,"Production-Ethy.";#N/A,#N/A,FALSE,"Production-Prop.";#N/A,#N/A,FALSE,"SaleVolume-Ethy.";#N/A,#N/A,FALSE,"SaleVolume-Prop.";#N/A,#N/A,FALSE,"SellPrice-Ethy.";#N/A,#N/A,FALSE,"SellPrice-Prop.";#N/A,#N/A,FALSE,"Naph&amp;Olef Rate";#N/A,#N/A,FALSE,"Stea&amp;Olef Rate";#N/A,#N/A,FALSE,"Elec&amp;Olef Rate"}</definedName>
    <definedName name="p0" localSheetId="8" hidden="1">{#N/A,#N/A,FALSE,"Production-Ethy.";#N/A,#N/A,FALSE,"Production-Prop.";#N/A,#N/A,FALSE,"SaleVolume-Ethy.";#N/A,#N/A,FALSE,"SaleVolume-Prop.";#N/A,#N/A,FALSE,"SellPrice-Ethy.";#N/A,#N/A,FALSE,"SellPrice-Prop.";#N/A,#N/A,FALSE,"Naph&amp;Olef Rate";#N/A,#N/A,FALSE,"Stea&amp;Olef Rate";#N/A,#N/A,FALSE,"Elec&amp;Olef Rate"}</definedName>
    <definedName name="p0" localSheetId="9" hidden="1">{#N/A,#N/A,FALSE,"Production-Ethy.";#N/A,#N/A,FALSE,"Production-Prop.";#N/A,#N/A,FALSE,"SaleVolume-Ethy.";#N/A,#N/A,FALSE,"SaleVolume-Prop.";#N/A,#N/A,FALSE,"SellPrice-Ethy.";#N/A,#N/A,FALSE,"SellPrice-Prop.";#N/A,#N/A,FALSE,"Naph&amp;Olef Rate";#N/A,#N/A,FALSE,"Stea&amp;Olef Rate";#N/A,#N/A,FALSE,"Elec&amp;Olef Rate"}</definedName>
    <definedName name="p0" localSheetId="5" hidden="1">{#N/A,#N/A,FALSE,"Production-Ethy.";#N/A,#N/A,FALSE,"Production-Prop.";#N/A,#N/A,FALSE,"SaleVolume-Ethy.";#N/A,#N/A,FALSE,"SaleVolume-Prop.";#N/A,#N/A,FALSE,"SellPrice-Ethy.";#N/A,#N/A,FALSE,"SellPrice-Prop.";#N/A,#N/A,FALSE,"Naph&amp;Olef Rate";#N/A,#N/A,FALSE,"Stea&amp;Olef Rate";#N/A,#N/A,FALSE,"Elec&amp;Olef Rate"}</definedName>
    <definedName name="p0" hidden="1">{#N/A,#N/A,FALSE,"Production-Ethy.";#N/A,#N/A,FALSE,"Production-Prop.";#N/A,#N/A,FALSE,"SaleVolume-Ethy.";#N/A,#N/A,FALSE,"SaleVolume-Prop.";#N/A,#N/A,FALSE,"SellPrice-Ethy.";#N/A,#N/A,FALSE,"SellPrice-Prop.";#N/A,#N/A,FALSE,"Naph&amp;Olef Rate";#N/A,#N/A,FALSE,"Stea&amp;Olef Rate";#N/A,#N/A,FALSE,"Elec&amp;Olef Rate"}</definedName>
    <definedName name="PA" localSheetId="10">#REF!</definedName>
    <definedName name="PA">#REF!</definedName>
    <definedName name="pack1" localSheetId="10">#REF!</definedName>
    <definedName name="pack1">#REF!</definedName>
    <definedName name="pack2" localSheetId="10">#REF!</definedName>
    <definedName name="pack2">#REF!</definedName>
    <definedName name="pack3" localSheetId="10">#REF!</definedName>
    <definedName name="pack3">#REF!</definedName>
    <definedName name="page_8" localSheetId="10">#REF!</definedName>
    <definedName name="page_8" localSheetId="8">#REF!</definedName>
    <definedName name="page_8" localSheetId="9">#REF!</definedName>
    <definedName name="page_8">#REF!</definedName>
    <definedName name="page1" localSheetId="10">#REF!</definedName>
    <definedName name="page1" localSheetId="8">#REF!</definedName>
    <definedName name="page1" localSheetId="9">#REF!</definedName>
    <definedName name="page1">#REF!</definedName>
    <definedName name="page2" localSheetId="10">#REF!</definedName>
    <definedName name="page2" localSheetId="8">#REF!</definedName>
    <definedName name="page2" localSheetId="9">#REF!</definedName>
    <definedName name="page2">#REF!</definedName>
    <definedName name="page3" localSheetId="10">#REF!</definedName>
    <definedName name="page3" localSheetId="8">#REF!</definedName>
    <definedName name="page3" localSheetId="9">#REF!</definedName>
    <definedName name="page3">#REF!</definedName>
    <definedName name="page4" localSheetId="10">#REF!</definedName>
    <definedName name="page4" localSheetId="8">#REF!</definedName>
    <definedName name="page4" localSheetId="9">#REF!</definedName>
    <definedName name="page4">#REF!</definedName>
    <definedName name="page5" localSheetId="10">#REF!</definedName>
    <definedName name="page5" localSheetId="8">#REF!</definedName>
    <definedName name="page5" localSheetId="9">#REF!</definedName>
    <definedName name="page5">#REF!</definedName>
    <definedName name="page6" localSheetId="10">#REF!</definedName>
    <definedName name="page6" localSheetId="8">#REF!</definedName>
    <definedName name="page6" localSheetId="9">#REF!</definedName>
    <definedName name="page6">#REF!</definedName>
    <definedName name="page7" localSheetId="10">#REF!</definedName>
    <definedName name="page7" localSheetId="8">#REF!</definedName>
    <definedName name="page7" localSheetId="9">#REF!</definedName>
    <definedName name="page7">#REF!</definedName>
    <definedName name="pagroup" localSheetId="10">#REF!</definedName>
    <definedName name="pagroup">#REF!</definedName>
    <definedName name="pagroup65" localSheetId="10">#REF!</definedName>
    <definedName name="pagroup65">#REF!</definedName>
    <definedName name="pah" localSheetId="10">#REF!</definedName>
    <definedName name="pah">#REF!</definedName>
    <definedName name="pang" localSheetId="10">#REF!</definedName>
    <definedName name="pang" localSheetId="8">#REF!</definedName>
    <definedName name="pang" localSheetId="9">#REF!</definedName>
    <definedName name="pang">#REF!</definedName>
    <definedName name="paped" localSheetId="10" hidden="1">{"sum_mth",#N/A,FALSE,"SUM-MTH";"sum_mth_สะสม",#N/A,FALSE,"SUM-MTH";"sum_mth_ผลการดำเนินงาน",#N/A,FALSE,"SUM-MTH";"sum_mth_ผลการดำเนินงาน_สะสม",#N/A,FALSE,"SUM-MTH"}</definedName>
    <definedName name="paped" localSheetId="4" hidden="1">{"sum_mth",#N/A,FALSE,"SUM-MTH";"sum_mth_สะสม",#N/A,FALSE,"SUM-MTH";"sum_mth_ผลการดำเนินงาน",#N/A,FALSE,"SUM-MTH";"sum_mth_ผลการดำเนินงาน_สะสม",#N/A,FALSE,"SUM-MTH"}</definedName>
    <definedName name="paped" localSheetId="8" hidden="1">{"sum_mth",#N/A,FALSE,"SUM-MTH";"sum_mth_สะสม",#N/A,FALSE,"SUM-MTH";"sum_mth_ผลการดำเนินงาน",#N/A,FALSE,"SUM-MTH";"sum_mth_ผลการดำเนินงาน_สะสม",#N/A,FALSE,"SUM-MTH"}</definedName>
    <definedName name="paped" localSheetId="9" hidden="1">{"sum_mth",#N/A,FALSE,"SUM-MTH";"sum_mth_สะสม",#N/A,FALSE,"SUM-MTH";"sum_mth_ผลการดำเนินงาน",#N/A,FALSE,"SUM-MTH";"sum_mth_ผลการดำเนินงาน_สะสม",#N/A,FALSE,"SUM-MTH"}</definedName>
    <definedName name="paped" localSheetId="5" hidden="1">{"sum_mth",#N/A,FALSE,"SUM-MTH";"sum_mth_สะสม",#N/A,FALSE,"SUM-MTH";"sum_mth_ผลการดำเนินงาน",#N/A,FALSE,"SUM-MTH";"sum_mth_ผลการดำเนินงาน_สะสม",#N/A,FALSE,"SUM-MTH"}</definedName>
    <definedName name="paped" hidden="1">{"sum_mth",#N/A,FALSE,"SUM-MTH";"sum_mth_สะสม",#N/A,FALSE,"SUM-MTH";"sum_mth_ผลการดำเนินงาน",#N/A,FALSE,"SUM-MTH";"sum_mth_ผลการดำเนินงาน_สะสม",#N/A,FALSE,"SUM-MTH"}</definedName>
    <definedName name="Partner" localSheetId="10">#REF!</definedName>
    <definedName name="Partner">#REF!</definedName>
    <definedName name="PARTNERS_INITIALS" localSheetId="10">#REF!</definedName>
    <definedName name="PARTNERS_INITIALS" localSheetId="8">#REF!</definedName>
    <definedName name="PARTNERS_INITIALS" localSheetId="9">#REF!</definedName>
    <definedName name="PARTNERS_INITIALS">#REF!</definedName>
    <definedName name="password" localSheetId="10">#REF!</definedName>
    <definedName name="password">#REF!</definedName>
    <definedName name="Pay" localSheetId="10">#REF!</definedName>
    <definedName name="Pay">#REF!</definedName>
    <definedName name="Pay_Date" localSheetId="10">#REF!</definedName>
    <definedName name="Pay_Date">#REF!</definedName>
    <definedName name="Pay_Num" localSheetId="10">#REF!</definedName>
    <definedName name="Pay_Num">#REF!</definedName>
    <definedName name="Payment_Date">#N/A</definedName>
    <definedName name="Payment_Number">#N/A</definedName>
    <definedName name="payroll" localSheetId="10">#REF!</definedName>
    <definedName name="payroll">#REF!</definedName>
    <definedName name="PBLES">NA()</definedName>
    <definedName name="PBLES_1">NA()</definedName>
    <definedName name="PBLES_2">NA()</definedName>
    <definedName name="PBLES_3">NA()</definedName>
    <definedName name="PBLES_SUBS">NA()</definedName>
    <definedName name="PBLES_SUBS_1">NA()</definedName>
    <definedName name="PBLES_SUBS_2">NA()</definedName>
    <definedName name="PBLES_SUBS_3">NA()</definedName>
    <definedName name="PCN" localSheetId="10" hidden="1">{#N/A,#N/A,FALSE,"MAIN";#N/A,#N/A,FALSE,"ACTvsBUD"}</definedName>
    <definedName name="PCN" localSheetId="4" hidden="1">{#N/A,#N/A,FALSE,"MAIN";#N/A,#N/A,FALSE,"ACTvsBUD"}</definedName>
    <definedName name="PCN" localSheetId="6" hidden="1">{#N/A,#N/A,FALSE,"MAIN";#N/A,#N/A,FALSE,"ACTvsBUD"}</definedName>
    <definedName name="PCN" localSheetId="8" hidden="1">{#N/A,#N/A,FALSE,"MAIN";#N/A,#N/A,FALSE,"ACTvsBUD"}</definedName>
    <definedName name="PCN" localSheetId="9" hidden="1">{#N/A,#N/A,FALSE,"MAIN";#N/A,#N/A,FALSE,"ACTvsBUD"}</definedName>
    <definedName name="PCN" localSheetId="5" hidden="1">{#N/A,#N/A,FALSE,"MAIN";#N/A,#N/A,FALSE,"ACTvsBUD"}</definedName>
    <definedName name="PCN" hidden="1">{#N/A,#N/A,FALSE,"MAIN";#N/A,#N/A,FALSE,"ACTvsBUD"}</definedName>
    <definedName name="Peak_ABCT" localSheetId="4">'[70]Demand Assumption'!$J$168:$RU$168</definedName>
    <definedName name="Peak_ABCT" localSheetId="8">#REF!</definedName>
    <definedName name="Peak_ABCT" localSheetId="5">'[70]Demand Assumption'!$J$168:$RU$168</definedName>
    <definedName name="Peak_ABCT">#REF!</definedName>
    <definedName name="Peak_BIG" localSheetId="4">'[89]Demand Assumption'!#REF!</definedName>
    <definedName name="Peak_BIG" localSheetId="8">#REF!</definedName>
    <definedName name="Peak_BIG" localSheetId="5">'[89]Demand Assumption'!#REF!</definedName>
    <definedName name="Peak_BIG">#REF!</definedName>
    <definedName name="Peak_BPA" localSheetId="4">'[89]Demand Assumption'!#REF!</definedName>
    <definedName name="Peak_BPA" localSheetId="8">#REF!</definedName>
    <definedName name="Peak_BPA" localSheetId="5">'[89]Demand Assumption'!#REF!</definedName>
    <definedName name="Peak_BPA">#REF!</definedName>
    <definedName name="Peak_EGAT" localSheetId="4">'[70]Demand Assumption'!$J$698:$RU$698</definedName>
    <definedName name="Peak_EGAT" localSheetId="8">#REF!</definedName>
    <definedName name="Peak_EGAT" localSheetId="5">'[70]Demand Assumption'!$J$698:$RU$698</definedName>
    <definedName name="Peak_EGAT">#REF!</definedName>
    <definedName name="PEAK_EGAT_FIRM" localSheetId="4">'[70]Sale Assumption'!$BH$23</definedName>
    <definedName name="PEAK_EGAT_FIRM" localSheetId="8">#REF!</definedName>
    <definedName name="PEAK_EGAT_FIRM" localSheetId="5">'[70]Sale Assumption'!$BH$23</definedName>
    <definedName name="PEAK_EGAT_FIRM">#REF!</definedName>
    <definedName name="Peak_EGAT_NONFIRM" localSheetId="4">'[70]Sale Assumption'!$BH$16</definedName>
    <definedName name="Peak_EGAT_NONFIRM" localSheetId="8">#REF!</definedName>
    <definedName name="Peak_EGAT_NONFIRM" localSheetId="5">'[70]Sale Assumption'!$BH$16</definedName>
    <definedName name="Peak_EGAT_NONFIRM">#REF!</definedName>
    <definedName name="Peak_GIII" localSheetId="4">'[89]Demand Assumption'!#REF!</definedName>
    <definedName name="Peak_GIII" localSheetId="8">#REF!</definedName>
    <definedName name="Peak_GIII" localSheetId="5">'[89]Demand Assumption'!#REF!</definedName>
    <definedName name="Peak_GIII">#REF!</definedName>
    <definedName name="Peak_LDPE" localSheetId="4">'[89]Demand Assumption'!#REF!</definedName>
    <definedName name="Peak_LDPE" localSheetId="8">#REF!</definedName>
    <definedName name="Peak_LDPE" localSheetId="5">'[89]Demand Assumption'!#REF!</definedName>
    <definedName name="Peak_LDPE">#REF!</definedName>
    <definedName name="Peak_LLDPE" localSheetId="4">'[89]Demand Assumption'!#REF!</definedName>
    <definedName name="Peak_LLDPE" localSheetId="8">#REF!</definedName>
    <definedName name="Peak_LLDPE" localSheetId="5">'[89]Demand Assumption'!#REF!</definedName>
    <definedName name="Peak_LLDPE">#REF!</definedName>
    <definedName name="Peak_MIGP" localSheetId="4">'[70]Demand Assumption'!$J$62:$RU$62</definedName>
    <definedName name="Peak_MIGP" localSheetId="8">#REF!</definedName>
    <definedName name="Peak_MIGP" localSheetId="5">'[70]Demand Assumption'!$J$62:$RU$62</definedName>
    <definedName name="Peak_MIGP">#REF!</definedName>
    <definedName name="Peak_MPR" localSheetId="4">'[70]Demand Assumption'!$J$380:$RU$380</definedName>
    <definedName name="Peak_MPR" localSheetId="8">#REF!</definedName>
    <definedName name="Peak_MPR" localSheetId="5">'[70]Demand Assumption'!$J$380:$RU$380</definedName>
    <definedName name="Peak_MPR">#REF!</definedName>
    <definedName name="Peak_PBC" localSheetId="4">'[70]Demand Assumption'!$J$539:$RU$539</definedName>
    <definedName name="Peak_PBC" localSheetId="8">#REF!</definedName>
    <definedName name="Peak_PBC" localSheetId="5">'[70]Demand Assumption'!$J$539:$RU$539</definedName>
    <definedName name="Peak_PBC">#REF!</definedName>
    <definedName name="Peak_PDH" localSheetId="4">'[70]Demand Assumption'!$J$804:$RU$804</definedName>
    <definedName name="Peak_PDH" localSheetId="8">#REF!</definedName>
    <definedName name="Peak_PDH" localSheetId="5">'[70]Demand Assumption'!$J$804:$RU$804</definedName>
    <definedName name="Peak_PDH">#REF!</definedName>
    <definedName name="Peak_PPCL" localSheetId="4">'[70]Demand Assumption'!$J$645:$RU$645</definedName>
    <definedName name="Peak_PPCL" localSheetId="8">#REF!</definedName>
    <definedName name="Peak_PPCL" localSheetId="5">'[70]Demand Assumption'!$J$645:$RU$645</definedName>
    <definedName name="Peak_PPCL">#REF!</definedName>
    <definedName name="Peak_PTTAC" localSheetId="4">'[70]Demand Assumption'!$J$486:$RU$486</definedName>
    <definedName name="Peak_PTTAC" localSheetId="8">#REF!</definedName>
    <definedName name="Peak_PTTAC" localSheetId="5">'[70]Demand Assumption'!$J$486:$RU$486</definedName>
    <definedName name="Peak_PTTAC">#REF!</definedName>
    <definedName name="Peak_PTTCH" localSheetId="4">'[70]Demand Assumption'!$J$221:$RU$221</definedName>
    <definedName name="Peak_PTTCH" localSheetId="8">#REF!</definedName>
    <definedName name="Peak_PTTCH" localSheetId="5">'[70]Demand Assumption'!$J$221:$RU$221</definedName>
    <definedName name="Peak_PTTCH">#REF!</definedName>
    <definedName name="Peak_PTTCH_LAB" localSheetId="4">'[70]Demand Assumption'!$J$592:$RU$592</definedName>
    <definedName name="Peak_PTTCH_LAB" localSheetId="8">#REF!</definedName>
    <definedName name="Peak_PTTCH_LAB" localSheetId="5">'[70]Demand Assumption'!$J$592:$RU$592</definedName>
    <definedName name="Peak_PTTCH_LAB">#REF!</definedName>
    <definedName name="Peak_PTTPE_Cracker" localSheetId="4">'[70]Demand Assumption'!$J$751:$RU$751</definedName>
    <definedName name="Peak_PTTPE_Cracker" localSheetId="8">#REF!</definedName>
    <definedName name="Peak_PTTPE_Cracker" localSheetId="5">'[70]Demand Assumption'!$J$751:$RU$751</definedName>
    <definedName name="Peak_PTTPE_Cracker">#REF!</definedName>
    <definedName name="Peak_PTTPL" localSheetId="4">'[89]Demand Assumption'!#REF!</definedName>
    <definedName name="Peak_PTTPL" localSheetId="8">#REF!</definedName>
    <definedName name="Peak_PTTPL" localSheetId="5">'[89]Demand Assumption'!#REF!</definedName>
    <definedName name="Peak_PTTPL">#REF!</definedName>
    <definedName name="Peak_TEA" localSheetId="4">'[70]Demand Assumption'!$J$327:$RU$327</definedName>
    <definedName name="Peak_TEA" localSheetId="8">#REF!</definedName>
    <definedName name="Peak_TEA" localSheetId="5">'[70]Demand Assumption'!$J$327:$RU$327</definedName>
    <definedName name="Peak_TEA">#REF!</definedName>
    <definedName name="Peak_TEX" localSheetId="4">'[70]Demand Assumption'!$J$115:$RU$115</definedName>
    <definedName name="Peak_TEX" localSheetId="8">#REF!</definedName>
    <definedName name="Peak_TEX" localSheetId="5">'[70]Demand Assumption'!$J$115:$RU$115</definedName>
    <definedName name="Peak_TEX">#REF!</definedName>
    <definedName name="Peak_TOCGC" localSheetId="4">'[70]Demand Assumption'!$J$9:$RU$9</definedName>
    <definedName name="Peak_TOCGC" localSheetId="8">#REF!</definedName>
    <definedName name="Peak_TOCGC" localSheetId="5">'[70]Demand Assumption'!$J$9:$RU$9</definedName>
    <definedName name="Peak_TOCGC">#REF!</definedName>
    <definedName name="Peak_TOCGC2" localSheetId="4">'[70]Demand Assumption'!$J$433:$RU$433</definedName>
    <definedName name="Peak_TOCGC2" localSheetId="8">#REF!</definedName>
    <definedName name="Peak_TOCGC2" localSheetId="5">'[70]Demand Assumption'!$J$433:$RU$433</definedName>
    <definedName name="Peak_TOCGC2">#REF!</definedName>
    <definedName name="Peak_TOL" localSheetId="4">'[70]Demand Assumption'!$J$274:$RU$274</definedName>
    <definedName name="Peak_TOL" localSheetId="8">#REF!</definedName>
    <definedName name="Peak_TOL" localSheetId="5">'[70]Demand Assumption'!$J$274:$RU$274</definedName>
    <definedName name="Peak_TOL">#REF!</definedName>
    <definedName name="PEAK_TOU" localSheetId="4">'[70]Sale Assumption'!$BH$9</definedName>
    <definedName name="PEAK_TOU" localSheetId="8">#REF!</definedName>
    <definedName name="PEAK_TOU" localSheetId="5">'[70]Sale Assumption'!$BH$9</definedName>
    <definedName name="PEAK_TOU">#REF!</definedName>
    <definedName name="pearit" localSheetId="10" hidden="1">{"Sensitivity1",#N/A,FALSE,"Sensitivity";"Sensitivity2",#N/A,FALSE,"Sensitivity"}</definedName>
    <definedName name="pearit" localSheetId="4" hidden="1">{"Sensitivity1",#N/A,FALSE,"Sensitivity";"Sensitivity2",#N/A,FALSE,"Sensitivity"}</definedName>
    <definedName name="pearit" localSheetId="8" hidden="1">{"Sensitivity1",#N/A,FALSE,"Sensitivity";"Sensitivity2",#N/A,FALSE,"Sensitivity"}</definedName>
    <definedName name="pearit" localSheetId="9" hidden="1">{"Sensitivity1",#N/A,FALSE,"Sensitivity";"Sensitivity2",#N/A,FALSE,"Sensitivity"}</definedName>
    <definedName name="pearit" localSheetId="5" hidden="1">{"Sensitivity1",#N/A,FALSE,"Sensitivity";"Sensitivity2",#N/A,FALSE,"Sensitivity"}</definedName>
    <definedName name="pearit" hidden="1">{"Sensitivity1",#N/A,FALSE,"Sensitivity";"Sensitivity2",#N/A,FALSE,"Sensitivity"}</definedName>
    <definedName name="ped" localSheetId="10">#REF!</definedName>
    <definedName name="ped">#REF!</definedName>
    <definedName name="Percent_Threshold" localSheetId="10">#REF!</definedName>
    <definedName name="Percent_Threshold">#REF!</definedName>
    <definedName name="PERIOD">NA()</definedName>
    <definedName name="PERIOD_1" localSheetId="4">[41]COVER!$D$13</definedName>
    <definedName name="PERIOD_1" localSheetId="8">#REF!</definedName>
    <definedName name="PERIOD_1" localSheetId="5">[41]COVER!$D$13</definedName>
    <definedName name="PERIOD_1">#REF!</definedName>
    <definedName name="PERIOD_END" localSheetId="10">#REF!</definedName>
    <definedName name="PERIOD_END" localSheetId="8">#REF!</definedName>
    <definedName name="PERIOD_END" localSheetId="9">#REF!</definedName>
    <definedName name="PERIOD_END">#REF!</definedName>
    <definedName name="PERIODS" localSheetId="4">[187]BSLA!$L$1:$L$85</definedName>
    <definedName name="PERIODS" localSheetId="8">#REF!</definedName>
    <definedName name="PERIODS" localSheetId="5">[187]BSLA!$L$1:$L$85</definedName>
    <definedName name="PERIODS">#REF!</definedName>
    <definedName name="PeriodsInYear" localSheetId="10">#REF!</definedName>
    <definedName name="PeriodsInYear" localSheetId="8">#REF!</definedName>
    <definedName name="PeriodsInYear" localSheetId="9">#REF!</definedName>
    <definedName name="PeriodsInYear">#REF!</definedName>
    <definedName name="Perspective" localSheetId="4">'[100]Selection obj'!$A$2:$A$5</definedName>
    <definedName name="Perspective" localSheetId="8">#REF!</definedName>
    <definedName name="Perspective" localSheetId="5">'[100]Selection obj'!$A$2:$A$5</definedName>
    <definedName name="Perspective">#REF!</definedName>
    <definedName name="PES" localSheetId="4">'[70]Sale Assumption'!$J$128:$RU$128</definedName>
    <definedName name="PES" localSheetId="8">#REF!</definedName>
    <definedName name="PES" localSheetId="5">'[70]Sale Assumption'!$J$128:$RU$128</definedName>
    <definedName name="PES">#REF!</definedName>
    <definedName name="PF_ABCT" localSheetId="4">'[70]Demand Assumption'!$J$171:$RU$171</definedName>
    <definedName name="PF_ABCT" localSheetId="8">#REF!</definedName>
    <definedName name="PF_ABCT" localSheetId="5">'[70]Demand Assumption'!$J$171:$RU$171</definedName>
    <definedName name="PF_ABCT">#REF!</definedName>
    <definedName name="PF_BIG" localSheetId="4">'[89]Demand Assumption'!#REF!</definedName>
    <definedName name="PF_BIG" localSheetId="8">#REF!</definedName>
    <definedName name="PF_BIG" localSheetId="5">'[89]Demand Assumption'!#REF!</definedName>
    <definedName name="PF_BIG">#REF!</definedName>
    <definedName name="PF_BPA" localSheetId="4">'[89]Demand Assumption'!#REF!</definedName>
    <definedName name="PF_BPA" localSheetId="8">#REF!</definedName>
    <definedName name="PF_BPA" localSheetId="5">'[89]Demand Assumption'!#REF!</definedName>
    <definedName name="PF_BPA">#REF!</definedName>
    <definedName name="PF_EGAT" localSheetId="4">'[70]Demand Assumption'!$J$701:$RU$701</definedName>
    <definedName name="PF_EGAT" localSheetId="8">#REF!</definedName>
    <definedName name="PF_EGAT" localSheetId="5">'[70]Demand Assumption'!$J$701:$RU$701</definedName>
    <definedName name="PF_EGAT">#REF!</definedName>
    <definedName name="PF_GIII" localSheetId="4">'[89]Demand Assumption'!#REF!</definedName>
    <definedName name="PF_GIII" localSheetId="8">#REF!</definedName>
    <definedName name="PF_GIII" localSheetId="5">'[89]Demand Assumption'!#REF!</definedName>
    <definedName name="PF_GIII">#REF!</definedName>
    <definedName name="PF_LDPE" localSheetId="4">'[89]Demand Assumption'!#REF!</definedName>
    <definedName name="PF_LDPE" localSheetId="8">#REF!</definedName>
    <definedName name="PF_LDPE" localSheetId="5">'[89]Demand Assumption'!#REF!</definedName>
    <definedName name="PF_LDPE">#REF!</definedName>
    <definedName name="PF_LLDPE" localSheetId="4">'[89]Demand Assumption'!#REF!</definedName>
    <definedName name="PF_LLDPE" localSheetId="8">#REF!</definedName>
    <definedName name="PF_LLDPE" localSheetId="5">'[89]Demand Assumption'!#REF!</definedName>
    <definedName name="PF_LLDPE">#REF!</definedName>
    <definedName name="PF_MIGP" localSheetId="4">'[70]Demand Assumption'!$J$65:$RU$65</definedName>
    <definedName name="PF_MIGP" localSheetId="8">#REF!</definedName>
    <definedName name="PF_MIGP" localSheetId="5">'[70]Demand Assumption'!$J$65:$RU$65</definedName>
    <definedName name="PF_MIGP">#REF!</definedName>
    <definedName name="PF_MPR" localSheetId="4">'[70]Demand Assumption'!$J$383:$RU$383</definedName>
    <definedName name="PF_MPR" localSheetId="8">#REF!</definedName>
    <definedName name="PF_MPR" localSheetId="5">'[70]Demand Assumption'!$J$383:$RU$383</definedName>
    <definedName name="PF_MPR">#REF!</definedName>
    <definedName name="PF_PBC" localSheetId="4">'[70]Demand Assumption'!$J$542:$RU$542</definedName>
    <definedName name="PF_PBC" localSheetId="8">#REF!</definedName>
    <definedName name="PF_PBC" localSheetId="5">'[70]Demand Assumption'!$J$542:$RU$542</definedName>
    <definedName name="PF_PBC">#REF!</definedName>
    <definedName name="PF_PDH" localSheetId="4">'[70]Demand Assumption'!$J$807:$RU$807</definedName>
    <definedName name="PF_PDH" localSheetId="8">#REF!</definedName>
    <definedName name="PF_PDH" localSheetId="5">'[70]Demand Assumption'!$J$807:$RU$807</definedName>
    <definedName name="PF_PDH">#REF!</definedName>
    <definedName name="PF_PPCL" localSheetId="4">'[70]Demand Assumption'!$J$648:$RU$648</definedName>
    <definedName name="PF_PPCL" localSheetId="8">#REF!</definedName>
    <definedName name="PF_PPCL" localSheetId="5">'[70]Demand Assumption'!$J$648:$RU$648</definedName>
    <definedName name="PF_PPCL">#REF!</definedName>
    <definedName name="PF_PTTAC" localSheetId="4">'[70]Demand Assumption'!$J$489:$RU$489</definedName>
    <definedName name="PF_PTTAC" localSheetId="8">#REF!</definedName>
    <definedName name="PF_PTTAC" localSheetId="5">'[70]Demand Assumption'!$J$489:$RU$489</definedName>
    <definedName name="PF_PTTAC">#REF!</definedName>
    <definedName name="PF_PTTCH" localSheetId="4">'[70]Demand Assumption'!$J$224:$RU$224</definedName>
    <definedName name="PF_PTTCH" localSheetId="8">#REF!</definedName>
    <definedName name="PF_PTTCH" localSheetId="5">'[70]Demand Assumption'!$J$224:$RU$224</definedName>
    <definedName name="PF_PTTCH">#REF!</definedName>
    <definedName name="PF_PTTCH_LAB" localSheetId="4">'[70]Demand Assumption'!$J$595:$RU$595</definedName>
    <definedName name="PF_PTTCH_LAB" localSheetId="8">#REF!</definedName>
    <definedName name="PF_PTTCH_LAB" localSheetId="5">'[70]Demand Assumption'!$J$595:$RU$595</definedName>
    <definedName name="PF_PTTCH_LAB">#REF!</definedName>
    <definedName name="PF_PTTPE_Cracker" localSheetId="4">'[70]Demand Assumption'!$J$754:$RU$754</definedName>
    <definedName name="PF_PTTPE_Cracker" localSheetId="8">#REF!</definedName>
    <definedName name="PF_PTTPE_Cracker" localSheetId="5">'[70]Demand Assumption'!$J$754:$RU$754</definedName>
    <definedName name="PF_PTTPE_Cracker">#REF!</definedName>
    <definedName name="PF_PTTPL" localSheetId="4">'[89]Demand Assumption'!#REF!</definedName>
    <definedName name="PF_PTTPL" localSheetId="8">#REF!</definedName>
    <definedName name="PF_PTTPL" localSheetId="5">'[89]Demand Assumption'!#REF!</definedName>
    <definedName name="PF_PTTPL">#REF!</definedName>
    <definedName name="PF_TEA" localSheetId="4">'[70]Demand Assumption'!$J$330:$RU$330</definedName>
    <definedName name="PF_TEA" localSheetId="8">#REF!</definedName>
    <definedName name="PF_TEA" localSheetId="5">'[70]Demand Assumption'!$J$330:$RU$330</definedName>
    <definedName name="PF_TEA">#REF!</definedName>
    <definedName name="PF_TEX" localSheetId="4">'[70]Demand Assumption'!$J$118:$RU$118</definedName>
    <definedName name="PF_TEX" localSheetId="8">#REF!</definedName>
    <definedName name="PF_TEX" localSheetId="5">'[70]Demand Assumption'!$J$118:$RU$118</definedName>
    <definedName name="PF_TEX">#REF!</definedName>
    <definedName name="PF_TOCGC" localSheetId="4">'[70]Demand Assumption'!$J$12:$RU$12</definedName>
    <definedName name="PF_TOCGC" localSheetId="8">#REF!</definedName>
    <definedName name="PF_TOCGC" localSheetId="5">'[70]Demand Assumption'!$J$12:$RU$12</definedName>
    <definedName name="PF_TOCGC">#REF!</definedName>
    <definedName name="PF_TOCGC2" localSheetId="4">'[70]Demand Assumption'!$J$436:$RU$436</definedName>
    <definedName name="PF_TOCGC2" localSheetId="8">#REF!</definedName>
    <definedName name="PF_TOCGC2" localSheetId="5">'[70]Demand Assumption'!$J$436:$RU$436</definedName>
    <definedName name="PF_TOCGC2">#REF!</definedName>
    <definedName name="PF_TOL" localSheetId="4">'[70]Demand Assumption'!$J$277:$RU$277</definedName>
    <definedName name="PF_TOL" localSheetId="8">#REF!</definedName>
    <definedName name="PF_TOL" localSheetId="5">'[70]Demand Assumption'!$J$277:$RU$277</definedName>
    <definedName name="PF_TOL">#REF!</definedName>
    <definedName name="pfwe" localSheetId="10" hidden="1">{"'Eng (page2)'!$A$1:$D$52"}</definedName>
    <definedName name="pfwe" localSheetId="4" hidden="1">{"'Eng (page2)'!$A$1:$D$52"}</definedName>
    <definedName name="pfwe" localSheetId="8" hidden="1">{"'Eng (page2)'!$A$1:$D$52"}</definedName>
    <definedName name="pfwe" localSheetId="9" hidden="1">{"'Eng (page2)'!$A$1:$D$52"}</definedName>
    <definedName name="pfwe" localSheetId="5" hidden="1">{"'Eng (page2)'!$A$1:$D$52"}</definedName>
    <definedName name="pfwe" hidden="1">{"'Eng (page2)'!$A$1:$D$52"}</definedName>
    <definedName name="phase5" localSheetId="4">[83]data!$A$1:$A$2</definedName>
    <definedName name="phase5" localSheetId="8">#REF!</definedName>
    <definedName name="phase5" localSheetId="5">[83]data!$A$1:$A$2</definedName>
    <definedName name="phase5">#REF!</definedName>
    <definedName name="PHP_AVG" localSheetId="4">'[73]Calculation of end rates'!#REF!</definedName>
    <definedName name="PHP_AVG" localSheetId="8">#REF!</definedName>
    <definedName name="PHP_AVG" localSheetId="5">'[73]Calculation of end rates'!#REF!</definedName>
    <definedName name="PHP_AVG">#REF!</definedName>
    <definedName name="Physical" localSheetId="10">#REF!</definedName>
    <definedName name="Physical" localSheetId="8">#REF!</definedName>
    <definedName name="Physical">#REF!</definedName>
    <definedName name="pioi">#N/A</definedName>
    <definedName name="PIP_DPN">NA()</definedName>
    <definedName name="PIP_DPN_1">NA()</definedName>
    <definedName name="PIP_DPN_2">NA()</definedName>
    <definedName name="PIP_DPN_3">NA()</definedName>
    <definedName name="PIPI">#N/A</definedName>
    <definedName name="Pivot" localSheetId="10">#REF!</definedName>
    <definedName name="Pivot">#REF!</definedName>
    <definedName name="Pivot2" localSheetId="10" hidden="1">{"closed",#N/A,FALSE,"Consolidated Products - Budget";"expanded",#N/A,FALSE,"Consolidated Products - Budget"}</definedName>
    <definedName name="Pivot2" localSheetId="4" hidden="1">{"closed",#N/A,FALSE,"Consolidated Products - Budget";"expanded",#N/A,FALSE,"Consolidated Products - Budget"}</definedName>
    <definedName name="Pivot2" localSheetId="8" hidden="1">{"closed",#N/A,FALSE,"Consolidated Products - Budget";"expanded",#N/A,FALSE,"Consolidated Products - Budget"}</definedName>
    <definedName name="Pivot2" localSheetId="9" hidden="1">{"closed",#N/A,FALSE,"Consolidated Products - Budget";"expanded",#N/A,FALSE,"Consolidated Products - Budget"}</definedName>
    <definedName name="Pivot2" localSheetId="5" hidden="1">{"closed",#N/A,FALSE,"Consolidated Products - Budget";"expanded",#N/A,FALSE,"Consolidated Products - Budget"}</definedName>
    <definedName name="Pivot2" hidden="1">{"closed",#N/A,FALSE,"Consolidated Products - Budget";"expanded",#N/A,FALSE,"Consolidated Products - Budget"}</definedName>
    <definedName name="pivot3" localSheetId="10" hidden="1">{"closed",#N/A,FALSE,"Consolidated Products - Budget";"expanded",#N/A,FALSE,"Consolidated Products - Budget"}</definedName>
    <definedName name="pivot3" localSheetId="4" hidden="1">{"closed",#N/A,FALSE,"Consolidated Products - Budget";"expanded",#N/A,FALSE,"Consolidated Products - Budget"}</definedName>
    <definedName name="pivot3" localSheetId="8" hidden="1">{"closed",#N/A,FALSE,"Consolidated Products - Budget";"expanded",#N/A,FALSE,"Consolidated Products - Budget"}</definedName>
    <definedName name="pivot3" localSheetId="9" hidden="1">{"closed",#N/A,FALSE,"Consolidated Products - Budget";"expanded",#N/A,FALSE,"Consolidated Products - Budget"}</definedName>
    <definedName name="pivot3" localSheetId="5" hidden="1">{"closed",#N/A,FALSE,"Consolidated Products - Budget";"expanded",#N/A,FALSE,"Consolidated Products - Budget"}</definedName>
    <definedName name="pivot3" hidden="1">{"closed",#N/A,FALSE,"Consolidated Products - Budget";"expanded",#N/A,FALSE,"Consolidated Products - Budget"}</definedName>
    <definedName name="PivotReserves" localSheetId="10">#REF!</definedName>
    <definedName name="PivotReserves">#REF!</definedName>
    <definedName name="pivotstart" localSheetId="10">#REF!</definedName>
    <definedName name="pivotstart">#REF!</definedName>
    <definedName name="PivotTable7.doc" localSheetId="10" hidden="1">#REF!</definedName>
    <definedName name="PivotTable7.doc" hidden="1">#REF!</definedName>
    <definedName name="PJ" localSheetId="10" hidden="1">{"'Eng (page2)'!$A$1:$D$52"}</definedName>
    <definedName name="PJ" localSheetId="4" hidden="1">{"'Eng (page2)'!$A$1:$D$52"}</definedName>
    <definedName name="PJ" localSheetId="8" hidden="1">{"'Eng (page2)'!$A$1:$D$52"}</definedName>
    <definedName name="PJ" localSheetId="9" hidden="1">{"'Eng (page2)'!$A$1:$D$52"}</definedName>
    <definedName name="PJ" localSheetId="5" hidden="1">{"'Eng (page2)'!$A$1:$D$52"}</definedName>
    <definedName name="PJ" hidden="1">{"'Eng (page2)'!$A$1:$D$52"}</definedName>
    <definedName name="PKEROIGTPTIYP">#N/A</definedName>
    <definedName name="PKK">#N/A</definedName>
    <definedName name="pkkk">#N/A</definedName>
    <definedName name="pklujh" localSheetId="10" hidden="1">{"sum_mth",#N/A,FALSE,"SUM-MTH";"sum_mth_สะสม",#N/A,FALSE,"SUM-MTH";"sum_mth_ผลการดำเนินงาน",#N/A,FALSE,"SUM-MTH";"sum_mth_ผลการดำเนินงาน_สะสม",#N/A,FALSE,"SUM-MTH"}</definedName>
    <definedName name="pklujh" localSheetId="4" hidden="1">{"sum_mth",#N/A,FALSE,"SUM-MTH";"sum_mth_สะสม",#N/A,FALSE,"SUM-MTH";"sum_mth_ผลการดำเนินงาน",#N/A,FALSE,"SUM-MTH";"sum_mth_ผลการดำเนินงาน_สะสม",#N/A,FALSE,"SUM-MTH"}</definedName>
    <definedName name="pklujh" localSheetId="8" hidden="1">{"sum_mth",#N/A,FALSE,"SUM-MTH";"sum_mth_สะสม",#N/A,FALSE,"SUM-MTH";"sum_mth_ผลการดำเนินงาน",#N/A,FALSE,"SUM-MTH";"sum_mth_ผลการดำเนินงาน_สะสม",#N/A,FALSE,"SUM-MTH"}</definedName>
    <definedName name="pklujh" localSheetId="9" hidden="1">{"sum_mth",#N/A,FALSE,"SUM-MTH";"sum_mth_สะสม",#N/A,FALSE,"SUM-MTH";"sum_mth_ผลการดำเนินงาน",#N/A,FALSE,"SUM-MTH";"sum_mth_ผลการดำเนินงาน_สะสม",#N/A,FALSE,"SUM-MTH"}</definedName>
    <definedName name="pklujh" localSheetId="5" hidden="1">{"sum_mth",#N/A,FALSE,"SUM-MTH";"sum_mth_สะสม",#N/A,FALSE,"SUM-MTH";"sum_mth_ผลการดำเนินงาน",#N/A,FALSE,"SUM-MTH";"sum_mth_ผลการดำเนินงาน_สะสม",#N/A,FALSE,"SUM-MTH"}</definedName>
    <definedName name="pklujh" hidden="1">{"sum_mth",#N/A,FALSE,"SUM-MTH";"sum_mth_สะสม",#N/A,FALSE,"SUM-MTH";"sum_mth_ผลการดำเนินงาน",#N/A,FALSE,"SUM-MTH";"sum_mth_ผลการดำเนินงาน_สะสม",#N/A,FALSE,"SUM-MTH"}</definedName>
    <definedName name="pkpkpk" localSheetId="10" hidden="1">{"'Model'!$A$1:$N$53"}</definedName>
    <definedName name="pkpkpk" localSheetId="4" hidden="1">{"'Model'!$A$1:$N$53"}</definedName>
    <definedName name="pkpkpk" localSheetId="8" hidden="1">{"'Model'!$A$1:$N$53"}</definedName>
    <definedName name="pkpkpk" localSheetId="9" hidden="1">{"'Model'!$A$1:$N$53"}</definedName>
    <definedName name="pkpkpk" localSheetId="5" hidden="1">{"'Model'!$A$1:$N$53"}</definedName>
    <definedName name="pkpkpk" hidden="1">{"'Model'!$A$1:$N$53"}</definedName>
    <definedName name="PL" localSheetId="10">#REF!</definedName>
    <definedName name="PL" localSheetId="8">#REF!</definedName>
    <definedName name="PL" localSheetId="9">#REF!</definedName>
    <definedName name="PL">#REF!</definedName>
    <definedName name="PL_Dollar_Threshold" localSheetId="10">#REF!</definedName>
    <definedName name="PL_Dollar_Threshold">#REF!</definedName>
    <definedName name="pl_exrate" localSheetId="10">#REF!</definedName>
    <definedName name="pl_exrate">#REF!</definedName>
    <definedName name="PL_Percent_Threshold" localSheetId="10">#REF!</definedName>
    <definedName name="PL_Percent_Threshold">#REF!</definedName>
    <definedName name="PLA" localSheetId="10">#REF!</definedName>
    <definedName name="PLA" localSheetId="8">#REF!</definedName>
    <definedName name="PLA" localSheetId="9">#REF!</definedName>
    <definedName name="PLA">#REF!</definedName>
    <definedName name="plan" localSheetId="4">[106]Header!$D$11</definedName>
    <definedName name="plan" localSheetId="8">#REF!</definedName>
    <definedName name="plan" localSheetId="5">[106]Header!$D$11</definedName>
    <definedName name="plan">#REF!</definedName>
    <definedName name="Plat_Percent" localSheetId="10">#REF!</definedName>
    <definedName name="Plat_Percent" localSheetId="8">#REF!</definedName>
    <definedName name="Plat_Percent">#REF!</definedName>
    <definedName name="ple" localSheetId="10" hidden="1">{"'Eng (page2)'!$A$1:$D$52"}</definedName>
    <definedName name="ple" localSheetId="4" hidden="1">{"'Eng (page2)'!$A$1:$D$52"}</definedName>
    <definedName name="ple" localSheetId="8" hidden="1">{"'Eng (page2)'!$A$1:$D$52"}</definedName>
    <definedName name="ple" localSheetId="9" hidden="1">{"'Eng (page2)'!$A$1:$D$52"}</definedName>
    <definedName name="ple" localSheetId="5" hidden="1">{"'Eng (page2)'!$A$1:$D$52"}</definedName>
    <definedName name="ple" hidden="1">{"'Eng (page2)'!$A$1:$D$52"}</definedName>
    <definedName name="PLN_ADD" localSheetId="10">#REF!</definedName>
    <definedName name="PLN_ADD">#REF!</definedName>
    <definedName name="PLN_AVG" localSheetId="4">'[73]Calculation of end rates'!#REF!</definedName>
    <definedName name="PLN_AVG" localSheetId="5">'[73]Calculation of end rates'!#REF!</definedName>
    <definedName name="PLN_AVG">#REF!</definedName>
    <definedName name="plo" localSheetId="10" hidden="1">{#N/A,#N/A,FALSE,"Doc. A";#N/A,#N/A,FALSE,"Doc. B";#N/A,#N/A,FALSE,"Doc. C";#N/A,#N/A,FALSE,"Doc. D";#N/A,#N/A,FALSE,"Doc. E";#N/A,#N/A,FALSE,"Doc. F";#N/A,#N/A,FALSE,"Doc. H";#N/A,#N/A,FALSE,"Doc. G";#N/A,#N/A,FALSE,"Doc. I";#N/A,#N/A,FALSE,"Doc. J";#N/A,#N/A,FALSE,"Stock"}</definedName>
    <definedName name="plo" localSheetId="4" hidden="1">{#N/A,#N/A,FALSE,"Doc. A";#N/A,#N/A,FALSE,"Doc. B";#N/A,#N/A,FALSE,"Doc. C";#N/A,#N/A,FALSE,"Doc. D";#N/A,#N/A,FALSE,"Doc. E";#N/A,#N/A,FALSE,"Doc. F";#N/A,#N/A,FALSE,"Doc. H";#N/A,#N/A,FALSE,"Doc. G";#N/A,#N/A,FALSE,"Doc. I";#N/A,#N/A,FALSE,"Doc. J";#N/A,#N/A,FALSE,"Stock"}</definedName>
    <definedName name="plo" localSheetId="6" hidden="1">{#N/A,#N/A,FALSE,"Doc. A";#N/A,#N/A,FALSE,"Doc. B";#N/A,#N/A,FALSE,"Doc. C";#N/A,#N/A,FALSE,"Doc. D";#N/A,#N/A,FALSE,"Doc. E";#N/A,#N/A,FALSE,"Doc. F";#N/A,#N/A,FALSE,"Doc. H";#N/A,#N/A,FALSE,"Doc. G";#N/A,#N/A,FALSE,"Doc. I";#N/A,#N/A,FALSE,"Doc. J";#N/A,#N/A,FALSE,"Stock"}</definedName>
    <definedName name="plo" localSheetId="8" hidden="1">{#N/A,#N/A,FALSE,"Doc. A";#N/A,#N/A,FALSE,"Doc. B";#N/A,#N/A,FALSE,"Doc. C";#N/A,#N/A,FALSE,"Doc. D";#N/A,#N/A,FALSE,"Doc. E";#N/A,#N/A,FALSE,"Doc. F";#N/A,#N/A,FALSE,"Doc. H";#N/A,#N/A,FALSE,"Doc. G";#N/A,#N/A,FALSE,"Doc. I";#N/A,#N/A,FALSE,"Doc. J";#N/A,#N/A,FALSE,"Stock"}</definedName>
    <definedName name="plo" localSheetId="9" hidden="1">{#N/A,#N/A,FALSE,"Doc. A";#N/A,#N/A,FALSE,"Doc. B";#N/A,#N/A,FALSE,"Doc. C";#N/A,#N/A,FALSE,"Doc. D";#N/A,#N/A,FALSE,"Doc. E";#N/A,#N/A,FALSE,"Doc. F";#N/A,#N/A,FALSE,"Doc. H";#N/A,#N/A,FALSE,"Doc. G";#N/A,#N/A,FALSE,"Doc. I";#N/A,#N/A,FALSE,"Doc. J";#N/A,#N/A,FALSE,"Stock"}</definedName>
    <definedName name="plo" localSheetId="5" hidden="1">{#N/A,#N/A,FALSE,"Doc. A";#N/A,#N/A,FALSE,"Doc. B";#N/A,#N/A,FALSE,"Doc. C";#N/A,#N/A,FALSE,"Doc. D";#N/A,#N/A,FALSE,"Doc. E";#N/A,#N/A,FALSE,"Doc. F";#N/A,#N/A,FALSE,"Doc. H";#N/A,#N/A,FALSE,"Doc. G";#N/A,#N/A,FALSE,"Doc. I";#N/A,#N/A,FALSE,"Doc. J";#N/A,#N/A,FALSE,"Stock"}</definedName>
    <definedName name="plo" hidden="1">{#N/A,#N/A,FALSE,"Doc. A";#N/A,#N/A,FALSE,"Doc. B";#N/A,#N/A,FALSE,"Doc. C";#N/A,#N/A,FALSE,"Doc. D";#N/A,#N/A,FALSE,"Doc. E";#N/A,#N/A,FALSE,"Doc. F";#N/A,#N/A,FALSE,"Doc. H";#N/A,#N/A,FALSE,"Doc. G";#N/A,#N/A,FALSE,"Doc. I";#N/A,#N/A,FALSE,"Doc. J";#N/A,#N/A,FALSE,"Stock"}</definedName>
    <definedName name="ploo">#N/A</definedName>
    <definedName name="PLP" localSheetId="10" hidden="1">{"'Eng (page2)'!$A$1:$D$52"}</definedName>
    <definedName name="PLP" localSheetId="4" hidden="1">{"'Eng (page2)'!$A$1:$D$52"}</definedName>
    <definedName name="PLP" localSheetId="8" hidden="1">{"'Eng (page2)'!$A$1:$D$52"}</definedName>
    <definedName name="PLP" localSheetId="9" hidden="1">{"'Eng (page2)'!$A$1:$D$52"}</definedName>
    <definedName name="PLP" localSheetId="5" hidden="1">{"'Eng (page2)'!$A$1:$D$52"}</definedName>
    <definedName name="PLP" hidden="1">{"'Eng (page2)'!$A$1:$D$52"}</definedName>
    <definedName name="plpl">#N/A</definedName>
    <definedName name="plppll">#N/A</definedName>
    <definedName name="PLstment" localSheetId="10">#REF!</definedName>
    <definedName name="PLstment">#REF!</definedName>
    <definedName name="PM" localSheetId="10">#REF!</definedName>
    <definedName name="PM">#REF!</definedName>
    <definedName name="Pm.payb" localSheetId="10">#REF!</definedName>
    <definedName name="Pm.payb">#REF!</definedName>
    <definedName name="pmr" localSheetId="10">#REF!</definedName>
    <definedName name="pmr">#REF!</definedName>
    <definedName name="pnh" localSheetId="10">#REF!</definedName>
    <definedName name="pnh">#REF!</definedName>
    <definedName name="PO" localSheetId="10">#REF!</definedName>
    <definedName name="PO">#REF!</definedName>
    <definedName name="PO0" localSheetId="10" hidden="1">{"'Eng (page2)'!$A$1:$D$52"}</definedName>
    <definedName name="PO0" localSheetId="4" hidden="1">{"'Eng (page2)'!$A$1:$D$52"}</definedName>
    <definedName name="PO0" localSheetId="8" hidden="1">{"'Eng (page2)'!$A$1:$D$52"}</definedName>
    <definedName name="PO0" localSheetId="9" hidden="1">{"'Eng (page2)'!$A$1:$D$52"}</definedName>
    <definedName name="PO0" localSheetId="5" hidden="1">{"'Eng (page2)'!$A$1:$D$52"}</definedName>
    <definedName name="PO0" hidden="1">{"'Eng (page2)'!$A$1:$D$52"}</definedName>
    <definedName name="poer" localSheetId="10" hidden="1">{"'Eng (page2)'!$A$1:$D$52"}</definedName>
    <definedName name="poer" localSheetId="4" hidden="1">{"'Eng (page2)'!$A$1:$D$52"}</definedName>
    <definedName name="poer" localSheetId="8" hidden="1">{"'Eng (page2)'!$A$1:$D$52"}</definedName>
    <definedName name="poer" localSheetId="9" hidden="1">{"'Eng (page2)'!$A$1:$D$52"}</definedName>
    <definedName name="poer" localSheetId="5" hidden="1">{"'Eng (page2)'!$A$1:$D$52"}</definedName>
    <definedName name="poer" hidden="1">{"'Eng (page2)'!$A$1:$D$52"}</definedName>
    <definedName name="PoGas" localSheetId="4">'[70]Sale Assumption'!$I$117</definedName>
    <definedName name="PoGas" localSheetId="8">#REF!</definedName>
    <definedName name="PoGas" localSheetId="5">'[70]Sale Assumption'!$I$117</definedName>
    <definedName name="PoGas">#REF!</definedName>
    <definedName name="poly1" localSheetId="10">#REF!</definedName>
    <definedName name="poly1" localSheetId="8">#REF!</definedName>
    <definedName name="poly1">#REF!</definedName>
    <definedName name="poly2" localSheetId="10">#REF!</definedName>
    <definedName name="poly2">#REF!</definedName>
    <definedName name="poly3" localSheetId="10">#REF!</definedName>
    <definedName name="poly3">#REF!</definedName>
    <definedName name="pom" localSheetId="10" hidden="1">#REF!</definedName>
    <definedName name="pom" hidden="1">#REF!</definedName>
    <definedName name="PooNim" localSheetId="10">#REF!</definedName>
    <definedName name="PooNim">#REF!</definedName>
    <definedName name="pooo" localSheetId="10" hidden="1">{"sum_mth",#N/A,FALSE,"SUM-MTH";"sum_mth_สะสม",#N/A,FALSE,"SUM-MTH";"sum_mth_ผลการดำเนินงาน",#N/A,FALSE,"SUM-MTH";"sum_mth_ผลการดำเนินงาน_สะสม",#N/A,FALSE,"SUM-MTH"}</definedName>
    <definedName name="pooo" localSheetId="4" hidden="1">{"sum_mth",#N/A,FALSE,"SUM-MTH";"sum_mth_สะสม",#N/A,FALSE,"SUM-MTH";"sum_mth_ผลการดำเนินงาน",#N/A,FALSE,"SUM-MTH";"sum_mth_ผลการดำเนินงาน_สะสม",#N/A,FALSE,"SUM-MTH"}</definedName>
    <definedName name="pooo" localSheetId="8" hidden="1">{"sum_mth",#N/A,FALSE,"SUM-MTH";"sum_mth_สะสม",#N/A,FALSE,"SUM-MTH";"sum_mth_ผลการดำเนินงาน",#N/A,FALSE,"SUM-MTH";"sum_mth_ผลการดำเนินงาน_สะสม",#N/A,FALSE,"SUM-MTH"}</definedName>
    <definedName name="pooo" localSheetId="9" hidden="1">{"sum_mth",#N/A,FALSE,"SUM-MTH";"sum_mth_สะสม",#N/A,FALSE,"SUM-MTH";"sum_mth_ผลการดำเนินงาน",#N/A,FALSE,"SUM-MTH";"sum_mth_ผลการดำเนินงาน_สะสม",#N/A,FALSE,"SUM-MTH"}</definedName>
    <definedName name="pooo" localSheetId="5" hidden="1">{"sum_mth",#N/A,FALSE,"SUM-MTH";"sum_mth_สะสม",#N/A,FALSE,"SUM-MTH";"sum_mth_ผลการดำเนินงาน",#N/A,FALSE,"SUM-MTH";"sum_mth_ผลการดำเนินงาน_สะสม",#N/A,FALSE,"SUM-MTH"}</definedName>
    <definedName name="pooo" hidden="1">{"sum_mth",#N/A,FALSE,"SUM-MTH";"sum_mth_สะสม",#N/A,FALSE,"SUM-MTH";"sum_mth_ผลการดำเนินงาน",#N/A,FALSE,"SUM-MTH";"sum_mth_ผลการดำเนินงาน_สะสม",#N/A,FALSE,"SUM-MTH"}</definedName>
    <definedName name="poopoopoo" localSheetId="10" hidden="1">{"'Model'!$A$1:$N$53"}</definedName>
    <definedName name="poopoopoo" localSheetId="4" hidden="1">{"'Model'!$A$1:$N$53"}</definedName>
    <definedName name="poopoopoo" localSheetId="8" hidden="1">{"'Model'!$A$1:$N$53"}</definedName>
    <definedName name="poopoopoo" localSheetId="9" hidden="1">{"'Model'!$A$1:$N$53"}</definedName>
    <definedName name="poopoopoo" localSheetId="5" hidden="1">{"'Model'!$A$1:$N$53"}</definedName>
    <definedName name="poopoopoo" hidden="1">{"'Model'!$A$1:$N$53"}</definedName>
    <definedName name="pop" localSheetId="10">#REF!</definedName>
    <definedName name="pop" localSheetId="8">#REF!</definedName>
    <definedName name="pop" localSheetId="9">#REF!</definedName>
    <definedName name="pop">#REF!</definedName>
    <definedName name="popo" localSheetId="4">[62]BS!$C$2:$C$575</definedName>
    <definedName name="popo" localSheetId="8">#REF!</definedName>
    <definedName name="popo" localSheetId="5">[62]BS!$C$2:$C$575</definedName>
    <definedName name="popo">#REF!</definedName>
    <definedName name="popy" localSheetId="10">#REF!</definedName>
    <definedName name="popy" localSheetId="8">#REF!</definedName>
    <definedName name="popy" localSheetId="9">#REF!</definedName>
    <definedName name="popy">#REF!</definedName>
    <definedName name="post" localSheetId="10" hidden="1">#REF!</definedName>
    <definedName name="post" hidden="1">#REF!</definedName>
    <definedName name="Power_ABCT" localSheetId="4">[98]Assumption!$G$10</definedName>
    <definedName name="Power_ABCT" localSheetId="8">#REF!</definedName>
    <definedName name="Power_ABCT" localSheetId="5">[98]Assumption!$G$10</definedName>
    <definedName name="Power_ABCT">#REF!</definedName>
    <definedName name="Power_BIG" localSheetId="4">[98]Assumption!$G$25</definedName>
    <definedName name="Power_BIG" localSheetId="8">#REF!</definedName>
    <definedName name="Power_BIG" localSheetId="5">[98]Assumption!$G$25</definedName>
    <definedName name="Power_BIG">#REF!</definedName>
    <definedName name="Power_BPA" localSheetId="4">[98]Assumption!$G$26</definedName>
    <definedName name="Power_BPA" localSheetId="8">#REF!</definedName>
    <definedName name="Power_BPA" localSheetId="5">[98]Assumption!$G$26</definedName>
    <definedName name="Power_BPA">#REF!</definedName>
    <definedName name="Power_Contract_ABCT" localSheetId="4">'[70]Demand Assumption'!$J$166:$RU$166</definedName>
    <definedName name="Power_Contract_ABCT" localSheetId="8">#REF!</definedName>
    <definedName name="Power_Contract_ABCT" localSheetId="5">'[70]Demand Assumption'!$J$166:$RU$166</definedName>
    <definedName name="Power_Contract_ABCT">#REF!</definedName>
    <definedName name="Power_Contract_BIG" localSheetId="4">'[89]Demand Assumption'!#REF!</definedName>
    <definedName name="Power_Contract_BIG" localSheetId="8">#REF!</definedName>
    <definedName name="Power_Contract_BIG" localSheetId="5">'[89]Demand Assumption'!#REF!</definedName>
    <definedName name="Power_Contract_BIG">#REF!</definedName>
    <definedName name="Power_Contract_BPA" localSheetId="4">'[89]Demand Assumption'!#REF!</definedName>
    <definedName name="Power_Contract_BPA" localSheetId="8">#REF!</definedName>
    <definedName name="Power_Contract_BPA" localSheetId="5">'[89]Demand Assumption'!#REF!</definedName>
    <definedName name="Power_Contract_BPA">#REF!</definedName>
    <definedName name="Power_Contract_EGAT" localSheetId="4">'[70]Demand Assumption'!$J$696:$RU$696</definedName>
    <definedName name="Power_Contract_EGAT" localSheetId="8">#REF!</definedName>
    <definedName name="Power_Contract_EGAT" localSheetId="5">'[70]Demand Assumption'!$J$696:$RU$696</definedName>
    <definedName name="Power_Contract_EGAT">#REF!</definedName>
    <definedName name="Power_Contract_GIII" localSheetId="4">'[89]Demand Assumption'!#REF!</definedName>
    <definedName name="Power_Contract_GIII" localSheetId="8">#REF!</definedName>
    <definedName name="Power_Contract_GIII" localSheetId="5">'[89]Demand Assumption'!#REF!</definedName>
    <definedName name="Power_Contract_GIII">#REF!</definedName>
    <definedName name="Power_Contract_LDPE" localSheetId="4">'[89]Demand Assumption'!#REF!</definedName>
    <definedName name="Power_Contract_LDPE" localSheetId="8">#REF!</definedName>
    <definedName name="Power_Contract_LDPE" localSheetId="5">'[89]Demand Assumption'!#REF!</definedName>
    <definedName name="Power_Contract_LDPE">#REF!</definedName>
    <definedName name="Power_Contract_LLDPE" localSheetId="4">'[89]Demand Assumption'!#REF!</definedName>
    <definedName name="Power_Contract_LLDPE" localSheetId="8">#REF!</definedName>
    <definedName name="Power_Contract_LLDPE" localSheetId="5">'[89]Demand Assumption'!#REF!</definedName>
    <definedName name="Power_Contract_LLDPE">#REF!</definedName>
    <definedName name="Power_Contract_MIGP" localSheetId="4">'[70]Demand Assumption'!$J$60:$RU$60</definedName>
    <definedName name="Power_Contract_MIGP" localSheetId="8">#REF!</definedName>
    <definedName name="Power_Contract_MIGP" localSheetId="5">'[70]Demand Assumption'!$J$60:$RU$60</definedName>
    <definedName name="Power_Contract_MIGP">#REF!</definedName>
    <definedName name="Power_Contract_MPR" localSheetId="4">'[70]Demand Assumption'!$J$378:$RU$378</definedName>
    <definedName name="Power_Contract_MPR" localSheetId="8">#REF!</definedName>
    <definedName name="Power_Contract_MPR" localSheetId="5">'[70]Demand Assumption'!$J$378:$RU$378</definedName>
    <definedName name="Power_Contract_MPR">#REF!</definedName>
    <definedName name="Power_Contract_PBC" localSheetId="4">'[70]Demand Assumption'!$J$537:$RU$537</definedName>
    <definedName name="Power_Contract_PBC" localSheetId="8">#REF!</definedName>
    <definedName name="Power_Contract_PBC" localSheetId="5">'[70]Demand Assumption'!$J$537:$RU$537</definedName>
    <definedName name="Power_Contract_PBC">#REF!</definedName>
    <definedName name="Power_Contract_PDH" localSheetId="4">'[70]Demand Assumption'!$J$802:$RU$802</definedName>
    <definedName name="Power_Contract_PDH" localSheetId="8">#REF!</definedName>
    <definedName name="Power_Contract_PDH" localSheetId="5">'[70]Demand Assumption'!$J$802:$RU$802</definedName>
    <definedName name="Power_Contract_PDH">#REF!</definedName>
    <definedName name="Power_Contract_PPCL" localSheetId="4">'[70]Demand Assumption'!$J$643:$RU$643</definedName>
    <definedName name="Power_Contract_PPCL" localSheetId="8">#REF!</definedName>
    <definedName name="Power_Contract_PPCL" localSheetId="5">'[70]Demand Assumption'!$J$643:$RU$643</definedName>
    <definedName name="Power_Contract_PPCL">#REF!</definedName>
    <definedName name="Power_Contract_PTTAC" localSheetId="4">'[70]Demand Assumption'!$J$484:$RU$484</definedName>
    <definedName name="Power_Contract_PTTAC" localSheetId="8">#REF!</definedName>
    <definedName name="Power_Contract_PTTAC" localSheetId="5">'[70]Demand Assumption'!$J$484:$RU$484</definedName>
    <definedName name="Power_Contract_PTTAC">#REF!</definedName>
    <definedName name="Power_Contract_PTTCH" localSheetId="4">'[70]Demand Assumption'!$J$219:$RU$219</definedName>
    <definedName name="Power_Contract_PTTCH" localSheetId="8">#REF!</definedName>
    <definedName name="Power_Contract_PTTCH" localSheetId="5">'[70]Demand Assumption'!$J$219:$RU$219</definedName>
    <definedName name="Power_Contract_PTTCH">#REF!</definedName>
    <definedName name="Power_Contract_PTTCH_LAB" localSheetId="4">'[70]Demand Assumption'!$J$590:$RU$590</definedName>
    <definedName name="Power_Contract_PTTCH_LAB" localSheetId="8">#REF!</definedName>
    <definedName name="Power_Contract_PTTCH_LAB" localSheetId="5">'[70]Demand Assumption'!$J$590:$RU$590</definedName>
    <definedName name="Power_Contract_PTTCH_LAB">#REF!</definedName>
    <definedName name="Power_Contract_PTTPE_Cracker" localSheetId="4">'[70]Demand Assumption'!$J$749:$RU$749</definedName>
    <definedName name="Power_Contract_PTTPE_Cracker" localSheetId="8">#REF!</definedName>
    <definedName name="Power_Contract_PTTPE_Cracker" localSheetId="5">'[70]Demand Assumption'!$J$749:$RU$749</definedName>
    <definedName name="Power_Contract_PTTPE_Cracker">#REF!</definedName>
    <definedName name="Power_Contract_PTTPL" localSheetId="4">'[89]Demand Assumption'!#REF!</definedName>
    <definedName name="Power_Contract_PTTPL" localSheetId="8">#REF!</definedName>
    <definedName name="Power_Contract_PTTPL" localSheetId="5">'[89]Demand Assumption'!#REF!</definedName>
    <definedName name="Power_Contract_PTTPL">#REF!</definedName>
    <definedName name="Power_Contract_TEA" localSheetId="4">'[70]Demand Assumption'!$J$325:$RU$325</definedName>
    <definedName name="Power_Contract_TEA" localSheetId="8">#REF!</definedName>
    <definedName name="Power_Contract_TEA" localSheetId="5">'[70]Demand Assumption'!$J$325:$RU$325</definedName>
    <definedName name="Power_Contract_TEA">#REF!</definedName>
    <definedName name="Power_Contract_TEX" localSheetId="4">'[70]Demand Assumption'!$J$113:$RU$113</definedName>
    <definedName name="Power_Contract_TEX" localSheetId="8">#REF!</definedName>
    <definedName name="Power_Contract_TEX" localSheetId="5">'[70]Demand Assumption'!$J$113:$RU$113</definedName>
    <definedName name="Power_Contract_TEX">#REF!</definedName>
    <definedName name="Power_Contract_TOCGC" localSheetId="4">'[70]Demand Assumption'!$J$7:$RU$7</definedName>
    <definedName name="Power_Contract_TOCGC" localSheetId="8">#REF!</definedName>
    <definedName name="Power_Contract_TOCGC" localSheetId="5">'[70]Demand Assumption'!$J$7:$RU$7</definedName>
    <definedName name="Power_Contract_TOCGC">#REF!</definedName>
    <definedName name="Power_Contract_TOCGC2" localSheetId="4">'[70]Demand Assumption'!$J$431:$RU$431</definedName>
    <definedName name="Power_Contract_TOCGC2" localSheetId="8">#REF!</definedName>
    <definedName name="Power_Contract_TOCGC2" localSheetId="5">'[70]Demand Assumption'!$J$431:$RU$431</definedName>
    <definedName name="Power_Contract_TOCGC2">#REF!</definedName>
    <definedName name="Power_Contract_TOL" localSheetId="4">'[70]Demand Assumption'!$J$272:$RU$272</definedName>
    <definedName name="Power_Contract_TOL" localSheetId="8">#REF!</definedName>
    <definedName name="Power_Contract_TOL" localSheetId="5">'[70]Demand Assumption'!$J$272:$RU$272</definedName>
    <definedName name="Power_Contract_TOL">#REF!</definedName>
    <definedName name="Power_Cracker" localSheetId="4">[98]Assumption!$G$19</definedName>
    <definedName name="Power_Cracker" localSheetId="8">#REF!</definedName>
    <definedName name="Power_Cracker" localSheetId="5">[98]Assumption!$G$19</definedName>
    <definedName name="Power_Cracker">#REF!</definedName>
    <definedName name="Power_EGAT_CUP1" localSheetId="4">[98]Assumption!$G$18</definedName>
    <definedName name="Power_EGAT_CUP1" localSheetId="8">#REF!</definedName>
    <definedName name="Power_EGAT_CUP1" localSheetId="5">[98]Assumption!$G$18</definedName>
    <definedName name="Power_EGAT_CUP1">#REF!</definedName>
    <definedName name="Power_EGAT_CUP2" localSheetId="4">[98]Assumption!#REF!</definedName>
    <definedName name="Power_EGAT_CUP2" localSheetId="8">#REF!</definedName>
    <definedName name="Power_EGAT_CUP2" localSheetId="5">[98]Assumption!#REF!</definedName>
    <definedName name="Power_EGAT_CUP2">#REF!</definedName>
    <definedName name="Power_GIII" localSheetId="4">[98]Assumption!#REF!</definedName>
    <definedName name="Power_GIII" localSheetId="8">#REF!</definedName>
    <definedName name="Power_GIII" localSheetId="5">[98]Assumption!#REF!</definedName>
    <definedName name="Power_GIII">#REF!</definedName>
    <definedName name="Power_GSP6" localSheetId="4">[98]Assumption!#REF!</definedName>
    <definedName name="Power_GSP6" localSheetId="8">#REF!</definedName>
    <definedName name="Power_GSP6" localSheetId="5">[98]Assumption!#REF!</definedName>
    <definedName name="Power_GSP6">#REF!</definedName>
    <definedName name="Power_Internaluse" localSheetId="4">'[70]Plant Configuration'!$Z$8</definedName>
    <definedName name="Power_Internaluse" localSheetId="8">#REF!</definedName>
    <definedName name="Power_Internaluse" localSheetId="5">'[70]Plant Configuration'!$Z$8</definedName>
    <definedName name="Power_Internaluse">#REF!</definedName>
    <definedName name="Power_LAB" localSheetId="4">[98]Assumption!$G$17</definedName>
    <definedName name="Power_LAB" localSheetId="8">#REF!</definedName>
    <definedName name="Power_LAB" localSheetId="5">[98]Assumption!$G$17</definedName>
    <definedName name="Power_LAB">#REF!</definedName>
    <definedName name="Power_LDPE" localSheetId="4">[98]Assumption!#REF!</definedName>
    <definedName name="Power_LDPE" localSheetId="8">#REF!</definedName>
    <definedName name="Power_LDPE" localSheetId="5">[98]Assumption!#REF!</definedName>
    <definedName name="Power_LDPE">#REF!</definedName>
    <definedName name="Power_LLDPE" localSheetId="4">[98]Assumption!#REF!</definedName>
    <definedName name="Power_LLDPE" localSheetId="8">#REF!</definedName>
    <definedName name="Power_LLDPE" localSheetId="5">[98]Assumption!#REF!</definedName>
    <definedName name="Power_LLDPE">#REF!</definedName>
    <definedName name="Power_MIGP" localSheetId="4">[98]Assumption!$G$7</definedName>
    <definedName name="Power_MIGP" localSheetId="8">#REF!</definedName>
    <definedName name="Power_MIGP" localSheetId="5">[98]Assumption!$G$7</definedName>
    <definedName name="Power_MIGP">#REF!</definedName>
    <definedName name="Power_MRP" localSheetId="4">[98]Assumption!$G$13</definedName>
    <definedName name="Power_MRP" localSheetId="8">#REF!</definedName>
    <definedName name="Power_MRP" localSheetId="5">[98]Assumption!$G$13</definedName>
    <definedName name="Power_MRP">#REF!</definedName>
    <definedName name="Power_PBC" localSheetId="4">[98]Assumption!$G$16</definedName>
    <definedName name="Power_PBC" localSheetId="8">#REF!</definedName>
    <definedName name="Power_PBC" localSheetId="5">[98]Assumption!$G$16</definedName>
    <definedName name="Power_PBC">#REF!</definedName>
    <definedName name="Power_PDH" localSheetId="4">[98]Assumption!$G$24</definedName>
    <definedName name="Power_PDH" localSheetId="8">#REF!</definedName>
    <definedName name="Power_PDH" localSheetId="5">[98]Assumption!$G$24</definedName>
    <definedName name="Power_PDH">#REF!</definedName>
    <definedName name="Power_PPCL" localSheetId="4">[98]Assumption!$G$11</definedName>
    <definedName name="Power_PPCL" localSheetId="8">#REF!</definedName>
    <definedName name="Power_PPCL" localSheetId="5">[98]Assumption!$G$11</definedName>
    <definedName name="Power_PPCL">#REF!</definedName>
    <definedName name="Power_PPCL_II" localSheetId="4">[98]Assumption!$G$20</definedName>
    <definedName name="Power_PPCL_II" localSheetId="8">#REF!</definedName>
    <definedName name="Power_PPCL_II" localSheetId="5">[98]Assumption!$G$20</definedName>
    <definedName name="Power_PPCL_II">#REF!</definedName>
    <definedName name="Power_PRAX" localSheetId="4">[98]Assumption!#REF!</definedName>
    <definedName name="Power_PRAX" localSheetId="8">#REF!</definedName>
    <definedName name="Power_PRAX" localSheetId="5">[98]Assumption!#REF!</definedName>
    <definedName name="Power_PRAX">#REF!</definedName>
    <definedName name="Power_Production_CUP1" localSheetId="4">[167]LoadProfileData!#REF!</definedName>
    <definedName name="Power_Production_CUP1" localSheetId="8">#REF!</definedName>
    <definedName name="Power_Production_CUP1" localSheetId="5">[167]LoadProfileData!#REF!</definedName>
    <definedName name="Power_Production_CUP1">#REF!</definedName>
    <definedName name="Power_PTTAC" localSheetId="4">[98]Assumption!$G$15</definedName>
    <definedName name="Power_PTTAC" localSheetId="8">#REF!</definedName>
    <definedName name="Power_PTTAC" localSheetId="5">[98]Assumption!$G$15</definedName>
    <definedName name="Power_PTTAC">#REF!</definedName>
    <definedName name="Power_PTTAR" localSheetId="4">[98]Assumption!#REF!</definedName>
    <definedName name="Power_PTTAR" localSheetId="8">#REF!</definedName>
    <definedName name="Power_PTTAR" localSheetId="5">[98]Assumption!#REF!</definedName>
    <definedName name="Power_PTTAR">#REF!</definedName>
    <definedName name="Power_PTTPL" localSheetId="4">[98]Assumption!$G$27</definedName>
    <definedName name="Power_PTTPL" localSheetId="8">#REF!</definedName>
    <definedName name="Power_PTTPL" localSheetId="5">[98]Assumption!$G$27</definedName>
    <definedName name="Power_PTTPL">#REF!</definedName>
    <definedName name="Power_Revenue_ABCT" localSheetId="4">[70]Power!$J$94:$RU$94</definedName>
    <definedName name="Power_Revenue_ABCT" localSheetId="8">#REF!</definedName>
    <definedName name="Power_Revenue_ABCT" localSheetId="5">[70]Power!$J$94:$RU$94</definedName>
    <definedName name="Power_Revenue_ABCT">#REF!</definedName>
    <definedName name="Power_Revenue_EGAT" localSheetId="4">[70]Power!$J$322:$RU$322</definedName>
    <definedName name="Power_Revenue_EGAT" localSheetId="8">#REF!</definedName>
    <definedName name="Power_Revenue_EGAT" localSheetId="5">[70]Power!$J$322:$RU$322</definedName>
    <definedName name="Power_Revenue_EGAT">#REF!</definedName>
    <definedName name="Power_Revenue_MIGP" localSheetId="4">[70]Power!$J$48:$RU$48</definedName>
    <definedName name="Power_Revenue_MIGP" localSheetId="8">#REF!</definedName>
    <definedName name="Power_Revenue_MIGP" localSheetId="5">[70]Power!$J$48:$RU$48</definedName>
    <definedName name="Power_Revenue_MIGP">#REF!</definedName>
    <definedName name="Power_Revenue_MPR" localSheetId="4">[70]Power!$J$186:$RU$186</definedName>
    <definedName name="Power_Revenue_MPR" localSheetId="8">#REF!</definedName>
    <definedName name="Power_Revenue_MPR" localSheetId="5">[70]Power!$J$186:$RU$186</definedName>
    <definedName name="Power_Revenue_MPR">#REF!</definedName>
    <definedName name="Power_Revenue_PBC" localSheetId="4">[70]Power!$J$255:$RU$255</definedName>
    <definedName name="Power_Revenue_PBC" localSheetId="8">#REF!</definedName>
    <definedName name="Power_Revenue_PBC" localSheetId="5">[70]Power!$J$255:$RU$255</definedName>
    <definedName name="Power_Revenue_PBC">#REF!</definedName>
    <definedName name="Power_Revenue_PDH" localSheetId="4">[70]Power!$J$368:$RU$368</definedName>
    <definedName name="Power_Revenue_PDH" localSheetId="8">#REF!</definedName>
    <definedName name="Power_Revenue_PDH" localSheetId="5">[70]Power!$J$368:$RU$368</definedName>
    <definedName name="Power_Revenue_PDH">#REF!</definedName>
    <definedName name="Power_Revenue_PE" localSheetId="4">[70]Power!$J$345:$RU$345</definedName>
    <definedName name="Power_Revenue_PE" localSheetId="8">#REF!</definedName>
    <definedName name="Power_Revenue_PE" localSheetId="5">[70]Power!$J$345:$RU$345</definedName>
    <definedName name="Power_Revenue_PE">#REF!</definedName>
    <definedName name="Power_Revenue_PPCL" localSheetId="4">[70]Power!$J$301:$RU$301</definedName>
    <definedName name="Power_Revenue_PPCL" localSheetId="8">#REF!</definedName>
    <definedName name="Power_Revenue_PPCL" localSheetId="5">[70]Power!$J$301:$RU$301</definedName>
    <definedName name="Power_Revenue_PPCL">#REF!</definedName>
    <definedName name="Power_Revenue_PTTAC" localSheetId="4">[70]Power!$J$232:$RU$232</definedName>
    <definedName name="Power_Revenue_PTTAC" localSheetId="8">#REF!</definedName>
    <definedName name="Power_Revenue_PTTAC" localSheetId="5">[70]Power!$J$232:$RU$232</definedName>
    <definedName name="Power_Revenue_PTTAC">#REF!</definedName>
    <definedName name="Power_Revenue_PTTCH" localSheetId="4">[70]Power!$J$117:$RU$117</definedName>
    <definedName name="Power_Revenue_PTTCH" localSheetId="8">#REF!</definedName>
    <definedName name="Power_Revenue_PTTCH" localSheetId="5">[70]Power!$J$117:$RU$117</definedName>
    <definedName name="Power_Revenue_PTTCH">#REF!</definedName>
    <definedName name="Power_Revenue_PTTCH_LAB" localSheetId="4">[70]Power!$J$278:$RU$278</definedName>
    <definedName name="Power_Revenue_PTTCH_LAB" localSheetId="8">#REF!</definedName>
    <definedName name="Power_Revenue_PTTCH_LAB" localSheetId="5">[70]Power!$J$278:$RU$278</definedName>
    <definedName name="Power_Revenue_PTTCH_LAB">#REF!</definedName>
    <definedName name="Power_Revenue_TEA" localSheetId="4">[70]Power!$J$163:$RU$163</definedName>
    <definedName name="Power_Revenue_TEA" localSheetId="8">#REF!</definedName>
    <definedName name="Power_Revenue_TEA" localSheetId="5">[70]Power!$J$163:$RU$163</definedName>
    <definedName name="Power_Revenue_TEA">#REF!</definedName>
    <definedName name="Power_Revenue_TEX" localSheetId="4">[70]Power!$J$71:$RU$71</definedName>
    <definedName name="Power_Revenue_TEX" localSheetId="8">#REF!</definedName>
    <definedName name="Power_Revenue_TEX" localSheetId="5">[70]Power!$J$71:$RU$71</definedName>
    <definedName name="Power_Revenue_TEX">#REF!</definedName>
    <definedName name="Power_Revenue_TOCGC" localSheetId="4">[70]Power!$J$25:$RU$25</definedName>
    <definedName name="Power_Revenue_TOCGC" localSheetId="8">#REF!</definedName>
    <definedName name="Power_Revenue_TOCGC" localSheetId="5">[70]Power!$J$25:$RU$25</definedName>
    <definedName name="Power_Revenue_TOCGC">#REF!</definedName>
    <definedName name="Power_Revenue_TOCGC2" localSheetId="4">[70]Power!$J$209:$RU$209</definedName>
    <definedName name="Power_Revenue_TOCGC2" localSheetId="8">#REF!</definedName>
    <definedName name="Power_Revenue_TOCGC2" localSheetId="5">[70]Power!$J$209:$RU$209</definedName>
    <definedName name="Power_Revenue_TOCGC2">#REF!</definedName>
    <definedName name="Power_Revenue_TOL" localSheetId="4">[70]Power!$J$140:$RU$140</definedName>
    <definedName name="Power_Revenue_TOL" localSheetId="8">#REF!</definedName>
    <definedName name="Power_Revenue_TOL" localSheetId="5">[70]Power!$J$140:$RU$140</definedName>
    <definedName name="Power_Revenue_TOL">#REF!</definedName>
    <definedName name="Power_TEA" localSheetId="4">[98]Assumption!$G$14</definedName>
    <definedName name="Power_TEA" localSheetId="8">#REF!</definedName>
    <definedName name="Power_TEA" localSheetId="5">[98]Assumption!$G$14</definedName>
    <definedName name="Power_TEA">#REF!</definedName>
    <definedName name="Power_TEX" localSheetId="4">[98]Assumption!$G$9</definedName>
    <definedName name="Power_TEX" localSheetId="8">#REF!</definedName>
    <definedName name="Power_TEX" localSheetId="5">[98]Assumption!$G$9</definedName>
    <definedName name="Power_TEX">#REF!</definedName>
    <definedName name="Power_TIG" localSheetId="4">[98]Assumption!$G$21</definedName>
    <definedName name="Power_TIG" localSheetId="8">#REF!</definedName>
    <definedName name="Power_TIG" localSheetId="5">[98]Assumption!$G$21</definedName>
    <definedName name="Power_TIG">#REF!</definedName>
    <definedName name="Power_TOCGC" localSheetId="4">[98]Assumption!$G$8</definedName>
    <definedName name="Power_TOCGC" localSheetId="8">#REF!</definedName>
    <definedName name="Power_TOCGC" localSheetId="5">[98]Assumption!$G$8</definedName>
    <definedName name="Power_TOCGC">#REF!</definedName>
    <definedName name="Power_TOL" localSheetId="4">[98]Assumption!$G$12</definedName>
    <definedName name="Power_TOL" localSheetId="8">#REF!</definedName>
    <definedName name="Power_TOL" localSheetId="5">[98]Assumption!$G$12</definedName>
    <definedName name="Power_TOL">#REF!</definedName>
    <definedName name="pp" localSheetId="10">#REF!</definedName>
    <definedName name="pp" localSheetId="8">#REF!</definedName>
    <definedName name="pp" localSheetId="9">#REF!</definedName>
    <definedName name="pp">#REF!</definedName>
    <definedName name="PPACSBAHT" localSheetId="10">#REF!</definedName>
    <definedName name="PPACSBAHT" localSheetId="8">#REF!</definedName>
    <definedName name="PPACSBAHT" localSheetId="9">#REF!</definedName>
    <definedName name="PPACSBAHT">#REF!</definedName>
    <definedName name="PPACSEURO" localSheetId="10">#REF!</definedName>
    <definedName name="PPACSEURO" localSheetId="8">#REF!</definedName>
    <definedName name="PPACSEURO" localSheetId="9">#REF!</definedName>
    <definedName name="PPACSEURO">#REF!</definedName>
    <definedName name="PPACSUSD" localSheetId="10">#REF!</definedName>
    <definedName name="PPACSUSD" localSheetId="8">#REF!</definedName>
    <definedName name="PPACSUSD" localSheetId="9">#REF!</definedName>
    <definedName name="PPACSUSD">#REF!</definedName>
    <definedName name="PPACSYEN" localSheetId="10">#REF!</definedName>
    <definedName name="PPACSYEN" localSheetId="8">#REF!</definedName>
    <definedName name="PPACSYEN" localSheetId="9">#REF!</definedName>
    <definedName name="PPACSYEN">#REF!</definedName>
    <definedName name="PPAUTOBAHT" localSheetId="10">#REF!</definedName>
    <definedName name="PPAUTOBAHT" localSheetId="8">#REF!</definedName>
    <definedName name="PPAUTOBAHT" localSheetId="9">#REF!</definedName>
    <definedName name="PPAUTOBAHT">#REF!</definedName>
    <definedName name="PPAUTOEURO" localSheetId="10">#REF!</definedName>
    <definedName name="PPAUTOEURO" localSheetId="8">#REF!</definedName>
    <definedName name="PPAUTOEURO" localSheetId="9">#REF!</definedName>
    <definedName name="PPAUTOEURO">#REF!</definedName>
    <definedName name="PPAUTOUSD" localSheetId="10">#REF!</definedName>
    <definedName name="PPAUTOUSD" localSheetId="8">#REF!</definedName>
    <definedName name="PPAUTOUSD" localSheetId="9">#REF!</definedName>
    <definedName name="PPAUTOUSD">#REF!</definedName>
    <definedName name="PPAUTOYEN" localSheetId="10">#REF!</definedName>
    <definedName name="PPAUTOYEN" localSheetId="8">#REF!</definedName>
    <definedName name="PPAUTOYEN" localSheetId="9">#REF!</definedName>
    <definedName name="PPAUTOYEN">#REF!</definedName>
    <definedName name="PPCONST" localSheetId="10">#REF!</definedName>
    <definedName name="PPCONST" localSheetId="8">#REF!</definedName>
    <definedName name="PPCONST" localSheetId="9">#REF!</definedName>
    <definedName name="PPCONST">#REF!</definedName>
    <definedName name="PPCV" localSheetId="10">#REF!</definedName>
    <definedName name="PPCV" localSheetId="8">#REF!</definedName>
    <definedName name="PPCV" localSheetId="9">#REF!</definedName>
    <definedName name="PPCV">#REF!</definedName>
    <definedName name="PPCVBAHT" localSheetId="10">#REF!</definedName>
    <definedName name="PPCVBAHT" localSheetId="8">#REF!</definedName>
    <definedName name="PPCVBAHT" localSheetId="9">#REF!</definedName>
    <definedName name="PPCVBAHT">#REF!</definedName>
    <definedName name="PPCVEURO" localSheetId="10">#REF!</definedName>
    <definedName name="PPCVEURO" localSheetId="8">#REF!</definedName>
    <definedName name="PPCVEURO" localSheetId="9">#REF!</definedName>
    <definedName name="PPCVEURO">#REF!</definedName>
    <definedName name="PPCVUSD" localSheetId="10">#REF!</definedName>
    <definedName name="PPCVUSD" localSheetId="8">#REF!</definedName>
    <definedName name="PPCVUSD" localSheetId="9">#REF!</definedName>
    <definedName name="PPCVUSD">#REF!</definedName>
    <definedName name="PPCVYEN" localSheetId="10">#REF!</definedName>
    <definedName name="PPCVYEN" localSheetId="8">#REF!</definedName>
    <definedName name="PPCVYEN" localSheetId="9">#REF!</definedName>
    <definedName name="PPCVYEN">#REF!</definedName>
    <definedName name="PPE">NA()</definedName>
    <definedName name="PPE_NBV">NA()</definedName>
    <definedName name="PPELBAHT" localSheetId="10">#REF!</definedName>
    <definedName name="PPELBAHT" localSheetId="8">#REF!</definedName>
    <definedName name="PPELBAHT" localSheetId="9">#REF!</definedName>
    <definedName name="PPELBAHT">#REF!</definedName>
    <definedName name="PPELEURO" localSheetId="10">#REF!</definedName>
    <definedName name="PPELEURO" localSheetId="8">#REF!</definedName>
    <definedName name="PPELEURO" localSheetId="9">#REF!</definedName>
    <definedName name="PPELEURO">#REF!</definedName>
    <definedName name="PPELUSD" localSheetId="10">#REF!</definedName>
    <definedName name="PPELUSD" localSheetId="8">#REF!</definedName>
    <definedName name="PPELUSD" localSheetId="9">#REF!</definedName>
    <definedName name="PPELUSD">#REF!</definedName>
    <definedName name="PPELYEN" localSheetId="10">#REF!</definedName>
    <definedName name="PPELYEN" localSheetId="8">#REF!</definedName>
    <definedName name="PPELYEN" localSheetId="9">#REF!</definedName>
    <definedName name="PPELYEN">#REF!</definedName>
    <definedName name="PPFFBAHT" localSheetId="10">#REF!</definedName>
    <definedName name="PPFFBAHT" localSheetId="8">#REF!</definedName>
    <definedName name="PPFFBAHT" localSheetId="9">#REF!</definedName>
    <definedName name="PPFFBAHT">#REF!</definedName>
    <definedName name="PPFFEURO" localSheetId="10">#REF!</definedName>
    <definedName name="PPFFEURO" localSheetId="8">#REF!</definedName>
    <definedName name="PPFFEURO" localSheetId="9">#REF!</definedName>
    <definedName name="PPFFEURO">#REF!</definedName>
    <definedName name="PPFFUSD" localSheetId="10">#REF!</definedName>
    <definedName name="PPFFUSD" localSheetId="8">#REF!</definedName>
    <definedName name="PPFFUSD" localSheetId="9">#REF!</definedName>
    <definedName name="PPFFUSD">#REF!</definedName>
    <definedName name="PPFFYEN" localSheetId="10">#REF!</definedName>
    <definedName name="PPFFYEN" localSheetId="8">#REF!</definedName>
    <definedName name="PPFFYEN" localSheetId="9">#REF!</definedName>
    <definedName name="PPFFYEN">#REF!</definedName>
    <definedName name="PPINTRA" localSheetId="10">#REF!</definedName>
    <definedName name="PPINTRA" localSheetId="8">#REF!</definedName>
    <definedName name="PPINTRA" localSheetId="9">#REF!</definedName>
    <definedName name="PPINTRA">#REF!</definedName>
    <definedName name="PPMVACBAHT" localSheetId="10">#REF!</definedName>
    <definedName name="PPMVACBAHT" localSheetId="8">#REF!</definedName>
    <definedName name="PPMVACBAHT" localSheetId="9">#REF!</definedName>
    <definedName name="PPMVACBAHT">#REF!</definedName>
    <definedName name="PPMVACEURO" localSheetId="10">#REF!</definedName>
    <definedName name="PPMVACEURO" localSheetId="8">#REF!</definedName>
    <definedName name="PPMVACEURO" localSheetId="9">#REF!</definedName>
    <definedName name="PPMVACEURO">#REF!</definedName>
    <definedName name="PPMVACUSD" localSheetId="10">#REF!</definedName>
    <definedName name="PPMVACUSD" localSheetId="8">#REF!</definedName>
    <definedName name="PPMVACUSD" localSheetId="9">#REF!</definedName>
    <definedName name="PPMVACUSD">#REF!</definedName>
    <definedName name="PPMVACYEN" localSheetId="10">#REF!</definedName>
    <definedName name="PPMVACYEN" localSheetId="8">#REF!</definedName>
    <definedName name="PPMVACYEN" localSheetId="9">#REF!</definedName>
    <definedName name="PPMVACYEN">#REF!</definedName>
    <definedName name="PPOTBAHT" localSheetId="10">#REF!</definedName>
    <definedName name="PPOTBAHT" localSheetId="8">#REF!</definedName>
    <definedName name="PPOTBAHT" localSheetId="9">#REF!</definedName>
    <definedName name="PPOTBAHT">#REF!</definedName>
    <definedName name="PPOTEURO" localSheetId="10">#REF!</definedName>
    <definedName name="PPOTEURO" localSheetId="8">#REF!</definedName>
    <definedName name="PPOTEURO" localSheetId="9">#REF!</definedName>
    <definedName name="PPOTEURO">#REF!</definedName>
    <definedName name="PPOTUSD" localSheetId="10">#REF!</definedName>
    <definedName name="PPOTUSD" localSheetId="8">#REF!</definedName>
    <definedName name="PPOTUSD" localSheetId="9">#REF!</definedName>
    <definedName name="PPOTUSD">#REF!</definedName>
    <definedName name="PPOTYEN" localSheetId="10">#REF!</definedName>
    <definedName name="PPOTYEN" localSheetId="8">#REF!</definedName>
    <definedName name="PPOTYEN" localSheetId="9">#REF!</definedName>
    <definedName name="PPOTYEN">#REF!</definedName>
    <definedName name="ppp" localSheetId="10">#REF!</definedName>
    <definedName name="ppp" localSheetId="8">#REF!</definedName>
    <definedName name="ppp" localSheetId="9">#REF!</definedName>
    <definedName name="ppp">#REF!</definedName>
    <definedName name="PPPLBAHT" localSheetId="10">#REF!</definedName>
    <definedName name="PPPLBAHT" localSheetId="8">#REF!</definedName>
    <definedName name="PPPLBAHT" localSheetId="9">#REF!</definedName>
    <definedName name="PPPLBAHT">#REF!</definedName>
    <definedName name="PPPLEURO" localSheetId="10">#REF!</definedName>
    <definedName name="PPPLEURO" localSheetId="8">#REF!</definedName>
    <definedName name="PPPLEURO" localSheetId="9">#REF!</definedName>
    <definedName name="PPPLEURO">#REF!</definedName>
    <definedName name="PPPLUSD" localSheetId="10">#REF!</definedName>
    <definedName name="PPPLUSD" localSheetId="8">#REF!</definedName>
    <definedName name="PPPLUSD" localSheetId="9">#REF!</definedName>
    <definedName name="PPPLUSD">#REF!</definedName>
    <definedName name="PPPLYEN" localSheetId="10">#REF!</definedName>
    <definedName name="PPPLYEN" localSheetId="8">#REF!</definedName>
    <definedName name="PPPLYEN" localSheetId="9">#REF!</definedName>
    <definedName name="PPPLYEN">#REF!</definedName>
    <definedName name="pppooolllmmm" localSheetId="10" hidden="1">{"sum_mth",#N/A,FALSE,"SUM-MTH";"sum_mth_สะสม",#N/A,FALSE,"SUM-MTH";"sum_mth_ผลการดำเนินงาน",#N/A,FALSE,"SUM-MTH";"sum_mth_ผลการดำเนินงาน_สะสม",#N/A,FALSE,"SUM-MTH"}</definedName>
    <definedName name="pppooolllmmm" localSheetId="4" hidden="1">{"sum_mth",#N/A,FALSE,"SUM-MTH";"sum_mth_สะสม",#N/A,FALSE,"SUM-MTH";"sum_mth_ผลการดำเนินงาน",#N/A,FALSE,"SUM-MTH";"sum_mth_ผลการดำเนินงาน_สะสม",#N/A,FALSE,"SUM-MTH"}</definedName>
    <definedName name="pppooolllmmm" localSheetId="8" hidden="1">{"sum_mth",#N/A,FALSE,"SUM-MTH";"sum_mth_สะสม",#N/A,FALSE,"SUM-MTH";"sum_mth_ผลการดำเนินงาน",#N/A,FALSE,"SUM-MTH";"sum_mth_ผลการดำเนินงาน_สะสม",#N/A,FALSE,"SUM-MTH"}</definedName>
    <definedName name="pppooolllmmm" localSheetId="9" hidden="1">{"sum_mth",#N/A,FALSE,"SUM-MTH";"sum_mth_สะสม",#N/A,FALSE,"SUM-MTH";"sum_mth_ผลการดำเนินงาน",#N/A,FALSE,"SUM-MTH";"sum_mth_ผลการดำเนินงาน_สะสม",#N/A,FALSE,"SUM-MTH"}</definedName>
    <definedName name="pppooolllmmm" localSheetId="5" hidden="1">{"sum_mth",#N/A,FALSE,"SUM-MTH";"sum_mth_สะสม",#N/A,FALSE,"SUM-MTH";"sum_mth_ผลการดำเนินงาน",#N/A,FALSE,"SUM-MTH";"sum_mth_ผลการดำเนินงาน_สะสม",#N/A,FALSE,"SUM-MTH"}</definedName>
    <definedName name="pppooolllmmm" hidden="1">{"sum_mth",#N/A,FALSE,"SUM-MTH";"sum_mth_สะสม",#N/A,FALSE,"SUM-MTH";"sum_mth_ผลการดำเนินงาน",#N/A,FALSE,"SUM-MTH";"sum_mth_ผลการดำเนินงาน_สะสม",#N/A,FALSE,"SUM-MTH"}</definedName>
    <definedName name="PPPPBAHT" localSheetId="10">#REF!</definedName>
    <definedName name="PPPPBAHT" localSheetId="8">#REF!</definedName>
    <definedName name="PPPPBAHT" localSheetId="9">#REF!</definedName>
    <definedName name="PPPPBAHT">#REF!</definedName>
    <definedName name="PPPPEURO" localSheetId="10">#REF!</definedName>
    <definedName name="PPPPEURO" localSheetId="8">#REF!</definedName>
    <definedName name="PPPPEURO" localSheetId="9">#REF!</definedName>
    <definedName name="PPPPEURO">#REF!</definedName>
    <definedName name="pppppp" localSheetId="10">#REF!</definedName>
    <definedName name="pppppp" localSheetId="8">#REF!</definedName>
    <definedName name="pppppp" localSheetId="9">#REF!</definedName>
    <definedName name="pppppp">#REF!</definedName>
    <definedName name="ppppppppppppp" localSheetId="4">'[169]ลูกหนี้(เก่า)'!#REF!</definedName>
    <definedName name="ppppppppppppp" localSheetId="8">#REF!</definedName>
    <definedName name="ppppppppppppp" localSheetId="9">#REF!</definedName>
    <definedName name="ppppppppppppp" localSheetId="5">'[169]ลูกหนี้(เก่า)'!#REF!</definedName>
    <definedName name="ppppppppppppp">#REF!</definedName>
    <definedName name="pppppppppppppp" localSheetId="10" hidden="1">{"'Sell_Office'!$C$5:$D$6"}</definedName>
    <definedName name="pppppppppppppp" localSheetId="4" hidden="1">{"'Sell_Office'!$C$5:$D$6"}</definedName>
    <definedName name="pppppppppppppp" localSheetId="8" hidden="1">{"'Sell_Office'!$C$5:$D$6"}</definedName>
    <definedName name="pppppppppppppp" localSheetId="9" hidden="1">{"'Sell_Office'!$C$5:$D$6"}</definedName>
    <definedName name="pppppppppppppp" localSheetId="5" hidden="1">{"'Sell_Office'!$C$5:$D$6"}</definedName>
    <definedName name="pppppppppppppp" hidden="1">{"'Sell_Office'!$C$5:$D$6"}</definedName>
    <definedName name="PPPPUSD" localSheetId="10">#REF!</definedName>
    <definedName name="PPPPUSD" localSheetId="8">#REF!</definedName>
    <definedName name="PPPPUSD" localSheetId="9">#REF!</definedName>
    <definedName name="PPPPUSD">#REF!</definedName>
    <definedName name="PPPPYEN" localSheetId="10">#REF!</definedName>
    <definedName name="PPPPYEN" localSheetId="8">#REF!</definedName>
    <definedName name="PPPPYEN" localSheetId="9">#REF!</definedName>
    <definedName name="PPPPYEN">#REF!</definedName>
    <definedName name="PPPUMPBAHT" localSheetId="10">#REF!</definedName>
    <definedName name="PPPUMPBAHT" localSheetId="8">#REF!</definedName>
    <definedName name="PPPUMPBAHT" localSheetId="9">#REF!</definedName>
    <definedName name="PPPUMPBAHT">#REF!</definedName>
    <definedName name="PPPUMPEURO" localSheetId="10">#REF!</definedName>
    <definedName name="PPPUMPEURO" localSheetId="8">#REF!</definedName>
    <definedName name="PPPUMPEURO" localSheetId="9">#REF!</definedName>
    <definedName name="PPPUMPEURO">#REF!</definedName>
    <definedName name="PPPUMPUSD" localSheetId="10">#REF!</definedName>
    <definedName name="PPPUMPUSD" localSheetId="8">#REF!</definedName>
    <definedName name="PPPUMPUSD" localSheetId="9">#REF!</definedName>
    <definedName name="PPPUMPUSD">#REF!</definedName>
    <definedName name="PPPUMPYEN" localSheetId="10">#REF!</definedName>
    <definedName name="PPPUMPYEN" localSheetId="8">#REF!</definedName>
    <definedName name="PPPUMPYEN" localSheetId="9">#REF!</definedName>
    <definedName name="PPPUMPYEN">#REF!</definedName>
    <definedName name="PPSIBAHT" localSheetId="10">#REF!</definedName>
    <definedName name="PPSIBAHT" localSheetId="8">#REF!</definedName>
    <definedName name="PPSIBAHT" localSheetId="9">#REF!</definedName>
    <definedName name="PPSIBAHT">#REF!</definedName>
    <definedName name="PPSICONST" localSheetId="10">#REF!</definedName>
    <definedName name="PPSICONST" localSheetId="8">#REF!</definedName>
    <definedName name="PPSICONST" localSheetId="9">#REF!</definedName>
    <definedName name="PPSICONST">#REF!</definedName>
    <definedName name="PPSIEURO" localSheetId="10">#REF!</definedName>
    <definedName name="PPSIEURO" localSheetId="8">#REF!</definedName>
    <definedName name="PPSIEURO" localSheetId="9">#REF!</definedName>
    <definedName name="PPSIEURO">#REF!</definedName>
    <definedName name="PPSIINTRA" localSheetId="10">#REF!</definedName>
    <definedName name="PPSIINTRA" localSheetId="8">#REF!</definedName>
    <definedName name="PPSIINTRA" localSheetId="9">#REF!</definedName>
    <definedName name="PPSIINTRA">#REF!</definedName>
    <definedName name="PPSIUSD" localSheetId="10">#REF!</definedName>
    <definedName name="PPSIUSD" localSheetId="8">#REF!</definedName>
    <definedName name="PPSIUSD" localSheetId="9">#REF!</definedName>
    <definedName name="PPSIUSD">#REF!</definedName>
    <definedName name="PPSIYEN" localSheetId="10">#REF!</definedName>
    <definedName name="PPSIYEN" localSheetId="8">#REF!</definedName>
    <definedName name="PPSIYEN" localSheetId="9">#REF!</definedName>
    <definedName name="PPSIYEN">#REF!</definedName>
    <definedName name="PPTANKBAHT" localSheetId="10">#REF!</definedName>
    <definedName name="PPTANKBAHT" localSheetId="8">#REF!</definedName>
    <definedName name="PPTANKBAHT" localSheetId="9">#REF!</definedName>
    <definedName name="PPTANKBAHT">#REF!</definedName>
    <definedName name="PPTANKEURO" localSheetId="10">#REF!</definedName>
    <definedName name="PPTANKEURO" localSheetId="8">#REF!</definedName>
    <definedName name="PPTANKEURO" localSheetId="9">#REF!</definedName>
    <definedName name="PPTANKEURO">#REF!</definedName>
    <definedName name="PPTANKUSD" localSheetId="10">#REF!</definedName>
    <definedName name="PPTANKUSD" localSheetId="8">#REF!</definedName>
    <definedName name="PPTANKUSD" localSheetId="9">#REF!</definedName>
    <definedName name="PPTANKUSD">#REF!</definedName>
    <definedName name="PPTANKYEN" localSheetId="10">#REF!</definedName>
    <definedName name="PPTANKYEN" localSheetId="8">#REF!</definedName>
    <definedName name="PPTANKYEN" localSheetId="9">#REF!</definedName>
    <definedName name="PPTANKYEN">#REF!</definedName>
    <definedName name="PPUTBAHT" localSheetId="10">#REF!</definedName>
    <definedName name="PPUTBAHT" localSheetId="8">#REF!</definedName>
    <definedName name="PPUTBAHT" localSheetId="9">#REF!</definedName>
    <definedName name="PPUTBAHT">#REF!</definedName>
    <definedName name="PPUTEURO" localSheetId="10">#REF!</definedName>
    <definedName name="PPUTEURO" localSheetId="8">#REF!</definedName>
    <definedName name="PPUTEURO" localSheetId="9">#REF!</definedName>
    <definedName name="PPUTEURO">#REF!</definedName>
    <definedName name="PPUTUSD" localSheetId="10">#REF!</definedName>
    <definedName name="PPUTUSD" localSheetId="8">#REF!</definedName>
    <definedName name="PPUTUSD" localSheetId="9">#REF!</definedName>
    <definedName name="PPUTUSD">#REF!</definedName>
    <definedName name="PPUTYEN" localSheetId="10">#REF!</definedName>
    <definedName name="PPUTYEN" localSheetId="8">#REF!</definedName>
    <definedName name="PPUTYEN" localSheetId="9">#REF!</definedName>
    <definedName name="PPUTYEN">#REF!</definedName>
    <definedName name="pr_113" localSheetId="10">#REF!</definedName>
    <definedName name="pr_113" localSheetId="8">#REF!</definedName>
    <definedName name="pr_113" localSheetId="9">#REF!</definedName>
    <definedName name="pr_113">#REF!</definedName>
    <definedName name="pr_145" localSheetId="10">#REF!</definedName>
    <definedName name="pr_145" localSheetId="8">#REF!</definedName>
    <definedName name="pr_145" localSheetId="9">#REF!</definedName>
    <definedName name="pr_145">#REF!</definedName>
    <definedName name="pr_AT" localSheetId="10">#REF!</definedName>
    <definedName name="pr_AT" localSheetId="8">#REF!</definedName>
    <definedName name="pr_AT" localSheetId="9">#REF!</definedName>
    <definedName name="pr_AT">#REF!</definedName>
    <definedName name="pr_CZ" localSheetId="10">#REF!</definedName>
    <definedName name="pr_CZ" localSheetId="8">#REF!</definedName>
    <definedName name="pr_CZ" localSheetId="9">#REF!</definedName>
    <definedName name="pr_CZ">#REF!</definedName>
    <definedName name="pr_ES" localSheetId="10">#REF!</definedName>
    <definedName name="pr_ES" localSheetId="8">#REF!</definedName>
    <definedName name="pr_ES" localSheetId="9">#REF!</definedName>
    <definedName name="pr_ES">#REF!</definedName>
    <definedName name="pr_ES1" localSheetId="10">#REF!</definedName>
    <definedName name="pr_ES1" localSheetId="8">#REF!</definedName>
    <definedName name="pr_ES1" localSheetId="9">#REF!</definedName>
    <definedName name="pr_ES1">#REF!</definedName>
    <definedName name="pr_HU" localSheetId="10">#REF!</definedName>
    <definedName name="pr_HU" localSheetId="8">#REF!</definedName>
    <definedName name="pr_HU" localSheetId="9">#REF!</definedName>
    <definedName name="pr_HU">#REF!</definedName>
    <definedName name="pr_IE" localSheetId="10">#REF!</definedName>
    <definedName name="pr_IE" localSheetId="8">#REF!</definedName>
    <definedName name="pr_IE" localSheetId="9">#REF!</definedName>
    <definedName name="pr_IE">#REF!</definedName>
    <definedName name="pr_PL" localSheetId="10">#REF!</definedName>
    <definedName name="pr_PL" localSheetId="8">#REF!</definedName>
    <definedName name="pr_PL" localSheetId="9">#REF!</definedName>
    <definedName name="pr_PL">#REF!</definedName>
    <definedName name="pr_total" localSheetId="10">#REF!</definedName>
    <definedName name="pr_total" localSheetId="8">#REF!</definedName>
    <definedName name="pr_total" localSheetId="9">#REF!</definedName>
    <definedName name="pr_total">#REF!</definedName>
    <definedName name="PRDump" localSheetId="10">#REF!</definedName>
    <definedName name="PRDump" localSheetId="8">#REF!</definedName>
    <definedName name="PRDump" localSheetId="9">#REF!</definedName>
    <definedName name="PRDump">#REF!</definedName>
    <definedName name="PRE" localSheetId="10">#REF!</definedName>
    <definedName name="PRE">#REF!</definedName>
    <definedName name="Predic_12" localSheetId="10" hidden="1">{"'Eng (page2)'!$A$1:$D$52"}</definedName>
    <definedName name="Predic_12" localSheetId="4" hidden="1">{"'Eng (page2)'!$A$1:$D$52"}</definedName>
    <definedName name="Predic_12" localSheetId="8" hidden="1">{"'Eng (page2)'!$A$1:$D$52"}</definedName>
    <definedName name="Predic_12" localSheetId="9" hidden="1">{"'Eng (page2)'!$A$1:$D$52"}</definedName>
    <definedName name="Predic_12" localSheetId="5" hidden="1">{"'Eng (page2)'!$A$1:$D$52"}</definedName>
    <definedName name="Predic_12" hidden="1">{"'Eng (page2)'!$A$1:$D$52"}</definedName>
    <definedName name="Predict_Depre1" localSheetId="10">#REF!</definedName>
    <definedName name="Predict_Depre1" localSheetId="8">#REF!</definedName>
    <definedName name="Predict_Depre1" localSheetId="9">#REF!</definedName>
    <definedName name="Predict_Depre1">#REF!</definedName>
    <definedName name="present">#N/A</definedName>
    <definedName name="PRGACT" localSheetId="10">#REF!</definedName>
    <definedName name="PRGACT">#REF!</definedName>
    <definedName name="PRGPLN" localSheetId="10">#REF!</definedName>
    <definedName name="PRGPLN">#REF!</definedName>
    <definedName name="prgroup1" localSheetId="10">#REF!</definedName>
    <definedName name="prgroup1">#REF!</definedName>
    <definedName name="prgroup2" localSheetId="10">#REF!</definedName>
    <definedName name="prgroup2">#REF!</definedName>
    <definedName name="pri01FiscalMonthName" localSheetId="10">#REF!</definedName>
    <definedName name="pri01FiscalMonthName">#REF!</definedName>
    <definedName name="pri01FiscalYear" localSheetId="10">#REF!</definedName>
    <definedName name="pri01FiscalYear">#REF!</definedName>
    <definedName name="pri02FiscalMonthName" localSheetId="10">#REF!</definedName>
    <definedName name="pri02FiscalMonthName">#REF!</definedName>
    <definedName name="pri02FiscalYear" localSheetId="10">#REF!</definedName>
    <definedName name="pri02FiscalYear">#REF!</definedName>
    <definedName name="pri03FiscalMonthName" localSheetId="10">#REF!</definedName>
    <definedName name="pri03FiscalMonthName">#REF!</definedName>
    <definedName name="pri03FiscalYear" localSheetId="10">#REF!</definedName>
    <definedName name="pri03FiscalYear">#REF!</definedName>
    <definedName name="pri04FiscalMonthName" localSheetId="10">#REF!</definedName>
    <definedName name="pri04FiscalMonthName">#REF!</definedName>
    <definedName name="pri04FiscalYear" localSheetId="10">#REF!</definedName>
    <definedName name="pri04FiscalYear">#REF!</definedName>
    <definedName name="pri05FiscalMonthName" localSheetId="10">#REF!</definedName>
    <definedName name="pri05FiscalMonthName">#REF!</definedName>
    <definedName name="pri05FiscalYear" localSheetId="10">#REF!</definedName>
    <definedName name="pri05FiscalYear">#REF!</definedName>
    <definedName name="pri06FiscalMonthName" localSheetId="10">#REF!</definedName>
    <definedName name="pri06FiscalMonthName">#REF!</definedName>
    <definedName name="pri06FiscalYear" localSheetId="10">#REF!</definedName>
    <definedName name="pri06FiscalYear">#REF!</definedName>
    <definedName name="pri07FiscalMonthName" localSheetId="10">#REF!</definedName>
    <definedName name="pri07FiscalMonthName">#REF!</definedName>
    <definedName name="pri07FiscalYear" localSheetId="10">#REF!</definedName>
    <definedName name="pri07FiscalYear">#REF!</definedName>
    <definedName name="pri08FiscalMonthName" localSheetId="10">#REF!</definedName>
    <definedName name="pri08FiscalMonthName">#REF!</definedName>
    <definedName name="pri08FiscalYear" localSheetId="10">#REF!</definedName>
    <definedName name="pri08FiscalYear">#REF!</definedName>
    <definedName name="pri09FiscalMonthName" localSheetId="10">#REF!</definedName>
    <definedName name="pri09FiscalMonthName">#REF!</definedName>
    <definedName name="pri09FiscalYear" localSheetId="10">#REF!</definedName>
    <definedName name="pri09FiscalYear">#REF!</definedName>
    <definedName name="pri10FiscalMonthName" localSheetId="10">#REF!</definedName>
    <definedName name="pri10FiscalMonthName">#REF!</definedName>
    <definedName name="pri10FiscalYear" localSheetId="10">#REF!</definedName>
    <definedName name="pri10FiscalYear">#REF!</definedName>
    <definedName name="pri11FiscalMonthName" localSheetId="10">#REF!</definedName>
    <definedName name="pri11FiscalMonthName">#REF!</definedName>
    <definedName name="pri11FiscalYear" localSheetId="10">#REF!</definedName>
    <definedName name="pri11FiscalYear">#REF!</definedName>
    <definedName name="pri12FiscalMonthName" localSheetId="10">#REF!</definedName>
    <definedName name="pri12FiscalMonthName">#REF!</definedName>
    <definedName name="pri12FiscalYear" localSheetId="10">#REF!</definedName>
    <definedName name="pri12FiscalYear">#REF!</definedName>
    <definedName name="price1" localSheetId="4">[166]Sheet1!$A$3:$E$754</definedName>
    <definedName name="price1" localSheetId="8">#REF!</definedName>
    <definedName name="price1" localSheetId="5">[166]Sheet1!$A$3:$E$754</definedName>
    <definedName name="price1">#REF!</definedName>
    <definedName name="price2" localSheetId="4">[188]Sheet1!$A$2:$E$785</definedName>
    <definedName name="price2" localSheetId="8">#REF!</definedName>
    <definedName name="price2" localSheetId="5">[188]Sheet1!$A$2:$E$785</definedName>
    <definedName name="price2">#REF!</definedName>
    <definedName name="Princ" localSheetId="10">#REF!</definedName>
    <definedName name="Princ" localSheetId="8">#REF!</definedName>
    <definedName name="Princ">#REF!</definedName>
    <definedName name="Principal">#N/A</definedName>
    <definedName name="PRINT" localSheetId="10">#REF!</definedName>
    <definedName name="PRINT">#REF!</definedName>
    <definedName name="_xlnm.Print_Area" localSheetId="2">'BS 2-4'!$A$1:$J$88</definedName>
    <definedName name="_xlnm.Print_Area" localSheetId="10">'CF 13-15'!$A$1:$J$96</definedName>
    <definedName name="_xlnm.Print_Area" localSheetId="3">'PL 5-6'!$A$1:$J$70</definedName>
    <definedName name="_xlnm.Print_Area" localSheetId="1">'PL 6M'!$A$1:$J$55</definedName>
    <definedName name="_xlnm.Print_Area" localSheetId="4">'PL 7-8'!$A$1:$J$72</definedName>
    <definedName name="_xlnm.Print_Area" localSheetId="6">'SH 10'!$A$1:$X$25</definedName>
    <definedName name="_xlnm.Print_Area" localSheetId="8">'SH 11'!$A$1:$R$23</definedName>
    <definedName name="_xlnm.Print_Area" localSheetId="7">'SH 11-12 con'!$A$1:$R$67</definedName>
    <definedName name="_xlnm.Print_Area" localSheetId="9">'SH 12'!$A$1:$O$24</definedName>
    <definedName name="_xlnm.Print_Area" localSheetId="5">'SH 9'!$A$1:$X$26</definedName>
    <definedName name="_xlnm.Print_Area">#REF!</definedName>
    <definedName name="print_area_endrate" localSheetId="10">#REF!</definedName>
    <definedName name="print_area_endrate" localSheetId="8">#REF!</definedName>
    <definedName name="print_area_endrate">#REF!</definedName>
    <definedName name="print_area_final" localSheetId="10">#REF!</definedName>
    <definedName name="print_area_final">#REF!</definedName>
    <definedName name="print_area_flash" localSheetId="10">#REF!</definedName>
    <definedName name="print_area_flash">#REF!</definedName>
    <definedName name="Print_Area_MI" localSheetId="10">#REF!</definedName>
    <definedName name="Print_Area_MI" localSheetId="8">#REF!</definedName>
    <definedName name="Print_Area_MI" localSheetId="9">#REF!</definedName>
    <definedName name="Print_Area_MI">#REF!</definedName>
    <definedName name="Print_Area_MI_3" localSheetId="10">#REF!</definedName>
    <definedName name="Print_Area_MI_3">#REF!</definedName>
    <definedName name="Print_Area_Reset">#N/A</definedName>
    <definedName name="Print_Area2" localSheetId="10">#REF!</definedName>
    <definedName name="Print_Area2">#REF!</definedName>
    <definedName name="_xlnm.Print_Titles">#REF!</definedName>
    <definedName name="Print_Titles_MI" localSheetId="10">#REF!</definedName>
    <definedName name="Print_Titles_MI" localSheetId="8">#REF!</definedName>
    <definedName name="Print_Titles_MI" localSheetId="9">#REF!</definedName>
    <definedName name="Print_Titles_MI">#REF!</definedName>
    <definedName name="print1" localSheetId="10">#REF!</definedName>
    <definedName name="print1">#REF!</definedName>
    <definedName name="print2" localSheetId="10">#REF!</definedName>
    <definedName name="print2">#REF!</definedName>
    <definedName name="PrintArea" localSheetId="10">#REF!</definedName>
    <definedName name="PrintArea">#REF!</definedName>
    <definedName name="PRINTMENU" localSheetId="4">'[189]1'!#REF!</definedName>
    <definedName name="PRINTMENU" localSheetId="5">'[189]1'!#REF!</definedName>
    <definedName name="PRINTMENU">#REF!</definedName>
    <definedName name="Prior" localSheetId="10">#REF!</definedName>
    <definedName name="Prior" localSheetId="8">#REF!</definedName>
    <definedName name="Prior" localSheetId="9">#REF!</definedName>
    <definedName name="Prior">#REF!</definedName>
    <definedName name="PRJE1" localSheetId="10" hidden="1">{"'Eng (page2)'!$A$1:$D$52"}</definedName>
    <definedName name="PRJE1" localSheetId="4" hidden="1">{"'Eng (page2)'!$A$1:$D$52"}</definedName>
    <definedName name="PRJE1" localSheetId="8" hidden="1">{"'Eng (page2)'!$A$1:$D$52"}</definedName>
    <definedName name="PRJE1" localSheetId="9" hidden="1">{"'Eng (page2)'!$A$1:$D$52"}</definedName>
    <definedName name="PRJE1" localSheetId="5" hidden="1">{"'Eng (page2)'!$A$1:$D$52"}</definedName>
    <definedName name="PRJE1" hidden="1">{"'Eng (page2)'!$A$1:$D$52"}</definedName>
    <definedName name="PRN" localSheetId="10">#REF!</definedName>
    <definedName name="PRN">#REF!</definedName>
    <definedName name="prn.inv" localSheetId="10">#REF!</definedName>
    <definedName name="prn.inv">#REF!</definedName>
    <definedName name="prn.payb" localSheetId="10">#REF!</definedName>
    <definedName name="prn.payb">#REF!</definedName>
    <definedName name="Pro" localSheetId="10">#REF!</definedName>
    <definedName name="Pro">#REF!</definedName>
    <definedName name="Prod" localSheetId="10">#REF!</definedName>
    <definedName name="Prod">#REF!</definedName>
    <definedName name="ProdForm" localSheetId="10" hidden="1">#REF!</definedName>
    <definedName name="ProdForm" localSheetId="8" hidden="1">#REF!</definedName>
    <definedName name="ProdForm" localSheetId="9" hidden="1">#REF!</definedName>
    <definedName name="ProdForm" hidden="1">#REF!</definedName>
    <definedName name="product" localSheetId="4">[97]data!$J$1:$J$2</definedName>
    <definedName name="product" localSheetId="8">#REF!</definedName>
    <definedName name="product" localSheetId="5">[97]data!$J$1:$J$2</definedName>
    <definedName name="product">#REF!</definedName>
    <definedName name="ProductName" localSheetId="4">[116]ProductName!$A:$A</definedName>
    <definedName name="ProductName" localSheetId="8">#REF!</definedName>
    <definedName name="ProductName" localSheetId="5">[116]ProductName!$A:$A</definedName>
    <definedName name="ProductName">#REF!</definedName>
    <definedName name="Profit_Adjustment_Monthly" localSheetId="4">[70]Taxation!$J$8:$RU$8</definedName>
    <definedName name="Profit_Adjustment_Monthly" localSheetId="8">#REF!</definedName>
    <definedName name="Profit_Adjustment_Monthly" localSheetId="5">[70]Taxation!$J$8:$RU$8</definedName>
    <definedName name="Profit_Adjustment_Monthly">#REF!</definedName>
    <definedName name="Profit_Liable_To_Tax" localSheetId="4">[70]Taxation!$J$15:$RU$15</definedName>
    <definedName name="Profit_Liable_To_Tax" localSheetId="8">#REF!</definedName>
    <definedName name="Profit_Liable_To_Tax" localSheetId="5">[70]Taxation!$J$15:$RU$15</definedName>
    <definedName name="Profit_Liable_To_Tax">#REF!</definedName>
    <definedName name="Proj" localSheetId="10">#REF!</definedName>
    <definedName name="Proj" localSheetId="8">#REF!</definedName>
    <definedName name="Proj">#REF!</definedName>
    <definedName name="Project_Title" localSheetId="4">'[108]Data Sheet'!$B$3</definedName>
    <definedName name="Project_Title" localSheetId="8">#REF!</definedName>
    <definedName name="Project_Title" localSheetId="5">'[108]Data Sheet'!$B$3</definedName>
    <definedName name="Project_Title">#REF!</definedName>
    <definedName name="PROMMIS" localSheetId="10">#REF!</definedName>
    <definedName name="PROMMIS" localSheetId="8">#REF!</definedName>
    <definedName name="PROMMIS">#REF!</definedName>
    <definedName name="promoters_fee_monthly_activity">NA()</definedName>
    <definedName name="PROOF">#N/A</definedName>
    <definedName name="PROPERTIES">NA()</definedName>
    <definedName name="Property_Type" localSheetId="10">#REF!</definedName>
    <definedName name="Property_Type">#REF!</definedName>
    <definedName name="Proposals">NA()</definedName>
    <definedName name="PRVCOST1" localSheetId="10">#REF!</definedName>
    <definedName name="PRVCOST1">#REF!</definedName>
    <definedName name="PRVCOST2" localSheetId="10">#REF!</definedName>
    <definedName name="PRVCOST2">#REF!</definedName>
    <definedName name="PRVCOST23" localSheetId="10">#REF!</definedName>
    <definedName name="PRVCOST23">#REF!</definedName>
    <definedName name="PRVCOST3" localSheetId="10">#REF!</definedName>
    <definedName name="PRVCOST3">#REF!</definedName>
    <definedName name="PRVCOST4" localSheetId="10">#REF!</definedName>
    <definedName name="PRVCOST4">#REF!</definedName>
    <definedName name="PRVRY01" localSheetId="10">#REF!</definedName>
    <definedName name="PRVRY01">#REF!</definedName>
    <definedName name="PRVRY02" localSheetId="10">#REF!</definedName>
    <definedName name="PRVRY02">#REF!</definedName>
    <definedName name="PRVRY03" localSheetId="10">#REF!</definedName>
    <definedName name="PRVRY03">#REF!</definedName>
    <definedName name="PRVRY04" localSheetId="10">#REF!</definedName>
    <definedName name="PRVRY04">#REF!</definedName>
    <definedName name="PRYR_Period_12">NA()</definedName>
    <definedName name="PRYR_Period_13">NA()</definedName>
    <definedName name="PSD" localSheetId="10" hidden="1">{"'Eng (page2)'!$A$1:$D$52"}</definedName>
    <definedName name="PSD" localSheetId="4" hidden="1">{"'Eng (page2)'!$A$1:$D$52"}</definedName>
    <definedName name="PSD" localSheetId="8" hidden="1">{"'Eng (page2)'!$A$1:$D$52"}</definedName>
    <definedName name="PSD" localSheetId="9" hidden="1">{"'Eng (page2)'!$A$1:$D$52"}</definedName>
    <definedName name="PSD" localSheetId="5" hidden="1">{"'Eng (page2)'!$A$1:$D$52"}</definedName>
    <definedName name="PSD" hidden="1">{"'Eng (page2)'!$A$1:$D$52"}</definedName>
    <definedName name="PTE_AVG" localSheetId="4">'[73]Calculation of end rates'!#REF!</definedName>
    <definedName name="PTE_AVG" localSheetId="5">'[73]Calculation of end rates'!#REF!</definedName>
    <definedName name="PTE_AVG">#REF!</definedName>
    <definedName name="PTJE" localSheetId="4">[63]DealerData!#REF!</definedName>
    <definedName name="PTJE" localSheetId="5">[63]DealerData!#REF!</definedName>
    <definedName name="PTJE">#REF!</definedName>
    <definedName name="PTJE_COM1" localSheetId="4">[63]DealerData!#REF!</definedName>
    <definedName name="PTJE_COM1" localSheetId="5">[63]DealerData!#REF!</definedName>
    <definedName name="PTJE_COM1">#REF!</definedName>
    <definedName name="PTJE_COM2" localSheetId="4">[63]DealerData!#REF!</definedName>
    <definedName name="PTJE_COM2" localSheetId="5">[63]DealerData!#REF!</definedName>
    <definedName name="PTJE_COM2">#REF!</definedName>
    <definedName name="PTJE1" localSheetId="4">[63]DealerData!#REF!</definedName>
    <definedName name="PTJE1" localSheetId="5">[63]DealerData!#REF!</definedName>
    <definedName name="PTJE1">#REF!</definedName>
    <definedName name="PTJE2" localSheetId="4">[63]DealerData!#REF!</definedName>
    <definedName name="PTJE2" localSheetId="5">[63]DealerData!#REF!</definedName>
    <definedName name="PTJE2">#REF!</definedName>
    <definedName name="PTJE3" localSheetId="4">[63]DealerData!#REF!</definedName>
    <definedName name="PTJE3" localSheetId="5">[63]DealerData!#REF!</definedName>
    <definedName name="PTJE3">#REF!</definedName>
    <definedName name="ptp" localSheetId="10">#REF!</definedName>
    <definedName name="ptp" localSheetId="8">#REF!</definedName>
    <definedName name="ptp">#REF!</definedName>
    <definedName name="ptttt" localSheetId="10" hidden="1">{"sum_mth",#N/A,FALSE,"SUM-MTH";"sum_mth_สะสม",#N/A,FALSE,"SUM-MTH";"sum_mth_ผลการดำเนินงาน",#N/A,FALSE,"SUM-MTH";"sum_mth_ผลการดำเนินงาน_สะสม",#N/A,FALSE,"SUM-MTH"}</definedName>
    <definedName name="ptttt" localSheetId="4" hidden="1">{"sum_mth",#N/A,FALSE,"SUM-MTH";"sum_mth_สะสม",#N/A,FALSE,"SUM-MTH";"sum_mth_ผลการดำเนินงาน",#N/A,FALSE,"SUM-MTH";"sum_mth_ผลการดำเนินงาน_สะสม",#N/A,FALSE,"SUM-MTH"}</definedName>
    <definedName name="ptttt" localSheetId="8" hidden="1">{"sum_mth",#N/A,FALSE,"SUM-MTH";"sum_mth_สะสม",#N/A,FALSE,"SUM-MTH";"sum_mth_ผลการดำเนินงาน",#N/A,FALSE,"SUM-MTH";"sum_mth_ผลการดำเนินงาน_สะสม",#N/A,FALSE,"SUM-MTH"}</definedName>
    <definedName name="ptttt" localSheetId="9" hidden="1">{"sum_mth",#N/A,FALSE,"SUM-MTH";"sum_mth_สะสม",#N/A,FALSE,"SUM-MTH";"sum_mth_ผลการดำเนินงาน",#N/A,FALSE,"SUM-MTH";"sum_mth_ผลการดำเนินงาน_สะสม",#N/A,FALSE,"SUM-MTH"}</definedName>
    <definedName name="ptttt" localSheetId="5" hidden="1">{"sum_mth",#N/A,FALSE,"SUM-MTH";"sum_mth_สะสม",#N/A,FALSE,"SUM-MTH";"sum_mth_ผลการดำเนินงาน",#N/A,FALSE,"SUM-MTH";"sum_mth_ผลการดำเนินงาน_สะสม",#N/A,FALSE,"SUM-MTH"}</definedName>
    <definedName name="ptttt" hidden="1">{"sum_mth",#N/A,FALSE,"SUM-MTH";"sum_mth_สะสม",#N/A,FALSE,"SUM-MTH";"sum_mth_ผลการดำเนินงาน",#N/A,FALSE,"SUM-MTH";"sum_mth_ผลการดำเนินงาน_สะสม",#N/A,FALSE,"SUM-MTH"}</definedName>
    <definedName name="pu">#N/A</definedName>
    <definedName name="pui">#N/A</definedName>
    <definedName name="Purchase_of_Gas">NA()</definedName>
    <definedName name="PurCost_Building" localSheetId="4">[80]BUILD95!$Z$9:$Z$17</definedName>
    <definedName name="PurCost_Building" localSheetId="8">#REF!</definedName>
    <definedName name="PurCost_Building" localSheetId="5">[80]BUILD95!$Z$9:$Z$17</definedName>
    <definedName name="PurCost_Building">#REF!</definedName>
    <definedName name="Put_Volatilities" localSheetId="10">#REF!</definedName>
    <definedName name="Put_Volatilities" localSheetId="8">#REF!</definedName>
    <definedName name="Put_Volatilities">#REF!</definedName>
    <definedName name="PW_Contract_ABCT" localSheetId="4">'[70]Demand Assumption'!$J$208:$RU$208</definedName>
    <definedName name="PW_Contract_ABCT" localSheetId="8">#REF!</definedName>
    <definedName name="PW_Contract_ABCT" localSheetId="5">'[70]Demand Assumption'!$J$208:$RU$208</definedName>
    <definedName name="PW_Contract_ABCT">#REF!</definedName>
    <definedName name="PW_Contract_BIG" localSheetId="4">'[89]Demand Assumption'!#REF!</definedName>
    <definedName name="PW_Contract_BIG" localSheetId="8">#REF!</definedName>
    <definedName name="PW_Contract_BIG" localSheetId="5">'[89]Demand Assumption'!#REF!</definedName>
    <definedName name="PW_Contract_BIG">#REF!</definedName>
    <definedName name="PW_Contract_BPA" localSheetId="4">'[89]Demand Assumption'!#REF!</definedName>
    <definedName name="PW_Contract_BPA" localSheetId="8">#REF!</definedName>
    <definedName name="PW_Contract_BPA" localSheetId="5">'[89]Demand Assumption'!#REF!</definedName>
    <definedName name="PW_Contract_BPA">#REF!</definedName>
    <definedName name="PW_Contract_EGAT" localSheetId="4">'[70]Demand Assumption'!$J$738:$RU$738</definedName>
    <definedName name="PW_Contract_EGAT" localSheetId="8">#REF!</definedName>
    <definedName name="PW_Contract_EGAT" localSheetId="5">'[70]Demand Assumption'!$J$738:$RU$738</definedName>
    <definedName name="PW_Contract_EGAT">#REF!</definedName>
    <definedName name="PW_Contract_MIGP" localSheetId="4">'[70]Demand Assumption'!$J$102:$RU$102</definedName>
    <definedName name="PW_Contract_MIGP" localSheetId="8">#REF!</definedName>
    <definedName name="PW_Contract_MIGP" localSheetId="5">'[70]Demand Assumption'!$J$102:$RU$102</definedName>
    <definedName name="PW_Contract_MIGP">#REF!</definedName>
    <definedName name="PW_Contract_MPR" localSheetId="4">'[70]Demand Assumption'!$J$420:$RU$420</definedName>
    <definedName name="PW_Contract_MPR" localSheetId="8">#REF!</definedName>
    <definedName name="PW_Contract_MPR" localSheetId="5">'[70]Demand Assumption'!$J$420:$RU$420</definedName>
    <definedName name="PW_Contract_MPR">#REF!</definedName>
    <definedName name="PW_Contract_PBC" localSheetId="4">'[70]Demand Assumption'!$J$579:$RU$579</definedName>
    <definedName name="PW_Contract_PBC" localSheetId="8">#REF!</definedName>
    <definedName name="PW_Contract_PBC" localSheetId="5">'[70]Demand Assumption'!$J$579:$RU$579</definedName>
    <definedName name="PW_Contract_PBC">#REF!</definedName>
    <definedName name="PW_Contract_PDH" localSheetId="4">'[70]Demand Assumption'!$J$844:$RU$844</definedName>
    <definedName name="PW_Contract_PDH" localSheetId="8">#REF!</definedName>
    <definedName name="PW_Contract_PDH" localSheetId="5">'[70]Demand Assumption'!$J$844:$RU$844</definedName>
    <definedName name="PW_Contract_PDH">#REF!</definedName>
    <definedName name="PW_Contract_PE" localSheetId="4">'[89]Demand Assumption'!#REF!</definedName>
    <definedName name="PW_Contract_PE" localSheetId="8">#REF!</definedName>
    <definedName name="PW_Contract_PE" localSheetId="5">'[89]Demand Assumption'!#REF!</definedName>
    <definedName name="PW_Contract_PE">#REF!</definedName>
    <definedName name="PW_Contract_PPCL" localSheetId="4">'[70]Demand Assumption'!$J$685:$RU$685</definedName>
    <definedName name="PW_Contract_PPCL" localSheetId="8">#REF!</definedName>
    <definedName name="PW_Contract_PPCL" localSheetId="5">'[70]Demand Assumption'!$J$685:$RU$685</definedName>
    <definedName name="PW_Contract_PPCL">#REF!</definedName>
    <definedName name="PW_Contract_PTTAC" localSheetId="4">'[70]Demand Assumption'!$J$526:$RU$526</definedName>
    <definedName name="PW_Contract_PTTAC" localSheetId="8">#REF!</definedName>
    <definedName name="PW_Contract_PTTAC" localSheetId="5">'[70]Demand Assumption'!$J$526:$RU$526</definedName>
    <definedName name="PW_Contract_PTTAC">#REF!</definedName>
    <definedName name="PW_Contract_PTTCH" localSheetId="4">'[70]Demand Assumption'!$J$261:$RU$261</definedName>
    <definedName name="PW_Contract_PTTCH" localSheetId="8">#REF!</definedName>
    <definedName name="PW_Contract_PTTCH" localSheetId="5">'[70]Demand Assumption'!$J$261:$RU$261</definedName>
    <definedName name="PW_Contract_PTTCH">#REF!</definedName>
    <definedName name="PW_Contract_PTTCH_LAB" localSheetId="4">'[70]Demand Assumption'!$J$632:$RU$632</definedName>
    <definedName name="PW_Contract_PTTCH_LAB" localSheetId="8">#REF!</definedName>
    <definedName name="PW_Contract_PTTCH_LAB" localSheetId="5">'[70]Demand Assumption'!$J$632:$RU$632</definedName>
    <definedName name="PW_Contract_PTTCH_LAB">#REF!</definedName>
    <definedName name="PW_Contract_PTTPE" localSheetId="4">'[70]Demand Assumption'!$J$791:$RU$791</definedName>
    <definedName name="PW_Contract_PTTPE" localSheetId="8">#REF!</definedName>
    <definedName name="PW_Contract_PTTPE" localSheetId="5">'[70]Demand Assumption'!$J$791:$RU$791</definedName>
    <definedName name="PW_Contract_PTTPE">#REF!</definedName>
    <definedName name="PW_Contract_PTTPL" localSheetId="4">'[89]Demand Assumption'!#REF!</definedName>
    <definedName name="PW_Contract_PTTPL" localSheetId="8">#REF!</definedName>
    <definedName name="PW_Contract_PTTPL" localSheetId="5">'[89]Demand Assumption'!#REF!</definedName>
    <definedName name="PW_Contract_PTTPL">#REF!</definedName>
    <definedName name="PW_Contract_TEA" localSheetId="4">'[70]Demand Assumption'!$J$367:$RU$367</definedName>
    <definedName name="PW_Contract_TEA" localSheetId="8">#REF!</definedName>
    <definedName name="PW_Contract_TEA" localSheetId="5">'[70]Demand Assumption'!$J$367:$RU$367</definedName>
    <definedName name="PW_Contract_TEA">#REF!</definedName>
    <definedName name="PW_Contract_TEX" localSheetId="4">'[70]Demand Assumption'!$J$155:$RU$155</definedName>
    <definedName name="PW_Contract_TEX" localSheetId="8">#REF!</definedName>
    <definedName name="PW_Contract_TEX" localSheetId="5">'[70]Demand Assumption'!$J$155:$RU$155</definedName>
    <definedName name="PW_Contract_TEX">#REF!</definedName>
    <definedName name="PW_Contract_TOCGC" localSheetId="4">'[70]Demand Assumption'!$J$49:$RU$49</definedName>
    <definedName name="PW_Contract_TOCGC" localSheetId="8">#REF!</definedName>
    <definedName name="PW_Contract_TOCGC" localSheetId="5">'[70]Demand Assumption'!$J$49:$RU$49</definedName>
    <definedName name="PW_Contract_TOCGC">#REF!</definedName>
    <definedName name="PW_Contract_TOCGC2" localSheetId="4">'[70]Demand Assumption'!$J$473:$RU$473</definedName>
    <definedName name="PW_Contract_TOCGC2" localSheetId="8">#REF!</definedName>
    <definedName name="PW_Contract_TOCGC2" localSheetId="5">'[70]Demand Assumption'!$J$473:$RU$473</definedName>
    <definedName name="PW_Contract_TOCGC2">#REF!</definedName>
    <definedName name="PW_Contract_TOL" localSheetId="4">'[70]Demand Assumption'!$J$314:$RU$314</definedName>
    <definedName name="PW_Contract_TOL" localSheetId="8">#REF!</definedName>
    <definedName name="PW_Contract_TOL" localSheetId="5">'[70]Demand Assumption'!$J$314:$RU$314</definedName>
    <definedName name="PW_Contract_TOL">#REF!</definedName>
    <definedName name="PW_Demand_Total" localSheetId="4">'[70]Customer Demand'!$J$102:$RU$102</definedName>
    <definedName name="PW_Demand_Total" localSheetId="8">#REF!</definedName>
    <definedName name="PW_Demand_Total" localSheetId="5">'[70]Customer Demand'!$J$102:$RU$102</definedName>
    <definedName name="PW_Demand_Total">#REF!</definedName>
    <definedName name="PW_LF_ABCT" localSheetId="4">'[70]Demand Assumption'!$J$209:$RU$209</definedName>
    <definedName name="PW_LF_ABCT" localSheetId="8">#REF!</definedName>
    <definedName name="PW_LF_ABCT" localSheetId="5">'[70]Demand Assumption'!$J$209:$RU$209</definedName>
    <definedName name="PW_LF_ABCT">#REF!</definedName>
    <definedName name="PW_LF_BIG" localSheetId="4">'[89]Demand Assumption'!#REF!</definedName>
    <definedName name="PW_LF_BIG" localSheetId="8">#REF!</definedName>
    <definedName name="PW_LF_BIG" localSheetId="5">'[89]Demand Assumption'!#REF!</definedName>
    <definedName name="PW_LF_BIG">#REF!</definedName>
    <definedName name="PW_LF_BPA" localSheetId="4">'[89]Demand Assumption'!#REF!</definedName>
    <definedName name="PW_LF_BPA" localSheetId="8">#REF!</definedName>
    <definedName name="PW_LF_BPA" localSheetId="5">'[89]Demand Assumption'!#REF!</definedName>
    <definedName name="PW_LF_BPA">#REF!</definedName>
    <definedName name="PW_LF_EGAT" localSheetId="4">'[70]Demand Assumption'!$J$739:$RU$739</definedName>
    <definedName name="PW_LF_EGAT" localSheetId="8">#REF!</definedName>
    <definedName name="PW_LF_EGAT" localSheetId="5">'[70]Demand Assumption'!$J$739:$RU$739</definedName>
    <definedName name="PW_LF_EGAT">#REF!</definedName>
    <definedName name="PW_LF_MIGP" localSheetId="4">'[70]Demand Assumption'!$J$103:$RU$103</definedName>
    <definedName name="PW_LF_MIGP" localSheetId="8">#REF!</definedName>
    <definedName name="PW_LF_MIGP" localSheetId="5">'[70]Demand Assumption'!$J$103:$RU$103</definedName>
    <definedName name="PW_LF_MIGP">#REF!</definedName>
    <definedName name="PW_LF_MPR" localSheetId="4">'[70]Demand Assumption'!$J$421:$RU$421</definedName>
    <definedName name="PW_LF_MPR" localSheetId="8">#REF!</definedName>
    <definedName name="PW_LF_MPR" localSheetId="5">'[70]Demand Assumption'!$J$421:$RU$421</definedName>
    <definedName name="PW_LF_MPR">#REF!</definedName>
    <definedName name="PW_LF_PBC" localSheetId="4">'[70]Demand Assumption'!$J$580:$RU$580</definedName>
    <definedName name="PW_LF_PBC" localSheetId="8">#REF!</definedName>
    <definedName name="PW_LF_PBC" localSheetId="5">'[70]Demand Assumption'!$J$580:$RU$580</definedName>
    <definedName name="PW_LF_PBC">#REF!</definedName>
    <definedName name="PW_LF_PDH" localSheetId="4">'[70]Demand Assumption'!$J$845:$RU$845</definedName>
    <definedName name="PW_LF_PDH" localSheetId="8">#REF!</definedName>
    <definedName name="PW_LF_PDH" localSheetId="5">'[70]Demand Assumption'!$J$845:$RU$845</definedName>
    <definedName name="PW_LF_PDH">#REF!</definedName>
    <definedName name="PW_LF_PE" localSheetId="4">'[89]Demand Assumption'!#REF!</definedName>
    <definedName name="PW_LF_PE" localSheetId="8">#REF!</definedName>
    <definedName name="PW_LF_PE" localSheetId="5">'[89]Demand Assumption'!#REF!</definedName>
    <definedName name="PW_LF_PE">#REF!</definedName>
    <definedName name="PW_LF_PPCL" localSheetId="4">'[70]Demand Assumption'!$J$686:$RU$686</definedName>
    <definedName name="PW_LF_PPCL" localSheetId="8">#REF!</definedName>
    <definedName name="PW_LF_PPCL" localSheetId="5">'[70]Demand Assumption'!$J$686:$RU$686</definedName>
    <definedName name="PW_LF_PPCL">#REF!</definedName>
    <definedName name="PW_LF_PTTAC" localSheetId="4">'[70]Demand Assumption'!$J$527:$RU$527</definedName>
    <definedName name="PW_LF_PTTAC" localSheetId="8">#REF!</definedName>
    <definedName name="PW_LF_PTTAC" localSheetId="5">'[70]Demand Assumption'!$J$527:$RU$527</definedName>
    <definedName name="PW_LF_PTTAC">#REF!</definedName>
    <definedName name="PW_LF_PTTCH" localSheetId="4">'[70]Demand Assumption'!$J$262:$RU$262</definedName>
    <definedName name="PW_LF_PTTCH" localSheetId="8">#REF!</definedName>
    <definedName name="PW_LF_PTTCH" localSheetId="5">'[70]Demand Assumption'!$J$262:$RU$262</definedName>
    <definedName name="PW_LF_PTTCH">#REF!</definedName>
    <definedName name="PW_LF_PTTCH_LAB" localSheetId="4">'[70]Demand Assumption'!$J$633:$RU$633</definedName>
    <definedName name="PW_LF_PTTCH_LAB" localSheetId="8">#REF!</definedName>
    <definedName name="PW_LF_PTTCH_LAB" localSheetId="5">'[70]Demand Assumption'!$J$633:$RU$633</definedName>
    <definedName name="PW_LF_PTTCH_LAB">#REF!</definedName>
    <definedName name="PW_LF_PTTPE" localSheetId="4">'[70]Demand Assumption'!$J$792:$RU$792</definedName>
    <definedName name="PW_LF_PTTPE" localSheetId="8">#REF!</definedName>
    <definedName name="PW_LF_PTTPE" localSheetId="5">'[70]Demand Assumption'!$J$792:$RU$792</definedName>
    <definedName name="PW_LF_PTTPE">#REF!</definedName>
    <definedName name="PW_LF_PTTPL" localSheetId="4">'[89]Demand Assumption'!#REF!</definedName>
    <definedName name="PW_LF_PTTPL" localSheetId="8">#REF!</definedName>
    <definedName name="PW_LF_PTTPL" localSheetId="5">'[89]Demand Assumption'!#REF!</definedName>
    <definedName name="PW_LF_PTTPL">#REF!</definedName>
    <definedName name="PW_LF_TEA" localSheetId="4">'[70]Demand Assumption'!$J$368:$RU$368</definedName>
    <definedName name="PW_LF_TEA" localSheetId="8">#REF!</definedName>
    <definedName name="PW_LF_TEA" localSheetId="5">'[70]Demand Assumption'!$J$368:$RU$368</definedName>
    <definedName name="PW_LF_TEA">#REF!</definedName>
    <definedName name="PW_LF_TEX" localSheetId="4">'[70]Demand Assumption'!$J$156:$RU$156</definedName>
    <definedName name="PW_LF_TEX" localSheetId="8">#REF!</definedName>
    <definedName name="PW_LF_TEX" localSheetId="5">'[70]Demand Assumption'!$J$156:$RU$156</definedName>
    <definedName name="PW_LF_TEX">#REF!</definedName>
    <definedName name="PW_LF_TOCGC" localSheetId="4">'[70]Demand Assumption'!$J$50:$RU$50</definedName>
    <definedName name="PW_LF_TOCGC" localSheetId="8">#REF!</definedName>
    <definedName name="PW_LF_TOCGC" localSheetId="5">'[70]Demand Assumption'!$J$50:$RU$50</definedName>
    <definedName name="PW_LF_TOCGC">#REF!</definedName>
    <definedName name="PW_LF_TOCGC2" localSheetId="4">'[70]Demand Assumption'!$J$474:$RU$474</definedName>
    <definedName name="PW_LF_TOCGC2" localSheetId="8">#REF!</definedName>
    <definedName name="PW_LF_TOCGC2" localSheetId="5">'[70]Demand Assumption'!$J$474:$RU$474</definedName>
    <definedName name="PW_LF_TOCGC2">#REF!</definedName>
    <definedName name="PW_LF_TOL" localSheetId="4">'[70]Demand Assumption'!$J$315:$RU$315</definedName>
    <definedName name="PW_LF_TOL" localSheetId="8">#REF!</definedName>
    <definedName name="PW_LF_TOL" localSheetId="5">'[70]Demand Assumption'!$J$315:$RU$315</definedName>
    <definedName name="PW_LF_TOL">#REF!</definedName>
    <definedName name="PW_Price_ABCT" localSheetId="4">'[70]Demand Assumption'!$J$210:$RU$210</definedName>
    <definedName name="PW_Price_ABCT" localSheetId="8">#REF!</definedName>
    <definedName name="PW_Price_ABCT" localSheetId="5">'[70]Demand Assumption'!$J$210:$RU$210</definedName>
    <definedName name="PW_Price_ABCT">#REF!</definedName>
    <definedName name="PW_PRice_EGAT" localSheetId="4">'[70]Demand Assumption'!$J$740:$RU$740</definedName>
    <definedName name="PW_PRice_EGAT" localSheetId="8">#REF!</definedName>
    <definedName name="PW_PRice_EGAT" localSheetId="5">'[70]Demand Assumption'!$J$740:$RU$740</definedName>
    <definedName name="PW_PRice_EGAT">#REF!</definedName>
    <definedName name="PW_Price_MIGP" localSheetId="4">'[70]Demand Assumption'!$J$104:$RU$104</definedName>
    <definedName name="PW_Price_MIGP" localSheetId="8">#REF!</definedName>
    <definedName name="PW_Price_MIGP" localSheetId="5">'[70]Demand Assumption'!$J$104:$RU$104</definedName>
    <definedName name="PW_Price_MIGP">#REF!</definedName>
    <definedName name="PW_Price_MPR" localSheetId="4">'[70]Demand Assumption'!$J$422:$RU$422</definedName>
    <definedName name="PW_Price_MPR" localSheetId="8">#REF!</definedName>
    <definedName name="PW_Price_MPR" localSheetId="5">'[70]Demand Assumption'!$J$422:$RU$422</definedName>
    <definedName name="PW_Price_MPR">#REF!</definedName>
    <definedName name="PW_Price_PBC" localSheetId="4">'[70]Demand Assumption'!$J$581:$RU$581</definedName>
    <definedName name="PW_Price_PBC" localSheetId="8">#REF!</definedName>
    <definedName name="PW_Price_PBC" localSheetId="5">'[70]Demand Assumption'!$J$581:$RU$581</definedName>
    <definedName name="PW_Price_PBC">#REF!</definedName>
    <definedName name="PW_Price_PDH" localSheetId="4">'[70]Demand Assumption'!$J$846:$RU$846</definedName>
    <definedName name="PW_Price_PDH" localSheetId="8">#REF!</definedName>
    <definedName name="PW_Price_PDH" localSheetId="5">'[70]Demand Assumption'!$J$846:$RU$846</definedName>
    <definedName name="PW_Price_PDH">#REF!</definedName>
    <definedName name="PW_Price_PPCL" localSheetId="4">'[70]Demand Assumption'!$J$687:$RU$687</definedName>
    <definedName name="PW_Price_PPCL" localSheetId="8">#REF!</definedName>
    <definedName name="PW_Price_PPCL" localSheetId="5">'[70]Demand Assumption'!$J$687:$RU$687</definedName>
    <definedName name="PW_Price_PPCL">#REF!</definedName>
    <definedName name="PW_Price_PTTAC" localSheetId="4">'[70]Demand Assumption'!$J$528:$RU$528</definedName>
    <definedName name="PW_Price_PTTAC" localSheetId="8">#REF!</definedName>
    <definedName name="PW_Price_PTTAC" localSheetId="5">'[70]Demand Assumption'!$J$528:$RU$528</definedName>
    <definedName name="PW_Price_PTTAC">#REF!</definedName>
    <definedName name="PW_Price_PTTCH" localSheetId="4">'[70]Demand Assumption'!$J$263:$RU$263</definedName>
    <definedName name="PW_Price_PTTCH" localSheetId="8">#REF!</definedName>
    <definedName name="PW_Price_PTTCH" localSheetId="5">'[70]Demand Assumption'!$J$263:$RU$263</definedName>
    <definedName name="PW_Price_PTTCH">#REF!</definedName>
    <definedName name="PW_Price_PTTCH_LAB" localSheetId="4">'[70]Demand Assumption'!$J$634:$RU$634</definedName>
    <definedName name="PW_Price_PTTCH_LAB" localSheetId="8">#REF!</definedName>
    <definedName name="PW_Price_PTTCH_LAB" localSheetId="5">'[70]Demand Assumption'!$J$634:$RU$634</definedName>
    <definedName name="PW_Price_PTTCH_LAB">#REF!</definedName>
    <definedName name="PW_Price_PTTPE" localSheetId="4">'[70]Demand Assumption'!$J$793:$RU$793</definedName>
    <definedName name="PW_Price_PTTPE" localSheetId="8">#REF!</definedName>
    <definedName name="PW_Price_PTTPE" localSheetId="5">'[70]Demand Assumption'!$J$793:$RU$793</definedName>
    <definedName name="PW_Price_PTTPE">#REF!</definedName>
    <definedName name="PW_Price_TEA" localSheetId="4">'[70]Demand Assumption'!$J$369:$RU$369</definedName>
    <definedName name="PW_Price_TEA" localSheetId="8">#REF!</definedName>
    <definedName name="PW_Price_TEA" localSheetId="5">'[70]Demand Assumption'!$J$369:$RU$369</definedName>
    <definedName name="PW_Price_TEA">#REF!</definedName>
    <definedName name="PW_Price_TOCGC" localSheetId="4">'[70]Demand Assumption'!$J$51:$RU$51</definedName>
    <definedName name="PW_Price_TOCGC" localSheetId="8">#REF!</definedName>
    <definedName name="PW_Price_TOCGC" localSheetId="5">'[70]Demand Assumption'!$J$51:$RU$51</definedName>
    <definedName name="PW_Price_TOCGC">#REF!</definedName>
    <definedName name="PW_Price_TOCGC2" localSheetId="4">'[70]Demand Assumption'!$J$475:$RU$475</definedName>
    <definedName name="PW_Price_TOCGC2" localSheetId="8">#REF!</definedName>
    <definedName name="PW_Price_TOCGC2" localSheetId="5">'[70]Demand Assumption'!$J$475:$RU$475</definedName>
    <definedName name="PW_Price_TOCGC2">#REF!</definedName>
    <definedName name="PW_Price_TOL" localSheetId="4">'[70]Demand Assumption'!$J$316:$RU$316</definedName>
    <definedName name="PW_Price_TOL" localSheetId="8">#REF!</definedName>
    <definedName name="PW_Price_TOL" localSheetId="5">'[70]Demand Assumption'!$J$316:$RU$316</definedName>
    <definedName name="PW_Price_TOL">#REF!</definedName>
    <definedName name="PY_Accounts_Receivable" localSheetId="10">#REF!</definedName>
    <definedName name="PY_Accounts_Receivable" localSheetId="8">#REF!</definedName>
    <definedName name="PY_Accounts_Receivable">#REF!</definedName>
    <definedName name="PY_Administration" localSheetId="10">#REF!</definedName>
    <definedName name="PY_Administration">#REF!</definedName>
    <definedName name="PY_Cash" localSheetId="10">#REF!</definedName>
    <definedName name="PY_Cash">#REF!</definedName>
    <definedName name="PY_Common_Equity" localSheetId="10">#REF!</definedName>
    <definedName name="PY_Common_Equity">#REF!</definedName>
    <definedName name="PY_Cost_of_Sales" localSheetId="10">#REF!</definedName>
    <definedName name="PY_Cost_of_Sales">#REF!</definedName>
    <definedName name="PY_Current_Liabilities" localSheetId="10">#REF!</definedName>
    <definedName name="PY_Current_Liabilities">#REF!</definedName>
    <definedName name="PY_Depreciation" localSheetId="10">#REF!</definedName>
    <definedName name="PY_Depreciation">#REF!</definedName>
    <definedName name="PY_Disc._Ops." localSheetId="4">'[117]Income Statement'!$E$27</definedName>
    <definedName name="PY_Disc._Ops." localSheetId="8">#REF!</definedName>
    <definedName name="PY_Disc._Ops." localSheetId="5">'[117]Income Statement'!$E$27</definedName>
    <definedName name="PY_Disc._Ops.">#REF!</definedName>
    <definedName name="PY_Extraord." localSheetId="4">'[117]Income Statement'!$E$31</definedName>
    <definedName name="PY_Extraord." localSheetId="8">#REF!</definedName>
    <definedName name="PY_Extraord." localSheetId="5">'[117]Income Statement'!$E$31</definedName>
    <definedName name="PY_Extraord.">#REF!</definedName>
    <definedName name="PY_Gross_Profit" localSheetId="10">#REF!</definedName>
    <definedName name="PY_Gross_Profit" localSheetId="8">#REF!</definedName>
    <definedName name="PY_Gross_Profit">#REF!</definedName>
    <definedName name="PY_INC_AFT_TAX" localSheetId="4">'[117]Income Statement'!$E$25</definedName>
    <definedName name="PY_INC_AFT_TAX" localSheetId="8">#REF!</definedName>
    <definedName name="PY_INC_AFT_TAX" localSheetId="5">'[117]Income Statement'!$E$25</definedName>
    <definedName name="PY_INC_AFT_TAX">#REF!</definedName>
    <definedName name="PY_INC_BEF_EXTRAORD" localSheetId="4">'[117]Income Statement'!$E$29</definedName>
    <definedName name="PY_INC_BEF_EXTRAORD" localSheetId="8">#REF!</definedName>
    <definedName name="PY_INC_BEF_EXTRAORD" localSheetId="5">'[117]Income Statement'!$E$29</definedName>
    <definedName name="PY_INC_BEF_EXTRAORD">#REF!</definedName>
    <definedName name="PY_Inc_Bef_Tax" localSheetId="10">#REF!</definedName>
    <definedName name="PY_Inc_Bef_Tax" localSheetId="8">#REF!</definedName>
    <definedName name="PY_Inc_Bef_Tax">#REF!</definedName>
    <definedName name="PY_Intangible_Assets" localSheetId="10">#REF!</definedName>
    <definedName name="PY_Intangible_Assets">#REF!</definedName>
    <definedName name="PY_Interest_Expense" localSheetId="10">#REF!</definedName>
    <definedName name="PY_Interest_Expense">#REF!</definedName>
    <definedName name="PY_Inventory" localSheetId="10">#REF!</definedName>
    <definedName name="PY_Inventory">#REF!</definedName>
    <definedName name="PY_LIABIL_EQUITY" localSheetId="10">#REF!</definedName>
    <definedName name="PY_LIABIL_EQUITY">#REF!</definedName>
    <definedName name="PY_Long_term_Debt__excl_Dfd_Taxes" localSheetId="10">#REF!</definedName>
    <definedName name="PY_Long_term_Debt__excl_Dfd_Taxes">#REF!</definedName>
    <definedName name="PY_Marketable_Sec" localSheetId="10">#REF!</definedName>
    <definedName name="PY_Marketable_Sec">#REF!</definedName>
    <definedName name="PY_NET_INCOME" localSheetId="4">'[117]Income Statement'!$E$33</definedName>
    <definedName name="PY_NET_INCOME" localSheetId="8">#REF!</definedName>
    <definedName name="PY_NET_INCOME" localSheetId="5">'[117]Income Statement'!$E$33</definedName>
    <definedName name="PY_NET_INCOME">#REF!</definedName>
    <definedName name="PY_NET_PROFIT" localSheetId="10">#REF!</definedName>
    <definedName name="PY_NET_PROFIT" localSheetId="8">#REF!</definedName>
    <definedName name="PY_NET_PROFIT">#REF!</definedName>
    <definedName name="PY_Net_Revenue" localSheetId="10">#REF!</definedName>
    <definedName name="PY_Net_Revenue">#REF!</definedName>
    <definedName name="PY_Operating_Inc" localSheetId="10">#REF!</definedName>
    <definedName name="PY_Operating_Inc">#REF!</definedName>
    <definedName name="PY_Operating_Income" localSheetId="10">#REF!</definedName>
    <definedName name="PY_Operating_Income">#REF!</definedName>
    <definedName name="PY_Other_Curr_Assets" localSheetId="10">#REF!</definedName>
    <definedName name="PY_Other_Curr_Assets">#REF!</definedName>
    <definedName name="PY_Other_Exp" localSheetId="10">#REF!</definedName>
    <definedName name="PY_Other_Exp">#REF!</definedName>
    <definedName name="PY_Other_LT_Assets" localSheetId="10">#REF!</definedName>
    <definedName name="PY_Other_LT_Assets">#REF!</definedName>
    <definedName name="PY_Other_LT_Liabilities" localSheetId="10">#REF!</definedName>
    <definedName name="PY_Other_LT_Liabilities">#REF!</definedName>
    <definedName name="PY_Preferred_Stock" localSheetId="10">#REF!</definedName>
    <definedName name="PY_Preferred_Stock">#REF!</definedName>
    <definedName name="PY_QUICK_ASSETS" localSheetId="10">#REF!</definedName>
    <definedName name="PY_QUICK_ASSETS">#REF!</definedName>
    <definedName name="PY_Retained_Earnings" localSheetId="10">#REF!</definedName>
    <definedName name="PY_Retained_Earnings">#REF!</definedName>
    <definedName name="PY_Selling" localSheetId="10">#REF!</definedName>
    <definedName name="PY_Selling">#REF!</definedName>
    <definedName name="PY_Tangible_Assets" localSheetId="10">#REF!</definedName>
    <definedName name="PY_Tangible_Assets">#REF!</definedName>
    <definedName name="PY_Taxes" localSheetId="10">#REF!</definedName>
    <definedName name="PY_Taxes">#REF!</definedName>
    <definedName name="PY_TOTAL_ASSETS" localSheetId="10">#REF!</definedName>
    <definedName name="PY_TOTAL_ASSETS">#REF!</definedName>
    <definedName name="PY_TOTAL_CURR_ASSETS" localSheetId="10">#REF!</definedName>
    <definedName name="PY_TOTAL_CURR_ASSETS">#REF!</definedName>
    <definedName name="PY_TOTAL_DEBT" localSheetId="10">#REF!</definedName>
    <definedName name="PY_TOTAL_DEBT">#REF!</definedName>
    <definedName name="PY_TOTAL_EQUITY" localSheetId="10">#REF!</definedName>
    <definedName name="PY_TOTAL_EQUITY">#REF!</definedName>
    <definedName name="PY_Trade_Payables" localSheetId="10">#REF!</definedName>
    <definedName name="PY_Trade_Payables">#REF!</definedName>
    <definedName name="PY_Year_Income_Statement" localSheetId="10">#REF!</definedName>
    <definedName name="PY_Year_Income_Statement">#REF!</definedName>
    <definedName name="PY2_Accounts_Receivable" localSheetId="10">#REF!</definedName>
    <definedName name="PY2_Accounts_Receivable">#REF!</definedName>
    <definedName name="PY2_Administration" localSheetId="10">#REF!</definedName>
    <definedName name="PY2_Administration">#REF!</definedName>
    <definedName name="PY2_Cash" localSheetId="10">#REF!</definedName>
    <definedName name="PY2_Cash">#REF!</definedName>
    <definedName name="PY2_Common_Equity" localSheetId="10">#REF!</definedName>
    <definedName name="PY2_Common_Equity">#REF!</definedName>
    <definedName name="PY2_Cost_of_Sales" localSheetId="10">#REF!</definedName>
    <definedName name="PY2_Cost_of_Sales">#REF!</definedName>
    <definedName name="PY2_Current_Liabilities" localSheetId="10">#REF!</definedName>
    <definedName name="PY2_Current_Liabilities">#REF!</definedName>
    <definedName name="PY2_Depreciation" localSheetId="10">#REF!</definedName>
    <definedName name="PY2_Depreciation">#REF!</definedName>
    <definedName name="PY2_Disc._Ops." localSheetId="4">'[117]Income Statement'!$L$27</definedName>
    <definedName name="PY2_Disc._Ops." localSheetId="8">#REF!</definedName>
    <definedName name="PY2_Disc._Ops." localSheetId="5">'[117]Income Statement'!$L$27</definedName>
    <definedName name="PY2_Disc._Ops.">#REF!</definedName>
    <definedName name="PY2_Extraord." localSheetId="4">'[117]Income Statement'!$L$31</definedName>
    <definedName name="PY2_Extraord." localSheetId="8">#REF!</definedName>
    <definedName name="PY2_Extraord." localSheetId="5">'[117]Income Statement'!$L$31</definedName>
    <definedName name="PY2_Extraord.">#REF!</definedName>
    <definedName name="PY2_Gross_Profit" localSheetId="10">#REF!</definedName>
    <definedName name="PY2_Gross_Profit" localSheetId="8">#REF!</definedName>
    <definedName name="PY2_Gross_Profit">#REF!</definedName>
    <definedName name="PY2_INC_AFT_TAX" localSheetId="4">'[117]Income Statement'!$L$25</definedName>
    <definedName name="PY2_INC_AFT_TAX" localSheetId="8">#REF!</definedName>
    <definedName name="PY2_INC_AFT_TAX" localSheetId="5">'[117]Income Statement'!$L$25</definedName>
    <definedName name="PY2_INC_AFT_TAX">#REF!</definedName>
    <definedName name="PY2_INC_BEF_EXTRAORD" localSheetId="4">'[117]Income Statement'!$L$29</definedName>
    <definedName name="PY2_INC_BEF_EXTRAORD" localSheetId="8">#REF!</definedName>
    <definedName name="PY2_INC_BEF_EXTRAORD" localSheetId="5">'[117]Income Statement'!$L$29</definedName>
    <definedName name="PY2_INC_BEF_EXTRAORD">#REF!</definedName>
    <definedName name="PY2_Inc_Bef_Tax" localSheetId="10">#REF!</definedName>
    <definedName name="PY2_Inc_Bef_Tax" localSheetId="8">#REF!</definedName>
    <definedName name="PY2_Inc_Bef_Tax">#REF!</definedName>
    <definedName name="PY2_Intangible_Assets" localSheetId="10">#REF!</definedName>
    <definedName name="PY2_Intangible_Assets">#REF!</definedName>
    <definedName name="PY2_Interest_Expense" localSheetId="10">#REF!</definedName>
    <definedName name="PY2_Interest_Expense">#REF!</definedName>
    <definedName name="PY2_Inventory" localSheetId="10">#REF!</definedName>
    <definedName name="PY2_Inventory">#REF!</definedName>
    <definedName name="PY2_LIABIL_EQUITY" localSheetId="10">#REF!</definedName>
    <definedName name="PY2_LIABIL_EQUITY">#REF!</definedName>
    <definedName name="PY2_Long_term_Debt__excl_Dfd_Taxes" localSheetId="10">#REF!</definedName>
    <definedName name="PY2_Long_term_Debt__excl_Dfd_Taxes">#REF!</definedName>
    <definedName name="PY2_Marketable_Sec" localSheetId="10">#REF!</definedName>
    <definedName name="PY2_Marketable_Sec">#REF!</definedName>
    <definedName name="PY2_NET_INCOME" localSheetId="4">'[117]Income Statement'!$L$33</definedName>
    <definedName name="PY2_NET_INCOME" localSheetId="8">#REF!</definedName>
    <definedName name="PY2_NET_INCOME" localSheetId="5">'[117]Income Statement'!$L$33</definedName>
    <definedName name="PY2_NET_INCOME">#REF!</definedName>
    <definedName name="PY2_NET_PROFIT" localSheetId="10">#REF!</definedName>
    <definedName name="PY2_NET_PROFIT" localSheetId="8">#REF!</definedName>
    <definedName name="PY2_NET_PROFIT">#REF!</definedName>
    <definedName name="PY2_Net_Revenue" localSheetId="10">#REF!</definedName>
    <definedName name="PY2_Net_Revenue">#REF!</definedName>
    <definedName name="PY2_Operating_Inc" localSheetId="10">#REF!</definedName>
    <definedName name="PY2_Operating_Inc">#REF!</definedName>
    <definedName name="PY2_Operating_Income" localSheetId="10">#REF!</definedName>
    <definedName name="PY2_Operating_Income">#REF!</definedName>
    <definedName name="PY2_Other_Curr_Assets" localSheetId="10">#REF!</definedName>
    <definedName name="PY2_Other_Curr_Assets">#REF!</definedName>
    <definedName name="PY2_Other_Exp." localSheetId="10">#REF!</definedName>
    <definedName name="PY2_Other_Exp.">#REF!</definedName>
    <definedName name="PY2_Other_LT_Assets" localSheetId="10">#REF!</definedName>
    <definedName name="PY2_Other_LT_Assets">#REF!</definedName>
    <definedName name="PY2_Other_LT_Liabilities" localSheetId="10">#REF!</definedName>
    <definedName name="PY2_Other_LT_Liabilities">#REF!</definedName>
    <definedName name="PY2_Preferred_Stock" localSheetId="10">#REF!</definedName>
    <definedName name="PY2_Preferred_Stock">#REF!</definedName>
    <definedName name="PY2_QUICK_ASSETS" localSheetId="10">#REF!</definedName>
    <definedName name="PY2_QUICK_ASSETS">#REF!</definedName>
    <definedName name="PY2_Retained_Earnings" localSheetId="10">#REF!</definedName>
    <definedName name="PY2_Retained_Earnings">#REF!</definedName>
    <definedName name="PY2_Selling" localSheetId="10">#REF!</definedName>
    <definedName name="PY2_Selling">#REF!</definedName>
    <definedName name="PY2_Tangible_Assets" localSheetId="10">#REF!</definedName>
    <definedName name="PY2_Tangible_Assets">#REF!</definedName>
    <definedName name="PY2_Taxes" localSheetId="10">#REF!</definedName>
    <definedName name="PY2_Taxes">#REF!</definedName>
    <definedName name="PY2_TOTAL_ASSETS" localSheetId="10">#REF!</definedName>
    <definedName name="PY2_TOTAL_ASSETS">#REF!</definedName>
    <definedName name="PY2_TOTAL_CURR_ASSETS" localSheetId="10">#REF!</definedName>
    <definedName name="PY2_TOTAL_CURR_ASSETS">#REF!</definedName>
    <definedName name="PY2_TOTAL_DEBT" localSheetId="10">#REF!</definedName>
    <definedName name="PY2_TOTAL_DEBT">#REF!</definedName>
    <definedName name="PY2_TOTAL_EQUITY" localSheetId="10">#REF!</definedName>
    <definedName name="PY2_TOTAL_EQUITY">#REF!</definedName>
    <definedName name="PY2_Trade_Payables" localSheetId="10">#REF!</definedName>
    <definedName name="PY2_Trade_Payables">#REF!</definedName>
    <definedName name="PY2_Year_Income_Statement" localSheetId="10">#REF!</definedName>
    <definedName name="PY2_Year_Income_Statement">#REF!</definedName>
    <definedName name="PY3_Accounts_Receivable" localSheetId="4">'[117]Balance Sheet'!$P$9</definedName>
    <definedName name="PY3_Accounts_Receivable" localSheetId="8">#REF!</definedName>
    <definedName name="PY3_Accounts_Receivable" localSheetId="5">'[117]Balance Sheet'!$P$9</definedName>
    <definedName name="PY3_Accounts_Receivable">#REF!</definedName>
    <definedName name="PY3_Administration" localSheetId="4">'[117]Income Statement'!$S$12</definedName>
    <definedName name="PY3_Administration" localSheetId="8">#REF!</definedName>
    <definedName name="PY3_Administration" localSheetId="5">'[117]Income Statement'!$S$12</definedName>
    <definedName name="PY3_Administration">#REF!</definedName>
    <definedName name="PY3_Cash" localSheetId="4">'[117]Balance Sheet'!$P$7</definedName>
    <definedName name="PY3_Cash" localSheetId="8">#REF!</definedName>
    <definedName name="PY3_Cash" localSheetId="5">'[117]Balance Sheet'!$P$7</definedName>
    <definedName name="PY3_Cash">#REF!</definedName>
    <definedName name="PY3_Common_Equity" localSheetId="4">'[117]Balance Sheet'!$P$34</definedName>
    <definedName name="PY3_Common_Equity" localSheetId="8">#REF!</definedName>
    <definedName name="PY3_Common_Equity" localSheetId="5">'[117]Balance Sheet'!$P$34</definedName>
    <definedName name="PY3_Common_Equity">#REF!</definedName>
    <definedName name="PY3_Cost_of_Sales" localSheetId="4">'[117]Income Statement'!$S$8</definedName>
    <definedName name="PY3_Cost_of_Sales" localSheetId="8">#REF!</definedName>
    <definedName name="PY3_Cost_of_Sales" localSheetId="5">'[117]Income Statement'!$S$8</definedName>
    <definedName name="PY3_Cost_of_Sales">#REF!</definedName>
    <definedName name="PY3_Current_Liabilities" localSheetId="4">'[117]Balance Sheet'!$P$27</definedName>
    <definedName name="PY3_Current_Liabilities" localSheetId="8">#REF!</definedName>
    <definedName name="PY3_Current_Liabilities" localSheetId="5">'[117]Balance Sheet'!$P$27</definedName>
    <definedName name="PY3_Current_Liabilities">#REF!</definedName>
    <definedName name="PY3_Depreciation" localSheetId="4">'[117]Income Statement'!$S$15</definedName>
    <definedName name="PY3_Depreciation" localSheetId="8">#REF!</definedName>
    <definedName name="PY3_Depreciation" localSheetId="5">'[117]Income Statement'!$S$15</definedName>
    <definedName name="PY3_Depreciation">#REF!</definedName>
    <definedName name="PY3_Disc._Ops." localSheetId="4">'[117]Income Statement'!$S$27</definedName>
    <definedName name="PY3_Disc._Ops." localSheetId="8">#REF!</definedName>
    <definedName name="PY3_Disc._Ops." localSheetId="5">'[117]Income Statement'!$S$27</definedName>
    <definedName name="PY3_Disc._Ops.">#REF!</definedName>
    <definedName name="PY3_Extraord." localSheetId="4">'[117]Income Statement'!$S$31</definedName>
    <definedName name="PY3_Extraord." localSheetId="8">#REF!</definedName>
    <definedName name="PY3_Extraord." localSheetId="5">'[117]Income Statement'!$S$31</definedName>
    <definedName name="PY3_Extraord.">#REF!</definedName>
    <definedName name="PY3_Gross_Profit" localSheetId="4">'[117]Income Statement'!$S$10</definedName>
    <definedName name="PY3_Gross_Profit" localSheetId="8">#REF!</definedName>
    <definedName name="PY3_Gross_Profit" localSheetId="5">'[117]Income Statement'!$S$10</definedName>
    <definedName name="PY3_Gross_Profit">#REF!</definedName>
    <definedName name="PY3_INC_AFT_TAX" localSheetId="4">'[117]Income Statement'!$S$25</definedName>
    <definedName name="PY3_INC_AFT_TAX" localSheetId="8">#REF!</definedName>
    <definedName name="PY3_INC_AFT_TAX" localSheetId="5">'[117]Income Statement'!$S$25</definedName>
    <definedName name="PY3_INC_AFT_TAX">#REF!</definedName>
    <definedName name="PY3_INC_BEF_EXTRAORD" localSheetId="4">'[117]Income Statement'!$S$29</definedName>
    <definedName name="PY3_INC_BEF_EXTRAORD" localSheetId="8">#REF!</definedName>
    <definedName name="PY3_INC_BEF_EXTRAORD" localSheetId="5">'[117]Income Statement'!$S$29</definedName>
    <definedName name="PY3_INC_BEF_EXTRAORD">#REF!</definedName>
    <definedName name="PY3_Inc_Bef_Tax" localSheetId="4">'[117]Income Statement'!$S$21</definedName>
    <definedName name="PY3_Inc_Bef_Tax" localSheetId="8">#REF!</definedName>
    <definedName name="PY3_Inc_Bef_Tax" localSheetId="5">'[117]Income Statement'!$S$21</definedName>
    <definedName name="PY3_Inc_Bef_Tax">#REF!</definedName>
    <definedName name="PY3_Interest_Expense" localSheetId="4">'[117]Income Statement'!$S$19</definedName>
    <definedName name="PY3_Interest_Expense" localSheetId="8">#REF!</definedName>
    <definedName name="PY3_Interest_Expense" localSheetId="5">'[117]Income Statement'!$S$19</definedName>
    <definedName name="PY3_Interest_Expense">#REF!</definedName>
    <definedName name="PY3_Inventory" localSheetId="4">'[117]Balance Sheet'!$P$13</definedName>
    <definedName name="PY3_Inventory" localSheetId="8">#REF!</definedName>
    <definedName name="PY3_Inventory" localSheetId="5">'[117]Balance Sheet'!$P$13</definedName>
    <definedName name="PY3_Inventory">#REF!</definedName>
    <definedName name="PY3_LIABIL_EQUITY" localSheetId="4">'[117]Balance Sheet'!$P$39</definedName>
    <definedName name="PY3_LIABIL_EQUITY" localSheetId="8">#REF!</definedName>
    <definedName name="PY3_LIABIL_EQUITY" localSheetId="5">'[117]Balance Sheet'!$P$39</definedName>
    <definedName name="PY3_LIABIL_EQUITY">#REF!</definedName>
    <definedName name="PY3_Long_term_Debt__excl_Dfd_Taxes" localSheetId="4">'[117]Balance Sheet'!$P$28</definedName>
    <definedName name="PY3_Long_term_Debt__excl_Dfd_Taxes" localSheetId="8">#REF!</definedName>
    <definedName name="PY3_Long_term_Debt__excl_Dfd_Taxes" localSheetId="5">'[117]Balance Sheet'!$P$28</definedName>
    <definedName name="PY3_Long_term_Debt__excl_Dfd_Taxes">#REF!</definedName>
    <definedName name="PY3_NET_INCOME" localSheetId="4">'[117]Income Statement'!$S$33</definedName>
    <definedName name="PY3_NET_INCOME" localSheetId="8">#REF!</definedName>
    <definedName name="PY3_NET_INCOME" localSheetId="5">'[117]Income Statement'!$S$33</definedName>
    <definedName name="PY3_NET_INCOME">#REF!</definedName>
    <definedName name="PY3_Net_Revenue" localSheetId="4">'[117]Income Statement'!$S$7</definedName>
    <definedName name="PY3_Net_Revenue" localSheetId="8">#REF!</definedName>
    <definedName name="PY3_Net_Revenue" localSheetId="5">'[117]Income Statement'!$S$7</definedName>
    <definedName name="PY3_Net_Revenue">#REF!</definedName>
    <definedName name="PY3_Operating_Inc" localSheetId="4">'[117]Income Statement'!$S$17</definedName>
    <definedName name="PY3_Operating_Inc" localSheetId="8">#REF!</definedName>
    <definedName name="PY3_Operating_Inc" localSheetId="5">'[117]Income Statement'!$S$17</definedName>
    <definedName name="PY3_Operating_Inc">#REF!</definedName>
    <definedName name="PY3_Other_Exp." localSheetId="4">'[117]Income Statement'!$S$14</definedName>
    <definedName name="PY3_Other_Exp." localSheetId="8">#REF!</definedName>
    <definedName name="PY3_Other_Exp." localSheetId="5">'[117]Income Statement'!$S$14</definedName>
    <definedName name="PY3_Other_Exp.">#REF!</definedName>
    <definedName name="PY3_QUICK_ASSETS" localSheetId="4">'[117]Balance Sheet'!$P$11</definedName>
    <definedName name="PY3_QUICK_ASSETS" localSheetId="8">#REF!</definedName>
    <definedName name="PY3_QUICK_ASSETS" localSheetId="5">'[117]Balance Sheet'!$P$11</definedName>
    <definedName name="PY3_QUICK_ASSETS">#REF!</definedName>
    <definedName name="PY3_Selling" localSheetId="4">'[117]Income Statement'!$S$13</definedName>
    <definedName name="PY3_Selling" localSheetId="8">#REF!</definedName>
    <definedName name="PY3_Selling" localSheetId="5">'[117]Income Statement'!$S$13</definedName>
    <definedName name="PY3_Selling">#REF!</definedName>
    <definedName name="PY3_Taxes" localSheetId="4">'[117]Income Statement'!$S$23</definedName>
    <definedName name="PY3_Taxes" localSheetId="8">#REF!</definedName>
    <definedName name="PY3_Taxes" localSheetId="5">'[117]Income Statement'!$S$23</definedName>
    <definedName name="PY3_Taxes">#REF!</definedName>
    <definedName name="PY3_TOTAL_ASSETS" localSheetId="4">'[117]Balance Sheet'!$P$24</definedName>
    <definedName name="PY3_TOTAL_ASSETS" localSheetId="8">#REF!</definedName>
    <definedName name="PY3_TOTAL_ASSETS" localSheetId="5">'[117]Balance Sheet'!$P$24</definedName>
    <definedName name="PY3_TOTAL_ASSETS">#REF!</definedName>
    <definedName name="PY3_TOTAL_CURR_ASSETS" localSheetId="4">'[117]Balance Sheet'!$P$17</definedName>
    <definedName name="PY3_TOTAL_CURR_ASSETS" localSheetId="8">#REF!</definedName>
    <definedName name="PY3_TOTAL_CURR_ASSETS" localSheetId="5">'[117]Balance Sheet'!$P$17</definedName>
    <definedName name="PY3_TOTAL_CURR_ASSETS">#REF!</definedName>
    <definedName name="PY3_TOTAL_DEBT" localSheetId="4">'[117]Balance Sheet'!$P$31</definedName>
    <definedName name="PY3_TOTAL_DEBT" localSheetId="8">#REF!</definedName>
    <definedName name="PY3_TOTAL_DEBT" localSheetId="5">'[117]Balance Sheet'!$P$31</definedName>
    <definedName name="PY3_TOTAL_DEBT">#REF!</definedName>
    <definedName name="PY3_TOTAL_EQUITY" localSheetId="4">'[117]Balance Sheet'!$P$37</definedName>
    <definedName name="PY3_TOTAL_EQUITY" localSheetId="8">#REF!</definedName>
    <definedName name="PY3_TOTAL_EQUITY" localSheetId="5">'[117]Balance Sheet'!$P$37</definedName>
    <definedName name="PY3_TOTAL_EQUITY">#REF!</definedName>
    <definedName name="PY3_Trade_Payables" localSheetId="4">'[117]Balance Sheet'!$P$26</definedName>
    <definedName name="PY3_Trade_Payables" localSheetId="8">#REF!</definedName>
    <definedName name="PY3_Trade_Payables" localSheetId="5">'[117]Balance Sheet'!$P$26</definedName>
    <definedName name="PY3_Trade_Payables">#REF!</definedName>
    <definedName name="PY3_Year_Income_Statement" localSheetId="4">'[117]Income Statement'!$S$3</definedName>
    <definedName name="PY3_Year_Income_Statement" localSheetId="8">#REF!</definedName>
    <definedName name="PY3_Year_Income_Statement" localSheetId="5">'[117]Income Statement'!$S$3</definedName>
    <definedName name="PY3_Year_Income_Statement">#REF!</definedName>
    <definedName name="PY4_Accounts_Receivable" localSheetId="4">'[117]Balance Sheet'!$Q$9</definedName>
    <definedName name="PY4_Accounts_Receivable" localSheetId="8">#REF!</definedName>
    <definedName name="PY4_Accounts_Receivable" localSheetId="5">'[117]Balance Sheet'!$Q$9</definedName>
    <definedName name="PY4_Accounts_Receivable">#REF!</definedName>
    <definedName name="PY4_Administration" localSheetId="4">'[117]Income Statement'!$U$12</definedName>
    <definedName name="PY4_Administration" localSheetId="8">#REF!</definedName>
    <definedName name="PY4_Administration" localSheetId="5">'[117]Income Statement'!$U$12</definedName>
    <definedName name="PY4_Administration">#REF!</definedName>
    <definedName name="PY4_Cash" localSheetId="4">'[117]Balance Sheet'!$Q$7</definedName>
    <definedName name="PY4_Cash" localSheetId="8">#REF!</definedName>
    <definedName name="PY4_Cash" localSheetId="5">'[117]Balance Sheet'!$Q$7</definedName>
    <definedName name="PY4_Cash">#REF!</definedName>
    <definedName name="PY4_Common_Equity" localSheetId="4">'[117]Balance Sheet'!$Q$34</definedName>
    <definedName name="PY4_Common_Equity" localSheetId="8">#REF!</definedName>
    <definedName name="PY4_Common_Equity" localSheetId="5">'[117]Balance Sheet'!$Q$34</definedName>
    <definedName name="PY4_Common_Equity">#REF!</definedName>
    <definedName name="PY4_Cost_of_Sales" localSheetId="4">'[117]Income Statement'!$U$8</definedName>
    <definedName name="PY4_Cost_of_Sales" localSheetId="8">#REF!</definedName>
    <definedName name="PY4_Cost_of_Sales" localSheetId="5">'[117]Income Statement'!$U$8</definedName>
    <definedName name="PY4_Cost_of_Sales">#REF!</definedName>
    <definedName name="PY4_Current_Liabilities" localSheetId="4">'[117]Balance Sheet'!$Q$27</definedName>
    <definedName name="PY4_Current_Liabilities" localSheetId="8">#REF!</definedName>
    <definedName name="PY4_Current_Liabilities" localSheetId="5">'[117]Balance Sheet'!$Q$27</definedName>
    <definedName name="PY4_Current_Liabilities">#REF!</definedName>
    <definedName name="PY4_Depreciation" localSheetId="4">'[117]Income Statement'!$U$15</definedName>
    <definedName name="PY4_Depreciation" localSheetId="8">#REF!</definedName>
    <definedName name="PY4_Depreciation" localSheetId="5">'[117]Income Statement'!$U$15</definedName>
    <definedName name="PY4_Depreciation">#REF!</definedName>
    <definedName name="PY4_Disc._Ops." localSheetId="4">'[117]Income Statement'!$U$27</definedName>
    <definedName name="PY4_Disc._Ops." localSheetId="8">#REF!</definedName>
    <definedName name="PY4_Disc._Ops." localSheetId="5">'[117]Income Statement'!$U$27</definedName>
    <definedName name="PY4_Disc._Ops.">#REF!</definedName>
    <definedName name="PY4_Extraord." localSheetId="4">'[117]Income Statement'!$U$31</definedName>
    <definedName name="PY4_Extraord." localSheetId="8">#REF!</definedName>
    <definedName name="PY4_Extraord." localSheetId="5">'[117]Income Statement'!$U$31</definedName>
    <definedName name="PY4_Extraord.">#REF!</definedName>
    <definedName name="PY4_Gross_Profit" localSheetId="4">'[117]Income Statement'!$U$10</definedName>
    <definedName name="PY4_Gross_Profit" localSheetId="8">#REF!</definedName>
    <definedName name="PY4_Gross_Profit" localSheetId="5">'[117]Income Statement'!$U$10</definedName>
    <definedName name="PY4_Gross_Profit">#REF!</definedName>
    <definedName name="PY4_INC_AFT_TAX" localSheetId="4">'[117]Income Statement'!$U$25</definedName>
    <definedName name="PY4_INC_AFT_TAX" localSheetId="8">#REF!</definedName>
    <definedName name="PY4_INC_AFT_TAX" localSheetId="5">'[117]Income Statement'!$U$25</definedName>
    <definedName name="PY4_INC_AFT_TAX">#REF!</definedName>
    <definedName name="PY4_INC_BEF_EXTRAORD" localSheetId="4">'[117]Income Statement'!$U$29</definedName>
    <definedName name="PY4_INC_BEF_EXTRAORD" localSheetId="8">#REF!</definedName>
    <definedName name="PY4_INC_BEF_EXTRAORD" localSheetId="5">'[117]Income Statement'!$U$29</definedName>
    <definedName name="PY4_INC_BEF_EXTRAORD">#REF!</definedName>
    <definedName name="PY4_Inc_Bef_Tax" localSheetId="4">'[117]Income Statement'!$U$21</definedName>
    <definedName name="PY4_Inc_Bef_Tax" localSheetId="8">#REF!</definedName>
    <definedName name="PY4_Inc_Bef_Tax" localSheetId="5">'[117]Income Statement'!$U$21</definedName>
    <definedName name="PY4_Inc_Bef_Tax">#REF!</definedName>
    <definedName name="PY4_Interest_Expense" localSheetId="4">'[117]Income Statement'!$U$19</definedName>
    <definedName name="PY4_Interest_Expense" localSheetId="8">#REF!</definedName>
    <definedName name="PY4_Interest_Expense" localSheetId="5">'[117]Income Statement'!$U$19</definedName>
    <definedName name="PY4_Interest_Expense">#REF!</definedName>
    <definedName name="PY4_Inventory" localSheetId="4">'[117]Balance Sheet'!$Q$13</definedName>
    <definedName name="PY4_Inventory" localSheetId="8">#REF!</definedName>
    <definedName name="PY4_Inventory" localSheetId="5">'[117]Balance Sheet'!$Q$13</definedName>
    <definedName name="PY4_Inventory">#REF!</definedName>
    <definedName name="PY4_LIABIL_EQUITY" localSheetId="4">'[117]Balance Sheet'!$Q$39</definedName>
    <definedName name="PY4_LIABIL_EQUITY" localSheetId="8">#REF!</definedName>
    <definedName name="PY4_LIABIL_EQUITY" localSheetId="5">'[117]Balance Sheet'!$Q$39</definedName>
    <definedName name="PY4_LIABIL_EQUITY">#REF!</definedName>
    <definedName name="PY4_Long_term_Debt__excl_Dfd_Taxes" localSheetId="4">'[117]Balance Sheet'!$Q$28</definedName>
    <definedName name="PY4_Long_term_Debt__excl_Dfd_Taxes" localSheetId="8">#REF!</definedName>
    <definedName name="PY4_Long_term_Debt__excl_Dfd_Taxes" localSheetId="5">'[117]Balance Sheet'!$Q$28</definedName>
    <definedName name="PY4_Long_term_Debt__excl_Dfd_Taxes">#REF!</definedName>
    <definedName name="PY4_NET_INCOME" localSheetId="4">'[117]Income Statement'!$U$33</definedName>
    <definedName name="PY4_NET_INCOME" localSheetId="8">#REF!</definedName>
    <definedName name="PY4_NET_INCOME" localSheetId="5">'[117]Income Statement'!$U$33</definedName>
    <definedName name="PY4_NET_INCOME">#REF!</definedName>
    <definedName name="PY4_Net_Revenue" localSheetId="4">'[117]Income Statement'!$U$7</definedName>
    <definedName name="PY4_Net_Revenue" localSheetId="8">#REF!</definedName>
    <definedName name="PY4_Net_Revenue" localSheetId="5">'[117]Income Statement'!$U$7</definedName>
    <definedName name="PY4_Net_Revenue">#REF!</definedName>
    <definedName name="PY4_Operating_Inc" localSheetId="4">'[117]Income Statement'!$U$17</definedName>
    <definedName name="PY4_Operating_Inc" localSheetId="8">#REF!</definedName>
    <definedName name="PY4_Operating_Inc" localSheetId="5">'[117]Income Statement'!$U$17</definedName>
    <definedName name="PY4_Operating_Inc">#REF!</definedName>
    <definedName name="PY4_Other_Exp." localSheetId="4">'[117]Income Statement'!$U$14</definedName>
    <definedName name="PY4_Other_Exp." localSheetId="8">#REF!</definedName>
    <definedName name="PY4_Other_Exp." localSheetId="5">'[117]Income Statement'!$U$14</definedName>
    <definedName name="PY4_Other_Exp.">#REF!</definedName>
    <definedName name="PY4_QUICK_ASSETS" localSheetId="4">'[117]Balance Sheet'!$Q$11</definedName>
    <definedName name="PY4_QUICK_ASSETS" localSheetId="8">#REF!</definedName>
    <definedName name="PY4_QUICK_ASSETS" localSheetId="5">'[117]Balance Sheet'!$Q$11</definedName>
    <definedName name="PY4_QUICK_ASSETS">#REF!</definedName>
    <definedName name="PY4_Selling" localSheetId="4">'[117]Income Statement'!$U$13</definedName>
    <definedName name="PY4_Selling" localSheetId="8">#REF!</definedName>
    <definedName name="PY4_Selling" localSheetId="5">'[117]Income Statement'!$U$13</definedName>
    <definedName name="PY4_Selling">#REF!</definedName>
    <definedName name="PY4_Taxes" localSheetId="4">'[117]Income Statement'!$U$23</definedName>
    <definedName name="PY4_Taxes" localSheetId="8">#REF!</definedName>
    <definedName name="PY4_Taxes" localSheetId="5">'[117]Income Statement'!$U$23</definedName>
    <definedName name="PY4_Taxes">#REF!</definedName>
    <definedName name="PY4_TOTAL_ASSETS" localSheetId="4">'[117]Balance Sheet'!$Q$24</definedName>
    <definedName name="PY4_TOTAL_ASSETS" localSheetId="8">#REF!</definedName>
    <definedName name="PY4_TOTAL_ASSETS" localSheetId="5">'[117]Balance Sheet'!$Q$24</definedName>
    <definedName name="PY4_TOTAL_ASSETS">#REF!</definedName>
    <definedName name="PY4_TOTAL_CURR_ASSETS" localSheetId="4">'[117]Balance Sheet'!$Q$17</definedName>
    <definedName name="PY4_TOTAL_CURR_ASSETS" localSheetId="8">#REF!</definedName>
    <definedName name="PY4_TOTAL_CURR_ASSETS" localSheetId="5">'[117]Balance Sheet'!$Q$17</definedName>
    <definedName name="PY4_TOTAL_CURR_ASSETS">#REF!</definedName>
    <definedName name="PY4_TOTAL_DEBT" localSheetId="4">'[117]Balance Sheet'!$Q$31</definedName>
    <definedName name="PY4_TOTAL_DEBT" localSheetId="8">#REF!</definedName>
    <definedName name="PY4_TOTAL_DEBT" localSheetId="5">'[117]Balance Sheet'!$Q$31</definedName>
    <definedName name="PY4_TOTAL_DEBT">#REF!</definedName>
    <definedName name="PY4_TOTAL_EQUITY" localSheetId="4">'[117]Balance Sheet'!$Q$37</definedName>
    <definedName name="PY4_TOTAL_EQUITY" localSheetId="8">#REF!</definedName>
    <definedName name="PY4_TOTAL_EQUITY" localSheetId="5">'[117]Balance Sheet'!$Q$37</definedName>
    <definedName name="PY4_TOTAL_EQUITY">#REF!</definedName>
    <definedName name="PY4_Trade_Payables" localSheetId="4">'[117]Balance Sheet'!$Q$26</definedName>
    <definedName name="PY4_Trade_Payables" localSheetId="8">#REF!</definedName>
    <definedName name="PY4_Trade_Payables" localSheetId="5">'[117]Balance Sheet'!$Q$26</definedName>
    <definedName name="PY4_Trade_Payables">#REF!</definedName>
    <definedName name="PY4_Year_Income_Statement" localSheetId="4">'[117]Income Statement'!$U$3</definedName>
    <definedName name="PY4_Year_Income_Statement" localSheetId="8">#REF!</definedName>
    <definedName name="PY4_Year_Income_Statement" localSheetId="5">'[117]Income Statement'!$U$3</definedName>
    <definedName name="PY4_Year_Income_Statement">#REF!</definedName>
    <definedName name="PY5_Administration" localSheetId="4">'[117]Income Statement'!$W$12</definedName>
    <definedName name="PY5_Administration" localSheetId="8">#REF!</definedName>
    <definedName name="PY5_Administration" localSheetId="5">'[117]Income Statement'!$W$12</definedName>
    <definedName name="PY5_Administration">#REF!</definedName>
    <definedName name="PY5_Cash" localSheetId="4">'[117]Balance Sheet'!$R$7</definedName>
    <definedName name="PY5_Cash" localSheetId="8">#REF!</definedName>
    <definedName name="PY5_Cash" localSheetId="5">'[117]Balance Sheet'!$R$7</definedName>
    <definedName name="PY5_Cash">#REF!</definedName>
    <definedName name="PY5_Common_Equity" localSheetId="4">'[117]Balance Sheet'!$R$34</definedName>
    <definedName name="PY5_Common_Equity" localSheetId="8">#REF!</definedName>
    <definedName name="PY5_Common_Equity" localSheetId="5">'[117]Balance Sheet'!$R$34</definedName>
    <definedName name="PY5_Common_Equity">#REF!</definedName>
    <definedName name="PY5_Cost_of_Sales" localSheetId="4">'[117]Income Statement'!$W$8</definedName>
    <definedName name="PY5_Cost_of_Sales" localSheetId="8">#REF!</definedName>
    <definedName name="PY5_Cost_of_Sales" localSheetId="5">'[117]Income Statement'!$W$8</definedName>
    <definedName name="PY5_Cost_of_Sales">#REF!</definedName>
    <definedName name="PY5_Current_Liabilities" localSheetId="4">'[117]Balance Sheet'!$R$27</definedName>
    <definedName name="PY5_Current_Liabilities" localSheetId="8">#REF!</definedName>
    <definedName name="PY5_Current_Liabilities" localSheetId="5">'[117]Balance Sheet'!$R$27</definedName>
    <definedName name="PY5_Current_Liabilities">#REF!</definedName>
    <definedName name="PY5_Depreciation" localSheetId="4">'[117]Income Statement'!$W$15</definedName>
    <definedName name="PY5_Depreciation" localSheetId="8">#REF!</definedName>
    <definedName name="PY5_Depreciation" localSheetId="5">'[117]Income Statement'!$W$15</definedName>
    <definedName name="PY5_Depreciation">#REF!</definedName>
    <definedName name="PY5_Disc._Ops." localSheetId="4">'[117]Income Statement'!$W$27</definedName>
    <definedName name="PY5_Disc._Ops." localSheetId="8">#REF!</definedName>
    <definedName name="PY5_Disc._Ops." localSheetId="5">'[117]Income Statement'!$W$27</definedName>
    <definedName name="PY5_Disc._Ops.">#REF!</definedName>
    <definedName name="PY5_Extraord." localSheetId="4">'[117]Income Statement'!$W$31</definedName>
    <definedName name="PY5_Extraord." localSheetId="8">#REF!</definedName>
    <definedName name="PY5_Extraord." localSheetId="5">'[117]Income Statement'!$W$31</definedName>
    <definedName name="PY5_Extraord.">#REF!</definedName>
    <definedName name="PY5_Gross_Profit" localSheetId="4">'[117]Income Statement'!$W$10</definedName>
    <definedName name="PY5_Gross_Profit" localSheetId="8">#REF!</definedName>
    <definedName name="PY5_Gross_Profit" localSheetId="5">'[117]Income Statement'!$W$10</definedName>
    <definedName name="PY5_Gross_Profit">#REF!</definedName>
    <definedName name="PY5_INC_AFT_TAX" localSheetId="4">'[117]Income Statement'!$W$25</definedName>
    <definedName name="PY5_INC_AFT_TAX" localSheetId="8">#REF!</definedName>
    <definedName name="PY5_INC_AFT_TAX" localSheetId="5">'[117]Income Statement'!$W$25</definedName>
    <definedName name="PY5_INC_AFT_TAX">#REF!</definedName>
    <definedName name="PY5_INC_BEF_EXTRAORD" localSheetId="4">'[117]Income Statement'!$W$29</definedName>
    <definedName name="PY5_INC_BEF_EXTRAORD" localSheetId="8">#REF!</definedName>
    <definedName name="PY5_INC_BEF_EXTRAORD" localSheetId="5">'[117]Income Statement'!$W$29</definedName>
    <definedName name="PY5_INC_BEF_EXTRAORD">#REF!</definedName>
    <definedName name="PY5_Inc_Bef_Tax" localSheetId="4">'[117]Income Statement'!$W$21</definedName>
    <definedName name="PY5_Inc_Bef_Tax" localSheetId="8">#REF!</definedName>
    <definedName name="PY5_Inc_Bef_Tax" localSheetId="5">'[117]Income Statement'!$W$21</definedName>
    <definedName name="PY5_Inc_Bef_Tax">#REF!</definedName>
    <definedName name="PY5_Interest_Expense" localSheetId="4">'[117]Income Statement'!$W$19</definedName>
    <definedName name="PY5_Interest_Expense" localSheetId="8">#REF!</definedName>
    <definedName name="PY5_Interest_Expense" localSheetId="5">'[117]Income Statement'!$W$19</definedName>
    <definedName name="PY5_Interest_Expense">#REF!</definedName>
    <definedName name="PY5_LIABIL_EQUITY" localSheetId="4">'[117]Balance Sheet'!$R$39</definedName>
    <definedName name="PY5_LIABIL_EQUITY" localSheetId="8">#REF!</definedName>
    <definedName name="PY5_LIABIL_EQUITY" localSheetId="5">'[117]Balance Sheet'!$R$39</definedName>
    <definedName name="PY5_LIABIL_EQUITY">#REF!</definedName>
    <definedName name="PY5_Long_term_Debt__excl_Dfd_Taxes" localSheetId="4">'[117]Balance Sheet'!$R$28</definedName>
    <definedName name="PY5_Long_term_Debt__excl_Dfd_Taxes" localSheetId="8">#REF!</definedName>
    <definedName name="PY5_Long_term_Debt__excl_Dfd_Taxes" localSheetId="5">'[117]Balance Sheet'!$R$28</definedName>
    <definedName name="PY5_Long_term_Debt__excl_Dfd_Taxes">#REF!</definedName>
    <definedName name="PY5_NET_INCOME" localSheetId="4">'[117]Income Statement'!$W$33</definedName>
    <definedName name="PY5_NET_INCOME" localSheetId="8">#REF!</definedName>
    <definedName name="PY5_NET_INCOME" localSheetId="5">'[117]Income Statement'!$W$33</definedName>
    <definedName name="PY5_NET_INCOME">#REF!</definedName>
    <definedName name="PY5_Net_Revenue" localSheetId="4">'[117]Income Statement'!$W$7</definedName>
    <definedName name="PY5_Net_Revenue" localSheetId="8">#REF!</definedName>
    <definedName name="PY5_Net_Revenue" localSheetId="5">'[117]Income Statement'!$W$7</definedName>
    <definedName name="PY5_Net_Revenue">#REF!</definedName>
    <definedName name="PY5_Operating_Inc" localSheetId="4">'[117]Income Statement'!$W$17</definedName>
    <definedName name="PY5_Operating_Inc" localSheetId="8">#REF!</definedName>
    <definedName name="PY5_Operating_Inc" localSheetId="5">'[117]Income Statement'!$W$17</definedName>
    <definedName name="PY5_Operating_Inc">#REF!</definedName>
    <definedName name="PY5_Other_Exp." localSheetId="4">'[117]Income Statement'!$W$14</definedName>
    <definedName name="PY5_Other_Exp." localSheetId="8">#REF!</definedName>
    <definedName name="PY5_Other_Exp." localSheetId="5">'[117]Income Statement'!$W$14</definedName>
    <definedName name="PY5_Other_Exp.">#REF!</definedName>
    <definedName name="PY5_QUICK_ASSETS" localSheetId="4">'[117]Balance Sheet'!$R$11</definedName>
    <definedName name="PY5_QUICK_ASSETS" localSheetId="8">#REF!</definedName>
    <definedName name="PY5_QUICK_ASSETS" localSheetId="5">'[117]Balance Sheet'!$R$11</definedName>
    <definedName name="PY5_QUICK_ASSETS">#REF!</definedName>
    <definedName name="PY5_Selling" localSheetId="4">'[117]Income Statement'!$W$13</definedName>
    <definedName name="PY5_Selling" localSheetId="8">#REF!</definedName>
    <definedName name="PY5_Selling" localSheetId="5">'[117]Income Statement'!$W$13</definedName>
    <definedName name="PY5_Selling">#REF!</definedName>
    <definedName name="PY5_Taxes" localSheetId="4">'[117]Income Statement'!$W$23</definedName>
    <definedName name="PY5_Taxes" localSheetId="8">#REF!</definedName>
    <definedName name="PY5_Taxes" localSheetId="5">'[117]Income Statement'!$W$23</definedName>
    <definedName name="PY5_Taxes">#REF!</definedName>
    <definedName name="PY5_TOTAL_ASSETS" localSheetId="4">'[117]Balance Sheet'!$R$24</definedName>
    <definedName name="PY5_TOTAL_ASSETS" localSheetId="8">#REF!</definedName>
    <definedName name="PY5_TOTAL_ASSETS" localSheetId="5">'[117]Balance Sheet'!$R$24</definedName>
    <definedName name="PY5_TOTAL_ASSETS">#REF!</definedName>
    <definedName name="PY5_TOTAL_CURR_ASSETS" localSheetId="4">'[117]Balance Sheet'!$R$17</definedName>
    <definedName name="PY5_TOTAL_CURR_ASSETS" localSheetId="8">#REF!</definedName>
    <definedName name="PY5_TOTAL_CURR_ASSETS" localSheetId="5">'[117]Balance Sheet'!$R$17</definedName>
    <definedName name="PY5_TOTAL_CURR_ASSETS">#REF!</definedName>
    <definedName name="PY5_TOTAL_DEBT" localSheetId="4">'[117]Balance Sheet'!$R$31</definedName>
    <definedName name="PY5_TOTAL_DEBT" localSheetId="8">#REF!</definedName>
    <definedName name="PY5_TOTAL_DEBT" localSheetId="5">'[117]Balance Sheet'!$R$31</definedName>
    <definedName name="PY5_TOTAL_DEBT">#REF!</definedName>
    <definedName name="PY5_TOTAL_EQUITY" localSheetId="4">'[117]Balance Sheet'!$R$37</definedName>
    <definedName name="PY5_TOTAL_EQUITY" localSheetId="8">#REF!</definedName>
    <definedName name="PY5_TOTAL_EQUITY" localSheetId="5">'[117]Balance Sheet'!$R$37</definedName>
    <definedName name="PY5_TOTAL_EQUITY">#REF!</definedName>
    <definedName name="PY5_Trade_Payables" localSheetId="4">'[117]Balance Sheet'!$R$26</definedName>
    <definedName name="PY5_Trade_Payables" localSheetId="8">#REF!</definedName>
    <definedName name="PY5_Trade_Payables" localSheetId="5">'[117]Balance Sheet'!$R$26</definedName>
    <definedName name="PY5_Trade_Payables">#REF!</definedName>
    <definedName name="PY5_Year_Income_Statement" localSheetId="4">'[117]Income Statement'!$W$3</definedName>
    <definedName name="PY5_Year_Income_Statement" localSheetId="8">#REF!</definedName>
    <definedName name="PY5_Year_Income_Statement" localSheetId="5">'[117]Income Statement'!$W$3</definedName>
    <definedName name="PY5_Year_Income_Statement">#REF!</definedName>
    <definedName name="q" localSheetId="10">#REF!</definedName>
    <definedName name="q" localSheetId="8">#REF!</definedName>
    <definedName name="q" localSheetId="9">#REF!</definedName>
    <definedName name="q">#REF!</definedName>
    <definedName name="Q1kka" localSheetId="10" hidden="1">{"'Eng (page2)'!$A$1:$D$52"}</definedName>
    <definedName name="Q1kka" localSheetId="4" hidden="1">{"'Eng (page2)'!$A$1:$D$52"}</definedName>
    <definedName name="Q1kka" localSheetId="8" hidden="1">{"'Eng (page2)'!$A$1:$D$52"}</definedName>
    <definedName name="Q1kka" localSheetId="9" hidden="1">{"'Eng (page2)'!$A$1:$D$52"}</definedName>
    <definedName name="Q1kka" localSheetId="5" hidden="1">{"'Eng (page2)'!$A$1:$D$52"}</definedName>
    <definedName name="Q1kka" hidden="1">{"'Eng (page2)'!$A$1:$D$52"}</definedName>
    <definedName name="QA">#N/A</definedName>
    <definedName name="QAQ">#N/A</definedName>
    <definedName name="qaqa" localSheetId="10" hidden="1">{"conso",#N/A,FALSE,"cash flow"}</definedName>
    <definedName name="qaqa" localSheetId="4" hidden="1">{"conso",#N/A,FALSE,"cash flow"}</definedName>
    <definedName name="qaqa" localSheetId="8" hidden="1">{"conso",#N/A,FALSE,"cash flow"}</definedName>
    <definedName name="qaqa" localSheetId="9" hidden="1">{"conso",#N/A,FALSE,"cash flow"}</definedName>
    <definedName name="qaqa" localSheetId="5" hidden="1">{"conso",#N/A,FALSE,"cash flow"}</definedName>
    <definedName name="qaqa" hidden="1">{"conso",#N/A,FALSE,"cash flow"}</definedName>
    <definedName name="qaqas" localSheetId="10" hidden="1">{"cashflow",#N/A,FALSE,"cash flow"}</definedName>
    <definedName name="qaqas" localSheetId="4" hidden="1">{"cashflow",#N/A,FALSE,"cash flow"}</definedName>
    <definedName name="qaqas" localSheetId="8" hidden="1">{"cashflow",#N/A,FALSE,"cash flow"}</definedName>
    <definedName name="qaqas" localSheetId="9" hidden="1">{"cashflow",#N/A,FALSE,"cash flow"}</definedName>
    <definedName name="qaqas" localSheetId="5" hidden="1">{"cashflow",#N/A,FALSE,"cash flow"}</definedName>
    <definedName name="qaqas" hidden="1">{"cashflow",#N/A,FALSE,"cash flow"}</definedName>
    <definedName name="qaqasa" localSheetId="10" hidden="1">{"conso",#N/A,FALSE,"cash flow"}</definedName>
    <definedName name="qaqasa" localSheetId="4" hidden="1">{"conso",#N/A,FALSE,"cash flow"}</definedName>
    <definedName name="qaqasa" localSheetId="8" hidden="1">{"conso",#N/A,FALSE,"cash flow"}</definedName>
    <definedName name="qaqasa" localSheetId="9" hidden="1">{"conso",#N/A,FALSE,"cash flow"}</definedName>
    <definedName name="qaqasa" localSheetId="5" hidden="1">{"conso",#N/A,FALSE,"cash flow"}</definedName>
    <definedName name="qaqasa" hidden="1">{"conso",#N/A,FALSE,"cash flow"}</definedName>
    <definedName name="qaqass" localSheetId="10" hidden="1">{"conso",#N/A,FALSE,"cash flow"}</definedName>
    <definedName name="qaqass" localSheetId="4" hidden="1">{"conso",#N/A,FALSE,"cash flow"}</definedName>
    <definedName name="qaqass" localSheetId="8" hidden="1">{"conso",#N/A,FALSE,"cash flow"}</definedName>
    <definedName name="qaqass" localSheetId="9" hidden="1">{"conso",#N/A,FALSE,"cash flow"}</definedName>
    <definedName name="qaqass" localSheetId="5" hidden="1">{"conso",#N/A,FALSE,"cash flow"}</definedName>
    <definedName name="qaqass" hidden="1">{"conso",#N/A,FALSE,"cash flow"}</definedName>
    <definedName name="qaqqa">#N/A</definedName>
    <definedName name="qe">#N/A</definedName>
    <definedName name="qed" localSheetId="10" hidden="1">{"sum_mth",#N/A,FALSE,"SUM-MTH";"sum_mth_สะสม",#N/A,FALSE,"SUM-MTH";"sum_mth_ผลการดำเนินงาน",#N/A,FALSE,"SUM-MTH";"sum_mth_ผลการดำเนินงาน_สะสม",#N/A,FALSE,"SUM-MTH"}</definedName>
    <definedName name="qed" localSheetId="4" hidden="1">{"sum_mth",#N/A,FALSE,"SUM-MTH";"sum_mth_สะสม",#N/A,FALSE,"SUM-MTH";"sum_mth_ผลการดำเนินงาน",#N/A,FALSE,"SUM-MTH";"sum_mth_ผลการดำเนินงาน_สะสม",#N/A,FALSE,"SUM-MTH"}</definedName>
    <definedName name="qed" localSheetId="8" hidden="1">{"sum_mth",#N/A,FALSE,"SUM-MTH";"sum_mth_สะสม",#N/A,FALSE,"SUM-MTH";"sum_mth_ผลการดำเนินงาน",#N/A,FALSE,"SUM-MTH";"sum_mth_ผลการดำเนินงาน_สะสม",#N/A,FALSE,"SUM-MTH"}</definedName>
    <definedName name="qed" localSheetId="9" hidden="1">{"sum_mth",#N/A,FALSE,"SUM-MTH";"sum_mth_สะสม",#N/A,FALSE,"SUM-MTH";"sum_mth_ผลการดำเนินงาน",#N/A,FALSE,"SUM-MTH";"sum_mth_ผลการดำเนินงาน_สะสม",#N/A,FALSE,"SUM-MTH"}</definedName>
    <definedName name="qed" localSheetId="5" hidden="1">{"sum_mth",#N/A,FALSE,"SUM-MTH";"sum_mth_สะสม",#N/A,FALSE,"SUM-MTH";"sum_mth_ผลการดำเนินงาน",#N/A,FALSE,"SUM-MTH";"sum_mth_ผลการดำเนินงาน_สะสม",#N/A,FALSE,"SUM-MTH"}</definedName>
    <definedName name="qed" hidden="1">{"sum_mth",#N/A,FALSE,"SUM-MTH";"sum_mth_สะสม",#N/A,FALSE,"SUM-MTH";"sum_mth_ผลการดำเนินงาน",#N/A,FALSE,"SUM-MTH";"sum_mth_ผลการดำเนินงาน_สะสม",#N/A,FALSE,"SUM-MTH"}</definedName>
    <definedName name="QEQD" localSheetId="10">#REF!</definedName>
    <definedName name="QEQD" localSheetId="8">#REF!</definedName>
    <definedName name="QEQD" localSheetId="9">#REF!</definedName>
    <definedName name="QEQD">#REF!</definedName>
    <definedName name="QEQE">#N/A</definedName>
    <definedName name="qeqqeq">#N/A</definedName>
    <definedName name="QER" localSheetId="10" hidden="1">{"'Eng (page2)'!$A$1:$D$52"}</definedName>
    <definedName name="QER" localSheetId="4" hidden="1">{"'Eng (page2)'!$A$1:$D$52"}</definedName>
    <definedName name="QER" localSheetId="8" hidden="1">{"'Eng (page2)'!$A$1:$D$52"}</definedName>
    <definedName name="QER" localSheetId="9" hidden="1">{"'Eng (page2)'!$A$1:$D$52"}</definedName>
    <definedName name="QER" localSheetId="5" hidden="1">{"'Eng (page2)'!$A$1:$D$52"}</definedName>
    <definedName name="QER" hidden="1">{"'Eng (page2)'!$A$1:$D$52"}</definedName>
    <definedName name="QEWQE">#N/A</definedName>
    <definedName name="QLDelec_cat01" localSheetId="4">[190]Datasheet!$B$38</definedName>
    <definedName name="QLDelec_cat01" localSheetId="8">#REF!</definedName>
    <definedName name="QLDelec_cat01" localSheetId="5">[190]Datasheet!$B$38</definedName>
    <definedName name="QLDelec_cat01">#REF!</definedName>
    <definedName name="QLDelec_cat02" localSheetId="4">[190]Datasheet!$B$39</definedName>
    <definedName name="QLDelec_cat02" localSheetId="8">#REF!</definedName>
    <definedName name="QLDelec_cat02" localSheetId="5">[190]Datasheet!$B$39</definedName>
    <definedName name="QLDelec_cat02">#REF!</definedName>
    <definedName name="QLDelec_cat03" localSheetId="4">[190]Datasheet!$B$40</definedName>
    <definedName name="QLDelec_cat03" localSheetId="8">#REF!</definedName>
    <definedName name="QLDelec_cat03" localSheetId="5">[190]Datasheet!$B$40</definedName>
    <definedName name="QLDelec_cat03">#REF!</definedName>
    <definedName name="QLDelec_cat04" localSheetId="4">[190]Datasheet!$B$41</definedName>
    <definedName name="QLDelec_cat04" localSheetId="8">#REF!</definedName>
    <definedName name="QLDelec_cat04" localSheetId="5">[190]Datasheet!$B$41</definedName>
    <definedName name="QLDelec_cat04">#REF!</definedName>
    <definedName name="QLDelec_cat05" localSheetId="4">[190]Datasheet!$B$42</definedName>
    <definedName name="QLDelec_cat05" localSheetId="8">#REF!</definedName>
    <definedName name="QLDelec_cat05" localSheetId="5">[190]Datasheet!$B$42</definedName>
    <definedName name="QLDelec_cat05">#REF!</definedName>
    <definedName name="QLDelec_cat06" localSheetId="4">[190]Datasheet!$B$43</definedName>
    <definedName name="QLDelec_cat06" localSheetId="8">#REF!</definedName>
    <definedName name="QLDelec_cat06" localSheetId="5">[190]Datasheet!$B$43</definedName>
    <definedName name="QLDelec_cat06">#REF!</definedName>
    <definedName name="QLDelec_cat07" localSheetId="4">[190]Datasheet!$B$44</definedName>
    <definedName name="QLDelec_cat07" localSheetId="8">#REF!</definedName>
    <definedName name="QLDelec_cat07" localSheetId="5">[190]Datasheet!$B$44</definedName>
    <definedName name="QLDelec_cat07">#REF!</definedName>
    <definedName name="QLDelec_cat08" localSheetId="4">[190]Datasheet!$B$45</definedName>
    <definedName name="QLDelec_cat08" localSheetId="8">#REF!</definedName>
    <definedName name="QLDelec_cat08" localSheetId="5">[190]Datasheet!$B$45</definedName>
    <definedName name="QLDelec_cat08">#REF!</definedName>
    <definedName name="qq" localSheetId="10" hidden="1">{"'Eng (page2)'!$A$1:$D$52"}</definedName>
    <definedName name="qq" localSheetId="3" hidden="1">{"'Eng (page2)'!$A$1:$D$52"}</definedName>
    <definedName name="qq" localSheetId="4" hidden="1">{"'Eng (page2)'!$A$1:$D$52"}</definedName>
    <definedName name="qq" localSheetId="6" hidden="1">{"'Eng (page2)'!$A$1:$D$52"}</definedName>
    <definedName name="qq" localSheetId="8" hidden="1">{"'Eng (page2)'!$A$1:$D$52"}</definedName>
    <definedName name="qq" localSheetId="9" hidden="1">{"'Eng (page2)'!$A$1:$D$52"}</definedName>
    <definedName name="qq" localSheetId="5" hidden="1">{"'Eng (page2)'!$A$1:$D$52"}</definedName>
    <definedName name="qq" hidden="1">{"'Eng (page2)'!$A$1:$D$52"}</definedName>
    <definedName name="qqaq">#N/A</definedName>
    <definedName name="qqq" localSheetId="10">#REF!</definedName>
    <definedName name="qqq" localSheetId="8">#REF!</definedName>
    <definedName name="qqq" localSheetId="9">#REF!</definedName>
    <definedName name="qqq">#REF!</definedName>
    <definedName name="qqqq" localSheetId="10">#REF!</definedName>
    <definedName name="qqqq" localSheetId="8">#REF!</definedName>
    <definedName name="qqqq" localSheetId="9">#REF!</definedName>
    <definedName name="qqqq">#REF!</definedName>
    <definedName name="qqqqq" localSheetId="10" hidden="1">{"cashflow",#N/A,FALSE,"cash flow"}</definedName>
    <definedName name="qqqqq" localSheetId="4" hidden="1">{"cashflow",#N/A,FALSE,"cash flow"}</definedName>
    <definedName name="qqqqq" localSheetId="8" hidden="1">{"cashflow",#N/A,FALSE,"cash flow"}</definedName>
    <definedName name="qqqqq" localSheetId="9" hidden="1">{"cashflow",#N/A,FALSE,"cash flow"}</definedName>
    <definedName name="qqqqq" localSheetId="5" hidden="1">{"cashflow",#N/A,FALSE,"cash flow"}</definedName>
    <definedName name="qqqqq" hidden="1">{"cashflow",#N/A,FALSE,"cash flow"}</definedName>
    <definedName name="qqqqqq" localSheetId="10" hidden="1">{"cashflow",#N/A,FALSE,"cash flow"}</definedName>
    <definedName name="qqqqqq" localSheetId="4" hidden="1">{"cashflow",#N/A,FALSE,"cash flow"}</definedName>
    <definedName name="qqqqqq" localSheetId="8" hidden="1">{"cashflow",#N/A,FALSE,"cash flow"}</definedName>
    <definedName name="qqqqqq" localSheetId="9" hidden="1">{"cashflow",#N/A,FALSE,"cash flow"}</definedName>
    <definedName name="qqqqqq" localSheetId="5" hidden="1">{"cashflow",#N/A,FALSE,"cash flow"}</definedName>
    <definedName name="qqqqqq" hidden="1">{"cashflow",#N/A,FALSE,"cash flow"}</definedName>
    <definedName name="qqqqqqqq" localSheetId="10" hidden="1">{"'Model'!$A$1:$N$53"}</definedName>
    <definedName name="qqqqqqqq" localSheetId="4" hidden="1">{"'Model'!$A$1:$N$53"}</definedName>
    <definedName name="qqqqqqqq" localSheetId="8" hidden="1">{"'Model'!$A$1:$N$53"}</definedName>
    <definedName name="qqqqqqqq" localSheetId="9" hidden="1">{"'Model'!$A$1:$N$53"}</definedName>
    <definedName name="qqqqqqqq" localSheetId="5" hidden="1">{"'Model'!$A$1:$N$53"}</definedName>
    <definedName name="qqqqqqqq" hidden="1">{"'Model'!$A$1:$N$53"}</definedName>
    <definedName name="qqw">#N/A</definedName>
    <definedName name="qrew">#N/A</definedName>
    <definedName name="qrqr">#N/A</definedName>
    <definedName name="QRR">#N/A</definedName>
    <definedName name="QRRQ">#N/A</definedName>
    <definedName name="qsq">#N/A</definedName>
    <definedName name="qt" localSheetId="10" hidden="1">{"'Sheet1'!$L$16"}</definedName>
    <definedName name="qt" localSheetId="4" hidden="1">{"'Sheet1'!$L$16"}</definedName>
    <definedName name="qt" localSheetId="8" hidden="1">{"'Sheet1'!$L$16"}</definedName>
    <definedName name="qt" localSheetId="9" hidden="1">{"'Sheet1'!$L$16"}</definedName>
    <definedName name="qt" localSheetId="5" hidden="1">{"'Sheet1'!$L$16"}</definedName>
    <definedName name="qt" hidden="1">{"'Sheet1'!$L$16"}</definedName>
    <definedName name="QT_Transition_Plan" localSheetId="10">#REF!</definedName>
    <definedName name="QT_Transition_Plan">#REF!</definedName>
    <definedName name="QtrSheetStartDate" localSheetId="4">[79]Ass!$F$15</definedName>
    <definedName name="QtrSheetStartDate" localSheetId="8">#REF!</definedName>
    <definedName name="QtrSheetStartDate" localSheetId="5">[79]Ass!$F$15</definedName>
    <definedName name="QtrSheetStartDate">#REF!</definedName>
    <definedName name="QUANTITIES" localSheetId="10">#REF!</definedName>
    <definedName name="QUANTITIES" localSheetId="8">#REF!</definedName>
    <definedName name="QUANTITIES" localSheetId="9">#REF!</definedName>
    <definedName name="QUANTITIES">#REF!</definedName>
    <definedName name="QUANTITY" localSheetId="10">#REF!</definedName>
    <definedName name="QUANTITY">#REF!</definedName>
    <definedName name="QUANTITY1" localSheetId="10">#REF!</definedName>
    <definedName name="QUANTITY1">#REF!</definedName>
    <definedName name="quarter_number" localSheetId="10">#REF!</definedName>
    <definedName name="quarter_number">#REF!</definedName>
    <definedName name="quarter_numberact" localSheetId="10">#REF!</definedName>
    <definedName name="quarter_numberact">#REF!</definedName>
    <definedName name="Query1" localSheetId="10">#REF!</definedName>
    <definedName name="Query1">#REF!</definedName>
    <definedName name="qw">#N/A</definedName>
    <definedName name="qwa" localSheetId="10" hidden="1">{"'Income Statement'!$D$96:$E$101"}</definedName>
    <definedName name="qwa" localSheetId="4" hidden="1">{"'Income Statement'!$D$96:$E$101"}</definedName>
    <definedName name="qwa" localSheetId="8" hidden="1">{"'Income Statement'!$D$96:$E$101"}</definedName>
    <definedName name="qwa" localSheetId="9" hidden="1">{"'Income Statement'!$D$96:$E$101"}</definedName>
    <definedName name="qwa" localSheetId="5" hidden="1">{"'Income Statement'!$D$96:$E$101"}</definedName>
    <definedName name="qwa" hidden="1">{"'Income Statement'!$D$96:$E$101"}</definedName>
    <definedName name="qwe" localSheetId="10" hidden="1">{"'Eng (page2)'!$A$1:$D$52"}</definedName>
    <definedName name="qwe" localSheetId="4" hidden="1">{"'Eng (page2)'!$A$1:$D$52"}</definedName>
    <definedName name="qwe" localSheetId="8" hidden="1">{"'Eng (page2)'!$A$1:$D$52"}</definedName>
    <definedName name="qwe" localSheetId="9" hidden="1">{"'Eng (page2)'!$A$1:$D$52"}</definedName>
    <definedName name="qwe" localSheetId="5" hidden="1">{"'Eng (page2)'!$A$1:$D$52"}</definedName>
    <definedName name="qwe" hidden="1">{"'Eng (page2)'!$A$1:$D$52"}</definedName>
    <definedName name="qwer" localSheetId="10" hidden="1">{"'Eng (page2)'!$A$1:$D$52"}</definedName>
    <definedName name="qwer" localSheetId="4" hidden="1">{"'Eng (page2)'!$A$1:$D$52"}</definedName>
    <definedName name="qwer" localSheetId="8" hidden="1">{"'Eng (page2)'!$A$1:$D$52"}</definedName>
    <definedName name="qwer" localSheetId="9" hidden="1">{"'Eng (page2)'!$A$1:$D$52"}</definedName>
    <definedName name="qwer" localSheetId="5" hidden="1">{"'Eng (page2)'!$A$1:$D$52"}</definedName>
    <definedName name="qwer" hidden="1">{"'Eng (page2)'!$A$1:$D$52"}</definedName>
    <definedName name="QWQ">#N/A</definedName>
    <definedName name="qwqqew">#N/A</definedName>
    <definedName name="qwqw">#N/A</definedName>
    <definedName name="qwqwq">#N/A</definedName>
    <definedName name="qwqwwqw">#N/A</definedName>
    <definedName name="qwrerew">#N/A</definedName>
    <definedName name="qwwqwqq">#N/A</definedName>
    <definedName name="qwwwq">#N/A</definedName>
    <definedName name="qwwww" localSheetId="10" hidden="1">{"'Income Statement'!$D$96:$E$101"}</definedName>
    <definedName name="qwwww" localSheetId="4" hidden="1">{"'Income Statement'!$D$96:$E$101"}</definedName>
    <definedName name="qwwww" localSheetId="8" hidden="1">{"'Income Statement'!$D$96:$E$101"}</definedName>
    <definedName name="qwwww" localSheetId="9" hidden="1">{"'Income Statement'!$D$96:$E$101"}</definedName>
    <definedName name="qwwww" localSheetId="5" hidden="1">{"'Income Statement'!$D$96:$E$101"}</definedName>
    <definedName name="qwwww" hidden="1">{"'Income Statement'!$D$96:$E$101"}</definedName>
    <definedName name="QYI" localSheetId="10" hidden="1">{"'Eng (page2)'!$A$1:$D$52"}</definedName>
    <definedName name="QYI" localSheetId="4" hidden="1">{"'Eng (page2)'!$A$1:$D$52"}</definedName>
    <definedName name="QYI" localSheetId="8" hidden="1">{"'Eng (page2)'!$A$1:$D$52"}</definedName>
    <definedName name="QYI" localSheetId="9" hidden="1">{"'Eng (page2)'!$A$1:$D$52"}</definedName>
    <definedName name="QYI" localSheetId="5" hidden="1">{"'Eng (page2)'!$A$1:$D$52"}</definedName>
    <definedName name="QYI" hidden="1">{"'Eng (page2)'!$A$1:$D$52"}</definedName>
    <definedName name="R_Factor" localSheetId="10">#REF!</definedName>
    <definedName name="R_Factor" localSheetId="8">#REF!</definedName>
    <definedName name="R_Factor" localSheetId="9">#REF!</definedName>
    <definedName name="R_Factor">#REF!</definedName>
    <definedName name="RA">#N/A</definedName>
    <definedName name="rac" localSheetId="10">#REF!</definedName>
    <definedName name="rac" localSheetId="8">#REF!</definedName>
    <definedName name="rac" localSheetId="9">#REF!</definedName>
    <definedName name="rac">#REF!</definedName>
    <definedName name="RAT" localSheetId="10" hidden="1">{"'Eng (page2)'!$A$1:$D$52"}</definedName>
    <definedName name="RAT" localSheetId="4" hidden="1">{"'Eng (page2)'!$A$1:$D$52"}</definedName>
    <definedName name="RAT" localSheetId="8" hidden="1">{"'Eng (page2)'!$A$1:$D$52"}</definedName>
    <definedName name="RAT" localSheetId="9" hidden="1">{"'Eng (page2)'!$A$1:$D$52"}</definedName>
    <definedName name="RAT" localSheetId="5" hidden="1">{"'Eng (page2)'!$A$1:$D$52"}</definedName>
    <definedName name="RAT" hidden="1">{"'Eng (page2)'!$A$1:$D$52"}</definedName>
    <definedName name="Rate" localSheetId="10">#REF!</definedName>
    <definedName name="Rate">#REF!</definedName>
    <definedName name="rate_new" localSheetId="10">#REF!</definedName>
    <definedName name="rate_new">#REF!</definedName>
    <definedName name="RATE4" localSheetId="4">[191]RATE!$A$1:$D$32</definedName>
    <definedName name="RATE4" localSheetId="8">#REF!</definedName>
    <definedName name="RATE4" localSheetId="5">[191]RATE!$A$1:$D$32</definedName>
    <definedName name="RATE4">#REF!</definedName>
    <definedName name="ratio" localSheetId="10">IF(#REF!&lt;=5,INDEX(#REF!,(#REF!*5)-4),#REF!)</definedName>
    <definedName name="ratio" localSheetId="8">IF(#REF!&lt;=5,INDEX(#REF!,(#REF!*5)-4),#REF!)</definedName>
    <definedName name="ratio">IF(#REF!&lt;=5,INDEX(#REF!,(#REF!*5)-4),#REF!)</definedName>
    <definedName name="ratio1" localSheetId="10">IF(#REF!&lt;=5,INDEX(#REF!,(#REF!*5)-4),#REF!)</definedName>
    <definedName name="ratio1" localSheetId="8">IF(#REF!&lt;=5,INDEX(#REF!,(#REF!*5)-4),#REF!)</definedName>
    <definedName name="ratio1">IF(#REF!&lt;=5,INDEX(#REF!,(#REF!*5)-4),#REF!)</definedName>
    <definedName name="ratio2" localSheetId="10">IF(#REF!&lt;=5,INDEX(#REF!,(#REF!*5)-4),#REF!)</definedName>
    <definedName name="ratio2" localSheetId="8">IF(#REF!&lt;=5,INDEX(#REF!,(#REF!*5)-4),#REF!)</definedName>
    <definedName name="ratio2">IF(#REF!&lt;=5,INDEX(#REF!,(#REF!*5)-4),#REF!)</definedName>
    <definedName name="ratio3" localSheetId="10">IF(#REF!&lt;=5,INDEX(#REF!,(#REF!*5)-4),#REF!)</definedName>
    <definedName name="ratio3" localSheetId="8">IF(#REF!&lt;=5,INDEX(#REF!,(#REF!*5)-4),#REF!)</definedName>
    <definedName name="ratio3">IF(#REF!&lt;=5,INDEX(#REF!,(#REF!*5)-4),#REF!)</definedName>
    <definedName name="ratman" localSheetId="10" hidden="1">{"'Model'!$A$1:$N$53"}</definedName>
    <definedName name="ratman" localSheetId="4" hidden="1">{"'Model'!$A$1:$N$53"}</definedName>
    <definedName name="ratman" localSheetId="8" hidden="1">{"'Model'!$A$1:$N$53"}</definedName>
    <definedName name="ratman" localSheetId="9" hidden="1">{"'Model'!$A$1:$N$53"}</definedName>
    <definedName name="ratman" localSheetId="5" hidden="1">{"'Model'!$A$1:$N$53"}</definedName>
    <definedName name="ratman" hidden="1">{"'Model'!$A$1:$N$53"}</definedName>
    <definedName name="RawAgencyPrice" localSheetId="10">#REF!</definedName>
    <definedName name="RawAgencyPrice" localSheetId="8">#REF!</definedName>
    <definedName name="RawAgencyPrice" localSheetId="9">#REF!</definedName>
    <definedName name="RawAgencyPrice">#REF!</definedName>
    <definedName name="RAWEFEF">#N/A</definedName>
    <definedName name="RBData" localSheetId="10">#REF!</definedName>
    <definedName name="RBData" localSheetId="8">#REF!</definedName>
    <definedName name="RBData" localSheetId="9">#REF!</definedName>
    <definedName name="RBData">#REF!</definedName>
    <definedName name="RBLES">NA()</definedName>
    <definedName name="RBLES_1">NA()</definedName>
    <definedName name="RBLES_2">NA()</definedName>
    <definedName name="RBLES_3">NA()</definedName>
    <definedName name="RBLES_SUBS">NA()</definedName>
    <definedName name="RBLES_SUBS_1">NA()</definedName>
    <definedName name="RBLES_SUBS_2">NA()</definedName>
    <definedName name="RBLES_SUBS_3">NA()</definedName>
    <definedName name="RCArea" localSheetId="10" hidden="1">#REF!</definedName>
    <definedName name="RCArea" localSheetId="8" hidden="1">#REF!</definedName>
    <definedName name="RCArea" localSheetId="9" hidden="1">#REF!</definedName>
    <definedName name="RCArea" hidden="1">#REF!</definedName>
    <definedName name="rcrc">#N/A</definedName>
    <definedName name="RD">#N/A</definedName>
    <definedName name="rdf">#N/A</definedName>
    <definedName name="rdgrd">#N/A</definedName>
    <definedName name="rdgreg">#N/A</definedName>
    <definedName name="rdh">#N/A</definedName>
    <definedName name="rdkfk">#N/A</definedName>
    <definedName name="rdkk">#N/A</definedName>
    <definedName name="rdr">#N/A</definedName>
    <definedName name="rdrf" localSheetId="10">#REF!</definedName>
    <definedName name="rdrf" localSheetId="8">#REF!</definedName>
    <definedName name="rdrf" localSheetId="9">#REF!</definedName>
    <definedName name="rdrf">#REF!</definedName>
    <definedName name="RDSGGERS">#N/A</definedName>
    <definedName name="RDTHRTHD">#N/A</definedName>
    <definedName name="RDYRY">#N/A</definedName>
    <definedName name="rdyt">#N/A</definedName>
    <definedName name="RDYTY">#N/A</definedName>
    <definedName name="re" localSheetId="10">#REF!</definedName>
    <definedName name="re" localSheetId="8">#REF!</definedName>
    <definedName name="re" localSheetId="9">#REF!</definedName>
    <definedName name="re">#REF!</definedName>
    <definedName name="re34e">#N/A</definedName>
    <definedName name="re4w4e">#N/A</definedName>
    <definedName name="recipients" localSheetId="10">#REF!</definedName>
    <definedName name="recipients" localSheetId="8">#REF!</definedName>
    <definedName name="recipients" localSheetId="9">#REF!</definedName>
    <definedName name="recipients">#REF!</definedName>
    <definedName name="Recon" localSheetId="10">#REF!</definedName>
    <definedName name="Recon" localSheetId="8">#REF!</definedName>
    <definedName name="Recon" localSheetId="9">#REF!</definedName>
    <definedName name="Recon">#REF!</definedName>
    <definedName name="recon42" localSheetId="10" hidden="1">{"sum_mth",#N/A,FALSE,"SUM-MTH";"sum_mth_สะสม",#N/A,FALSE,"SUM-MTH";"sum_mth_ผลการดำเนินงาน",#N/A,FALSE,"SUM-MTH";"sum_mth_ผลการดำเนินงาน_สะสม",#N/A,FALSE,"SUM-MTH"}</definedName>
    <definedName name="recon42" localSheetId="4" hidden="1">{"sum_mth",#N/A,FALSE,"SUM-MTH";"sum_mth_สะสม",#N/A,FALSE,"SUM-MTH";"sum_mth_ผลการดำเนินงาน",#N/A,FALSE,"SUM-MTH";"sum_mth_ผลการดำเนินงาน_สะสม",#N/A,FALSE,"SUM-MTH"}</definedName>
    <definedName name="recon42" localSheetId="8" hidden="1">{"sum_mth",#N/A,FALSE,"SUM-MTH";"sum_mth_สะสม",#N/A,FALSE,"SUM-MTH";"sum_mth_ผลการดำเนินงาน",#N/A,FALSE,"SUM-MTH";"sum_mth_ผลการดำเนินงาน_สะสม",#N/A,FALSE,"SUM-MTH"}</definedName>
    <definedName name="recon42" localSheetId="9" hidden="1">{"sum_mth",#N/A,FALSE,"SUM-MTH";"sum_mth_สะสม",#N/A,FALSE,"SUM-MTH";"sum_mth_ผลการดำเนินงาน",#N/A,FALSE,"SUM-MTH";"sum_mth_ผลการดำเนินงาน_สะสม",#N/A,FALSE,"SUM-MTH"}</definedName>
    <definedName name="recon42" localSheetId="5" hidden="1">{"sum_mth",#N/A,FALSE,"SUM-MTH";"sum_mth_สะสม",#N/A,FALSE,"SUM-MTH";"sum_mth_ผลการดำเนินงาน",#N/A,FALSE,"SUM-MTH";"sum_mth_ผลการดำเนินงาน_สะสม",#N/A,FALSE,"SUM-MTH"}</definedName>
    <definedName name="recon42" hidden="1">{"sum_mth",#N/A,FALSE,"SUM-MTH";"sum_mth_สะสม",#N/A,FALSE,"SUM-MTH";"sum_mth_ผลการดำเนินงาน",#N/A,FALSE,"SUM-MTH";"sum_mth_ผลการดำเนินงาน_สะสม",#N/A,FALSE,"SUM-MTH"}</definedName>
    <definedName name="recon42a" localSheetId="10" hidden="1">{"sum_mth",#N/A,FALSE,"SUM-MTH";"sum_mth_สะสม",#N/A,FALSE,"SUM-MTH";"sum_mth_ผลการดำเนินงาน",#N/A,FALSE,"SUM-MTH";"sum_mth_ผลการดำเนินงาน_สะสม",#N/A,FALSE,"SUM-MTH"}</definedName>
    <definedName name="recon42a" localSheetId="4" hidden="1">{"sum_mth",#N/A,FALSE,"SUM-MTH";"sum_mth_สะสม",#N/A,FALSE,"SUM-MTH";"sum_mth_ผลการดำเนินงาน",#N/A,FALSE,"SUM-MTH";"sum_mth_ผลการดำเนินงาน_สะสม",#N/A,FALSE,"SUM-MTH"}</definedName>
    <definedName name="recon42a" localSheetId="8" hidden="1">{"sum_mth",#N/A,FALSE,"SUM-MTH";"sum_mth_สะสม",#N/A,FALSE,"SUM-MTH";"sum_mth_ผลการดำเนินงาน",#N/A,FALSE,"SUM-MTH";"sum_mth_ผลการดำเนินงาน_สะสม",#N/A,FALSE,"SUM-MTH"}</definedName>
    <definedName name="recon42a" localSheetId="9" hidden="1">{"sum_mth",#N/A,FALSE,"SUM-MTH";"sum_mth_สะสม",#N/A,FALSE,"SUM-MTH";"sum_mth_ผลการดำเนินงาน",#N/A,FALSE,"SUM-MTH";"sum_mth_ผลการดำเนินงาน_สะสม",#N/A,FALSE,"SUM-MTH"}</definedName>
    <definedName name="recon42a" localSheetId="5" hidden="1">{"sum_mth",#N/A,FALSE,"SUM-MTH";"sum_mth_สะสม",#N/A,FALSE,"SUM-MTH";"sum_mth_ผลการดำเนินงาน",#N/A,FALSE,"SUM-MTH";"sum_mth_ผลการดำเนินงาน_สะสม",#N/A,FALSE,"SUM-MTH"}</definedName>
    <definedName name="recon42a" hidden="1">{"sum_mth",#N/A,FALSE,"SUM-MTH";"sum_mth_สะสม",#N/A,FALSE,"SUM-MTH";"sum_mth_ผลการดำเนินงาน",#N/A,FALSE,"SUM-MTH";"sum_mth_ผลการดำเนินงาน_สะสม",#N/A,FALSE,"SUM-MTH"}</definedName>
    <definedName name="recon42b" localSheetId="10" hidden="1">{"sum_mth",#N/A,FALSE,"SUM-MTH";"sum_mth_สะสม",#N/A,FALSE,"SUM-MTH";"sum_mth_ผลการดำเนินงาน",#N/A,FALSE,"SUM-MTH";"sum_mth_ผลการดำเนินงาน_สะสม",#N/A,FALSE,"SUM-MTH"}</definedName>
    <definedName name="recon42b" localSheetId="4" hidden="1">{"sum_mth",#N/A,FALSE,"SUM-MTH";"sum_mth_สะสม",#N/A,FALSE,"SUM-MTH";"sum_mth_ผลการดำเนินงาน",#N/A,FALSE,"SUM-MTH";"sum_mth_ผลการดำเนินงาน_สะสม",#N/A,FALSE,"SUM-MTH"}</definedName>
    <definedName name="recon42b" localSheetId="8" hidden="1">{"sum_mth",#N/A,FALSE,"SUM-MTH";"sum_mth_สะสม",#N/A,FALSE,"SUM-MTH";"sum_mth_ผลการดำเนินงาน",#N/A,FALSE,"SUM-MTH";"sum_mth_ผลการดำเนินงาน_สะสม",#N/A,FALSE,"SUM-MTH"}</definedName>
    <definedName name="recon42b" localSheetId="9" hidden="1">{"sum_mth",#N/A,FALSE,"SUM-MTH";"sum_mth_สะสม",#N/A,FALSE,"SUM-MTH";"sum_mth_ผลการดำเนินงาน",#N/A,FALSE,"SUM-MTH";"sum_mth_ผลการดำเนินงาน_สะสม",#N/A,FALSE,"SUM-MTH"}</definedName>
    <definedName name="recon42b" localSheetId="5" hidden="1">{"sum_mth",#N/A,FALSE,"SUM-MTH";"sum_mth_สะสม",#N/A,FALSE,"SUM-MTH";"sum_mth_ผลการดำเนินงาน",#N/A,FALSE,"SUM-MTH";"sum_mth_ผลการดำเนินงาน_สะสม",#N/A,FALSE,"SUM-MTH"}</definedName>
    <definedName name="recon42b" hidden="1">{"sum_mth",#N/A,FALSE,"SUM-MTH";"sum_mth_สะสม",#N/A,FALSE,"SUM-MTH";"sum_mth_ผลการดำเนินงาน",#N/A,FALSE,"SUM-MTH";"sum_mth_ผลการดำเนินงาน_สะสม",#N/A,FALSE,"SUM-MTH"}</definedName>
    <definedName name="Recona" localSheetId="10" hidden="1">{"sum_mth",#N/A,FALSE,"SUM-MTH";"sum_mth_สะสม",#N/A,FALSE,"SUM-MTH";"sum_mth_ผลการดำเนินงาน",#N/A,FALSE,"SUM-MTH";"sum_mth_ผลการดำเนินงาน_สะสม",#N/A,FALSE,"SUM-MTH"}</definedName>
    <definedName name="Recona" localSheetId="4" hidden="1">{"sum_mth",#N/A,FALSE,"SUM-MTH";"sum_mth_สะสม",#N/A,FALSE,"SUM-MTH";"sum_mth_ผลการดำเนินงาน",#N/A,FALSE,"SUM-MTH";"sum_mth_ผลการดำเนินงาน_สะสม",#N/A,FALSE,"SUM-MTH"}</definedName>
    <definedName name="Recona" localSheetId="8" hidden="1">{"sum_mth",#N/A,FALSE,"SUM-MTH";"sum_mth_สะสม",#N/A,FALSE,"SUM-MTH";"sum_mth_ผลการดำเนินงาน",#N/A,FALSE,"SUM-MTH";"sum_mth_ผลการดำเนินงาน_สะสม",#N/A,FALSE,"SUM-MTH"}</definedName>
    <definedName name="Recona" localSheetId="9" hidden="1">{"sum_mth",#N/A,FALSE,"SUM-MTH";"sum_mth_สะสม",#N/A,FALSE,"SUM-MTH";"sum_mth_ผลการดำเนินงาน",#N/A,FALSE,"SUM-MTH";"sum_mth_ผลการดำเนินงาน_สะสม",#N/A,FALSE,"SUM-MTH"}</definedName>
    <definedName name="Recona" localSheetId="5" hidden="1">{"sum_mth",#N/A,FALSE,"SUM-MTH";"sum_mth_สะสม",#N/A,FALSE,"SUM-MTH";"sum_mth_ผลการดำเนินงาน",#N/A,FALSE,"SUM-MTH";"sum_mth_ผลการดำเนินงาน_สะสม",#N/A,FALSE,"SUM-MTH"}</definedName>
    <definedName name="Recona" hidden="1">{"sum_mth",#N/A,FALSE,"SUM-MTH";"sum_mth_สะสม",#N/A,FALSE,"SUM-MTH";"sum_mth_ผลการดำเนินงาน",#N/A,FALSE,"SUM-MTH";"sum_mth_ผลการดำเนินงาน_สะสม",#N/A,FALSE,"SUM-MTH"}</definedName>
    <definedName name="RECONAA" localSheetId="10" hidden="1">{"sum_mth",#N/A,FALSE,"SUM-MTH";"sum_mth_สะสม",#N/A,FALSE,"SUM-MTH";"sum_mth_ผลการดำเนินงาน",#N/A,FALSE,"SUM-MTH";"sum_mth_ผลการดำเนินงาน_สะสม",#N/A,FALSE,"SUM-MTH"}</definedName>
    <definedName name="RECONAA" localSheetId="4" hidden="1">{"sum_mth",#N/A,FALSE,"SUM-MTH";"sum_mth_สะสม",#N/A,FALSE,"SUM-MTH";"sum_mth_ผลการดำเนินงาน",#N/A,FALSE,"SUM-MTH";"sum_mth_ผลการดำเนินงาน_สะสม",#N/A,FALSE,"SUM-MTH"}</definedName>
    <definedName name="RECONAA" localSheetId="8" hidden="1">{"sum_mth",#N/A,FALSE,"SUM-MTH";"sum_mth_สะสม",#N/A,FALSE,"SUM-MTH";"sum_mth_ผลการดำเนินงาน",#N/A,FALSE,"SUM-MTH";"sum_mth_ผลการดำเนินงาน_สะสม",#N/A,FALSE,"SUM-MTH"}</definedName>
    <definedName name="RECONAA" localSheetId="9" hidden="1">{"sum_mth",#N/A,FALSE,"SUM-MTH";"sum_mth_สะสม",#N/A,FALSE,"SUM-MTH";"sum_mth_ผลการดำเนินงาน",#N/A,FALSE,"SUM-MTH";"sum_mth_ผลการดำเนินงาน_สะสม",#N/A,FALSE,"SUM-MTH"}</definedName>
    <definedName name="RECONAA" localSheetId="5" hidden="1">{"sum_mth",#N/A,FALSE,"SUM-MTH";"sum_mth_สะสม",#N/A,FALSE,"SUM-MTH";"sum_mth_ผลการดำเนินงาน",#N/A,FALSE,"SUM-MTH";"sum_mth_ผลการดำเนินงาน_สะสม",#N/A,FALSE,"SUM-MTH"}</definedName>
    <definedName name="RECONAA" hidden="1">{"sum_mth",#N/A,FALSE,"SUM-MTH";"sum_mth_สะสม",#N/A,FALSE,"SUM-MTH";"sum_mth_ผลการดำเนินงาน",#N/A,FALSE,"SUM-MTH";"sum_mth_ผลการดำเนินงาน_สะสม",#N/A,FALSE,"SUM-MTH"}</definedName>
    <definedName name="Reconcile" localSheetId="10" hidden="1">{"'Eng (page2)'!$A$1:$D$52"}</definedName>
    <definedName name="Reconcile" localSheetId="4" hidden="1">{"'Eng (page2)'!$A$1:$D$52"}</definedName>
    <definedName name="Reconcile" localSheetId="8" hidden="1">{"'Eng (page2)'!$A$1:$D$52"}</definedName>
    <definedName name="Reconcile" localSheetId="9" hidden="1">{"'Eng (page2)'!$A$1:$D$52"}</definedName>
    <definedName name="Reconcile" localSheetId="5" hidden="1">{"'Eng (page2)'!$A$1:$D$52"}</definedName>
    <definedName name="Reconcile" hidden="1">{"'Eng (page2)'!$A$1:$D$52"}</definedName>
    <definedName name="reconnn" localSheetId="10" hidden="1">{"sum_mth",#N/A,FALSE,"SUM-MTH";"sum_mth_สะสม",#N/A,FALSE,"SUM-MTH";"sum_mth_ผลการดำเนินงาน",#N/A,FALSE,"SUM-MTH";"sum_mth_ผลการดำเนินงาน_สะสม",#N/A,FALSE,"SUM-MTH"}</definedName>
    <definedName name="reconnn" localSheetId="4" hidden="1">{"sum_mth",#N/A,FALSE,"SUM-MTH";"sum_mth_สะสม",#N/A,FALSE,"SUM-MTH";"sum_mth_ผลการดำเนินงาน",#N/A,FALSE,"SUM-MTH";"sum_mth_ผลการดำเนินงาน_สะสม",#N/A,FALSE,"SUM-MTH"}</definedName>
    <definedName name="reconnn" localSheetId="8" hidden="1">{"sum_mth",#N/A,FALSE,"SUM-MTH";"sum_mth_สะสม",#N/A,FALSE,"SUM-MTH";"sum_mth_ผลการดำเนินงาน",#N/A,FALSE,"SUM-MTH";"sum_mth_ผลการดำเนินงาน_สะสม",#N/A,FALSE,"SUM-MTH"}</definedName>
    <definedName name="reconnn" localSheetId="9" hidden="1">{"sum_mth",#N/A,FALSE,"SUM-MTH";"sum_mth_สะสม",#N/A,FALSE,"SUM-MTH";"sum_mth_ผลการดำเนินงาน",#N/A,FALSE,"SUM-MTH";"sum_mth_ผลการดำเนินงาน_สะสม",#N/A,FALSE,"SUM-MTH"}</definedName>
    <definedName name="reconnn" localSheetId="5" hidden="1">{"sum_mth",#N/A,FALSE,"SUM-MTH";"sum_mth_สะสม",#N/A,FALSE,"SUM-MTH";"sum_mth_ผลการดำเนินงาน",#N/A,FALSE,"SUM-MTH";"sum_mth_ผลการดำเนินงาน_สะสม",#N/A,FALSE,"SUM-MTH"}</definedName>
    <definedName name="reconnn" hidden="1">{"sum_mth",#N/A,FALSE,"SUM-MTH";"sum_mth_สะสม",#N/A,FALSE,"SUM-MTH";"sum_mth_ผลการดำเนินงาน",#N/A,FALSE,"SUM-MTH";"sum_mth_ผลการดำเนินงาน_สะสม",#N/A,FALSE,"SUM-MTH"}</definedName>
    <definedName name="_xlnm.Recorder" localSheetId="10">#REF!</definedName>
    <definedName name="_xlnm.Recorder">#REF!</definedName>
    <definedName name="ree">#N/A</definedName>
    <definedName name="reeee" localSheetId="4">'[192]Cost center Plan'!#REF!</definedName>
    <definedName name="reeee" localSheetId="8">#REF!</definedName>
    <definedName name="reeee" localSheetId="5">'[192]Cost center Plan'!#REF!</definedName>
    <definedName name="reeee">#REF!</definedName>
    <definedName name="reef34">#N/A</definedName>
    <definedName name="reer" localSheetId="10">#REF!</definedName>
    <definedName name="reer" localSheetId="8">#REF!</definedName>
    <definedName name="reer" localSheetId="9">#REF!</definedName>
    <definedName name="reer">#REF!</definedName>
    <definedName name="Ref_11" localSheetId="10">#REF!</definedName>
    <definedName name="Ref_11" localSheetId="8">#REF!</definedName>
    <definedName name="Ref_11" localSheetId="9">#REF!</definedName>
    <definedName name="Ref_11">#REF!</definedName>
    <definedName name="Ref_12" localSheetId="10">#REF!</definedName>
    <definedName name="Ref_12" localSheetId="8">#REF!</definedName>
    <definedName name="Ref_12" localSheetId="9">#REF!</definedName>
    <definedName name="Ref_12">#REF!</definedName>
    <definedName name="Ref_Electricity_Eff" localSheetId="4">'[70]Sale Assumption'!$I$124</definedName>
    <definedName name="Ref_Electricity_Eff" localSheetId="8">#REF!</definedName>
    <definedName name="Ref_Electricity_Eff" localSheetId="5">'[70]Sale Assumption'!$I$124</definedName>
    <definedName name="Ref_Electricity_Eff">#REF!</definedName>
    <definedName name="Ref_Heat_Eff" localSheetId="4">'[70]Sale Assumption'!$I$125</definedName>
    <definedName name="Ref_Heat_Eff" localSheetId="8">#REF!</definedName>
    <definedName name="Ref_Heat_Eff" localSheetId="5">'[70]Sale Assumption'!$I$125</definedName>
    <definedName name="Ref_Heat_Eff">#REF!</definedName>
    <definedName name="reg">#N/A</definedName>
    <definedName name="regdttreg">#N/A</definedName>
    <definedName name="regegrger">#N/A</definedName>
    <definedName name="reger">#N/A</definedName>
    <definedName name="regerger">#N/A</definedName>
    <definedName name="REGFLFLFL">#N/A</definedName>
    <definedName name="reggd">#N/A</definedName>
    <definedName name="REGGER">#N/A</definedName>
    <definedName name="REGGERSERG">#N/A</definedName>
    <definedName name="REGGR" localSheetId="10">#REF!</definedName>
    <definedName name="REGGR" localSheetId="8">#REF!</definedName>
    <definedName name="REGGR" localSheetId="9">#REF!</definedName>
    <definedName name="REGGR">#REF!</definedName>
    <definedName name="reggre" localSheetId="10">#REF!</definedName>
    <definedName name="reggre" localSheetId="8">#REF!</definedName>
    <definedName name="reggre" localSheetId="9">#REF!</definedName>
    <definedName name="reggre">#REF!</definedName>
    <definedName name="region" localSheetId="4">'[105]input data'!$B$4</definedName>
    <definedName name="region" localSheetId="8">#REF!</definedName>
    <definedName name="region" localSheetId="5">'[105]input data'!$B$4</definedName>
    <definedName name="region">#REF!</definedName>
    <definedName name="regl0">#N/A</definedName>
    <definedName name="regre">#N/A</definedName>
    <definedName name="regreg">#N/A</definedName>
    <definedName name="regrge">#N/A</definedName>
    <definedName name="regrr" localSheetId="10">#REF!</definedName>
    <definedName name="regrr" localSheetId="8">#REF!</definedName>
    <definedName name="regrr" localSheetId="9">#REF!</definedName>
    <definedName name="regrr">#REF!</definedName>
    <definedName name="REGRRELERGL">#N/A</definedName>
    <definedName name="REGS">#N/A</definedName>
    <definedName name="REGSGERS">#N/A</definedName>
    <definedName name="REGSGRE">#N/A</definedName>
    <definedName name="REGSGRESREG">#N/A</definedName>
    <definedName name="REGSREG">#N/A</definedName>
    <definedName name="REGSREGREG">#N/A</definedName>
    <definedName name="REGSRERE">#N/A</definedName>
    <definedName name="regwre">#N/A</definedName>
    <definedName name="rehrth">#N/A</definedName>
    <definedName name="rek3k">#N/A</definedName>
    <definedName name="rekd">#N/A</definedName>
    <definedName name="rekdk">#N/A</definedName>
    <definedName name="rekek">#N/A</definedName>
    <definedName name="rekelg">#N/A</definedName>
    <definedName name="rekgdkld">#N/A</definedName>
    <definedName name="rekjgrei">#N/A</definedName>
    <definedName name="rekkg">#N/A</definedName>
    <definedName name="rekkk3">#N/A</definedName>
    <definedName name="rekkr">#N/A</definedName>
    <definedName name="rekrk">#N/A</definedName>
    <definedName name="REL_CO_PBLES">NA()</definedName>
    <definedName name="REL_CO_PBLES_1">NA()</definedName>
    <definedName name="REL_CO_PBLES_2">NA()</definedName>
    <definedName name="REL_CO_PBLES_3">NA()</definedName>
    <definedName name="Report" localSheetId="10">#REF!</definedName>
    <definedName name="Report">#REF!</definedName>
    <definedName name="Report1.Range" localSheetId="10">#REF!</definedName>
    <definedName name="Report1.Range">#REF!</definedName>
    <definedName name="Report10.Range" localSheetId="10">#REF!</definedName>
    <definedName name="Report10.Range">#REF!</definedName>
    <definedName name="Report11.Range" localSheetId="4">[193]Disposal!#REF!</definedName>
    <definedName name="Report11.Range" localSheetId="5">[193]Disposal!#REF!</definedName>
    <definedName name="Report11.Range">#REF!</definedName>
    <definedName name="Report12.Range" localSheetId="4">[193]Disposal!#REF!</definedName>
    <definedName name="Report12.Range" localSheetId="5">[193]Disposal!#REF!</definedName>
    <definedName name="Report12.Range">#REF!</definedName>
    <definedName name="Report14.Range" localSheetId="4">[193]Disposal!#REF!</definedName>
    <definedName name="Report14.Range" localSheetId="5">[193]Disposal!#REF!</definedName>
    <definedName name="Report14.Range">#REF!</definedName>
    <definedName name="Report15.Range" localSheetId="10">#REF!</definedName>
    <definedName name="Report15.Range" localSheetId="8">#REF!</definedName>
    <definedName name="Report15.Range">#REF!</definedName>
    <definedName name="Report17.Range" localSheetId="10">#REF!</definedName>
    <definedName name="Report17.Range">#REF!</definedName>
    <definedName name="Report3.Header" localSheetId="10">#REF!</definedName>
    <definedName name="Report3.Header">#REF!</definedName>
    <definedName name="Report3.Range" localSheetId="10">#REF!</definedName>
    <definedName name="Report3.Range">#REF!</definedName>
    <definedName name="report4" localSheetId="4">'[72]DropDown List'!#REF!</definedName>
    <definedName name="report4" localSheetId="8">#REF!</definedName>
    <definedName name="report4" localSheetId="9">#REF!</definedName>
    <definedName name="report4" localSheetId="5">'[72]DropDown List'!#REF!</definedName>
    <definedName name="report4">#REF!</definedName>
    <definedName name="Report4.Range" localSheetId="10">#REF!</definedName>
    <definedName name="Report4.Range" localSheetId="8">#REF!</definedName>
    <definedName name="Report4.Range">#REF!</definedName>
    <definedName name="Report5.Range" localSheetId="10">#REF!</definedName>
    <definedName name="Report5.Range">#REF!</definedName>
    <definedName name="Report6.Range" localSheetId="10">#REF!</definedName>
    <definedName name="Report6.Range">#REF!</definedName>
    <definedName name="Report7.Range" localSheetId="10">#REF!</definedName>
    <definedName name="Report7.Range">#REF!</definedName>
    <definedName name="Report8.Range" localSheetId="10">#REF!</definedName>
    <definedName name="Report8.Range">#REF!</definedName>
    <definedName name="Report9.Range" localSheetId="10">#REF!</definedName>
    <definedName name="Report9.Range">#REF!</definedName>
    <definedName name="RER">#N/A</definedName>
    <definedName name="RERE">#N/A</definedName>
    <definedName name="REREGRE">#N/A</definedName>
    <definedName name="RERERER">#N/A</definedName>
    <definedName name="rerge">#N/A</definedName>
    <definedName name="RERGGR" localSheetId="10">#REF!</definedName>
    <definedName name="RERGGR" localSheetId="8">#REF!</definedName>
    <definedName name="RERGGR" localSheetId="9">#REF!</definedName>
    <definedName name="RERGGR">#REF!</definedName>
    <definedName name="rertt">#N/A</definedName>
    <definedName name="Reselects" localSheetId="10">#REF!</definedName>
    <definedName name="Reselects" localSheetId="8">#REF!</definedName>
    <definedName name="Reselects" localSheetId="9">#REF!</definedName>
    <definedName name="Reselects">#REF!</definedName>
    <definedName name="RESERVES">NA()</definedName>
    <definedName name="RESERVES_1">NA()</definedName>
    <definedName name="RESERVES_2">NA()</definedName>
    <definedName name="RESERVES_3">NA()</definedName>
    <definedName name="resgf">#N/A</definedName>
    <definedName name="resggre">#N/A</definedName>
    <definedName name="resggrerge">#N/A</definedName>
    <definedName name="RESGRE">#N/A</definedName>
    <definedName name="RESGRESGREG">#N/A</definedName>
    <definedName name="resgsreg">#N/A</definedName>
    <definedName name="Residual_difference" localSheetId="10">#REF!</definedName>
    <definedName name="Residual_difference" localSheetId="8">#REF!</definedName>
    <definedName name="Residual_difference" localSheetId="9">#REF!</definedName>
    <definedName name="Residual_difference">#REF!</definedName>
    <definedName name="RESRE">#N/A</definedName>
    <definedName name="RESREGERG">#N/A</definedName>
    <definedName name="RESSREG">#N/A</definedName>
    <definedName name="results_table" localSheetId="10">#REF!</definedName>
    <definedName name="results_table">#REF!</definedName>
    <definedName name="ret">#N/A</definedName>
    <definedName name="RET_BEN">NA()</definedName>
    <definedName name="RET_BEN_1">NA()</definedName>
    <definedName name="RET_BEN_2">NA()</definedName>
    <definedName name="RET_BEN_3">NA()</definedName>
    <definedName name="ret4w">#N/A</definedName>
    <definedName name="retr">#N/A</definedName>
    <definedName name="ReturnReceipt" localSheetId="10">#REF!</definedName>
    <definedName name="ReturnReceipt" localSheetId="8">#REF!</definedName>
    <definedName name="ReturnReceipt" localSheetId="9">#REF!</definedName>
    <definedName name="ReturnReceipt">#REF!</definedName>
    <definedName name="returnsbeg1">#N/A</definedName>
    <definedName name="returnsend1">#N/A</definedName>
    <definedName name="REV">NA()</definedName>
    <definedName name="REV_1">NA()</definedName>
    <definedName name="REV_2">NA()</definedName>
    <definedName name="REV_3">NA()</definedName>
    <definedName name="Rev_Std_Mix" localSheetId="10">#REF!</definedName>
    <definedName name="Rev_Std_Mix">#REF!</definedName>
    <definedName name="REW" localSheetId="4">'[129]Account List'!$A$2:$B$928</definedName>
    <definedName name="REW" localSheetId="8">#REF!</definedName>
    <definedName name="REW" localSheetId="5">'[129]Account List'!$A$2:$B$928</definedName>
    <definedName name="REW">#REF!</definedName>
    <definedName name="REWASSD">#N/A</definedName>
    <definedName name="rewfre" localSheetId="10" hidden="1">{"'Model'!$A$1:$N$53"}</definedName>
    <definedName name="rewfre" localSheetId="4" hidden="1">{"'Model'!$A$1:$N$53"}</definedName>
    <definedName name="rewfre" localSheetId="8" hidden="1">{"'Model'!$A$1:$N$53"}</definedName>
    <definedName name="rewfre" localSheetId="9" hidden="1">{"'Model'!$A$1:$N$53"}</definedName>
    <definedName name="rewfre" localSheetId="5" hidden="1">{"'Model'!$A$1:$N$53"}</definedName>
    <definedName name="rewfre" hidden="1">{"'Model'!$A$1:$N$53"}</definedName>
    <definedName name="rewgr" localSheetId="10">#REF!</definedName>
    <definedName name="rewgr" localSheetId="8">#REF!</definedName>
    <definedName name="rewgr" localSheetId="9">#REF!</definedName>
    <definedName name="rewgr">#REF!</definedName>
    <definedName name="REWW" localSheetId="10">#REF!</definedName>
    <definedName name="REWW" localSheetId="8">#REF!</definedName>
    <definedName name="REWW" localSheetId="9">#REF!</definedName>
    <definedName name="REWW">#REF!</definedName>
    <definedName name="rewwqre">#N/A</definedName>
    <definedName name="rewy6" localSheetId="4">[59]อาคาร!$L$19</definedName>
    <definedName name="rewy6" localSheetId="8">#REF!</definedName>
    <definedName name="rewy6" localSheetId="5">[59]อาคาร!$L$19</definedName>
    <definedName name="rewy6">#REF!</definedName>
    <definedName name="rey54ye5">#N/A</definedName>
    <definedName name="rey55e">#N/A</definedName>
    <definedName name="reye">#N/A</definedName>
    <definedName name="REYEEY" localSheetId="10">#REF!</definedName>
    <definedName name="REYEEY" localSheetId="8">#REF!</definedName>
    <definedName name="REYEEY" localSheetId="9">#REF!</definedName>
    <definedName name="REYEEY">#REF!</definedName>
    <definedName name="reyr">#N/A</definedName>
    <definedName name="reyre">#N/A</definedName>
    <definedName name="REYRY">#N/A</definedName>
    <definedName name="reyye5">#N/A</definedName>
    <definedName name="reyyt">#N/A</definedName>
    <definedName name="rf">#N/A</definedName>
    <definedName name="RFAWWES">#N/A</definedName>
    <definedName name="rfr">#N/A</definedName>
    <definedName name="rfrf">#N/A</definedName>
    <definedName name="rfrfr">#N/A</definedName>
    <definedName name="rfrr" localSheetId="10">#REF!</definedName>
    <definedName name="rfrr" localSheetId="8">#REF!</definedName>
    <definedName name="rfrr" localSheetId="9">#REF!</definedName>
    <definedName name="rfrr">#REF!</definedName>
    <definedName name="rftu">#N/A</definedName>
    <definedName name="rfty">#N/A</definedName>
    <definedName name="RGE">#N/A</definedName>
    <definedName name="rgeere">#N/A</definedName>
    <definedName name="RGEGAE">#N/A</definedName>
    <definedName name="rgeger">#N/A</definedName>
    <definedName name="rgegre">#N/A</definedName>
    <definedName name="RGEGRSERG">#N/A</definedName>
    <definedName name="rgekkr">#N/A</definedName>
    <definedName name="rgereg">#N/A</definedName>
    <definedName name="rgerge">#N/A</definedName>
    <definedName name="rgerger">#N/A</definedName>
    <definedName name="RGESGRES">#N/A</definedName>
    <definedName name="RGESREG">#N/A</definedName>
    <definedName name="RGESRGE">#N/A</definedName>
    <definedName name="rggf">#N/A</definedName>
    <definedName name="RGGSR">#N/A</definedName>
    <definedName name="RGKRKRK">#N/A</definedName>
    <definedName name="rgr" localSheetId="10">#REF!</definedName>
    <definedName name="rgr" localSheetId="8">#REF!</definedName>
    <definedName name="rgr" localSheetId="9">#REF!</definedName>
    <definedName name="rgr">#REF!</definedName>
    <definedName name="rgrd">#N/A</definedName>
    <definedName name="RGRG">#N/A</definedName>
    <definedName name="RGRGESEGR">#N/A</definedName>
    <definedName name="rgrrefe">#N/A</definedName>
    <definedName name="rgrrg" localSheetId="10">#REF!</definedName>
    <definedName name="rgrrg" localSheetId="8">#REF!</definedName>
    <definedName name="rgrrg" localSheetId="9">#REF!</definedName>
    <definedName name="rgrrg">#REF!</definedName>
    <definedName name="rgrse" localSheetId="10">#REF!</definedName>
    <definedName name="rgrse" localSheetId="8">#REF!</definedName>
    <definedName name="rgrse" localSheetId="9">#REF!</definedName>
    <definedName name="rgrse">#REF!</definedName>
    <definedName name="RGSGESR">#N/A</definedName>
    <definedName name="RGSR" localSheetId="10">#REF!</definedName>
    <definedName name="RGSR" localSheetId="8">#REF!</definedName>
    <definedName name="RGSR" localSheetId="9">#REF!</definedName>
    <definedName name="RGSR">#REF!</definedName>
    <definedName name="rgt">#N/A</definedName>
    <definedName name="rgyr" localSheetId="10">#REF!</definedName>
    <definedName name="rgyr" localSheetId="8">#REF!</definedName>
    <definedName name="rgyr" localSheetId="9">#REF!</definedName>
    <definedName name="rgyr">#REF!</definedName>
    <definedName name="RHD">#N/A</definedName>
    <definedName name="rhehtr">#N/A</definedName>
    <definedName name="rhre">#N/A</definedName>
    <definedName name="RHRHT">#N/A</definedName>
    <definedName name="RHTDTRH">#N/A</definedName>
    <definedName name="RHTHTRD">#N/A</definedName>
    <definedName name="rhtrhhrt">#N/A</definedName>
    <definedName name="rhtrth" localSheetId="10">#REF!</definedName>
    <definedName name="rhtrth" localSheetId="8">#REF!</definedName>
    <definedName name="rhtrth" localSheetId="9">#REF!</definedName>
    <definedName name="rhtrth">#REF!</definedName>
    <definedName name="RHTT" localSheetId="10">#REF!</definedName>
    <definedName name="RHTT" localSheetId="8">#REF!</definedName>
    <definedName name="RHTT" localSheetId="9">#REF!</definedName>
    <definedName name="RHTT">#REF!</definedName>
    <definedName name="RHYR">#N/A</definedName>
    <definedName name="RIC_FGByA" localSheetId="10">#REF!</definedName>
    <definedName name="RIC_FGByA">#REF!</definedName>
    <definedName name="RID" localSheetId="4">[184]Sheet2!#REF!</definedName>
    <definedName name="RID" localSheetId="8">#REF!</definedName>
    <definedName name="RID" localSheetId="5">[184]Sheet2!#REF!</definedName>
    <definedName name="RID">#REF!</definedName>
    <definedName name="ridj">#N/A</definedName>
    <definedName name="riejg">#N/A</definedName>
    <definedName name="Risk_Activity" localSheetId="4">'[72]DropDown List'!#REF!</definedName>
    <definedName name="Risk_Activity" localSheetId="8">#REF!</definedName>
    <definedName name="Risk_Activity" localSheetId="9">#REF!</definedName>
    <definedName name="Risk_Activity" localSheetId="5">'[72]DropDown List'!#REF!</definedName>
    <definedName name="Risk_Activity">#REF!</definedName>
    <definedName name="Risk_Catalog" localSheetId="10">#REF!</definedName>
    <definedName name="Risk_Catalog" localSheetId="8">#REF!</definedName>
    <definedName name="Risk_Catalog" localSheetId="9">#REF!</definedName>
    <definedName name="Risk_Catalog">#REF!</definedName>
    <definedName name="Risk_Group" localSheetId="4">'[72]DropDown List'!#REF!</definedName>
    <definedName name="Risk_Group" localSheetId="8">#REF!</definedName>
    <definedName name="Risk_Group" localSheetId="9">#REF!</definedName>
    <definedName name="Risk_Group" localSheetId="5">'[72]DropDown List'!#REF!</definedName>
    <definedName name="Risk_Group">#REF!</definedName>
    <definedName name="Risk_Measures" localSheetId="4">'[72]DropDown List'!#REF!</definedName>
    <definedName name="Risk_Measures" localSheetId="8">#REF!</definedName>
    <definedName name="Risk_Measures" localSheetId="9">#REF!</definedName>
    <definedName name="Risk_Measures" localSheetId="5">'[72]DropDown List'!#REF!</definedName>
    <definedName name="Risk_Measures">#REF!</definedName>
    <definedName name="Risk_Value_Field" localSheetId="4">'[72]DropDown List'!#REF!</definedName>
    <definedName name="Risk_Value_Field" localSheetId="8">#REF!</definedName>
    <definedName name="Risk_Value_Field" localSheetId="9">#REF!</definedName>
    <definedName name="Risk_Value_Field" localSheetId="5">'[72]DropDown List'!#REF!</definedName>
    <definedName name="Risk_Value_Field">#REF!</definedName>
    <definedName name="RiskCatalog" localSheetId="4">'[72]DropDown List'!#REF!</definedName>
    <definedName name="RiskCatalog" localSheetId="8">#REF!</definedName>
    <definedName name="RiskCatalog" localSheetId="9">#REF!</definedName>
    <definedName name="RiskCatalog" localSheetId="5">'[72]DropDown List'!#REF!</definedName>
    <definedName name="RiskCatalog">#REF!</definedName>
    <definedName name="RiskGroup" localSheetId="4">'[72]DropDown List'!#REF!</definedName>
    <definedName name="RiskGroup" localSheetId="8">#REF!</definedName>
    <definedName name="RiskGroup" localSheetId="9">#REF!</definedName>
    <definedName name="RiskGroup" localSheetId="5">'[72]DropDown List'!#REF!</definedName>
    <definedName name="RiskGroup">#REF!</definedName>
    <definedName name="RiskMeasures" localSheetId="4">'[72]DropDown List'!#REF!</definedName>
    <definedName name="RiskMeasures" localSheetId="8">#REF!</definedName>
    <definedName name="RiskMeasures" localSheetId="9">#REF!</definedName>
    <definedName name="RiskMeasures" localSheetId="5">'[72]DropDown List'!#REF!</definedName>
    <definedName name="RiskMeasures">#REF!</definedName>
    <definedName name="RiskValueField" localSheetId="4">'[72]DropDown List'!#REF!</definedName>
    <definedName name="RiskValueField" localSheetId="8">#REF!</definedName>
    <definedName name="RiskValueField" localSheetId="9">#REF!</definedName>
    <definedName name="RiskValueField" localSheetId="5">'[72]DropDown List'!#REF!</definedName>
    <definedName name="RiskValueField">#REF!</definedName>
    <definedName name="rjee">#N/A</definedName>
    <definedName name="RJJRJR">#N/A</definedName>
    <definedName name="RJO" localSheetId="10" hidden="1">{"'Eng (page2)'!$A$1:$D$52"}</definedName>
    <definedName name="RJO" localSheetId="4" hidden="1">{"'Eng (page2)'!$A$1:$D$52"}</definedName>
    <definedName name="RJO" localSheetId="8" hidden="1">{"'Eng (page2)'!$A$1:$D$52"}</definedName>
    <definedName name="RJO" localSheetId="9" hidden="1">{"'Eng (page2)'!$A$1:$D$52"}</definedName>
    <definedName name="RJO" localSheetId="5" hidden="1">{"'Eng (page2)'!$A$1:$D$52"}</definedName>
    <definedName name="RJO" hidden="1">{"'Eng (page2)'!$A$1:$D$52"}</definedName>
    <definedName name="rjyt">#N/A</definedName>
    <definedName name="rkdsgk">#N/A</definedName>
    <definedName name="rkee">#N/A</definedName>
    <definedName name="rkeek">#N/A</definedName>
    <definedName name="rkek">#N/A</definedName>
    <definedName name="rkeke">#N/A</definedName>
    <definedName name="rkekgk">#N/A</definedName>
    <definedName name="rker">#N/A</definedName>
    <definedName name="rkerkgk">#N/A</definedName>
    <definedName name="rkgkl">#N/A</definedName>
    <definedName name="rkgkr">#N/A</definedName>
    <definedName name="rkjek">#N/A</definedName>
    <definedName name="rkrk">#N/A</definedName>
    <definedName name="rkrke">#N/A</definedName>
    <definedName name="rkrkg">#N/A</definedName>
    <definedName name="RKRKKRKR">#N/A</definedName>
    <definedName name="RKRKRKR">#N/A</definedName>
    <definedName name="RKRKRKRK">#N/A</definedName>
    <definedName name="rkrrkk">#N/A</definedName>
    <definedName name="rlelr">#N/A</definedName>
    <definedName name="rlelrl">#N/A</definedName>
    <definedName name="rlltl">#N/A</definedName>
    <definedName name="rlrel">#N/A</definedName>
    <definedName name="RLRLRLER">#N/A</definedName>
    <definedName name="RM" localSheetId="4">'[131]ADJ - RATE'!$B$5</definedName>
    <definedName name="RM" localSheetId="8">#REF!</definedName>
    <definedName name="RM" localSheetId="5">'[131]ADJ - RATE'!$B$5</definedName>
    <definedName name="RM">#REF!</definedName>
    <definedName name="RMB_CLS" localSheetId="10">#REF!</definedName>
    <definedName name="RMB_CLS" localSheetId="8">#REF!</definedName>
    <definedName name="RMB_CLS">#REF!</definedName>
    <definedName name="RMCOptions">"*010000000000000"</definedName>
    <definedName name="RMRMRM">#N/A</definedName>
    <definedName name="ROL_AVG" localSheetId="4">'[73]Calculation of end rates'!#REF!</definedName>
    <definedName name="ROL_AVG" localSheetId="8">#REF!</definedName>
    <definedName name="ROL_AVG" localSheetId="5">'[73]Calculation of end rates'!#REF!</definedName>
    <definedName name="ROL_AVG">#REF!</definedName>
    <definedName name="roundcpbaht" localSheetId="10">#REF!</definedName>
    <definedName name="roundcpbaht" localSheetId="8">#REF!</definedName>
    <definedName name="roundcpbaht" localSheetId="9">#REF!</definedName>
    <definedName name="roundcpbaht">#REF!</definedName>
    <definedName name="roundcpeuro" localSheetId="10">#REF!</definedName>
    <definedName name="roundcpeuro" localSheetId="8">#REF!</definedName>
    <definedName name="roundcpeuro" localSheetId="9">#REF!</definedName>
    <definedName name="roundcpeuro">#REF!</definedName>
    <definedName name="Roundcpusd" localSheetId="10">#REF!</definedName>
    <definedName name="Roundcpusd" localSheetId="8">#REF!</definedName>
    <definedName name="Roundcpusd" localSheetId="9">#REF!</definedName>
    <definedName name="Roundcpusd">#REF!</definedName>
    <definedName name="Roundcpyen" localSheetId="10">#REF!</definedName>
    <definedName name="Roundcpyen" localSheetId="8">#REF!</definedName>
    <definedName name="Roundcpyen" localSheetId="9">#REF!</definedName>
    <definedName name="Roundcpyen">#REF!</definedName>
    <definedName name="roundppbaht" localSheetId="10">#REF!</definedName>
    <definedName name="roundppbaht" localSheetId="8">#REF!</definedName>
    <definedName name="roundppbaht" localSheetId="9">#REF!</definedName>
    <definedName name="roundppbaht">#REF!</definedName>
    <definedName name="roundppeuro" localSheetId="10">#REF!</definedName>
    <definedName name="roundppeuro" localSheetId="8">#REF!</definedName>
    <definedName name="roundppeuro" localSheetId="9">#REF!</definedName>
    <definedName name="roundppeuro">#REF!</definedName>
    <definedName name="roundppusd" localSheetId="10">#REF!</definedName>
    <definedName name="roundppusd" localSheetId="8">#REF!</definedName>
    <definedName name="roundppusd" localSheetId="9">#REF!</definedName>
    <definedName name="roundppusd">#REF!</definedName>
    <definedName name="Roundppyen" localSheetId="10">#REF!</definedName>
    <definedName name="Roundppyen" localSheetId="8">#REF!</definedName>
    <definedName name="Roundppyen" localSheetId="9">#REF!</definedName>
    <definedName name="Roundppyen">#REF!</definedName>
    <definedName name="row" localSheetId="10">#REF!</definedName>
    <definedName name="row">#REF!</definedName>
    <definedName name="ROYAL">#N/A</definedName>
    <definedName name="RPB" localSheetId="10" hidden="1">#REF!</definedName>
    <definedName name="RPB" hidden="1">#REF!</definedName>
    <definedName name="rqr" localSheetId="10" hidden="1">{"'Eng (page2)'!$A$1:$D$52"}</definedName>
    <definedName name="rqr" localSheetId="4" hidden="1">{"'Eng (page2)'!$A$1:$D$52"}</definedName>
    <definedName name="rqr" localSheetId="8" hidden="1">{"'Eng (page2)'!$A$1:$D$52"}</definedName>
    <definedName name="rqr" localSheetId="9" hidden="1">{"'Eng (page2)'!$A$1:$D$52"}</definedName>
    <definedName name="rqr" localSheetId="5" hidden="1">{"'Eng (page2)'!$A$1:$D$52"}</definedName>
    <definedName name="rqr" hidden="1">{"'Eng (page2)'!$A$1:$D$52"}</definedName>
    <definedName name="rqw">#N/A</definedName>
    <definedName name="RR" localSheetId="10">#REF!</definedName>
    <definedName name="RR" localSheetId="8">#REF!</definedName>
    <definedName name="RR" localSheetId="9">#REF!</definedName>
    <definedName name="RR">#REF!</definedName>
    <definedName name="rrd" localSheetId="10">#REF!</definedName>
    <definedName name="rrd" localSheetId="8">#REF!</definedName>
    <definedName name="rrd" localSheetId="9">#REF!</definedName>
    <definedName name="rrd">#REF!</definedName>
    <definedName name="rre" localSheetId="10">#REF!</definedName>
    <definedName name="rre" localSheetId="8">#REF!</definedName>
    <definedName name="rre" localSheetId="9">#REF!</definedName>
    <definedName name="rre">#REF!</definedName>
    <definedName name="rree">#N/A</definedName>
    <definedName name="rrfe">#N/A</definedName>
    <definedName name="rrge" localSheetId="10">#REF!</definedName>
    <definedName name="rrge" localSheetId="8">#REF!</definedName>
    <definedName name="rrge" localSheetId="9">#REF!</definedName>
    <definedName name="rrge">#REF!</definedName>
    <definedName name="rrgesre">#N/A</definedName>
    <definedName name="RRGRG">#N/A</definedName>
    <definedName name="RRGRLRL">#N/A</definedName>
    <definedName name="rrgt" localSheetId="10" hidden="1">{"sum_mth",#N/A,FALSE,"SUM-MTH";"sum_mth_สะสม",#N/A,FALSE,"SUM-MTH";"sum_mth_ผลการดำเนินงาน",#N/A,FALSE,"SUM-MTH";"sum_mth_ผลการดำเนินงาน_สะสม",#N/A,FALSE,"SUM-MTH"}</definedName>
    <definedName name="rrgt" localSheetId="4" hidden="1">{"sum_mth",#N/A,FALSE,"SUM-MTH";"sum_mth_สะสม",#N/A,FALSE,"SUM-MTH";"sum_mth_ผลการดำเนินงาน",#N/A,FALSE,"SUM-MTH";"sum_mth_ผลการดำเนินงาน_สะสม",#N/A,FALSE,"SUM-MTH"}</definedName>
    <definedName name="rrgt" localSheetId="8" hidden="1">{"sum_mth",#N/A,FALSE,"SUM-MTH";"sum_mth_สะสม",#N/A,FALSE,"SUM-MTH";"sum_mth_ผลการดำเนินงาน",#N/A,FALSE,"SUM-MTH";"sum_mth_ผลการดำเนินงาน_สะสม",#N/A,FALSE,"SUM-MTH"}</definedName>
    <definedName name="rrgt" localSheetId="9" hidden="1">{"sum_mth",#N/A,FALSE,"SUM-MTH";"sum_mth_สะสม",#N/A,FALSE,"SUM-MTH";"sum_mth_ผลการดำเนินงาน",#N/A,FALSE,"SUM-MTH";"sum_mth_ผลการดำเนินงาน_สะสม",#N/A,FALSE,"SUM-MTH"}</definedName>
    <definedName name="rrgt" localSheetId="5" hidden="1">{"sum_mth",#N/A,FALSE,"SUM-MTH";"sum_mth_สะสม",#N/A,FALSE,"SUM-MTH";"sum_mth_ผลการดำเนินงาน",#N/A,FALSE,"SUM-MTH";"sum_mth_ผลการดำเนินงาน_สะสม",#N/A,FALSE,"SUM-MTH"}</definedName>
    <definedName name="rrgt" hidden="1">{"sum_mth",#N/A,FALSE,"SUM-MTH";"sum_mth_สะสม",#N/A,FALSE,"SUM-MTH";"sum_mth_ผลการดำเนินงาน",#N/A,FALSE,"SUM-MTH";"sum_mth_ผลการดำเนินงาน_สะสม",#N/A,FALSE,"SUM-MTH"}</definedName>
    <definedName name="rrlrl">#N/A</definedName>
    <definedName name="rrr" localSheetId="10">#REF!</definedName>
    <definedName name="rrr" localSheetId="8">#REF!</definedName>
    <definedName name="rrr" localSheetId="9">#REF!</definedName>
    <definedName name="rrr">#REF!</definedName>
    <definedName name="rrrhrx">#N/A</definedName>
    <definedName name="rrrr" localSheetId="10">#REF!</definedName>
    <definedName name="rrrr" localSheetId="8">#REF!</definedName>
    <definedName name="rrrr" localSheetId="9">#REF!</definedName>
    <definedName name="rrrr">#REF!</definedName>
    <definedName name="rrrrr" localSheetId="10">#REF!</definedName>
    <definedName name="rrrrr" localSheetId="8">#REF!</definedName>
    <definedName name="rrrrr" localSheetId="9">#REF!</definedName>
    <definedName name="rrrrr">#REF!</definedName>
    <definedName name="rrrrrrr" localSheetId="10" hidden="1">{"sum_mth",#N/A,FALSE,"SUM-MTH";"sum_mth_สะสม",#N/A,FALSE,"SUM-MTH";"sum_mth_ผลการดำเนินงาน",#N/A,FALSE,"SUM-MTH";"sum_mth_ผลการดำเนินงาน_สะสม",#N/A,FALSE,"SUM-MTH"}</definedName>
    <definedName name="rrrrrrr" localSheetId="4" hidden="1">{"sum_mth",#N/A,FALSE,"SUM-MTH";"sum_mth_สะสม",#N/A,FALSE,"SUM-MTH";"sum_mth_ผลการดำเนินงาน",#N/A,FALSE,"SUM-MTH";"sum_mth_ผลการดำเนินงาน_สะสม",#N/A,FALSE,"SUM-MTH"}</definedName>
    <definedName name="rrrrrrr" localSheetId="8" hidden="1">{"sum_mth",#N/A,FALSE,"SUM-MTH";"sum_mth_สะสม",#N/A,FALSE,"SUM-MTH";"sum_mth_ผลการดำเนินงาน",#N/A,FALSE,"SUM-MTH";"sum_mth_ผลการดำเนินงาน_สะสม",#N/A,FALSE,"SUM-MTH"}</definedName>
    <definedName name="rrrrrrr" localSheetId="9" hidden="1">{"sum_mth",#N/A,FALSE,"SUM-MTH";"sum_mth_สะสม",#N/A,FALSE,"SUM-MTH";"sum_mth_ผลการดำเนินงาน",#N/A,FALSE,"SUM-MTH";"sum_mth_ผลการดำเนินงาน_สะสม",#N/A,FALSE,"SUM-MTH"}</definedName>
    <definedName name="rrrrrrr" localSheetId="5" hidden="1">{"sum_mth",#N/A,FALSE,"SUM-MTH";"sum_mth_สะสม",#N/A,FALSE,"SUM-MTH";"sum_mth_ผลการดำเนินงาน",#N/A,FALSE,"SUM-MTH";"sum_mth_ผลการดำเนินงาน_สะสม",#N/A,FALSE,"SUM-MTH"}</definedName>
    <definedName name="rrrrrrr" hidden="1">{"sum_mth",#N/A,FALSE,"SUM-MTH";"sum_mth_สะสม",#N/A,FALSE,"SUM-MTH";"sum_mth_ผลการดำเนินงาน",#N/A,FALSE,"SUM-MTH";"sum_mth_ผลการดำเนินงาน_สะสม",#N/A,FALSE,"SUM-MTH"}</definedName>
    <definedName name="rrtt" localSheetId="10">#REF!</definedName>
    <definedName name="rrtt" localSheetId="8">#REF!</definedName>
    <definedName name="rrtt" localSheetId="9">#REF!</definedName>
    <definedName name="rrtt">#REF!</definedName>
    <definedName name="rrwr">#N/A</definedName>
    <definedName name="rryty" localSheetId="10">#REF!</definedName>
    <definedName name="rryty" localSheetId="8">#REF!</definedName>
    <definedName name="rryty" localSheetId="9">#REF!</definedName>
    <definedName name="rryty">#REF!</definedName>
    <definedName name="RSB" localSheetId="4">[63]DealerData!#REF!</definedName>
    <definedName name="RSB" localSheetId="5">[63]DealerData!#REF!</definedName>
    <definedName name="RSB">#REF!</definedName>
    <definedName name="RSB_COM1" localSheetId="4">[63]DealerData!#REF!</definedName>
    <definedName name="RSB_COM1" localSheetId="5">[63]DealerData!#REF!</definedName>
    <definedName name="RSB_COM1">#REF!</definedName>
    <definedName name="RSB_COM2" localSheetId="4">[63]DealerData!#REF!</definedName>
    <definedName name="RSB_COM2" localSheetId="5">[63]DealerData!#REF!</definedName>
    <definedName name="RSB_COM2">#REF!</definedName>
    <definedName name="RSE3W4" localSheetId="10">#REF!</definedName>
    <definedName name="RSE3W4" localSheetId="8">#REF!</definedName>
    <definedName name="RSE3W4" localSheetId="9">#REF!</definedName>
    <definedName name="RSE3W4">#REF!</definedName>
    <definedName name="RSEG">#N/A</definedName>
    <definedName name="RSEGGSER5">#N/A</definedName>
    <definedName name="rserb">#N/A</definedName>
    <definedName name="RSERGES">#N/A</definedName>
    <definedName name="rsetse">#N/A</definedName>
    <definedName name="rsew">#N/A</definedName>
    <definedName name="RSGEGESRR">#N/A</definedName>
    <definedName name="rsgegre">#N/A</definedName>
    <definedName name="RSGERE">#N/A</definedName>
    <definedName name="RSGGSR" localSheetId="10">#REF!</definedName>
    <definedName name="RSGGSR" localSheetId="8">#REF!</definedName>
    <definedName name="RSGGSR" localSheetId="9">#REF!</definedName>
    <definedName name="RSGGSR">#REF!</definedName>
    <definedName name="RSGRES">#N/A</definedName>
    <definedName name="rsgresg">#N/A</definedName>
    <definedName name="rsgsger">#N/A</definedName>
    <definedName name="RSGSRER">#N/A</definedName>
    <definedName name="rshrhr">#N/A</definedName>
    <definedName name="rsyer">#N/A</definedName>
    <definedName name="rt" localSheetId="10">#REF!</definedName>
    <definedName name="rt" localSheetId="8">#REF!</definedName>
    <definedName name="rt" localSheetId="9">#REF!</definedName>
    <definedName name="rt">#REF!</definedName>
    <definedName name="rtdjrt">#N/A</definedName>
    <definedName name="rtds">#N/A</definedName>
    <definedName name="rter">#N/A</definedName>
    <definedName name="rtete">#N/A</definedName>
    <definedName name="RTFHRT">#N/A</definedName>
    <definedName name="RTG">#N/A</definedName>
    <definedName name="RTGER" localSheetId="10">#REF!</definedName>
    <definedName name="RTGER" localSheetId="8">#REF!</definedName>
    <definedName name="RTGER" localSheetId="9">#REF!</definedName>
    <definedName name="RTGER">#REF!</definedName>
    <definedName name="rtgres">#N/A</definedName>
    <definedName name="RTHFHTR">#N/A</definedName>
    <definedName name="rthh" localSheetId="4">[58]เครื่องมือ!$L$391</definedName>
    <definedName name="rthh" localSheetId="8">#REF!</definedName>
    <definedName name="rthh" localSheetId="5">[58]เครื่องมือ!$L$391</definedName>
    <definedName name="rthh">#REF!</definedName>
    <definedName name="rthhrt" localSheetId="10">#REF!</definedName>
    <definedName name="rthhrt" localSheetId="8">#REF!</definedName>
    <definedName name="rthhrt" localSheetId="9">#REF!</definedName>
    <definedName name="rthhrt">#REF!</definedName>
    <definedName name="rthrht" localSheetId="10">#REF!</definedName>
    <definedName name="rthrht" localSheetId="8">#REF!</definedName>
    <definedName name="rthrht" localSheetId="9">#REF!</definedName>
    <definedName name="rthrht">#REF!</definedName>
    <definedName name="rtj">#N/A</definedName>
    <definedName name="rtjer">#N/A</definedName>
    <definedName name="RTJJH">#N/A</definedName>
    <definedName name="rtr">#N/A</definedName>
    <definedName name="RTRT">#N/A</definedName>
    <definedName name="rtrtr">#N/A</definedName>
    <definedName name="RTRTRT">#N/A</definedName>
    <definedName name="rtrttr">#N/A</definedName>
    <definedName name="RTT">#N/A</definedName>
    <definedName name="rtth" localSheetId="10">#REF!</definedName>
    <definedName name="rtth" localSheetId="8">#REF!</definedName>
    <definedName name="rtth" localSheetId="9">#REF!</definedName>
    <definedName name="rtth">#REF!</definedName>
    <definedName name="RTTT">#N/A</definedName>
    <definedName name="rtttt">#N/A</definedName>
    <definedName name="rtty">#N/A</definedName>
    <definedName name="rtu6ru6">#N/A</definedName>
    <definedName name="rtur">#N/A</definedName>
    <definedName name="rturt">#N/A</definedName>
    <definedName name="rtwrreg">#N/A</definedName>
    <definedName name="rty" localSheetId="10">#REF!</definedName>
    <definedName name="rty" localSheetId="8">#REF!</definedName>
    <definedName name="rty" localSheetId="9">#REF!</definedName>
    <definedName name="rty">#REF!</definedName>
    <definedName name="rtyer" localSheetId="10">#REF!</definedName>
    <definedName name="rtyer" localSheetId="8">#REF!</definedName>
    <definedName name="rtyer" localSheetId="9">#REF!</definedName>
    <definedName name="rtyer">#REF!</definedName>
    <definedName name="rtyj">#N/A</definedName>
    <definedName name="rtytr">#N/A</definedName>
    <definedName name="ru">#N/A</definedName>
    <definedName name="rumc" localSheetId="10">#REF!</definedName>
    <definedName name="rumc">#REF!</definedName>
    <definedName name="RUR">#N/A</definedName>
    <definedName name="RUR_AVG" localSheetId="4">'[73]Calculation of end rates'!#REF!</definedName>
    <definedName name="RUR_AVG" localSheetId="8">#REF!</definedName>
    <definedName name="RUR_AVG" localSheetId="5">'[73]Calculation of end rates'!#REF!</definedName>
    <definedName name="RUR_AVG">#REF!</definedName>
    <definedName name="Russia" localSheetId="10" hidden="1">{"'August 2000'!$A$1:$J$101"}</definedName>
    <definedName name="Russia" localSheetId="4" hidden="1">{"'August 2000'!$A$1:$J$101"}</definedName>
    <definedName name="Russia" localSheetId="8" hidden="1">{"'August 2000'!$A$1:$J$101"}</definedName>
    <definedName name="Russia" localSheetId="9" hidden="1">{"'August 2000'!$A$1:$J$101"}</definedName>
    <definedName name="Russia" localSheetId="5" hidden="1">{"'August 2000'!$A$1:$J$101"}</definedName>
    <definedName name="Russia" hidden="1">{"'August 2000'!$A$1:$J$101"}</definedName>
    <definedName name="rut">#N/A</definedName>
    <definedName name="rutrut" localSheetId="10" hidden="1">{"'Model'!$A$1:$N$53"}</definedName>
    <definedName name="rutrut" localSheetId="4" hidden="1">{"'Model'!$A$1:$N$53"}</definedName>
    <definedName name="rutrut" localSheetId="8" hidden="1">{"'Model'!$A$1:$N$53"}</definedName>
    <definedName name="rutrut" localSheetId="9" hidden="1">{"'Model'!$A$1:$N$53"}</definedName>
    <definedName name="rutrut" localSheetId="5" hidden="1">{"'Model'!$A$1:$N$53"}</definedName>
    <definedName name="rutrut" hidden="1">{"'Model'!$A$1:$N$53"}</definedName>
    <definedName name="RUY">#N/A</definedName>
    <definedName name="RUYR">#N/A</definedName>
    <definedName name="rvfgfg">#N/A</definedName>
    <definedName name="rvsre">#N/A</definedName>
    <definedName name="RW_Escslation" localSheetId="4">'[70]Sale Assumption'!$I$106</definedName>
    <definedName name="RW_Escslation" localSheetId="8">#REF!</definedName>
    <definedName name="RW_Escslation" localSheetId="5">'[70]Sale Assumption'!$I$106</definedName>
    <definedName name="RW_Escslation">#REF!</definedName>
    <definedName name="RW_Price" localSheetId="4">'[70]Sale Assumption'!$J$105:$RU$105</definedName>
    <definedName name="RW_Price" localSheetId="8">#REF!</definedName>
    <definedName name="RW_Price" localSheetId="5">'[70]Sale Assumption'!$J$105:$RU$105</definedName>
    <definedName name="RW_Price">#REF!</definedName>
    <definedName name="RW3W">#N/A</definedName>
    <definedName name="RWAF3W">#N/A</definedName>
    <definedName name="RWE" localSheetId="10">#REF!</definedName>
    <definedName name="RWE" localSheetId="8">#REF!</definedName>
    <definedName name="RWE" localSheetId="9">#REF!</definedName>
    <definedName name="RWE">#REF!</definedName>
    <definedName name="RWE3AAW3E">#N/A</definedName>
    <definedName name="RWEDW">#N/A</definedName>
    <definedName name="rwegregr">#N/A</definedName>
    <definedName name="RWR">#N/A</definedName>
    <definedName name="rwrwrw">#N/A</definedName>
    <definedName name="RWWR">#N/A</definedName>
    <definedName name="rye6r" localSheetId="4">[58]เครื่องมือ!$K$391</definedName>
    <definedName name="rye6r" localSheetId="8">#REF!</definedName>
    <definedName name="rye6r" localSheetId="5">[58]เครื่องมือ!$K$391</definedName>
    <definedName name="rye6r">#REF!</definedName>
    <definedName name="RYES4">#N/A</definedName>
    <definedName name="RYEY">#N/A</definedName>
    <definedName name="ryeyr">#N/A</definedName>
    <definedName name="RYH">#N/A</definedName>
    <definedName name="RYJ">#N/A</definedName>
    <definedName name="RYOHOKU" localSheetId="10">#REF!</definedName>
    <definedName name="RYOHOKU" localSheetId="8">#REF!</definedName>
    <definedName name="RYOHOKU" localSheetId="9">#REF!</definedName>
    <definedName name="RYOHOKU">#REF!</definedName>
    <definedName name="ryr" localSheetId="10">#REF!</definedName>
    <definedName name="ryr" localSheetId="8">#REF!</definedName>
    <definedName name="ryr" localSheetId="9">#REF!</definedName>
    <definedName name="ryr">#REF!</definedName>
    <definedName name="ryrt" localSheetId="10">#REF!</definedName>
    <definedName name="ryrt" localSheetId="8">#REF!</definedName>
    <definedName name="ryrt" localSheetId="9">#REF!</definedName>
    <definedName name="ryrt">#REF!</definedName>
    <definedName name="ryry">#N/A</definedName>
    <definedName name="ryt" localSheetId="10" hidden="1">{"'Income Statement'!$D$96:$E$101"}</definedName>
    <definedName name="ryt" localSheetId="4" hidden="1">{"'Income Statement'!$D$96:$E$101"}</definedName>
    <definedName name="ryt" localSheetId="8" hidden="1">{"'Income Statement'!$D$96:$E$101"}</definedName>
    <definedName name="ryt" localSheetId="9" hidden="1">{"'Income Statement'!$D$96:$E$101"}</definedName>
    <definedName name="ryt" localSheetId="5" hidden="1">{"'Income Statement'!$D$96:$E$101"}</definedName>
    <definedName name="ryt" hidden="1">{"'Income Statement'!$D$96:$E$101"}</definedName>
    <definedName name="rytr3">#N/A</definedName>
    <definedName name="ryu">#N/A</definedName>
    <definedName name="RYUR">#N/A</definedName>
    <definedName name="RYY">#N/A</definedName>
    <definedName name="RYYR">#N/A</definedName>
    <definedName name="ryyrr">#N/A</definedName>
    <definedName name="RYYRY">#N/A</definedName>
    <definedName name="ryyt">#N/A</definedName>
    <definedName name="s" localSheetId="10">#REF!</definedName>
    <definedName name="s" localSheetId="8">#REF!</definedName>
    <definedName name="s" localSheetId="9">#REF!</definedName>
    <definedName name="s">#REF!</definedName>
    <definedName name="S_AcctDes" localSheetId="10">#REF!</definedName>
    <definedName name="S_AcctDes">#REF!</definedName>
    <definedName name="S_Adjust" localSheetId="10">#REF!</definedName>
    <definedName name="S_Adjust">#REF!</definedName>
    <definedName name="S_Adjust_Data" localSheetId="4">[162]Lead!$J$1:$J$14</definedName>
    <definedName name="S_Adjust_Data" localSheetId="8">#REF!</definedName>
    <definedName name="S_Adjust_Data" localSheetId="5">[162]Lead!$J$1:$J$14</definedName>
    <definedName name="S_Adjust_Data">#REF!</definedName>
    <definedName name="S_Adjust_GT" localSheetId="10">#REF!</definedName>
    <definedName name="S_Adjust_GT" localSheetId="8">#REF!</definedName>
    <definedName name="S_Adjust_GT">#REF!</definedName>
    <definedName name="S_AJE_Tot" localSheetId="10">#REF!</definedName>
    <definedName name="S_AJE_Tot">#REF!</definedName>
    <definedName name="S_AJE_Tot_Data" localSheetId="10">#REF!</definedName>
    <definedName name="S_AJE_Tot_Data" localSheetId="8">#REF!</definedName>
    <definedName name="S_AJE_Tot_Data" localSheetId="9">#REF!</definedName>
    <definedName name="S_AJE_Tot_Data">#REF!</definedName>
    <definedName name="S_AJE_Tot_GT" localSheetId="10">#REF!</definedName>
    <definedName name="S_AJE_Tot_GT">#REF!</definedName>
    <definedName name="S_CompNum" localSheetId="10">#REF!</definedName>
    <definedName name="S_CompNum">#REF!</definedName>
    <definedName name="S_CY_Beg" localSheetId="10">#REF!</definedName>
    <definedName name="S_CY_Beg">#REF!</definedName>
    <definedName name="S_CY_Beg_Data" localSheetId="10">#REF!</definedName>
    <definedName name="S_CY_Beg_Data" localSheetId="8">#REF!</definedName>
    <definedName name="S_CY_Beg_Data" localSheetId="9">#REF!</definedName>
    <definedName name="S_CY_Beg_Data">#REF!</definedName>
    <definedName name="S_CY_Beg_GT" localSheetId="10">#REF!</definedName>
    <definedName name="S_CY_Beg_GT">#REF!</definedName>
    <definedName name="S_CY_End" localSheetId="10">#REF!</definedName>
    <definedName name="S_CY_End">#REF!</definedName>
    <definedName name="S_CY_End_Data" localSheetId="10">#REF!</definedName>
    <definedName name="S_CY_End_Data" localSheetId="8">#REF!</definedName>
    <definedName name="S_CY_End_Data" localSheetId="9">#REF!</definedName>
    <definedName name="S_CY_End_Data">#REF!</definedName>
    <definedName name="S_CY_End_GT" localSheetId="10">#REF!</definedName>
    <definedName name="S_CY_End_GT">#REF!</definedName>
    <definedName name="S_Diff_Amt" localSheetId="10">#REF!</definedName>
    <definedName name="S_Diff_Amt">#REF!</definedName>
    <definedName name="S_Diff_Pct" localSheetId="10">#REF!</definedName>
    <definedName name="S_Diff_Pct">#REF!</definedName>
    <definedName name="S_GrpNum" localSheetId="10">#REF!</definedName>
    <definedName name="S_GrpNum">#REF!</definedName>
    <definedName name="S_Headings" localSheetId="10">#REF!</definedName>
    <definedName name="S_Headings">#REF!</definedName>
    <definedName name="S_KeyValue" localSheetId="10">#REF!</definedName>
    <definedName name="S_KeyValue">#REF!</definedName>
    <definedName name="S_PY_End" localSheetId="10">#REF!</definedName>
    <definedName name="S_PY_End">#REF!</definedName>
    <definedName name="S_PY_End_Data" localSheetId="10">#REF!</definedName>
    <definedName name="S_PY_End_Data" localSheetId="8">#REF!</definedName>
    <definedName name="S_PY_End_Data" localSheetId="9">#REF!</definedName>
    <definedName name="S_PY_End_Data">#REF!</definedName>
    <definedName name="S_PY_End_GT" localSheetId="10">#REF!</definedName>
    <definedName name="S_PY_End_GT">#REF!</definedName>
    <definedName name="S_RJE_Tot" localSheetId="10">#REF!</definedName>
    <definedName name="S_RJE_Tot">#REF!</definedName>
    <definedName name="S_RJE_Tot_Data" localSheetId="4">[162]Lead!$K$1:$K$14</definedName>
    <definedName name="S_RJE_Tot_Data" localSheetId="8">#REF!</definedName>
    <definedName name="S_RJE_Tot_Data" localSheetId="5">[162]Lead!$K$1:$K$14</definedName>
    <definedName name="S_RJE_Tot_Data">#REF!</definedName>
    <definedName name="S_RJE_Tot_GT" localSheetId="10">#REF!</definedName>
    <definedName name="S_RJE_Tot_GT" localSheetId="8">#REF!</definedName>
    <definedName name="S_RJE_Tot_GT">#REF!</definedName>
    <definedName name="S_RowNum" localSheetId="10">#REF!</definedName>
    <definedName name="S_RowNum">#REF!</definedName>
    <definedName name="s4eg4">#N/A</definedName>
    <definedName name="SACC">#N/A</definedName>
    <definedName name="SACE">#N/A</definedName>
    <definedName name="sacea">#N/A</definedName>
    <definedName name="saceea">#N/A</definedName>
    <definedName name="sacew">#N/A</definedName>
    <definedName name="sacewa">#N/A</definedName>
    <definedName name="sad" localSheetId="10" hidden="1">#REF!</definedName>
    <definedName name="sad" hidden="1">#REF!</definedName>
    <definedName name="sadeaewf">#N/A</definedName>
    <definedName name="sadfaew">#N/A</definedName>
    <definedName name="sadfaewa">#N/A</definedName>
    <definedName name="SADFAFWE">#N/A</definedName>
    <definedName name="SADFAWE">#N/A</definedName>
    <definedName name="sadfe">#N/A</definedName>
    <definedName name="sadfeefw">#N/A</definedName>
    <definedName name="sadfefaew">#N/A</definedName>
    <definedName name="sadfefwefw">#N/A</definedName>
    <definedName name="sadfess">#N/A</definedName>
    <definedName name="SADFEW">#N/A</definedName>
    <definedName name="sadfewa">#N/A</definedName>
    <definedName name="SADFEWAAEW">#N/A</definedName>
    <definedName name="SADFEWAEFW">#N/A</definedName>
    <definedName name="SADFEWAEWF">#N/A</definedName>
    <definedName name="SADFEWAFFEW">#N/A</definedName>
    <definedName name="sadffa">#N/A</definedName>
    <definedName name="SADFFAWE">#N/A</definedName>
    <definedName name="SADFFEAWEW">#N/A</definedName>
    <definedName name="SADFFWAE">#N/A</definedName>
    <definedName name="sadffwe">#N/A</definedName>
    <definedName name="sadffwea">#N/A</definedName>
    <definedName name="SADFFWEAWEF">#N/A</definedName>
    <definedName name="sadfiaes">#N/A</definedName>
    <definedName name="sadfsd">#N/A</definedName>
    <definedName name="SADFWAAFEW">#N/A</definedName>
    <definedName name="SADFWAE">#N/A</definedName>
    <definedName name="SADFWAEWEA">#N/A</definedName>
    <definedName name="SADFWAFE">#N/A</definedName>
    <definedName name="SADFWEA">#N/A</definedName>
    <definedName name="SADFWEAF">#N/A</definedName>
    <definedName name="SADFWEAFEW">#N/A</definedName>
    <definedName name="sadfweew">#N/A</definedName>
    <definedName name="sadkke">#N/A</definedName>
    <definedName name="sads" localSheetId="10" hidden="1">{"sum_mth",#N/A,FALSE,"SUM-MTH";"sum_mth_สะสม",#N/A,FALSE,"SUM-MTH";"sum_mth_ผลการดำเนินงาน",#N/A,FALSE,"SUM-MTH";"sum_mth_ผลการดำเนินงาน_สะสม",#N/A,FALSE,"SUM-MTH"}</definedName>
    <definedName name="sads" localSheetId="4" hidden="1">{"sum_mth",#N/A,FALSE,"SUM-MTH";"sum_mth_สะสม",#N/A,FALSE,"SUM-MTH";"sum_mth_ผลการดำเนินงาน",#N/A,FALSE,"SUM-MTH";"sum_mth_ผลการดำเนินงาน_สะสม",#N/A,FALSE,"SUM-MTH"}</definedName>
    <definedName name="sads" localSheetId="8" hidden="1">{"sum_mth",#N/A,FALSE,"SUM-MTH";"sum_mth_สะสม",#N/A,FALSE,"SUM-MTH";"sum_mth_ผลการดำเนินงาน",#N/A,FALSE,"SUM-MTH";"sum_mth_ผลการดำเนินงาน_สะสม",#N/A,FALSE,"SUM-MTH"}</definedName>
    <definedName name="sads" localSheetId="9" hidden="1">{"sum_mth",#N/A,FALSE,"SUM-MTH";"sum_mth_สะสม",#N/A,FALSE,"SUM-MTH";"sum_mth_ผลการดำเนินงาน",#N/A,FALSE,"SUM-MTH";"sum_mth_ผลการดำเนินงาน_สะสม",#N/A,FALSE,"SUM-MTH"}</definedName>
    <definedName name="sads" localSheetId="5" hidden="1">{"sum_mth",#N/A,FALSE,"SUM-MTH";"sum_mth_สะสม",#N/A,FALSE,"SUM-MTH";"sum_mth_ผลการดำเนินงาน",#N/A,FALSE,"SUM-MTH";"sum_mth_ผลการดำเนินงาน_สะสม",#N/A,FALSE,"SUM-MTH"}</definedName>
    <definedName name="sads" hidden="1">{"sum_mth",#N/A,FALSE,"SUM-MTH";"sum_mth_สะสม",#N/A,FALSE,"SUM-MTH";"sum_mth_ผลการดำเนินงาน",#N/A,FALSE,"SUM-MTH";"sum_mth_ผลการดำเนินงาน_สะสม",#N/A,FALSE,"SUM-MTH"}</definedName>
    <definedName name="SADWEAF">#N/A</definedName>
    <definedName name="SADWEFA">#N/A</definedName>
    <definedName name="sadwefafe">#N/A</definedName>
    <definedName name="sadwfe">#N/A</definedName>
    <definedName name="SAE" localSheetId="10" hidden="1">{"'Eng (page2)'!$A$1:$D$52"}</definedName>
    <definedName name="SAE" localSheetId="4" hidden="1">{"'Eng (page2)'!$A$1:$D$52"}</definedName>
    <definedName name="SAE" localSheetId="8" hidden="1">{"'Eng (page2)'!$A$1:$D$52"}</definedName>
    <definedName name="SAE" localSheetId="9" hidden="1">{"'Eng (page2)'!$A$1:$D$52"}</definedName>
    <definedName name="SAE" localSheetId="5" hidden="1">{"'Eng (page2)'!$A$1:$D$52"}</definedName>
    <definedName name="SAE" hidden="1">{"'Eng (page2)'!$A$1:$D$52"}</definedName>
    <definedName name="SAEFFWAE">#N/A</definedName>
    <definedName name="saefwef">#N/A</definedName>
    <definedName name="saelel">#N/A</definedName>
    <definedName name="safawfe">#N/A</definedName>
    <definedName name="safdew">#N/A</definedName>
    <definedName name="SAFDFEWA">#N/A</definedName>
    <definedName name="SAFDFWE">#N/A</definedName>
    <definedName name="SAFDFWEA">#N/A</definedName>
    <definedName name="safeew">#N/A</definedName>
    <definedName name="safewf">#N/A</definedName>
    <definedName name="SAFEWWAE">#N/A</definedName>
    <definedName name="SAFFSD">#N/A</definedName>
    <definedName name="safwaewef">#N/A</definedName>
    <definedName name="SAFWEA">#N/A</definedName>
    <definedName name="sai" localSheetId="10">#REF!</definedName>
    <definedName name="sai">#REF!</definedName>
    <definedName name="SALE" localSheetId="10">#REF!</definedName>
    <definedName name="SALE">#REF!</definedName>
    <definedName name="Sale_org" localSheetId="4">'[99]KDS FI_SD'!$D$2:$D$5</definedName>
    <definedName name="Sale_org" localSheetId="8">#REF!</definedName>
    <definedName name="Sale_org" localSheetId="5">'[99]KDS FI_SD'!$D$2:$D$5</definedName>
    <definedName name="Sale_org">#REF!</definedName>
    <definedName name="sale0309" localSheetId="4">[194]Sale0309!$A$1:$G$369</definedName>
    <definedName name="sale0309" localSheetId="8">#REF!</definedName>
    <definedName name="sale0309" localSheetId="5">[194]Sale0309!$A$1:$G$369</definedName>
    <definedName name="sale0309">#REF!</definedName>
    <definedName name="sale0311" localSheetId="4">[195]Sale0311!$A$1:$G$373</definedName>
    <definedName name="sale0311" localSheetId="8">#REF!</definedName>
    <definedName name="sale0311" localSheetId="5">[195]Sale0311!$A$1:$G$373</definedName>
    <definedName name="sale0311">#REF!</definedName>
    <definedName name="sale0401" localSheetId="4">'[196]Sale 0401'!$A$1:$G$264</definedName>
    <definedName name="sale0401" localSheetId="8">#REF!</definedName>
    <definedName name="sale0401" localSheetId="5">'[196]Sale 0401'!$A$1:$G$264</definedName>
    <definedName name="sale0401">#REF!</definedName>
    <definedName name="sale0402" localSheetId="4">[197]Sale0402!$A$1:$G$350</definedName>
    <definedName name="sale0402" localSheetId="8">#REF!</definedName>
    <definedName name="sale0402" localSheetId="5">[197]Sale0402!$A$1:$G$350</definedName>
    <definedName name="sale0402">#REF!</definedName>
    <definedName name="sale0403" localSheetId="4">[198]Sale0403!$A$1:$G$420</definedName>
    <definedName name="sale0403" localSheetId="8">#REF!</definedName>
    <definedName name="sale0403" localSheetId="5">[198]Sale0403!$A$1:$G$420</definedName>
    <definedName name="sale0403">#REF!</definedName>
    <definedName name="sale0404" localSheetId="4">'[199]Sale 0404'!$A$1:$F$322</definedName>
    <definedName name="sale0404" localSheetId="8">#REF!</definedName>
    <definedName name="sale0404" localSheetId="5">'[199]Sale 0404'!$A$1:$F$322</definedName>
    <definedName name="sale0404">#REF!</definedName>
    <definedName name="sale0405" localSheetId="10">#REF!</definedName>
    <definedName name="sale0405" localSheetId="8">#REF!</definedName>
    <definedName name="sale0405">#REF!</definedName>
    <definedName name="sale0406" localSheetId="4">[200]Sale0406!$A$1:$E$334</definedName>
    <definedName name="sale0406" localSheetId="8">#REF!</definedName>
    <definedName name="sale0406" localSheetId="5">[200]Sale0406!$A$1:$E$334</definedName>
    <definedName name="sale0406">#REF!</definedName>
    <definedName name="sale0407" localSheetId="4">'[201]Sale 0407'!$A$1:$E$389</definedName>
    <definedName name="sale0407" localSheetId="8">#REF!</definedName>
    <definedName name="sale0407" localSheetId="5">'[201]Sale 0407'!$A$1:$E$389</definedName>
    <definedName name="sale0407">#REF!</definedName>
    <definedName name="sale0408" localSheetId="4">'[202]Sale 0408'!$A$2:$E$351</definedName>
    <definedName name="sale0408" localSheetId="8">#REF!</definedName>
    <definedName name="sale0408" localSheetId="5">'[202]Sale 0408'!$A$2:$E$351</definedName>
    <definedName name="sale0408">#REF!</definedName>
    <definedName name="SALE0411" localSheetId="4">'[203]Sale 0411'!$A$1:$G$373</definedName>
    <definedName name="SALE0411" localSheetId="8">#REF!</definedName>
    <definedName name="SALE0411" localSheetId="5">'[203]Sale 0411'!$A$1:$G$373</definedName>
    <definedName name="SALE0411">#REF!</definedName>
    <definedName name="sale0501" localSheetId="4">'[204]Sale 0501'!$A$1:$G$184</definedName>
    <definedName name="sale0501" localSheetId="8">#REF!</definedName>
    <definedName name="sale0501" localSheetId="5">'[204]Sale 0501'!$A$1:$G$184</definedName>
    <definedName name="sale0501">#REF!</definedName>
    <definedName name="SALE0502" localSheetId="4">'[205]Sale 0502'!$A$1:$G$257</definedName>
    <definedName name="SALE0502" localSheetId="8">#REF!</definedName>
    <definedName name="SALE0502" localSheetId="5">'[205]Sale 0502'!$A$1:$G$257</definedName>
    <definedName name="SALE0502">#REF!</definedName>
    <definedName name="Sale1" localSheetId="10" hidden="1">{"revable",#N/A,FALSE,"REVABLE"}</definedName>
    <definedName name="Sale1" localSheetId="4" hidden="1">{"revable",#N/A,FALSE,"REVABLE"}</definedName>
    <definedName name="Sale1" localSheetId="8" hidden="1">{"revable",#N/A,FALSE,"REVABLE"}</definedName>
    <definedName name="Sale1" localSheetId="9" hidden="1">{"revable",#N/A,FALSE,"REVABLE"}</definedName>
    <definedName name="Sale1" localSheetId="5" hidden="1">{"revable",#N/A,FALSE,"REVABLE"}</definedName>
    <definedName name="Sale1" hidden="1">{"revable",#N/A,FALSE,"REVABLE"}</definedName>
    <definedName name="sale2" localSheetId="10" hidden="1">{"hilight1",#N/A,FALSE,"HILIGHT1"}</definedName>
    <definedName name="sale2" localSheetId="4" hidden="1">{"hilight1",#N/A,FALSE,"HILIGHT1"}</definedName>
    <definedName name="sale2" localSheetId="8" hidden="1">{"hilight1",#N/A,FALSE,"HILIGHT1"}</definedName>
    <definedName name="sale2" localSheetId="9" hidden="1">{"hilight1",#N/A,FALSE,"HILIGHT1"}</definedName>
    <definedName name="sale2" localSheetId="5" hidden="1">{"hilight1",#N/A,FALSE,"HILIGHT1"}</definedName>
    <definedName name="sale2" hidden="1">{"hilight1",#N/A,FALSE,"HILIGHT1"}</definedName>
    <definedName name="sales" localSheetId="10" hidden="1">{"revsale",#N/A,FALSE,"REV-ยุพดี"}</definedName>
    <definedName name="sales" localSheetId="4" hidden="1">{"revsale",#N/A,FALSE,"REV-ยุพดี"}</definedName>
    <definedName name="sales" localSheetId="8" hidden="1">{"revsale",#N/A,FALSE,"REV-ยุพดี"}</definedName>
    <definedName name="sales" localSheetId="9" hidden="1">{"revsale",#N/A,FALSE,"REV-ยุพดี"}</definedName>
    <definedName name="sales" localSheetId="5" hidden="1">{"revsale",#N/A,FALSE,"REV-ยุพดี"}</definedName>
    <definedName name="sales" hidden="1">{"revsale",#N/A,FALSE,"REV-ยุพดี"}</definedName>
    <definedName name="Sales_Office" localSheetId="4">'[99]KDS FI_SD'!$G$2:$G$6</definedName>
    <definedName name="Sales_Office" localSheetId="8">#REF!</definedName>
    <definedName name="Sales_Office" localSheetId="5">'[99]KDS FI_SD'!$G$2:$G$6</definedName>
    <definedName name="Sales_Office">#REF!</definedName>
    <definedName name="Sales_Var_Output" localSheetId="10">#REF!</definedName>
    <definedName name="Sales_Var_Output" localSheetId="8">#REF!</definedName>
    <definedName name="Sales_Var_Output">#REF!</definedName>
    <definedName name="SALESPLAN" localSheetId="10">#REF!</definedName>
    <definedName name="SALESPLAN" localSheetId="8">#REF!</definedName>
    <definedName name="SALESPLAN" localSheetId="9">#REF!</definedName>
    <definedName name="SALESPLAN">#REF!</definedName>
    <definedName name="SALV_21" localSheetId="10">#REF!</definedName>
    <definedName name="SALV_21" localSheetId="8">#REF!</definedName>
    <definedName name="SALV_21" localSheetId="9">#REF!</definedName>
    <definedName name="SALV_21">#REF!</definedName>
    <definedName name="Sam_s_Club" localSheetId="10">#REF!</definedName>
    <definedName name="Sam_s_Club">#REF!</definedName>
    <definedName name="SAPBEXrevision" hidden="1">1</definedName>
    <definedName name="SAPBEXsysID" hidden="1">"PW1"</definedName>
    <definedName name="SAPBEXwbID" hidden="1">"AP2863RVQ3K4VMA0V0ICWDRU0"</definedName>
    <definedName name="SAS" localSheetId="10" hidden="1">{"'Eng (page2)'!$A$1:$D$52"}</definedName>
    <definedName name="SAS" localSheetId="4" hidden="1">{"'Eng (page2)'!$A$1:$D$52"}</definedName>
    <definedName name="SAS" localSheetId="8" hidden="1">{"'Eng (page2)'!$A$1:$D$52"}</definedName>
    <definedName name="SAS" localSheetId="9" hidden="1">{"'Eng (page2)'!$A$1:$D$52"}</definedName>
    <definedName name="SAS" localSheetId="5" hidden="1">{"'Eng (page2)'!$A$1:$D$52"}</definedName>
    <definedName name="SAS" hidden="1">{"'Eng (page2)'!$A$1:$D$52"}</definedName>
    <definedName name="SASA" localSheetId="10">#REF!</definedName>
    <definedName name="SASA" localSheetId="8">#REF!</definedName>
    <definedName name="SASA" localSheetId="9">#REF!</definedName>
    <definedName name="SASA">#REF!</definedName>
    <definedName name="SAW" localSheetId="10">#REF!</definedName>
    <definedName name="SAW">#REF!</definedName>
    <definedName name="SAWEF">#N/A</definedName>
    <definedName name="SB" localSheetId="10">#REF!</definedName>
    <definedName name="SB">#REF!</definedName>
    <definedName name="sber">#N/A</definedName>
    <definedName name="sbre">#N/A</definedName>
    <definedName name="sbsre">#N/A</definedName>
    <definedName name="SC" localSheetId="10" hidden="1">{"'Eng (page2)'!$A$1:$D$52"}</definedName>
    <definedName name="SC" localSheetId="4" hidden="1">{"'Eng (page2)'!$A$1:$D$52"}</definedName>
    <definedName name="SC" localSheetId="8" hidden="1">{"'Eng (page2)'!$A$1:$D$52"}</definedName>
    <definedName name="SC" localSheetId="9" hidden="1">{"'Eng (page2)'!$A$1:$D$52"}</definedName>
    <definedName name="SC" localSheetId="5" hidden="1">{"'Eng (page2)'!$A$1:$D$52"}</definedName>
    <definedName name="SC" hidden="1">{"'Eng (page2)'!$A$1:$D$52"}</definedName>
    <definedName name="sca">#N/A</definedName>
    <definedName name="SCACS">#N/A</definedName>
    <definedName name="scad">#N/A</definedName>
    <definedName name="SCB" localSheetId="4">'[88]ADJ - RATE'!#REF!</definedName>
    <definedName name="SCB" localSheetId="8">#REF!</definedName>
    <definedName name="SCB" localSheetId="5">'[88]ADJ - RATE'!#REF!</definedName>
    <definedName name="SCB">#REF!</definedName>
    <definedName name="sccdcd">#N/A</definedName>
    <definedName name="scce">#N/A</definedName>
    <definedName name="SCCS">#N/A</definedName>
    <definedName name="sccscs">#N/A</definedName>
    <definedName name="scde">#N/A</definedName>
    <definedName name="scese">#N/A</definedName>
    <definedName name="Sched_Pay" localSheetId="10">#REF!</definedName>
    <definedName name="Sched_Pay" localSheetId="8">#REF!</definedName>
    <definedName name="Sched_Pay">#REF!</definedName>
    <definedName name="Scheduled_Extra_Payments" localSheetId="10">#REF!</definedName>
    <definedName name="Scheduled_Extra_Payments">#REF!</definedName>
    <definedName name="Scheduled_Interest_Rate" localSheetId="10">#REF!</definedName>
    <definedName name="Scheduled_Interest_Rate">#REF!</definedName>
    <definedName name="Scheduled_Monthly_Payment" localSheetId="10">#REF!</definedName>
    <definedName name="Scheduled_Monthly_Payment">#REF!</definedName>
    <definedName name="sckewke">#N/A</definedName>
    <definedName name="ScoreCard_List" localSheetId="4">'[72]DropDown List'!#REF!</definedName>
    <definedName name="ScoreCard_List" localSheetId="8">#REF!</definedName>
    <definedName name="ScoreCard_List" localSheetId="9">#REF!</definedName>
    <definedName name="ScoreCard_List" localSheetId="5">'[72]DropDown List'!#REF!</definedName>
    <definedName name="ScoreCard_List">#REF!</definedName>
    <definedName name="ScoreCardList" localSheetId="4">'[72]DropDown List'!#REF!</definedName>
    <definedName name="ScoreCardList" localSheetId="8">#REF!</definedName>
    <definedName name="ScoreCardList" localSheetId="9">#REF!</definedName>
    <definedName name="ScoreCardList" localSheetId="5">'[72]DropDown List'!#REF!</definedName>
    <definedName name="ScoreCardList">#REF!</definedName>
    <definedName name="scs" localSheetId="10" hidden="1">{"'Eng (page2)'!$A$1:$D$52"}</definedName>
    <definedName name="scs" localSheetId="4" hidden="1">{"'Eng (page2)'!$A$1:$D$52"}</definedName>
    <definedName name="scs" localSheetId="8" hidden="1">{"'Eng (page2)'!$A$1:$D$52"}</definedName>
    <definedName name="scs" localSheetId="9" hidden="1">{"'Eng (page2)'!$A$1:$D$52"}</definedName>
    <definedName name="scs" localSheetId="5" hidden="1">{"'Eng (page2)'!$A$1:$D$52"}</definedName>
    <definedName name="scs" hidden="1">{"'Eng (page2)'!$A$1:$D$52"}</definedName>
    <definedName name="sd">#N/A</definedName>
    <definedName name="sda" localSheetId="4">[83]data!$D$1:$D$27</definedName>
    <definedName name="sda" localSheetId="8">#REF!</definedName>
    <definedName name="sda" localSheetId="5">[83]data!$D$1:$D$27</definedName>
    <definedName name="sda">#REF!</definedName>
    <definedName name="sdaADSad">#N/A</definedName>
    <definedName name="sdaccs">#N/A</definedName>
    <definedName name="SDACS">#N/A</definedName>
    <definedName name="SDAFAWE">#N/A</definedName>
    <definedName name="sdafaweew">#N/A</definedName>
    <definedName name="sdafcde">#N/A</definedName>
    <definedName name="SDAFEWA">#N/A</definedName>
    <definedName name="sdafewewf">#N/A</definedName>
    <definedName name="sdaffewew">#N/A</definedName>
    <definedName name="SDAFFWAE">#N/A</definedName>
    <definedName name="SDAFFWEAFEW">#N/A</definedName>
    <definedName name="SDAFWAE">#N/A</definedName>
    <definedName name="SDAFWEA">#N/A</definedName>
    <definedName name="SDAFWEAEFW">#N/A</definedName>
    <definedName name="SDAFWEAFE">#N/A</definedName>
    <definedName name="SDAFWEAW">#N/A</definedName>
    <definedName name="SDAFWEFA">#N/A</definedName>
    <definedName name="SDAFWEWEAF">#N/A</definedName>
    <definedName name="sdakeke">#N/A</definedName>
    <definedName name="sdakekek">#N/A</definedName>
    <definedName name="sdakfeefm">#N/A</definedName>
    <definedName name="sdawe">#N/A</definedName>
    <definedName name="sdc">#N/A</definedName>
    <definedName name="sdccew">#N/A</definedName>
    <definedName name="sdcd">#N/A</definedName>
    <definedName name="sdcdcawe">#N/A</definedName>
    <definedName name="sdceaewa">#N/A</definedName>
    <definedName name="sdcee">#N/A</definedName>
    <definedName name="sdcees">#N/A</definedName>
    <definedName name="sdces">#N/A</definedName>
    <definedName name="sdcew">#N/A</definedName>
    <definedName name="SDCS">#N/A</definedName>
    <definedName name="SDCWAEWE">#N/A</definedName>
    <definedName name="sddc">#N/A</definedName>
    <definedName name="SDDDD">#N/A</definedName>
    <definedName name="SDDF">#N/A</definedName>
    <definedName name="sddscd">#N/A</definedName>
    <definedName name="SDDSG" localSheetId="10">#REF!</definedName>
    <definedName name="SDDSG" localSheetId="8">#REF!</definedName>
    <definedName name="SDDSG" localSheetId="9">#REF!</definedName>
    <definedName name="SDDSG">#REF!</definedName>
    <definedName name="sdedsf">#N/A</definedName>
    <definedName name="sdes">#N/A</definedName>
    <definedName name="sdesfd">#N/A</definedName>
    <definedName name="sdew">#N/A</definedName>
    <definedName name="sdews">#N/A</definedName>
    <definedName name="sdf">#N/A</definedName>
    <definedName name="SDFA">#N/A</definedName>
    <definedName name="sdfadadfasdfasdfad" localSheetId="10" hidden="1">{"'Eng (page2)'!$A$1:$D$52"}</definedName>
    <definedName name="sdfadadfasdfasdfad" localSheetId="4" hidden="1">{"'Eng (page2)'!$A$1:$D$52"}</definedName>
    <definedName name="sdfadadfasdfasdfad" localSheetId="8" hidden="1">{"'Eng (page2)'!$A$1:$D$52"}</definedName>
    <definedName name="sdfadadfasdfasdfad" localSheetId="9" hidden="1">{"'Eng (page2)'!$A$1:$D$52"}</definedName>
    <definedName name="sdfadadfasdfasdfad" localSheetId="5" hidden="1">{"'Eng (page2)'!$A$1:$D$52"}</definedName>
    <definedName name="sdfadadfasdfasdfad" hidden="1">{"'Eng (page2)'!$A$1:$D$52"}</definedName>
    <definedName name="SDFAEW">#N/A</definedName>
    <definedName name="sdfaewes">#N/A</definedName>
    <definedName name="sdfaf">#N/A</definedName>
    <definedName name="SDFAKLDFSKDK">#N/A</definedName>
    <definedName name="sdfas" localSheetId="10" hidden="1">{"CF Assumptions",#N/A,FALSE,"Asu";#N/A,#N/A,FALSE,"Summary";#N/A,#N/A,FALSE,"CF (2)";#N/A,#N/A,FALSE,"C&amp;D";"SM1",#N/A,FALSE,"SM";"SM2",#N/A,FALSE,"SM";#N/A,#N/A,FALSE,"B&amp;T";"Mgmt1",#N/A,FALSE,"MGMT";"Mgmt2",#N/A,FALSE,"MGMT";"Rent1",#N/A,FALSE,"RENT";"Rent2",#N/A,FALSE,"RENT";#N/A,#N/A,FALSE,"HOSP";#N/A,#N/A,FALSE,"FIN";#N/A,#N/A,FALSE,"Notes"}</definedName>
    <definedName name="sdfas" localSheetId="4" hidden="1">{"CF Assumptions",#N/A,FALSE,"Asu";#N/A,#N/A,FALSE,"Summary";#N/A,#N/A,FALSE,"CF (2)";#N/A,#N/A,FALSE,"C&amp;D";"SM1",#N/A,FALSE,"SM";"SM2",#N/A,FALSE,"SM";#N/A,#N/A,FALSE,"B&amp;T";"Mgmt1",#N/A,FALSE,"MGMT";"Mgmt2",#N/A,FALSE,"MGMT";"Rent1",#N/A,FALSE,"RENT";"Rent2",#N/A,FALSE,"RENT";#N/A,#N/A,FALSE,"HOSP";#N/A,#N/A,FALSE,"FIN";#N/A,#N/A,FALSE,"Notes"}</definedName>
    <definedName name="sdfas" localSheetId="8" hidden="1">{"CF Assumptions",#N/A,FALSE,"Asu";#N/A,#N/A,FALSE,"Summary";#N/A,#N/A,FALSE,"CF (2)";#N/A,#N/A,FALSE,"C&amp;D";"SM1",#N/A,FALSE,"SM";"SM2",#N/A,FALSE,"SM";#N/A,#N/A,FALSE,"B&amp;T";"Mgmt1",#N/A,FALSE,"MGMT";"Mgmt2",#N/A,FALSE,"MGMT";"Rent1",#N/A,FALSE,"RENT";"Rent2",#N/A,FALSE,"RENT";#N/A,#N/A,FALSE,"HOSP";#N/A,#N/A,FALSE,"FIN";#N/A,#N/A,FALSE,"Notes"}</definedName>
    <definedName name="sdfas" localSheetId="9" hidden="1">{"CF Assumptions",#N/A,FALSE,"Asu";#N/A,#N/A,FALSE,"Summary";#N/A,#N/A,FALSE,"CF (2)";#N/A,#N/A,FALSE,"C&amp;D";"SM1",#N/A,FALSE,"SM";"SM2",#N/A,FALSE,"SM";#N/A,#N/A,FALSE,"B&amp;T";"Mgmt1",#N/A,FALSE,"MGMT";"Mgmt2",#N/A,FALSE,"MGMT";"Rent1",#N/A,FALSE,"RENT";"Rent2",#N/A,FALSE,"RENT";#N/A,#N/A,FALSE,"HOSP";#N/A,#N/A,FALSE,"FIN";#N/A,#N/A,FALSE,"Notes"}</definedName>
    <definedName name="sdfas" localSheetId="5" hidden="1">{"CF Assumptions",#N/A,FALSE,"Asu";#N/A,#N/A,FALSE,"Summary";#N/A,#N/A,FALSE,"CF (2)";#N/A,#N/A,FALSE,"C&amp;D";"SM1",#N/A,FALSE,"SM";"SM2",#N/A,FALSE,"SM";#N/A,#N/A,FALSE,"B&amp;T";"Mgmt1",#N/A,FALSE,"MGMT";"Mgmt2",#N/A,FALSE,"MGMT";"Rent1",#N/A,FALSE,"RENT";"Rent2",#N/A,FALSE,"RENT";#N/A,#N/A,FALSE,"HOSP";#N/A,#N/A,FALSE,"FIN";#N/A,#N/A,FALSE,"Notes"}</definedName>
    <definedName name="sdfas" hidden="1">{"CF Assumptions",#N/A,FALSE,"Asu";#N/A,#N/A,FALSE,"Summary";#N/A,#N/A,FALSE,"CF (2)";#N/A,#N/A,FALSE,"C&amp;D";"SM1",#N/A,FALSE,"SM";"SM2",#N/A,FALSE,"SM";#N/A,#N/A,FALSE,"B&amp;T";"Mgmt1",#N/A,FALSE,"MGMT";"Mgmt2",#N/A,FALSE,"MGMT";"Rent1",#N/A,FALSE,"RENT";"Rent2",#N/A,FALSE,"RENT";#N/A,#N/A,FALSE,"HOSP";#N/A,#N/A,FALSE,"FIN";#N/A,#N/A,FALSE,"Notes"}</definedName>
    <definedName name="SDFAWE">#N/A</definedName>
    <definedName name="SDFAWEW">#N/A</definedName>
    <definedName name="SDFAWFELE">#N/A</definedName>
    <definedName name="sdfces">#N/A</definedName>
    <definedName name="sdfds">#N/A</definedName>
    <definedName name="sdfe">#N/A</definedName>
    <definedName name="SDFEAFEW">#N/A</definedName>
    <definedName name="sdfeaw">#N/A</definedName>
    <definedName name="sdfeds">#N/A</definedName>
    <definedName name="sdfeef">#N/A</definedName>
    <definedName name="sdfeefw">#N/A</definedName>
    <definedName name="sdfeews">#N/A</definedName>
    <definedName name="sdfegrs">#N/A</definedName>
    <definedName name="sdfegrsg">#N/A</definedName>
    <definedName name="SDFERS">#N/A</definedName>
    <definedName name="sdfes">#N/A</definedName>
    <definedName name="sdfesfd">#N/A</definedName>
    <definedName name="sdfew">#N/A</definedName>
    <definedName name="SDFEWAWE">#N/A</definedName>
    <definedName name="sdfewefc">#N/A</definedName>
    <definedName name="sdfewf">#N/A</definedName>
    <definedName name="sdfews">#N/A</definedName>
    <definedName name="SDFFAWEFWE">#N/A</definedName>
    <definedName name="SDFFD" localSheetId="10">#REF!</definedName>
    <definedName name="SDFFD" localSheetId="8">#REF!</definedName>
    <definedName name="SDFFD" localSheetId="9">#REF!</definedName>
    <definedName name="SDFFD">#REF!</definedName>
    <definedName name="SDFFDSFDSDFSFDS">#N/A</definedName>
    <definedName name="sdffe">#N/A</definedName>
    <definedName name="sdffeew">#N/A</definedName>
    <definedName name="sdffew">#N/A</definedName>
    <definedName name="SDFFEWA">#N/A</definedName>
    <definedName name="SDFFEWEWFA">#N/A</definedName>
    <definedName name="sdffsd">#N/A</definedName>
    <definedName name="sdffsdds">#N/A</definedName>
    <definedName name="sdffsdews">#N/A</definedName>
    <definedName name="SDFFWEA">#N/A</definedName>
    <definedName name="sdffweafew">#N/A</definedName>
    <definedName name="sdfg">#N/A</definedName>
    <definedName name="sdfg4">#N/A</definedName>
    <definedName name="SDFGEGRS">#N/A</definedName>
    <definedName name="sdfgers">#N/A</definedName>
    <definedName name="SDFGERSGER">#N/A</definedName>
    <definedName name="SDFGESRE">#N/A</definedName>
    <definedName name="SDFGF">#N/A</definedName>
    <definedName name="sdfggd">#N/A</definedName>
    <definedName name="SDFGGERSGSRE">#N/A</definedName>
    <definedName name="SDFGGESR">#N/A</definedName>
    <definedName name="sdfggresgre">#N/A</definedName>
    <definedName name="sdfgre">#N/A</definedName>
    <definedName name="sdfgreers">#N/A</definedName>
    <definedName name="sdfgres">#N/A</definedName>
    <definedName name="sdfgresr">#N/A</definedName>
    <definedName name="sdfgrre">#N/A</definedName>
    <definedName name="sdfgser">#N/A</definedName>
    <definedName name="sdfgv">#N/A</definedName>
    <definedName name="SDFKDLKDKD">#N/A</definedName>
    <definedName name="SDFKEK">#N/A</definedName>
    <definedName name="sdfkekek">#N/A</definedName>
    <definedName name="sdfres">#N/A</definedName>
    <definedName name="SDFRRS" localSheetId="10">#REF!</definedName>
    <definedName name="SDFRRS" localSheetId="8">#REF!</definedName>
    <definedName name="SDFRRS" localSheetId="9">#REF!</definedName>
    <definedName name="SDFRRS">#REF!</definedName>
    <definedName name="sdfsdbbfd">#N/A</definedName>
    <definedName name="sdfsdf">#N/A</definedName>
    <definedName name="sdfsfa" localSheetId="10">#REF!</definedName>
    <definedName name="sdfsfa">#REF!</definedName>
    <definedName name="sdfvers">#N/A</definedName>
    <definedName name="sdfvf">#N/A</definedName>
    <definedName name="sdfvfd">#N/A</definedName>
    <definedName name="SDFWAE">#N/A</definedName>
    <definedName name="sdfwea">#N/A</definedName>
    <definedName name="SDFWEAFEW">#N/A</definedName>
    <definedName name="sdfwef">#N/A</definedName>
    <definedName name="SDFWEFA">#N/A</definedName>
    <definedName name="sdg">#N/A</definedName>
    <definedName name="sdgd">#N/A</definedName>
    <definedName name="sdgddg">#N/A</definedName>
    <definedName name="sdgdgd">#N/A</definedName>
    <definedName name="SDGDSDF">#N/A</definedName>
    <definedName name="sdgdsg">#N/A</definedName>
    <definedName name="sdger">#N/A</definedName>
    <definedName name="SDGEREGS">#N/A</definedName>
    <definedName name="SDGERGER">#N/A</definedName>
    <definedName name="sdgergr">#N/A</definedName>
    <definedName name="sdgergre">#N/A</definedName>
    <definedName name="SDGERSERG">#N/A</definedName>
    <definedName name="SDGERSG">#N/A</definedName>
    <definedName name="SDGERSGR">#N/A</definedName>
    <definedName name="SDGERSGRE">#N/A</definedName>
    <definedName name="sdgersv">#N/A</definedName>
    <definedName name="sdggd">#N/A</definedName>
    <definedName name="sdggdd">#N/A</definedName>
    <definedName name="SDGGERS">#N/A</definedName>
    <definedName name="SDGGERSER">#N/A</definedName>
    <definedName name="SDGGERSGRE">#N/A</definedName>
    <definedName name="SDGGERSRE">#N/A</definedName>
    <definedName name="SDGGERSREG">#N/A</definedName>
    <definedName name="sdggr" localSheetId="10">#REF!</definedName>
    <definedName name="sdggr" localSheetId="8">#REF!</definedName>
    <definedName name="sdggr" localSheetId="9">#REF!</definedName>
    <definedName name="sdggr">#REF!</definedName>
    <definedName name="sdggree">#N/A</definedName>
    <definedName name="SDGGRERE">#N/A</definedName>
    <definedName name="SDGGRES">#N/A</definedName>
    <definedName name="sdggsd">#N/A</definedName>
    <definedName name="sdggsre">#N/A</definedName>
    <definedName name="sdgr4d">#N/A</definedName>
    <definedName name="sdgre">#N/A</definedName>
    <definedName name="sdgregr">#N/A</definedName>
    <definedName name="SDGRES">#N/A</definedName>
    <definedName name="SDGRESER">#N/A</definedName>
    <definedName name="sdgrge">#N/A</definedName>
    <definedName name="sdgrgs">#N/A</definedName>
    <definedName name="sdgrs">#N/A</definedName>
    <definedName name="sdgrvff">#N/A</definedName>
    <definedName name="SDGSD">#N/A</definedName>
    <definedName name="SDGSDG">#N/A</definedName>
    <definedName name="sdgser">#N/A</definedName>
    <definedName name="SDGSERGE">#N/A</definedName>
    <definedName name="SDGSRE">#N/A</definedName>
    <definedName name="SDGVF">#N/A</definedName>
    <definedName name="sdkckek">#N/A</definedName>
    <definedName name="sdke">#N/A</definedName>
    <definedName name="sdkele">#N/A</definedName>
    <definedName name="sdkjsdpovird" localSheetId="10">#REF!</definedName>
    <definedName name="sdkjsdpovird">#REF!</definedName>
    <definedName name="sdkkkk" localSheetId="10">#REF!</definedName>
    <definedName name="sdkkkk">#REF!</definedName>
    <definedName name="SDKRGEKRE">#N/A</definedName>
    <definedName name="SDLKLKL">#N/A</definedName>
    <definedName name="sdmcewk">#N/A</definedName>
    <definedName name="sdmewo">#N/A</definedName>
    <definedName name="sdr" localSheetId="10" hidden="1">{"'Eng (page2)'!$A$1:$D$52"}</definedName>
    <definedName name="sdr" localSheetId="4" hidden="1">{"'Eng (page2)'!$A$1:$D$52"}</definedName>
    <definedName name="sdr" localSheetId="8" hidden="1">{"'Eng (page2)'!$A$1:$D$52"}</definedName>
    <definedName name="sdr" localSheetId="9" hidden="1">{"'Eng (page2)'!$A$1:$D$52"}</definedName>
    <definedName name="sdr" localSheetId="5" hidden="1">{"'Eng (page2)'!$A$1:$D$52"}</definedName>
    <definedName name="sdr" hidden="1">{"'Eng (page2)'!$A$1:$D$52"}</definedName>
    <definedName name="sdrgesr">#N/A</definedName>
    <definedName name="sdrthrt">#N/A</definedName>
    <definedName name="sdsdf" localSheetId="10" hidden="1">#REF!</definedName>
    <definedName name="sdsdf" hidden="1">#REF!</definedName>
    <definedName name="SDSEGRE">#N/A</definedName>
    <definedName name="sdsfd">#N/A</definedName>
    <definedName name="sdsrd">#N/A</definedName>
    <definedName name="sdves">#N/A</definedName>
    <definedName name="sdvr">#N/A</definedName>
    <definedName name="sdvreg">#N/A</definedName>
    <definedName name="sdvres">#N/A</definedName>
    <definedName name="sdvse">#N/A</definedName>
    <definedName name="sdvver">#N/A</definedName>
    <definedName name="SDVVES">#N/A</definedName>
    <definedName name="sdvvfves">#N/A</definedName>
    <definedName name="sdvvres">#N/A</definedName>
    <definedName name="sdvvsd">#N/A</definedName>
    <definedName name="sdvxcfs" localSheetId="10" hidden="1">{"sum_mth",#N/A,FALSE,"SUM-MTH";"sum_mth_สะสม",#N/A,FALSE,"SUM-MTH";"sum_mth_ผลการดำเนินงาน",#N/A,FALSE,"SUM-MTH";"sum_mth_ผลการดำเนินงาน_สะสม",#N/A,FALSE,"SUM-MTH"}</definedName>
    <definedName name="sdvxcfs" localSheetId="4" hidden="1">{"sum_mth",#N/A,FALSE,"SUM-MTH";"sum_mth_สะสม",#N/A,FALSE,"SUM-MTH";"sum_mth_ผลการดำเนินงาน",#N/A,FALSE,"SUM-MTH";"sum_mth_ผลการดำเนินงาน_สะสม",#N/A,FALSE,"SUM-MTH"}</definedName>
    <definedName name="sdvxcfs" localSheetId="8" hidden="1">{"sum_mth",#N/A,FALSE,"SUM-MTH";"sum_mth_สะสม",#N/A,FALSE,"SUM-MTH";"sum_mth_ผลการดำเนินงาน",#N/A,FALSE,"SUM-MTH";"sum_mth_ผลการดำเนินงาน_สะสม",#N/A,FALSE,"SUM-MTH"}</definedName>
    <definedName name="sdvxcfs" localSheetId="9" hidden="1">{"sum_mth",#N/A,FALSE,"SUM-MTH";"sum_mth_สะสม",#N/A,FALSE,"SUM-MTH";"sum_mth_ผลการดำเนินงาน",#N/A,FALSE,"SUM-MTH";"sum_mth_ผลการดำเนินงาน_สะสม",#N/A,FALSE,"SUM-MTH"}</definedName>
    <definedName name="sdvxcfs" localSheetId="5" hidden="1">{"sum_mth",#N/A,FALSE,"SUM-MTH";"sum_mth_สะสม",#N/A,FALSE,"SUM-MTH";"sum_mth_ผลการดำเนินงาน",#N/A,FALSE,"SUM-MTH";"sum_mth_ผลการดำเนินงาน_สะสม",#N/A,FALSE,"SUM-MTH"}</definedName>
    <definedName name="sdvxcfs" hidden="1">{"sum_mth",#N/A,FALSE,"SUM-MTH";"sum_mth_สะสม",#N/A,FALSE,"SUM-MTH";"sum_mth_ผลการดำเนินงาน",#N/A,FALSE,"SUM-MTH";"sum_mth_ผลการดำเนินงาน_สะสม",#N/A,FALSE,"SUM-MTH"}</definedName>
    <definedName name="sdwe">#N/A</definedName>
    <definedName name="sdweaf">#N/A</definedName>
    <definedName name="SDWEAFE">#N/A</definedName>
    <definedName name="sdwef">#N/A</definedName>
    <definedName name="sdws">#N/A</definedName>
    <definedName name="sdwwa">#N/A</definedName>
    <definedName name="se" localSheetId="10" hidden="1">{"'Eng (page2)'!$A$1:$D$52"}</definedName>
    <definedName name="se" localSheetId="4" hidden="1">{"'Eng (page2)'!$A$1:$D$52"}</definedName>
    <definedName name="se" localSheetId="8" hidden="1">{"'Eng (page2)'!$A$1:$D$52"}</definedName>
    <definedName name="se" localSheetId="9" hidden="1">{"'Eng (page2)'!$A$1:$D$52"}</definedName>
    <definedName name="se" localSheetId="5" hidden="1">{"'Eng (page2)'!$A$1:$D$52"}</definedName>
    <definedName name="se" hidden="1">{"'Eng (page2)'!$A$1:$D$52"}</definedName>
    <definedName name="sea">#N/A</definedName>
    <definedName name="seafawee">#N/A</definedName>
    <definedName name="Sears" localSheetId="10">#REF!</definedName>
    <definedName name="Sears">#REF!</definedName>
    <definedName name="seef7">#N/A</definedName>
    <definedName name="sefw">#N/A</definedName>
    <definedName name="sefwes">#N/A</definedName>
    <definedName name="seg">#N/A</definedName>
    <definedName name="sege">#N/A</definedName>
    <definedName name="SEGEGR">#N/A</definedName>
    <definedName name="Segment" localSheetId="10">#REF!</definedName>
    <definedName name="Segment">#REF!</definedName>
    <definedName name="segr">#N/A</definedName>
    <definedName name="segre">#N/A</definedName>
    <definedName name="segrer">#N/A</definedName>
    <definedName name="segresgr">#N/A</definedName>
    <definedName name="SEGRGE">#N/A</definedName>
    <definedName name="segrgers">#N/A</definedName>
    <definedName name="segrgre">#N/A</definedName>
    <definedName name="segrgres" localSheetId="10">#REF!</definedName>
    <definedName name="segrgres" localSheetId="8">#REF!</definedName>
    <definedName name="segrgres" localSheetId="9">#REF!</definedName>
    <definedName name="segrgres">#REF!</definedName>
    <definedName name="SEGRRGES">#N/A</definedName>
    <definedName name="sehe">#N/A</definedName>
    <definedName name="sehghs">#N/A</definedName>
    <definedName name="SEHH" localSheetId="10">#REF!</definedName>
    <definedName name="SEHH" localSheetId="8">#REF!</definedName>
    <definedName name="SEHH" localSheetId="9">#REF!</definedName>
    <definedName name="SEHH">#REF!</definedName>
    <definedName name="SEK_AVG" localSheetId="4">'[73]Calculation of end rates'!#REF!</definedName>
    <definedName name="SEK_AVG" localSheetId="5">'[73]Calculation of end rates'!#REF!</definedName>
    <definedName name="SEK_AVG">#REF!</definedName>
    <definedName name="SEL" localSheetId="10">#REF!</definedName>
    <definedName name="SEL" localSheetId="8">#REF!</definedName>
    <definedName name="SEL">#REF!</definedName>
    <definedName name="selectedFran" localSheetId="4">[135]Main!$K$2</definedName>
    <definedName name="selectedFran" localSheetId="8">#REF!</definedName>
    <definedName name="selectedFran" localSheetId="5">[135]Main!$K$2</definedName>
    <definedName name="selectedFran">#REF!</definedName>
    <definedName name="selectedNSW" localSheetId="4">[135]Main!$K$4</definedName>
    <definedName name="selectedNSW" localSheetId="8">#REF!</definedName>
    <definedName name="selectedNSW" localSheetId="5">[135]Main!$K$4</definedName>
    <definedName name="selectedNSW">#REF!</definedName>
    <definedName name="selectedPortfolio">NA()</definedName>
    <definedName name="selectedVIC" localSheetId="4">[135]Main!$K$5</definedName>
    <definedName name="selectedVIC" localSheetId="8">#REF!</definedName>
    <definedName name="selectedVIC" localSheetId="5">[135]Main!$K$5</definedName>
    <definedName name="selectedVIC">#REF!</definedName>
    <definedName name="sell" localSheetId="10" hidden="1">{"'Eng (page2)'!$A$1:$D$52"}</definedName>
    <definedName name="sell" localSheetId="4" hidden="1">{"'Eng (page2)'!$A$1:$D$52"}</definedName>
    <definedName name="sell" localSheetId="8" hidden="1">{"'Eng (page2)'!$A$1:$D$52"}</definedName>
    <definedName name="sell" localSheetId="9" hidden="1">{"'Eng (page2)'!$A$1:$D$52"}</definedName>
    <definedName name="sell" localSheetId="5" hidden="1">{"'Eng (page2)'!$A$1:$D$52"}</definedName>
    <definedName name="sell" hidden="1">{"'Eng (page2)'!$A$1:$D$52"}</definedName>
    <definedName name="Sell_to" localSheetId="10">#REF!</definedName>
    <definedName name="Sell_to">#REF!</definedName>
    <definedName name="Sell30" localSheetId="10" hidden="1">{"'Eng (page2)'!$A$1:$D$52"}</definedName>
    <definedName name="Sell30" localSheetId="4" hidden="1">{"'Eng (page2)'!$A$1:$D$52"}</definedName>
    <definedName name="Sell30" localSheetId="8" hidden="1">{"'Eng (page2)'!$A$1:$D$52"}</definedName>
    <definedName name="Sell30" localSheetId="9" hidden="1">{"'Eng (page2)'!$A$1:$D$52"}</definedName>
    <definedName name="Sell30" localSheetId="5" hidden="1">{"'Eng (page2)'!$A$1:$D$52"}</definedName>
    <definedName name="Sell30" hidden="1">{"'Eng (page2)'!$A$1:$D$52"}</definedName>
    <definedName name="SELLC1_6">#N/A</definedName>
    <definedName name="selling" localSheetId="10" hidden="1">{"'Eng (page2)'!$A$1:$D$52"}</definedName>
    <definedName name="selling" localSheetId="4" hidden="1">{"'Eng (page2)'!$A$1:$D$52"}</definedName>
    <definedName name="selling" localSheetId="8" hidden="1">{"'Eng (page2)'!$A$1:$D$52"}</definedName>
    <definedName name="selling" localSheetId="9" hidden="1">{"'Eng (page2)'!$A$1:$D$52"}</definedName>
    <definedName name="selling" localSheetId="5" hidden="1">{"'Eng (page2)'!$A$1:$D$52"}</definedName>
    <definedName name="selling" hidden="1">{"'Eng (page2)'!$A$1:$D$52"}</definedName>
    <definedName name="SELLR1_6">#N/A</definedName>
    <definedName name="sencount" hidden="1">2</definedName>
    <definedName name="SEP" localSheetId="10">#REF!</definedName>
    <definedName name="SEP">#REF!</definedName>
    <definedName name="Sep_Building" localSheetId="4">[80]BUILD95!$AJ$9:$AJ$17</definedName>
    <definedName name="Sep_Building" localSheetId="8">#REF!</definedName>
    <definedName name="Sep_Building" localSheetId="5">[80]BUILD95!$AJ$9:$AJ$17</definedName>
    <definedName name="Sep_Building">#REF!</definedName>
    <definedName name="ser">#N/A</definedName>
    <definedName name="SERAF">#N/A</definedName>
    <definedName name="serer">#N/A</definedName>
    <definedName name="serets">#N/A</definedName>
    <definedName name="serg">#N/A</definedName>
    <definedName name="sergdf">#N/A</definedName>
    <definedName name="sergdg">#N/A</definedName>
    <definedName name="serge">#N/A</definedName>
    <definedName name="SERGERGS">#N/A</definedName>
    <definedName name="SERGERS">#N/A</definedName>
    <definedName name="SERGF">#N/A</definedName>
    <definedName name="serggre">#N/A</definedName>
    <definedName name="SERGGRESRE">#N/A</definedName>
    <definedName name="SERGRDHT">#N/A</definedName>
    <definedName name="sergre">#N/A</definedName>
    <definedName name="sergreg">#N/A</definedName>
    <definedName name="SERGRES">#N/A</definedName>
    <definedName name="SERGRSEG">#N/A</definedName>
    <definedName name="sergsgefv">#N/A</definedName>
    <definedName name="SERH" localSheetId="10">#REF!</definedName>
    <definedName name="SERH" localSheetId="8">#REF!</definedName>
    <definedName name="SERH" localSheetId="9">#REF!</definedName>
    <definedName name="SERH">#REF!</definedName>
    <definedName name="serhe">#N/A</definedName>
    <definedName name="serhre">#N/A</definedName>
    <definedName name="serreg">#N/A</definedName>
    <definedName name="serrge">#N/A</definedName>
    <definedName name="sert" localSheetId="10">#REF!</definedName>
    <definedName name="sert" localSheetId="8">#REF!</definedName>
    <definedName name="sert" localSheetId="9">#REF!</definedName>
    <definedName name="sert">#REF!</definedName>
    <definedName name="serte">#N/A</definedName>
    <definedName name="serters">#N/A</definedName>
    <definedName name="sertr" localSheetId="10">#REF!</definedName>
    <definedName name="sertr" localSheetId="8">#REF!</definedName>
    <definedName name="sertr" localSheetId="9">#REF!</definedName>
    <definedName name="sertr">#REF!</definedName>
    <definedName name="sery">#N/A</definedName>
    <definedName name="seryer">#N/A</definedName>
    <definedName name="sese">#N/A</definedName>
    <definedName name="SESRGRE">#N/A</definedName>
    <definedName name="set">#N/A</definedName>
    <definedName name="sete">#N/A</definedName>
    <definedName name="setg">#N/A</definedName>
    <definedName name="sewew">#N/A</definedName>
    <definedName name="SEWR">#N/A</definedName>
    <definedName name="sewter">#N/A</definedName>
    <definedName name="seyr">#N/A</definedName>
    <definedName name="sf">#N/A</definedName>
    <definedName name="SFADFWEA">#N/A</definedName>
    <definedName name="sfafewaaew">#N/A</definedName>
    <definedName name="sfawefe">#N/A</definedName>
    <definedName name="sfd">#N/A</definedName>
    <definedName name="sfd3ws">#N/A</definedName>
    <definedName name="SFDADFSLLDS">#N/A</definedName>
    <definedName name="SFDAFEWA">#N/A</definedName>
    <definedName name="sfdasdf">#N/A</definedName>
    <definedName name="SFDESCR" localSheetId="4">[184]Sheet2!#REF!</definedName>
    <definedName name="SFDESCR" localSheetId="8">#REF!</definedName>
    <definedName name="SFDESCR" localSheetId="5">[184]Sheet2!#REF!</definedName>
    <definedName name="SFDESCR">#REF!</definedName>
    <definedName name="sfdew">#N/A</definedName>
    <definedName name="SFDEWA">#N/A</definedName>
    <definedName name="sfdf" localSheetId="10">#REF!</definedName>
    <definedName name="sfdf" localSheetId="8">#REF!</definedName>
    <definedName name="sfdf" localSheetId="9">#REF!</definedName>
    <definedName name="sfdf">#REF!</definedName>
    <definedName name="sfdfds">#N/A</definedName>
    <definedName name="sfdfewe">#N/A</definedName>
    <definedName name="sfdfsd">#N/A</definedName>
    <definedName name="SFDS" localSheetId="10">#REF!</definedName>
    <definedName name="SFDS" localSheetId="8">#REF!</definedName>
    <definedName name="SFDS" localSheetId="9">#REF!</definedName>
    <definedName name="SFDS">#REF!</definedName>
    <definedName name="sfdsfdsfd">#N/A</definedName>
    <definedName name="sfdsrht">#N/A</definedName>
    <definedName name="sfdvse">#N/A</definedName>
    <definedName name="sfea">#N/A</definedName>
    <definedName name="sfeafwea">#N/A</definedName>
    <definedName name="SFEEW">#N/A</definedName>
    <definedName name="SFER">#N/A</definedName>
    <definedName name="sfes">#N/A</definedName>
    <definedName name="sff">#N/A</definedName>
    <definedName name="sffew">#N/A</definedName>
    <definedName name="sfffef" localSheetId="10">#REF!</definedName>
    <definedName name="sfffef">#REF!</definedName>
    <definedName name="SFG">#N/A</definedName>
    <definedName name="sfgd">#N/A</definedName>
    <definedName name="sfgrds" localSheetId="10" hidden="1">#REF!</definedName>
    <definedName name="sfgrds" hidden="1">#REF!</definedName>
    <definedName name="sfhesr">#N/A</definedName>
    <definedName name="sfhresh">#N/A</definedName>
    <definedName name="sfkew">#N/A</definedName>
    <definedName name="SFN" localSheetId="10" hidden="1">{"'Eng (page2)'!$A$1:$D$52"}</definedName>
    <definedName name="SFN" localSheetId="4" hidden="1">{"'Eng (page2)'!$A$1:$D$52"}</definedName>
    <definedName name="SFN" localSheetId="8" hidden="1">{"'Eng (page2)'!$A$1:$D$52"}</definedName>
    <definedName name="SFN" localSheetId="9" hidden="1">{"'Eng (page2)'!$A$1:$D$52"}</definedName>
    <definedName name="SFN" localSheetId="5" hidden="1">{"'Eng (page2)'!$A$1:$D$52"}</definedName>
    <definedName name="SFN" hidden="1">{"'Eng (page2)'!$A$1:$D$52"}</definedName>
    <definedName name="SFNODE" localSheetId="4">[184]Sheet2!#REF!</definedName>
    <definedName name="SFNODE" localSheetId="5">[184]Sheet2!#REF!</definedName>
    <definedName name="SFNODE">#REF!</definedName>
    <definedName name="sfrhers">#N/A</definedName>
    <definedName name="SFS" localSheetId="10">#REF!</definedName>
    <definedName name="SFS" localSheetId="8">#REF!</definedName>
    <definedName name="SFS" localSheetId="9">#REF!</definedName>
    <definedName name="SFS">#REF!</definedName>
    <definedName name="sfsfs" localSheetId="10" hidden="1">#REF!</definedName>
    <definedName name="sfsfs" hidden="1">#REF!</definedName>
    <definedName name="sfsgf">#N/A</definedName>
    <definedName name="sfwe">#N/A</definedName>
    <definedName name="SFWEAFEWA">#N/A</definedName>
    <definedName name="sfwee">#N/A</definedName>
    <definedName name="sfwefwe">#N/A</definedName>
    <definedName name="SG">#N/A</definedName>
    <definedName name="sg4resreg" localSheetId="10">#REF!</definedName>
    <definedName name="sg4resreg" localSheetId="8">#REF!</definedName>
    <definedName name="sg4resreg" localSheetId="9">#REF!</definedName>
    <definedName name="sg4resreg">#REF!</definedName>
    <definedName name="sgd">#N/A</definedName>
    <definedName name="SGD_AVG" localSheetId="4">'[73]Calculation of end rates'!#REF!</definedName>
    <definedName name="SGD_AVG" localSheetId="8">#REF!</definedName>
    <definedName name="SGD_AVG" localSheetId="5">'[73]Calculation of end rates'!#REF!</definedName>
    <definedName name="SGD_AVG">#REF!</definedName>
    <definedName name="SGDD">#N/A</definedName>
    <definedName name="sgdegr">#N/A</definedName>
    <definedName name="SGDEGRSERG">#N/A</definedName>
    <definedName name="sgdf">#N/A</definedName>
    <definedName name="SGDFD" localSheetId="10">#REF!</definedName>
    <definedName name="SGDFD" localSheetId="8">#REF!</definedName>
    <definedName name="SGDFD" localSheetId="9">#REF!</definedName>
    <definedName name="SGDFD">#REF!</definedName>
    <definedName name="SGDGD">#N/A</definedName>
    <definedName name="SGDGRESD">#N/A</definedName>
    <definedName name="SGDGRESSREG">#N/A</definedName>
    <definedName name="sgdgsd">#N/A</definedName>
    <definedName name="SGDGSERERGS">#N/A</definedName>
    <definedName name="SGDRD">#N/A</definedName>
    <definedName name="SGDREG">#N/A</definedName>
    <definedName name="sgdregrds">#N/A</definedName>
    <definedName name="SGDRESG">#N/A</definedName>
    <definedName name="sgdrsreg">#N/A</definedName>
    <definedName name="sgdsd">#N/A</definedName>
    <definedName name="SGDSDG">#N/A</definedName>
    <definedName name="SGDSGD">#N/A</definedName>
    <definedName name="sgdvfd">#N/A</definedName>
    <definedName name="SGE">#N/A</definedName>
    <definedName name="sge4e">#N/A</definedName>
    <definedName name="sgegers" localSheetId="10">#REF!</definedName>
    <definedName name="sgegers" localSheetId="8">#REF!</definedName>
    <definedName name="sgegers" localSheetId="9">#REF!</definedName>
    <definedName name="sgegers">#REF!</definedName>
    <definedName name="sgegr">#N/A</definedName>
    <definedName name="sger">#N/A</definedName>
    <definedName name="sgerg4">#N/A</definedName>
    <definedName name="SGERGRE">#N/A</definedName>
    <definedName name="SGERGS">#N/A</definedName>
    <definedName name="SGERREG">#N/A</definedName>
    <definedName name="SGERRGES">#N/A</definedName>
    <definedName name="sgerrse" localSheetId="10">#REF!</definedName>
    <definedName name="sgerrse" localSheetId="8">#REF!</definedName>
    <definedName name="sgerrse" localSheetId="9">#REF!</definedName>
    <definedName name="sgerrse">#REF!</definedName>
    <definedName name="sgers">#N/A</definedName>
    <definedName name="sgerser" localSheetId="10">#REF!</definedName>
    <definedName name="sgerser" localSheetId="8">#REF!</definedName>
    <definedName name="sgerser" localSheetId="9">#REF!</definedName>
    <definedName name="sgerser">#REF!</definedName>
    <definedName name="sgersre">#N/A</definedName>
    <definedName name="sgesrg">#N/A</definedName>
    <definedName name="sgesrreg">#N/A</definedName>
    <definedName name="sgf">#N/A</definedName>
    <definedName name="SGFESR">#N/A</definedName>
    <definedName name="SGFG">#N/A</definedName>
    <definedName name="SGFKREKDFK">#N/A</definedName>
    <definedName name="sgfsgd">#N/A</definedName>
    <definedName name="sgg">#N/A</definedName>
    <definedName name="SGGESR">#N/A</definedName>
    <definedName name="sggfg">#N/A</definedName>
    <definedName name="sggre">#N/A</definedName>
    <definedName name="sggresre">#N/A</definedName>
    <definedName name="SGGS">#N/A</definedName>
    <definedName name="sgr" localSheetId="10">#REF!</definedName>
    <definedName name="sgr" localSheetId="8">#REF!</definedName>
    <definedName name="sgr" localSheetId="9">#REF!</definedName>
    <definedName name="sgr">#REF!</definedName>
    <definedName name="sgre">#N/A</definedName>
    <definedName name="sgreerg">#N/A</definedName>
    <definedName name="SGREGSSREG">#N/A</definedName>
    <definedName name="SGREREG">#N/A</definedName>
    <definedName name="SGREREGS">#N/A</definedName>
    <definedName name="SGRERFD">#N/A</definedName>
    <definedName name="SGRERGSREG">#N/A</definedName>
    <definedName name="sgres">#N/A</definedName>
    <definedName name="SGRESGRE">#N/A</definedName>
    <definedName name="SGRESR">#N/A</definedName>
    <definedName name="sgrgeers">#N/A</definedName>
    <definedName name="sgrgegre">#N/A</definedName>
    <definedName name="SGRGESRR">#N/A</definedName>
    <definedName name="sgrgre">#N/A</definedName>
    <definedName name="sgrgsre">#N/A</definedName>
    <definedName name="sgrr">#N/A</definedName>
    <definedName name="sgrred">#N/A</definedName>
    <definedName name="SGS">#N/A</definedName>
    <definedName name="sgse">#N/A</definedName>
    <definedName name="SGSEGRRE">#N/A</definedName>
    <definedName name="SGSGF">#N/A</definedName>
    <definedName name="sgsre">#N/A</definedName>
    <definedName name="sgv" localSheetId="10">#REF!</definedName>
    <definedName name="sgv" localSheetId="8">#REF!</definedName>
    <definedName name="sgv" localSheetId="9">#REF!</definedName>
    <definedName name="sgv">#REF!</definedName>
    <definedName name="sgver">#N/A</definedName>
    <definedName name="shar1" localSheetId="4">[206]CJEs!#REF!</definedName>
    <definedName name="shar1" localSheetId="8">#REF!</definedName>
    <definedName name="shar1" localSheetId="9">#REF!</definedName>
    <definedName name="shar1" localSheetId="5">[206]CJEs!#REF!</definedName>
    <definedName name="shar1">#REF!</definedName>
    <definedName name="share" localSheetId="10">#REF!</definedName>
    <definedName name="share" localSheetId="8">#REF!</definedName>
    <definedName name="share">#REF!</definedName>
    <definedName name="shd">#N/A</definedName>
    <definedName name="shdf">#N/A</definedName>
    <definedName name="shdhdf">#N/A</definedName>
    <definedName name="sheet" localSheetId="10"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localSheetId="4"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localSheetId="8"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localSheetId="9"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localSheetId="5"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sheet1" localSheetId="10" hidden="1">#REF!</definedName>
    <definedName name="sheet1" hidden="1">#REF!</definedName>
    <definedName name="sheet11" localSheetId="10" hidden="1">#REF!</definedName>
    <definedName name="sheet11" hidden="1">#REF!</definedName>
    <definedName name="sheh">#N/A</definedName>
    <definedName name="sher">#N/A</definedName>
    <definedName name="sherr">#N/A</definedName>
    <definedName name="SHERSHR">#N/A</definedName>
    <definedName name="shfd">#N/A</definedName>
    <definedName name="shgesrh">#N/A</definedName>
    <definedName name="shgs">#N/A</definedName>
    <definedName name="shh">#N/A</definedName>
    <definedName name="shhdf">#N/A</definedName>
    <definedName name="SHHER">#N/A</definedName>
    <definedName name="SHHR">#N/A</definedName>
    <definedName name="shhre">#N/A</definedName>
    <definedName name="shhsd">#N/A</definedName>
    <definedName name="shhsddf">#N/A</definedName>
    <definedName name="shhsdf">#N/A</definedName>
    <definedName name="shit" localSheetId="4">'[192]Cost center Plan'!#REF!</definedName>
    <definedName name="shit" localSheetId="8">#REF!</definedName>
    <definedName name="shit" localSheetId="5">'[192]Cost center Plan'!#REF!</definedName>
    <definedName name="shit">#REF!</definedName>
    <definedName name="SHOKYAKU97" localSheetId="4">'[207]#REF'!$A$6:$H$145</definedName>
    <definedName name="SHOKYAKU97" localSheetId="8">#REF!</definedName>
    <definedName name="SHOKYAKU97" localSheetId="5">'[207]#REF'!$A$6:$H$145</definedName>
    <definedName name="SHOKYAKU97">#REF!</definedName>
    <definedName name="Short" localSheetId="4">[170]เงินกู้ธนชาติ!$E$17</definedName>
    <definedName name="Short" localSheetId="8">#REF!</definedName>
    <definedName name="Short" localSheetId="5">[170]เงินกู้ธนชาติ!$E$17</definedName>
    <definedName name="Short">#REF!</definedName>
    <definedName name="short1" localSheetId="4">'[172]เงินกู้ MGC'!$E$17</definedName>
    <definedName name="short1" localSheetId="8">#REF!</definedName>
    <definedName name="short1" localSheetId="5">'[172]เงินกู้ MGC'!$E$17</definedName>
    <definedName name="short1">#REF!</definedName>
    <definedName name="SHR" localSheetId="10">#REF!</definedName>
    <definedName name="SHR" localSheetId="8">#REF!</definedName>
    <definedName name="SHR" localSheetId="9">#REF!</definedName>
    <definedName name="SHR">#REF!</definedName>
    <definedName name="shrgr">#N/A</definedName>
    <definedName name="shs">#N/A</definedName>
    <definedName name="shsdf">#N/A</definedName>
    <definedName name="shsdsd">#N/A</definedName>
    <definedName name="SHSFD">#N/A</definedName>
    <definedName name="shsreh">#N/A</definedName>
    <definedName name="SHT" localSheetId="10">#REF!</definedName>
    <definedName name="SHT" localSheetId="8">#REF!</definedName>
    <definedName name="SHT" localSheetId="9">#REF!</definedName>
    <definedName name="SHT">#REF!</definedName>
    <definedName name="shtr">#N/A</definedName>
    <definedName name="shxdh">#N/A</definedName>
    <definedName name="sikoi" localSheetId="10">#REF!</definedName>
    <definedName name="sikoi">#REF!</definedName>
    <definedName name="Sine" localSheetId="10" hidden="1">{"'Eng (page2)'!$A$1:$D$52"}</definedName>
    <definedName name="Sine" localSheetId="4" hidden="1">{"'Eng (page2)'!$A$1:$D$52"}</definedName>
    <definedName name="Sine" localSheetId="8" hidden="1">{"'Eng (page2)'!$A$1:$D$52"}</definedName>
    <definedName name="Sine" localSheetId="9" hidden="1">{"'Eng (page2)'!$A$1:$D$52"}</definedName>
    <definedName name="Sine" localSheetId="5" hidden="1">{"'Eng (page2)'!$A$1:$D$52"}</definedName>
    <definedName name="Sine" hidden="1">{"'Eng (page2)'!$A$1:$D$52"}</definedName>
    <definedName name="skcdslkds">#N/A</definedName>
    <definedName name="skkek">#N/A</definedName>
    <definedName name="skkekew">#N/A</definedName>
    <definedName name="sklelcd">#N/A</definedName>
    <definedName name="skskks">#N/A</definedName>
    <definedName name="sLinecode" localSheetId="10">#REF!</definedName>
    <definedName name="sLinecode">#REF!</definedName>
    <definedName name="sm."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msms">#N/A</definedName>
    <definedName name="sn"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n"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OFTW" localSheetId="4">[208]Common!$D$16</definedName>
    <definedName name="SOFTW" localSheetId="8">#REF!</definedName>
    <definedName name="SOFTW" localSheetId="5">[208]Common!$D$16</definedName>
    <definedName name="SOFTW">#REF!</definedName>
    <definedName name="software" localSheetId="10" hidden="1">{"'Eng (page2)'!$A$1:$D$52"}</definedName>
    <definedName name="software" localSheetId="4" hidden="1">{"'Eng (page2)'!$A$1:$D$52"}</definedName>
    <definedName name="software" localSheetId="8" hidden="1">{"'Eng (page2)'!$A$1:$D$52"}</definedName>
    <definedName name="software" localSheetId="9" hidden="1">{"'Eng (page2)'!$A$1:$D$52"}</definedName>
    <definedName name="software" localSheetId="5" hidden="1">{"'Eng (page2)'!$A$1:$D$52"}</definedName>
    <definedName name="software" hidden="1">{"'Eng (page2)'!$A$1:$D$52"}</definedName>
    <definedName name="somethe" localSheetId="10" hidden="1">{"sum_mth",#N/A,FALSE,"SUM-MTH";"sum_mth_สะสม",#N/A,FALSE,"SUM-MTH";"sum_mth_ผลการดำเนินงาน",#N/A,FALSE,"SUM-MTH";"sum_mth_ผลการดำเนินงาน_สะสม",#N/A,FALSE,"SUM-MTH"}</definedName>
    <definedName name="somethe" localSheetId="4" hidden="1">{"sum_mth",#N/A,FALSE,"SUM-MTH";"sum_mth_สะสม",#N/A,FALSE,"SUM-MTH";"sum_mth_ผลการดำเนินงาน",#N/A,FALSE,"SUM-MTH";"sum_mth_ผลการดำเนินงาน_สะสม",#N/A,FALSE,"SUM-MTH"}</definedName>
    <definedName name="somethe" localSheetId="8" hidden="1">{"sum_mth",#N/A,FALSE,"SUM-MTH";"sum_mth_สะสม",#N/A,FALSE,"SUM-MTH";"sum_mth_ผลการดำเนินงาน",#N/A,FALSE,"SUM-MTH";"sum_mth_ผลการดำเนินงาน_สะสม",#N/A,FALSE,"SUM-MTH"}</definedName>
    <definedName name="somethe" localSheetId="9" hidden="1">{"sum_mth",#N/A,FALSE,"SUM-MTH";"sum_mth_สะสม",#N/A,FALSE,"SUM-MTH";"sum_mth_ผลการดำเนินงาน",#N/A,FALSE,"SUM-MTH";"sum_mth_ผลการดำเนินงาน_สะสม",#N/A,FALSE,"SUM-MTH"}</definedName>
    <definedName name="somethe" localSheetId="5" hidden="1">{"sum_mth",#N/A,FALSE,"SUM-MTH";"sum_mth_สะสม",#N/A,FALSE,"SUM-MTH";"sum_mth_ผลการดำเนินงาน",#N/A,FALSE,"SUM-MTH";"sum_mth_ผลการดำเนินงาน_สะสม",#N/A,FALSE,"SUM-MTH"}</definedName>
    <definedName name="somethe" hidden="1">{"sum_mth",#N/A,FALSE,"SUM-MTH";"sum_mth_สะสม",#N/A,FALSE,"SUM-MTH";"sum_mth_ผลการดำเนินงาน",#N/A,FALSE,"SUM-MTH";"sum_mth_ผลการดำเนินงาน_สะสม",#N/A,FALSE,"SUM-MTH"}</definedName>
    <definedName name="Sort" localSheetId="10" hidden="1">#REF!</definedName>
    <definedName name="Sort" localSheetId="8" hidden="1">#REF!</definedName>
    <definedName name="Sort" localSheetId="9" hidden="1">#REF!</definedName>
    <definedName name="Sort" hidden="1">#REF!</definedName>
    <definedName name="Sort_History" localSheetId="10">#REF!</definedName>
    <definedName name="Sort_History">#REF!</definedName>
    <definedName name="Sortrange" localSheetId="10">#REF!</definedName>
    <definedName name="Sortrange" localSheetId="8">#REF!</definedName>
    <definedName name="Sortrange" localSheetId="9">#REF!</definedName>
    <definedName name="Sortrange">#REF!</definedName>
    <definedName name="source" localSheetId="4">'[100]Selection obj'!$G$2:$G$3</definedName>
    <definedName name="source" localSheetId="8">#REF!</definedName>
    <definedName name="source" localSheetId="5">'[100]Selection obj'!$G$2:$G$3</definedName>
    <definedName name="source">#REF!</definedName>
    <definedName name="sp">#N/A</definedName>
    <definedName name="SPAR_Percent" localSheetId="10">#REF!</definedName>
    <definedName name="SPAR_Percent" localSheetId="8">#REF!</definedName>
    <definedName name="SPAR_Percent">#REF!</definedName>
    <definedName name="Spec" localSheetId="10">#REF!</definedName>
    <definedName name="Spec" localSheetId="8">#REF!</definedName>
    <definedName name="Spec" localSheetId="9">#REF!</definedName>
    <definedName name="Spec">#REF!</definedName>
    <definedName name="SpecialPrice" hidden="1">#REF!</definedName>
    <definedName name="Specsfef" localSheetId="10">#REF!</definedName>
    <definedName name="Specsfef">#REF!</definedName>
    <definedName name="Spot_Prices" localSheetId="10">#REF!</definedName>
    <definedName name="Spot_Prices">#REF!</definedName>
    <definedName name="SPP_NF_Price" localSheetId="4">'[70]Sale Assumption'!$J$133:$RU$133</definedName>
    <definedName name="SPP_NF_Price" localSheetId="8">#REF!</definedName>
    <definedName name="SPP_NF_Price" localSheetId="5">'[70]Sale Assumption'!$J$133:$RU$133</definedName>
    <definedName name="SPP_NF_Price">#REF!</definedName>
    <definedName name="sq">#N/A</definedName>
    <definedName name="srbrst">#N/A</definedName>
    <definedName name="srd" localSheetId="10" hidden="1">{"'Eng (page2)'!$A$1:$D$52"}</definedName>
    <definedName name="srd" localSheetId="4" hidden="1">{"'Eng (page2)'!$A$1:$D$52"}</definedName>
    <definedName name="srd" localSheetId="8" hidden="1">{"'Eng (page2)'!$A$1:$D$52"}</definedName>
    <definedName name="srd" localSheetId="9" hidden="1">{"'Eng (page2)'!$A$1:$D$52"}</definedName>
    <definedName name="srd" localSheetId="5" hidden="1">{"'Eng (page2)'!$A$1:$D$52"}</definedName>
    <definedName name="srd" hidden="1">{"'Eng (page2)'!$A$1:$D$52"}</definedName>
    <definedName name="srdgrge">#N/A</definedName>
    <definedName name="SRE" localSheetId="10">#REF!</definedName>
    <definedName name="SRE" localSheetId="8">#REF!</definedName>
    <definedName name="SRE" localSheetId="9">#REF!</definedName>
    <definedName name="SRE">#REF!</definedName>
    <definedName name="sreegger">#N/A</definedName>
    <definedName name="sreg">#N/A</definedName>
    <definedName name="sregger">#N/A</definedName>
    <definedName name="sreggre">#N/A</definedName>
    <definedName name="sreggres" localSheetId="10">#REF!</definedName>
    <definedName name="sreggres" localSheetId="8">#REF!</definedName>
    <definedName name="sreggres" localSheetId="9">#REF!</definedName>
    <definedName name="sreggres">#REF!</definedName>
    <definedName name="SREGRESGRES">#N/A</definedName>
    <definedName name="SREGSGRE">#N/A</definedName>
    <definedName name="SREHRE" localSheetId="10">#REF!</definedName>
    <definedName name="SREHRE" localSheetId="8">#REF!</definedName>
    <definedName name="SREHRE" localSheetId="9">#REF!</definedName>
    <definedName name="SREHRE">#REF!</definedName>
    <definedName name="sreres">#N/A</definedName>
    <definedName name="sret">#N/A</definedName>
    <definedName name="SRETE">#N/A</definedName>
    <definedName name="SRETERS">#N/A</definedName>
    <definedName name="sreyesr">#N/A</definedName>
    <definedName name="SRG">#N/A</definedName>
    <definedName name="SRGGRES">#N/A</definedName>
    <definedName name="srgres">#N/A</definedName>
    <definedName name="srh5r4es">#N/A</definedName>
    <definedName name="srhtr">#N/A</definedName>
    <definedName name="srr">#N/A</definedName>
    <definedName name="srsegres" localSheetId="4">'[209]Account List'!$A$2:$B$928</definedName>
    <definedName name="srsegres" localSheetId="8">#REF!</definedName>
    <definedName name="srsegres" localSheetId="5">'[209]Account List'!$A$2:$B$928</definedName>
    <definedName name="srsegres">#REF!</definedName>
    <definedName name="srthrt">#N/A</definedName>
    <definedName name="srthsrt">#N/A</definedName>
    <definedName name="srys">#N/A</definedName>
    <definedName name="SS">#N/A</definedName>
    <definedName name="ssaa">#N/A</definedName>
    <definedName name="ssawc" localSheetId="4">'[210]2.Conso'!$B$5:$B$81</definedName>
    <definedName name="ssawc" localSheetId="8">#REF!</definedName>
    <definedName name="ssawc" localSheetId="5">'[210]2.Conso'!$B$5:$B$81</definedName>
    <definedName name="ssawc">#REF!</definedName>
    <definedName name="SSDFSD">#N/A</definedName>
    <definedName name="ssfsdf">#N/A</definedName>
    <definedName name="ssh">#N/A</definedName>
    <definedName name="sshr">#N/A</definedName>
    <definedName name="sshre">#N/A</definedName>
    <definedName name="SSMC1" localSheetId="10">#REF!</definedName>
    <definedName name="SSMC1" localSheetId="8">#REF!</definedName>
    <definedName name="SSMC1">#REF!</definedName>
    <definedName name="SSMC10" localSheetId="10">#REF!</definedName>
    <definedName name="SSMC10">#REF!</definedName>
    <definedName name="SSMC11" localSheetId="10">#REF!</definedName>
    <definedName name="SSMC11">#REF!</definedName>
    <definedName name="SSMC12" localSheetId="10">#REF!</definedName>
    <definedName name="SSMC12">#REF!</definedName>
    <definedName name="SSMC2" localSheetId="10">#REF!</definedName>
    <definedName name="SSMC2">#REF!</definedName>
    <definedName name="SSMC3" localSheetId="10">#REF!</definedName>
    <definedName name="SSMC3">#REF!</definedName>
    <definedName name="SSMC4" localSheetId="10">#REF!</definedName>
    <definedName name="SSMC4">#REF!</definedName>
    <definedName name="SSMC5" localSheetId="10">#REF!</definedName>
    <definedName name="SSMC5">#REF!</definedName>
    <definedName name="SSMC6" localSheetId="10">#REF!</definedName>
    <definedName name="SSMC6">#REF!</definedName>
    <definedName name="SSMC7" localSheetId="10">#REF!</definedName>
    <definedName name="SSMC7">#REF!</definedName>
    <definedName name="SSMC8" localSheetId="10">#REF!</definedName>
    <definedName name="SSMC8">#REF!</definedName>
    <definedName name="SSMC9" localSheetId="10">#REF!</definedName>
    <definedName name="SSMC9">#REF!</definedName>
    <definedName name="ssr" localSheetId="10">#REF!</definedName>
    <definedName name="ssr" localSheetId="8">#REF!</definedName>
    <definedName name="ssr" localSheetId="9">#REF!</definedName>
    <definedName name="ssr">#REF!</definedName>
    <definedName name="SSS" localSheetId="10">#REF!</definedName>
    <definedName name="SSS" localSheetId="8">#REF!</definedName>
    <definedName name="SSS" localSheetId="9">#REF!</definedName>
    <definedName name="SSS">#REF!</definedName>
    <definedName name="ssss">#N/A</definedName>
    <definedName name="sssss" localSheetId="10" hidden="1">{"sum_mth",#N/A,FALSE,"SUM-MTH";"sum_mth_สะสม",#N/A,FALSE,"SUM-MTH";"sum_mth_ผลการดำเนินงาน",#N/A,FALSE,"SUM-MTH";"sum_mth_ผลการดำเนินงาน_สะสม",#N/A,FALSE,"SUM-MTH"}</definedName>
    <definedName name="sssss" localSheetId="4" hidden="1">{"sum_mth",#N/A,FALSE,"SUM-MTH";"sum_mth_สะสม",#N/A,FALSE,"SUM-MTH";"sum_mth_ผลการดำเนินงาน",#N/A,FALSE,"SUM-MTH";"sum_mth_ผลการดำเนินงาน_สะสม",#N/A,FALSE,"SUM-MTH"}</definedName>
    <definedName name="sssss" localSheetId="8" hidden="1">{"sum_mth",#N/A,FALSE,"SUM-MTH";"sum_mth_สะสม",#N/A,FALSE,"SUM-MTH";"sum_mth_ผลการดำเนินงาน",#N/A,FALSE,"SUM-MTH";"sum_mth_ผลการดำเนินงาน_สะสม",#N/A,FALSE,"SUM-MTH"}</definedName>
    <definedName name="sssss" localSheetId="9" hidden="1">{"sum_mth",#N/A,FALSE,"SUM-MTH";"sum_mth_สะสม",#N/A,FALSE,"SUM-MTH";"sum_mth_ผลการดำเนินงาน",#N/A,FALSE,"SUM-MTH";"sum_mth_ผลการดำเนินงาน_สะสม",#N/A,FALSE,"SUM-MTH"}</definedName>
    <definedName name="sssss" localSheetId="5" hidden="1">{"sum_mth",#N/A,FALSE,"SUM-MTH";"sum_mth_สะสม",#N/A,FALSE,"SUM-MTH";"sum_mth_ผลการดำเนินงาน",#N/A,FALSE,"SUM-MTH";"sum_mth_ผลการดำเนินงาน_สะสม",#N/A,FALSE,"SUM-MTH"}</definedName>
    <definedName name="sssss" hidden="1">{"sum_mth",#N/A,FALSE,"SUM-MTH";"sum_mth_สะสม",#N/A,FALSE,"SUM-MTH";"sum_mth_ผลการดำเนินงาน",#N/A,FALSE,"SUM-MTH";"sum_mth_ผลการดำเนินงาน_สะสม",#N/A,FALSE,"SUM-MTH"}</definedName>
    <definedName name="sssssssssss" localSheetId="10" hidden="1">{"sum_mth",#N/A,FALSE,"SUM-MTH";"sum_mth_สะสม",#N/A,FALSE,"SUM-MTH";"sum_mth_ผลการดำเนินงาน",#N/A,FALSE,"SUM-MTH";"sum_mth_ผลการดำเนินงาน_สะสม",#N/A,FALSE,"SUM-MTH"}</definedName>
    <definedName name="sssssssssss" localSheetId="4" hidden="1">{"sum_mth",#N/A,FALSE,"SUM-MTH";"sum_mth_สะสม",#N/A,FALSE,"SUM-MTH";"sum_mth_ผลการดำเนินงาน",#N/A,FALSE,"SUM-MTH";"sum_mth_ผลการดำเนินงาน_สะสม",#N/A,FALSE,"SUM-MTH"}</definedName>
    <definedName name="sssssssssss" localSheetId="8" hidden="1">{"sum_mth",#N/A,FALSE,"SUM-MTH";"sum_mth_สะสม",#N/A,FALSE,"SUM-MTH";"sum_mth_ผลการดำเนินงาน",#N/A,FALSE,"SUM-MTH";"sum_mth_ผลการดำเนินงาน_สะสม",#N/A,FALSE,"SUM-MTH"}</definedName>
    <definedName name="sssssssssss" localSheetId="9" hidden="1">{"sum_mth",#N/A,FALSE,"SUM-MTH";"sum_mth_สะสม",#N/A,FALSE,"SUM-MTH";"sum_mth_ผลการดำเนินงาน",#N/A,FALSE,"SUM-MTH";"sum_mth_ผลการดำเนินงาน_สะสม",#N/A,FALSE,"SUM-MTH"}</definedName>
    <definedName name="sssssssssss" localSheetId="5" hidden="1">{"sum_mth",#N/A,FALSE,"SUM-MTH";"sum_mth_สะสม",#N/A,FALSE,"SUM-MTH";"sum_mth_ผลการดำเนินงาน",#N/A,FALSE,"SUM-MTH";"sum_mth_ผลการดำเนินงาน_สะสม",#N/A,FALSE,"SUM-MTH"}</definedName>
    <definedName name="sssssssssss" hidden="1">{"sum_mth",#N/A,FALSE,"SUM-MTH";"sum_mth_สะสม",#N/A,FALSE,"SUM-MTH";"sum_mth_ผลการดำเนินงาน",#N/A,FALSE,"SUM-MTH";"sum_mth_ผลการดำเนินงาน_สะสม",#N/A,FALSE,"SUM-MTH"}</definedName>
    <definedName name="ssssssssssss" localSheetId="10">#REF!</definedName>
    <definedName name="ssssssssssss">#REF!</definedName>
    <definedName name="ssssssssssssssss" localSheetId="10" hidden="1">{"'Eng (page2)'!$A$1:$D$52"}</definedName>
    <definedName name="ssssssssssssssss" localSheetId="4" hidden="1">{"'Eng (page2)'!$A$1:$D$52"}</definedName>
    <definedName name="ssssssssssssssss" localSheetId="8" hidden="1">{"'Eng (page2)'!$A$1:$D$52"}</definedName>
    <definedName name="ssssssssssssssss" localSheetId="9" hidden="1">{"'Eng (page2)'!$A$1:$D$52"}</definedName>
    <definedName name="ssssssssssssssss" localSheetId="5" hidden="1">{"'Eng (page2)'!$A$1:$D$52"}</definedName>
    <definedName name="ssssssssssssssss" hidden="1">{"'Eng (page2)'!$A$1:$D$52"}</definedName>
    <definedName name="st">#N/A</definedName>
    <definedName name="sta">0.1</definedName>
    <definedName name="Staff_base_pass_mvmts">NA()</definedName>
    <definedName name="Staff_journeys_per_pass">NA()</definedName>
    <definedName name="staff_revenue_monthly_activity">NA()</definedName>
    <definedName name="staff_reveue_monthly_activity">NA()</definedName>
    <definedName name="stamp" localSheetId="10" hidden="1">{"'Eng (page2)'!$A$1:$D$52"}</definedName>
    <definedName name="stamp" localSheetId="4" hidden="1">{"'Eng (page2)'!$A$1:$D$52"}</definedName>
    <definedName name="stamp" localSheetId="8" hidden="1">{"'Eng (page2)'!$A$1:$D$52"}</definedName>
    <definedName name="stamp" localSheetId="9" hidden="1">{"'Eng (page2)'!$A$1:$D$52"}</definedName>
    <definedName name="stamp" localSheetId="5" hidden="1">{"'Eng (page2)'!$A$1:$D$52"}</definedName>
    <definedName name="stamp" hidden="1">{"'Eng (page2)'!$A$1:$D$52"}</definedName>
    <definedName name="start1" localSheetId="10">#REF!</definedName>
    <definedName name="start1">#REF!</definedName>
    <definedName name="startmcs" localSheetId="10">#REF!</definedName>
    <definedName name="startmcs">#REF!</definedName>
    <definedName name="Startpoint" localSheetId="10">#REF!</definedName>
    <definedName name="Startpoint">#REF!</definedName>
    <definedName name="Std_Mix" localSheetId="10">#REF!</definedName>
    <definedName name="Std_Mix">#REF!</definedName>
    <definedName name="Std_Rate" localSheetId="10">#REF!</definedName>
    <definedName name="Std_Rate">#REF!</definedName>
    <definedName name="Steam_BPA" localSheetId="4">[98]Assumption!$H$26</definedName>
    <definedName name="Steam_BPA" localSheetId="8">#REF!</definedName>
    <definedName name="Steam_BPA" localSheetId="5">[98]Assumption!$H$26</definedName>
    <definedName name="Steam_BPA">#REF!</definedName>
    <definedName name="Steam_Contract_Cracker" localSheetId="4">'[89]Demand Assumption'!#REF!</definedName>
    <definedName name="Steam_Contract_Cracker" localSheetId="8">#REF!</definedName>
    <definedName name="Steam_Contract_Cracker" localSheetId="5">'[89]Demand Assumption'!#REF!</definedName>
    <definedName name="Steam_Contract_Cracker">#REF!</definedName>
    <definedName name="Steam_Contract_LDPE" localSheetId="4">'[89]Demand Assumption'!#REF!</definedName>
    <definedName name="Steam_Contract_LDPE" localSheetId="8">#REF!</definedName>
    <definedName name="Steam_Contract_LDPE" localSheetId="5">'[89]Demand Assumption'!#REF!</definedName>
    <definedName name="Steam_Contract_LDPE">#REF!</definedName>
    <definedName name="Steam_Contract_LLDPE" localSheetId="4">'[89]Demand Assumption'!#REF!</definedName>
    <definedName name="Steam_Contract_LLDPE" localSheetId="8">#REF!</definedName>
    <definedName name="Steam_Contract_LLDPE" localSheetId="5">'[89]Demand Assumption'!#REF!</definedName>
    <definedName name="Steam_Contract_LLDPE">#REF!</definedName>
    <definedName name="Steam_Cracker" localSheetId="4">[98]Assumption!#REF!</definedName>
    <definedName name="Steam_Cracker" localSheetId="8">#REF!</definedName>
    <definedName name="Steam_Cracker" localSheetId="5">[98]Assumption!#REF!</definedName>
    <definedName name="Steam_Cracker">#REF!</definedName>
    <definedName name="Steam_Dea" localSheetId="4">'[70]Plant Configuration'!$Z$11</definedName>
    <definedName name="Steam_Dea" localSheetId="8">#REF!</definedName>
    <definedName name="Steam_Dea" localSheetId="5">'[70]Plant Configuration'!$Z$11</definedName>
    <definedName name="Steam_Dea">#REF!</definedName>
    <definedName name="Steam_Dearator" localSheetId="4">[98]Assumption!$H$49</definedName>
    <definedName name="Steam_Dearator" localSheetId="8">#REF!</definedName>
    <definedName name="Steam_Dearator" localSheetId="5">[98]Assumption!$H$49</definedName>
    <definedName name="Steam_Dearator">#REF!</definedName>
    <definedName name="Steam_Demand_Total" localSheetId="4">'[70]Customer Demand'!$J$45:$RU$45</definedName>
    <definedName name="Steam_Demand_Total" localSheetId="8">#REF!</definedName>
    <definedName name="Steam_Demand_Total" localSheetId="5">'[70]Customer Demand'!$J$45:$RU$45</definedName>
    <definedName name="Steam_Demand_Total">#REF!</definedName>
    <definedName name="Steam_GIII" localSheetId="4">[98]Assumption!#REF!</definedName>
    <definedName name="Steam_GIII" localSheetId="8">#REF!</definedName>
    <definedName name="Steam_GIII" localSheetId="5">[98]Assumption!#REF!</definedName>
    <definedName name="Steam_GIII">#REF!</definedName>
    <definedName name="Steam_Injection" localSheetId="4">'[70]Plant Configuration'!$Z$10</definedName>
    <definedName name="Steam_Injection" localSheetId="8">#REF!</definedName>
    <definedName name="Steam_Injection" localSheetId="5">'[70]Plant Configuration'!$Z$10</definedName>
    <definedName name="Steam_Injection">#REF!</definedName>
    <definedName name="Steam_LDPE" localSheetId="4">[98]Assumption!#REF!</definedName>
    <definedName name="Steam_LDPE" localSheetId="8">#REF!</definedName>
    <definedName name="Steam_LDPE" localSheetId="5">[98]Assumption!#REF!</definedName>
    <definedName name="Steam_LDPE">#REF!</definedName>
    <definedName name="Steam_LF_Cracker" localSheetId="4">'[89]Demand Assumption'!#REF!</definedName>
    <definedName name="Steam_LF_Cracker" localSheetId="8">#REF!</definedName>
    <definedName name="Steam_LF_Cracker" localSheetId="5">'[89]Demand Assumption'!#REF!</definedName>
    <definedName name="Steam_LF_Cracker">#REF!</definedName>
    <definedName name="Steam_LF_LDPE" localSheetId="4">'[89]Demand Assumption'!#REF!</definedName>
    <definedName name="Steam_LF_LDPE" localSheetId="8">#REF!</definedName>
    <definedName name="Steam_LF_LDPE" localSheetId="5">'[89]Demand Assumption'!#REF!</definedName>
    <definedName name="Steam_LF_LDPE">#REF!</definedName>
    <definedName name="Steam_LF_LLDPE" localSheetId="4">'[89]Demand Assumption'!#REF!</definedName>
    <definedName name="Steam_LF_LLDPE" localSheetId="8">#REF!</definedName>
    <definedName name="Steam_LF_LLDPE" localSheetId="5">'[89]Demand Assumption'!#REF!</definedName>
    <definedName name="Steam_LF_LLDPE">#REF!</definedName>
    <definedName name="Steam_LLDPE" localSheetId="4">[98]Assumption!#REF!</definedName>
    <definedName name="Steam_LLDPE" localSheetId="5">[98]Assumption!#REF!</definedName>
    <definedName name="Steam_LLDPE">#REF!</definedName>
    <definedName name="Steam_Loss" localSheetId="4">'[70]Plant Configuration'!$Z$12</definedName>
    <definedName name="Steam_Loss" localSheetId="8">#REF!</definedName>
    <definedName name="Steam_Loss" localSheetId="5">'[70]Plant Configuration'!$Z$12</definedName>
    <definedName name="Steam_Loss">#REF!</definedName>
    <definedName name="Steam_Production_Ratio" localSheetId="4">[98]Assumption!$Q$56</definedName>
    <definedName name="Steam_Production_Ratio" localSheetId="8">#REF!</definedName>
    <definedName name="Steam_Production_Ratio" localSheetId="5">[98]Assumption!$Q$56</definedName>
    <definedName name="Steam_Production_Ratio">#REF!</definedName>
    <definedName name="Steam_PTTAR" localSheetId="4">[98]Assumption!#REF!</definedName>
    <definedName name="Steam_PTTAR" localSheetId="8">#REF!</definedName>
    <definedName name="Steam_PTTAR" localSheetId="5">[98]Assumption!#REF!</definedName>
    <definedName name="Steam_PTTAR">#REF!</definedName>
    <definedName name="steg">#N/A</definedName>
    <definedName name="sters">#N/A</definedName>
    <definedName name="stete">#N/A</definedName>
    <definedName name="STEW" localSheetId="10" hidden="1">{"'Eng (page2)'!$A$1:$D$52"}</definedName>
    <definedName name="STEW" localSheetId="4" hidden="1">{"'Eng (page2)'!$A$1:$D$52"}</definedName>
    <definedName name="STEW" localSheetId="8" hidden="1">{"'Eng (page2)'!$A$1:$D$52"}</definedName>
    <definedName name="STEW" localSheetId="9" hidden="1">{"'Eng (page2)'!$A$1:$D$52"}</definedName>
    <definedName name="STEW" localSheetId="5" hidden="1">{"'Eng (page2)'!$A$1:$D$52"}</definedName>
    <definedName name="STEW" hidden="1">{"'Eng (page2)'!$A$1:$D$52"}</definedName>
    <definedName name="STG_CAP" localSheetId="4">'[70]Plant Configuration'!$Z$30</definedName>
    <definedName name="STG_CAP" localSheetId="8">#REF!</definedName>
    <definedName name="STG_CAP" localSheetId="5">'[70]Plant Configuration'!$Z$30</definedName>
    <definedName name="STG_CAP">#REF!</definedName>
    <definedName name="STG_MIN_RUN" localSheetId="4">'[70]Plant Configuration'!$Z$31</definedName>
    <definedName name="STG_MIN_RUN" localSheetId="8">#REF!</definedName>
    <definedName name="STG_MIN_RUN" localSheetId="5">'[70]Plant Configuration'!$Z$31</definedName>
    <definedName name="STG_MIN_RUN">#REF!</definedName>
    <definedName name="stggrereg">#N/A</definedName>
    <definedName name="STOCK2" localSheetId="10" hidden="1">{"sum_mth",#N/A,FALSE,"SUM-MTH";"sum_mth_สะสม",#N/A,FALSE,"SUM-MTH";"sum_mth_ผลการดำเนินงาน",#N/A,FALSE,"SUM-MTH";"sum_mth_ผลการดำเนินงาน_สะสม",#N/A,FALSE,"SUM-MTH"}</definedName>
    <definedName name="STOCK2" localSheetId="4" hidden="1">{"sum_mth",#N/A,FALSE,"SUM-MTH";"sum_mth_สะสม",#N/A,FALSE,"SUM-MTH";"sum_mth_ผลการดำเนินงาน",#N/A,FALSE,"SUM-MTH";"sum_mth_ผลการดำเนินงาน_สะสม",#N/A,FALSE,"SUM-MTH"}</definedName>
    <definedName name="STOCK2" localSheetId="8" hidden="1">{"sum_mth",#N/A,FALSE,"SUM-MTH";"sum_mth_สะสม",#N/A,FALSE,"SUM-MTH";"sum_mth_ผลการดำเนินงาน",#N/A,FALSE,"SUM-MTH";"sum_mth_ผลการดำเนินงาน_สะสม",#N/A,FALSE,"SUM-MTH"}</definedName>
    <definedName name="STOCK2" localSheetId="9" hidden="1">{"sum_mth",#N/A,FALSE,"SUM-MTH";"sum_mth_สะสม",#N/A,FALSE,"SUM-MTH";"sum_mth_ผลการดำเนินงาน",#N/A,FALSE,"SUM-MTH";"sum_mth_ผลการดำเนินงาน_สะสม",#N/A,FALSE,"SUM-MTH"}</definedName>
    <definedName name="STOCK2" localSheetId="5" hidden="1">{"sum_mth",#N/A,FALSE,"SUM-MTH";"sum_mth_สะสม",#N/A,FALSE,"SUM-MTH";"sum_mth_ผลการดำเนินงาน",#N/A,FALSE,"SUM-MTH";"sum_mth_ผลการดำเนินงาน_สะสม",#N/A,FALSE,"SUM-MTH"}</definedName>
    <definedName name="STOCK2" hidden="1">{"sum_mth",#N/A,FALSE,"SUM-MTH";"sum_mth_สะสม",#N/A,FALSE,"SUM-MTH";"sum_mth_ผลการดำเนินงาน",#N/A,FALSE,"SUM-MTH";"sum_mth_ผลการดำเนินงาน_สะสม",#N/A,FALSE,"SUM-MTH"}</definedName>
    <definedName name="STOP" localSheetId="4">'[148]Link data-july'!$B$1227</definedName>
    <definedName name="STOP" localSheetId="8">#REF!</definedName>
    <definedName name="STOP" localSheetId="5">'[148]Link data-july'!$B$1227</definedName>
    <definedName name="STOP">#REF!</definedName>
    <definedName name="STOP2" localSheetId="4">'[148]Link data-july'!$C$492</definedName>
    <definedName name="STOP2" localSheetId="8">#REF!</definedName>
    <definedName name="STOP2" localSheetId="5">'[148]Link data-july'!$C$492</definedName>
    <definedName name="STOP2">#REF!</definedName>
    <definedName name="STOP2E" localSheetId="4">'[148]Link data-july'!#REF!</definedName>
    <definedName name="STOP2E" localSheetId="8">#REF!</definedName>
    <definedName name="STOP2E" localSheetId="5">'[148]Link data-july'!#REF!</definedName>
    <definedName name="STOP2E">#REF!</definedName>
    <definedName name="STOPE" localSheetId="4">'[148]Link data-july'!$B$1460</definedName>
    <definedName name="STOPE" localSheetId="8">#REF!</definedName>
    <definedName name="STOPE" localSheetId="5">'[148]Link data-july'!$B$1460</definedName>
    <definedName name="STOPE">#REF!</definedName>
    <definedName name="stp" localSheetId="10">#REF!</definedName>
    <definedName name="stp" localSheetId="8">#REF!</definedName>
    <definedName name="stp">#REF!</definedName>
    <definedName name="streg">#N/A</definedName>
    <definedName name="strhnrt">#N/A</definedName>
    <definedName name="strhrth">#N/A</definedName>
    <definedName name="sts">#N/A</definedName>
    <definedName name="stser">#N/A</definedName>
    <definedName name="stsert">#N/A</definedName>
    <definedName name="stts">#N/A</definedName>
    <definedName name="SUB" localSheetId="10">#REF!</definedName>
    <definedName name="SUB">#REF!</definedName>
    <definedName name="Subs" localSheetId="4">[85]Manual!$B$67:$B$90</definedName>
    <definedName name="Subs" localSheetId="8">#REF!</definedName>
    <definedName name="Subs" localSheetId="5">[85]Manual!$B$67:$B$90</definedName>
    <definedName name="Subs">#REF!</definedName>
    <definedName name="sug" localSheetId="10" hidden="1">{"'Eng (page2)'!$A$1:$D$52"}</definedName>
    <definedName name="sug" localSheetId="4" hidden="1">{"'Eng (page2)'!$A$1:$D$52"}</definedName>
    <definedName name="sug" localSheetId="8" hidden="1">{"'Eng (page2)'!$A$1:$D$52"}</definedName>
    <definedName name="sug" localSheetId="9" hidden="1">{"'Eng (page2)'!$A$1:$D$52"}</definedName>
    <definedName name="sug" localSheetId="5" hidden="1">{"'Eng (page2)'!$A$1:$D$52"}</definedName>
    <definedName name="sug" hidden="1">{"'Eng (page2)'!$A$1:$D$52"}</definedName>
    <definedName name="sum" localSheetId="10">#REF!</definedName>
    <definedName name="sum">#REF!</definedName>
    <definedName name="sum_hr" localSheetId="10">#REF!</definedName>
    <definedName name="sum_hr">#REF!</definedName>
    <definedName name="SUMMARY" localSheetId="10">#REF!</definedName>
    <definedName name="SUMMARY" localSheetId="8">#REF!</definedName>
    <definedName name="SUMMARY" localSheetId="9">#REF!</definedName>
    <definedName name="SUMMARY">#REF!</definedName>
    <definedName name="SUMVR" localSheetId="10">#REF!</definedName>
    <definedName name="SUMVR">#REF!</definedName>
    <definedName name="sve">#N/A</definedName>
    <definedName name="sVersion" localSheetId="10">#REF!</definedName>
    <definedName name="sVersion">#REF!</definedName>
    <definedName name="svff">#N/A</definedName>
    <definedName name="svfs">#N/A</definedName>
    <definedName name="SVG" localSheetId="10">#REF!</definedName>
    <definedName name="SVG">#REF!</definedName>
    <definedName name="svver">#N/A</definedName>
    <definedName name="svvesr">#N/A</definedName>
    <definedName name="svvrere">#N/A</definedName>
    <definedName name="svvrr">#N/A</definedName>
    <definedName name="svvser">#N/A</definedName>
    <definedName name="sw">#N/A</definedName>
    <definedName name="sw3s">#N/A</definedName>
    <definedName name="swdfes">#N/A</definedName>
    <definedName name="sws" localSheetId="10" hidden="1">{"'Model'!$A$1:$N$53"}</definedName>
    <definedName name="sws" localSheetId="4" hidden="1">{"'Model'!$A$1:$N$53"}</definedName>
    <definedName name="sws" localSheetId="8" hidden="1">{"'Model'!$A$1:$N$53"}</definedName>
    <definedName name="sws" localSheetId="9" hidden="1">{"'Model'!$A$1:$N$53"}</definedName>
    <definedName name="sws" localSheetId="5" hidden="1">{"'Model'!$A$1:$N$53"}</definedName>
    <definedName name="sws" hidden="1">{"'Model'!$A$1:$N$53"}</definedName>
    <definedName name="swsww">#N/A</definedName>
    <definedName name="SWT">#N/A</definedName>
    <definedName name="SX"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SXSDCX">#N/A</definedName>
    <definedName name="SXX" localSheetId="10" hidden="1">{"'Eng (page2)'!$A$1:$D$52"}</definedName>
    <definedName name="SXX" localSheetId="4" hidden="1">{"'Eng (page2)'!$A$1:$D$52"}</definedName>
    <definedName name="SXX" localSheetId="8" hidden="1">{"'Eng (page2)'!$A$1:$D$52"}</definedName>
    <definedName name="SXX" localSheetId="9" hidden="1">{"'Eng (page2)'!$A$1:$D$52"}</definedName>
    <definedName name="SXX" localSheetId="5" hidden="1">{"'Eng (page2)'!$A$1:$D$52"}</definedName>
    <definedName name="SXX" hidden="1">{"'Eng (page2)'!$A$1:$D$52"}</definedName>
    <definedName name="SY">#N/A</definedName>
    <definedName name="sy4e">#N/A</definedName>
    <definedName name="syh">#N/A</definedName>
    <definedName name="SYYY" localSheetId="10">#REF!</definedName>
    <definedName name="SYYY" localSheetId="8">#REF!</definedName>
    <definedName name="SYYY" localSheetId="9">#REF!</definedName>
    <definedName name="SYYY">#REF!</definedName>
    <definedName name="T">#N/A</definedName>
    <definedName name="t4rtr">#N/A</definedName>
    <definedName name="T4WA3">#N/A</definedName>
    <definedName name="t4wt">#N/A</definedName>
    <definedName name="t5u">#N/A</definedName>
    <definedName name="t8eyt" localSheetId="10" hidden="1">{"sum_mth",#N/A,FALSE,"SUM-MTH";"sum_mth_สะสม",#N/A,FALSE,"SUM-MTH";"sum_mth_ผลการดำเนินงาน",#N/A,FALSE,"SUM-MTH";"sum_mth_ผลการดำเนินงาน_สะสม",#N/A,FALSE,"SUM-MTH"}</definedName>
    <definedName name="t8eyt" localSheetId="4" hidden="1">{"sum_mth",#N/A,FALSE,"SUM-MTH";"sum_mth_สะสม",#N/A,FALSE,"SUM-MTH";"sum_mth_ผลการดำเนินงาน",#N/A,FALSE,"SUM-MTH";"sum_mth_ผลการดำเนินงาน_สะสม",#N/A,FALSE,"SUM-MTH"}</definedName>
    <definedName name="t8eyt" localSheetId="8" hidden="1">{"sum_mth",#N/A,FALSE,"SUM-MTH";"sum_mth_สะสม",#N/A,FALSE,"SUM-MTH";"sum_mth_ผลการดำเนินงาน",#N/A,FALSE,"SUM-MTH";"sum_mth_ผลการดำเนินงาน_สะสม",#N/A,FALSE,"SUM-MTH"}</definedName>
    <definedName name="t8eyt" localSheetId="9" hidden="1">{"sum_mth",#N/A,FALSE,"SUM-MTH";"sum_mth_สะสม",#N/A,FALSE,"SUM-MTH";"sum_mth_ผลการดำเนินงาน",#N/A,FALSE,"SUM-MTH";"sum_mth_ผลการดำเนินงาน_สะสม",#N/A,FALSE,"SUM-MTH"}</definedName>
    <definedName name="t8eyt" localSheetId="5" hidden="1">{"sum_mth",#N/A,FALSE,"SUM-MTH";"sum_mth_สะสม",#N/A,FALSE,"SUM-MTH";"sum_mth_ผลการดำเนินงาน",#N/A,FALSE,"SUM-MTH";"sum_mth_ผลการดำเนินงาน_สะสม",#N/A,FALSE,"SUM-MTH"}</definedName>
    <definedName name="t8eyt" hidden="1">{"sum_mth",#N/A,FALSE,"SUM-MTH";"sum_mth_สะสม",#N/A,FALSE,"SUM-MTH";"sum_mth_ผลการดำเนินงาน",#N/A,FALSE,"SUM-MTH";"sum_mth_ผลการดำเนินงาน_สะสม",#N/A,FALSE,"SUM-MTH"}</definedName>
    <definedName name="table" localSheetId="10">#REF!</definedName>
    <definedName name="table" localSheetId="8">#REF!</definedName>
    <definedName name="table" localSheetId="9">#REF!</definedName>
    <definedName name="table">#REF!</definedName>
    <definedName name="Table_Contract_To_Date_Actuals">NA()</definedName>
    <definedName name="Table_Full_Year_Budget">NA()</definedName>
    <definedName name="Table_Full_Year_Forecast">NA()</definedName>
    <definedName name="Table_Key">NA()</definedName>
    <definedName name="Table_Month_Actual">NA()</definedName>
    <definedName name="Table_Month_Budget">NA()</definedName>
    <definedName name="Table_Prior_Period_Forecast_Variance">NA()</definedName>
    <definedName name="Table_Tender_Budget">NA()</definedName>
    <definedName name="Table_Variables">NA()</definedName>
    <definedName name="Table_YTD_Actual">NA()</definedName>
    <definedName name="Table_YTD_Budget">NA()</definedName>
    <definedName name="Table1" localSheetId="10">#REF!</definedName>
    <definedName name="Table1" localSheetId="8">#REF!</definedName>
    <definedName name="Table1" localSheetId="9">#REF!</definedName>
    <definedName name="Table1">#REF!</definedName>
    <definedName name="Tables_R3" localSheetId="10">#REF!</definedName>
    <definedName name="Tables_R3">#REF!</definedName>
    <definedName name="Tables_R3_Curr" localSheetId="10">#REF!</definedName>
    <definedName name="Tables_R3_Curr">#REF!</definedName>
    <definedName name="Tabname" localSheetId="4">RIGHT(CELL("Filename",'[211]A7.1'!XFC1),LEN(CELL("Filename",'[211]A7.1'!XFC1))-FIND("]",CELL("Filename",'[211]A7.1'!XFC1)))</definedName>
    <definedName name="Tabname" localSheetId="8">RIGHT(CELL("Filename",#REF!),LEN(CELL("Filename",#REF!))-FIND("]",CELL("Filename",#REF!)))</definedName>
    <definedName name="Tabname" localSheetId="5">RIGHT(CELL("Filename",'[211]A7.1'!XFC1),LEN(CELL("Filename",'[211]A7.1'!XFC1))-FIND("]",CELL("Filename",'[211]A7.1'!XFC1)))</definedName>
    <definedName name="Tabname">RIGHT(CELL("Filename",#REF!),LEN(CELL("Filename",#REF!))-FIND("]",CELL("Filename",#REF!)))</definedName>
    <definedName name="Tae" localSheetId="10">#REF!</definedName>
    <definedName name="Tae">#REF!</definedName>
    <definedName name="taeec">#N/A</definedName>
    <definedName name="TAK" localSheetId="10" hidden="1">{"'Eng (page2)'!$A$1:$D$52"}</definedName>
    <definedName name="TAK" localSheetId="4" hidden="1">{"'Eng (page2)'!$A$1:$D$52"}</definedName>
    <definedName name="TAK" localSheetId="8" hidden="1">{"'Eng (page2)'!$A$1:$D$52"}</definedName>
    <definedName name="TAK" localSheetId="9" hidden="1">{"'Eng (page2)'!$A$1:$D$52"}</definedName>
    <definedName name="TAK" localSheetId="5" hidden="1">{"'Eng (page2)'!$A$1:$D$52"}</definedName>
    <definedName name="TAK" hidden="1">{"'Eng (page2)'!$A$1:$D$52"}</definedName>
    <definedName name="Tan" localSheetId="10">#REF!</definedName>
    <definedName name="Tan">#REF!</definedName>
    <definedName name="Tangible_net_book_Value_ph1to3" localSheetId="4">[70]Depreciation!$J$27:$RU$27</definedName>
    <definedName name="Tangible_net_book_Value_ph1to3" localSheetId="8">#REF!</definedName>
    <definedName name="Tangible_net_book_Value_ph1to3" localSheetId="5">[70]Depreciation!$J$27:$RU$27</definedName>
    <definedName name="Tangible_net_book_Value_ph1to3">#REF!</definedName>
    <definedName name="Target" localSheetId="10">#REF!</definedName>
    <definedName name="Target" localSheetId="8">#REF!</definedName>
    <definedName name="Target">#REF!</definedName>
    <definedName name="TAT" localSheetId="4" hidden="1">[212]TA!$C$7</definedName>
    <definedName name="TAT" localSheetId="8" hidden="1">#REF!</definedName>
    <definedName name="TAT" localSheetId="5" hidden="1">[212]TA!$C$7</definedName>
    <definedName name="TAT" hidden="1">#REF!</definedName>
    <definedName name="TAX">#N/A</definedName>
    <definedName name="TAX_2000">0.36</definedName>
    <definedName name="TAX_2001">0.34</definedName>
    <definedName name="TAX_2002">0.3</definedName>
    <definedName name="Tax_Creditor_Days_Monthly" localSheetId="4">[70]Taxation!$J$7:$RU$7</definedName>
    <definedName name="Tax_Creditor_Days_Monthly" localSheetId="8">#REF!</definedName>
    <definedName name="Tax_Creditor_Days_Monthly" localSheetId="5">[70]Taxation!$J$7:$RU$7</definedName>
    <definedName name="Tax_Creditor_Days_Monthly">#REF!</definedName>
    <definedName name="TAX_EXP">NA()</definedName>
    <definedName name="TAX_EXP_1">NA()</definedName>
    <definedName name="TAX_EXP_2">NA()</definedName>
    <definedName name="TAX_EXP_3">NA()</definedName>
    <definedName name="Tax_Paid_Montly" localSheetId="4">[70]Taxation!$J$21:$RU$21</definedName>
    <definedName name="Tax_Paid_Montly" localSheetId="8">#REF!</definedName>
    <definedName name="Tax_Paid_Montly" localSheetId="5">[70]Taxation!$J$21:$RU$21</definedName>
    <definedName name="Tax_Paid_Montly">#REF!</definedName>
    <definedName name="TAX_RATE" localSheetId="4">[213]Input!$D$20</definedName>
    <definedName name="TAX_RATE" localSheetId="8">#REF!</definedName>
    <definedName name="TAX_RATE" localSheetId="5">[213]Input!$D$20</definedName>
    <definedName name="TAX_RATE">#REF!</definedName>
    <definedName name="Taxation_Creditor_Monthly" localSheetId="4">[70]Taxation!$J$22:$RU$22</definedName>
    <definedName name="Taxation_Creditor_Monthly" localSheetId="8">#REF!</definedName>
    <definedName name="Taxation_Creditor_Monthly" localSheetId="5">[70]Taxation!$J$22:$RU$22</definedName>
    <definedName name="Taxation_Creditor_Monthly">#REF!</definedName>
    <definedName name="Taxation_Rate_Monthly" localSheetId="4">[70]Taxation!$J$6:$RU$6</definedName>
    <definedName name="Taxation_Rate_Monthly" localSheetId="8">#REF!</definedName>
    <definedName name="Taxation_Rate_Monthly" localSheetId="5">[70]Taxation!$J$6:$RU$6</definedName>
    <definedName name="Taxation_Rate_Monthly">#REF!</definedName>
    <definedName name="taxcal" localSheetId="10" hidden="1">{"sum_mth",#N/A,FALSE,"SUM-MTH";"sum_mth_สะสม",#N/A,FALSE,"SUM-MTH";"sum_mth_ผลการดำเนินงาน",#N/A,FALSE,"SUM-MTH";"sum_mth_ผลการดำเนินงาน_สะสม",#N/A,FALSE,"SUM-MTH"}</definedName>
    <definedName name="taxcal" localSheetId="4" hidden="1">{"sum_mth",#N/A,FALSE,"SUM-MTH";"sum_mth_สะสม",#N/A,FALSE,"SUM-MTH";"sum_mth_ผลการดำเนินงาน",#N/A,FALSE,"SUM-MTH";"sum_mth_ผลการดำเนินงาน_สะสม",#N/A,FALSE,"SUM-MTH"}</definedName>
    <definedName name="taxcal" localSheetId="8" hidden="1">{"sum_mth",#N/A,FALSE,"SUM-MTH";"sum_mth_สะสม",#N/A,FALSE,"SUM-MTH";"sum_mth_ผลการดำเนินงาน",#N/A,FALSE,"SUM-MTH";"sum_mth_ผลการดำเนินงาน_สะสม",#N/A,FALSE,"SUM-MTH"}</definedName>
    <definedName name="taxcal" localSheetId="9" hidden="1">{"sum_mth",#N/A,FALSE,"SUM-MTH";"sum_mth_สะสม",#N/A,FALSE,"SUM-MTH";"sum_mth_ผลการดำเนินงาน",#N/A,FALSE,"SUM-MTH";"sum_mth_ผลการดำเนินงาน_สะสม",#N/A,FALSE,"SUM-MTH"}</definedName>
    <definedName name="taxcal" localSheetId="5" hidden="1">{"sum_mth",#N/A,FALSE,"SUM-MTH";"sum_mth_สะสม",#N/A,FALSE,"SUM-MTH";"sum_mth_ผลการดำเนินงาน",#N/A,FALSE,"SUM-MTH";"sum_mth_ผลการดำเนินงาน_สะสม",#N/A,FALSE,"SUM-MTH"}</definedName>
    <definedName name="taxcal" hidden="1">{"sum_mth",#N/A,FALSE,"SUM-MTH";"sum_mth_สะสม",#N/A,FALSE,"SUM-MTH";"sum_mth_ผลการดำเนินงาน",#N/A,FALSE,"SUM-MTH";"sum_mth_ผลการดำเนินงาน_สะสม",#N/A,FALSE,"SUM-MTH"}</definedName>
    <definedName name="TaxReserveProfile">NA()</definedName>
    <definedName name="tb">#N/A</definedName>
    <definedName name="TB_group" localSheetId="10" hidden="1">{"'Sell_Office'!$C$5:$D$6"}</definedName>
    <definedName name="TB_group" localSheetId="4" hidden="1">{"'Sell_Office'!$C$5:$D$6"}</definedName>
    <definedName name="TB_group" localSheetId="8" hidden="1">{"'Sell_Office'!$C$5:$D$6"}</definedName>
    <definedName name="TB_group" localSheetId="9" hidden="1">{"'Sell_Office'!$C$5:$D$6"}</definedName>
    <definedName name="TB_group" localSheetId="5" hidden="1">{"'Sell_Office'!$C$5:$D$6"}</definedName>
    <definedName name="TB_group" hidden="1">{"'Sell_Office'!$C$5:$D$6"}</definedName>
    <definedName name="TB_print" localSheetId="10" hidden="1">{"'Sell_Office'!$C$5:$D$6"}</definedName>
    <definedName name="TB_print" localSheetId="4" hidden="1">{"'Sell_Office'!$C$5:$D$6"}</definedName>
    <definedName name="TB_print" localSheetId="8" hidden="1">{"'Sell_Office'!$C$5:$D$6"}</definedName>
    <definedName name="TB_print" localSheetId="9" hidden="1">{"'Sell_Office'!$C$5:$D$6"}</definedName>
    <definedName name="TB_print" localSheetId="5" hidden="1">{"'Sell_Office'!$C$5:$D$6"}</definedName>
    <definedName name="TB_print" hidden="1">{"'Sell_Office'!$C$5:$D$6"}</definedName>
    <definedName name="TB112.1" localSheetId="4">[65]시산표!#REF!</definedName>
    <definedName name="TB112.1" localSheetId="8">#REF!</definedName>
    <definedName name="TB112.1" localSheetId="9">#REF!</definedName>
    <definedName name="TB112.1" localSheetId="5">[65]시산표!#REF!</definedName>
    <definedName name="TB112.1">#REF!</definedName>
    <definedName name="TB113.1" localSheetId="10">#REF!</definedName>
    <definedName name="TB113.1" localSheetId="8">#REF!</definedName>
    <definedName name="TB113.1" localSheetId="9">#REF!</definedName>
    <definedName name="TB113.1">#REF!</definedName>
    <definedName name="TB114.1" localSheetId="10">#REF!</definedName>
    <definedName name="TB114.1" localSheetId="8">#REF!</definedName>
    <definedName name="TB114.1" localSheetId="9">#REF!</definedName>
    <definedName name="TB114.1">#REF!</definedName>
    <definedName name="TB115.1" localSheetId="4">[65]시산표!#REF!</definedName>
    <definedName name="TB115.1" localSheetId="8">#REF!</definedName>
    <definedName name="TB115.1" localSheetId="9">#REF!</definedName>
    <definedName name="TB115.1" localSheetId="5">[65]시산표!#REF!</definedName>
    <definedName name="TB115.1">#REF!</definedName>
    <definedName name="TB116.1" localSheetId="4">[64]시산표!#REF!</definedName>
    <definedName name="TB116.1" localSheetId="8">#REF!</definedName>
    <definedName name="TB116.1" localSheetId="9">#REF!</definedName>
    <definedName name="TB116.1" localSheetId="5">[64]시산표!#REF!</definedName>
    <definedName name="TB116.1">#REF!</definedName>
    <definedName name="TB117.1" localSheetId="4">[65]시산표!#REF!</definedName>
    <definedName name="TB117.1" localSheetId="8">#REF!</definedName>
    <definedName name="TB117.1" localSheetId="9">#REF!</definedName>
    <definedName name="TB117.1" localSheetId="5">[65]시산표!#REF!</definedName>
    <definedName name="TB117.1">#REF!</definedName>
    <definedName name="TB212.1" localSheetId="10">#REF!</definedName>
    <definedName name="TB212.1" localSheetId="8">#REF!</definedName>
    <definedName name="TB212.1" localSheetId="9">#REF!</definedName>
    <definedName name="TB212.1">#REF!</definedName>
    <definedName name="TB213.1" localSheetId="4">[65]시산표!#REF!</definedName>
    <definedName name="TB213.1" localSheetId="8">#REF!</definedName>
    <definedName name="TB213.1" localSheetId="9">#REF!</definedName>
    <definedName name="TB213.1" localSheetId="5">[65]시산표!#REF!</definedName>
    <definedName name="TB213.1">#REF!</definedName>
    <definedName name="TB221.1" localSheetId="4">[65]시산표!#REF!</definedName>
    <definedName name="TB221.1" localSheetId="8">#REF!</definedName>
    <definedName name="TB221.1" localSheetId="9">#REF!</definedName>
    <definedName name="TB221.1" localSheetId="5">[65]시산표!#REF!</definedName>
    <definedName name="TB221.1">#REF!</definedName>
    <definedName name="TB222.1" localSheetId="4">[65]시산표!#REF!</definedName>
    <definedName name="TB222.1" localSheetId="8">#REF!</definedName>
    <definedName name="TB222.1" localSheetId="9">#REF!</definedName>
    <definedName name="TB222.1" localSheetId="5">[65]시산표!#REF!</definedName>
    <definedName name="TB222.1">#REF!</definedName>
    <definedName name="TB222.2" localSheetId="4">[65]시산표!#REF!</definedName>
    <definedName name="TB222.2" localSheetId="8">#REF!</definedName>
    <definedName name="TB222.2" localSheetId="9">#REF!</definedName>
    <definedName name="TB222.2" localSheetId="5">[65]시산표!#REF!</definedName>
    <definedName name="TB222.2">#REF!</definedName>
    <definedName name="TB223.1" localSheetId="4">[65]시산표!#REF!</definedName>
    <definedName name="TB223.1" localSheetId="8">#REF!</definedName>
    <definedName name="TB223.1" localSheetId="9">#REF!</definedName>
    <definedName name="TB223.1" localSheetId="5">[65]시산표!#REF!</definedName>
    <definedName name="TB223.1">#REF!</definedName>
    <definedName name="TB224.1" localSheetId="4">[65]시산표!#REF!</definedName>
    <definedName name="TB224.1" localSheetId="8">#REF!</definedName>
    <definedName name="TB224.1" localSheetId="9">#REF!</definedName>
    <definedName name="TB224.1" localSheetId="5">[65]시산표!#REF!</definedName>
    <definedName name="TB224.1">#REF!</definedName>
    <definedName name="TB312.1" localSheetId="10">#REF!</definedName>
    <definedName name="TB312.1" localSheetId="8">#REF!</definedName>
    <definedName name="TB312.1" localSheetId="9">#REF!</definedName>
    <definedName name="TB312.1">#REF!</definedName>
    <definedName name="TB313.1" localSheetId="4">[65]시산표!#REF!</definedName>
    <definedName name="TB313.1" localSheetId="8">#REF!</definedName>
    <definedName name="TB313.1" localSheetId="9">#REF!</definedName>
    <definedName name="TB313.1" localSheetId="5">[65]시산표!#REF!</definedName>
    <definedName name="TB313.1">#REF!</definedName>
    <definedName name="TB314.1" localSheetId="10">#REF!</definedName>
    <definedName name="TB314.1" localSheetId="8">#REF!</definedName>
    <definedName name="TB314.1" localSheetId="9">#REF!</definedName>
    <definedName name="TB314.1">#REF!</definedName>
    <definedName name="TB315.1" localSheetId="10">#REF!</definedName>
    <definedName name="TB315.1" localSheetId="8">#REF!</definedName>
    <definedName name="TB315.1" localSheetId="9">#REF!</definedName>
    <definedName name="TB315.1">#REF!</definedName>
    <definedName name="TB316.1" localSheetId="10">#REF!</definedName>
    <definedName name="TB316.1" localSheetId="8">#REF!</definedName>
    <definedName name="TB316.1" localSheetId="9">#REF!</definedName>
    <definedName name="TB316.1">#REF!</definedName>
    <definedName name="TB317.1" localSheetId="4">[65]시산표!#REF!</definedName>
    <definedName name="TB317.1" localSheetId="8">#REF!</definedName>
    <definedName name="TB317.1" localSheetId="9">#REF!</definedName>
    <definedName name="TB317.1" localSheetId="5">[65]시산표!#REF!</definedName>
    <definedName name="TB317.1">#REF!</definedName>
    <definedName name="TB318.1" localSheetId="4">[65]시산표!#REF!</definedName>
    <definedName name="TB318.1" localSheetId="8">#REF!</definedName>
    <definedName name="TB318.1" localSheetId="9">#REF!</definedName>
    <definedName name="TB318.1" localSheetId="5">[65]시산표!#REF!</definedName>
    <definedName name="TB318.1">#REF!</definedName>
    <definedName name="TB601.1" localSheetId="4">[65]시산표!#REF!</definedName>
    <definedName name="TB601.1" localSheetId="8">#REF!</definedName>
    <definedName name="TB601.1" localSheetId="9">#REF!</definedName>
    <definedName name="TB601.1" localSheetId="5">[65]시산표!#REF!</definedName>
    <definedName name="TB601.1">#REF!</definedName>
    <definedName name="TB605.1" localSheetId="4">[65]시산표!#REF!</definedName>
    <definedName name="TB605.1" localSheetId="8">#REF!</definedName>
    <definedName name="TB605.1" localSheetId="9">#REF!</definedName>
    <definedName name="TB605.1" localSheetId="5">[65]시산표!#REF!</definedName>
    <definedName name="TB605.1">#REF!</definedName>
    <definedName name="TB904.1" localSheetId="10">#REF!</definedName>
    <definedName name="TB904.1" localSheetId="8">#REF!</definedName>
    <definedName name="TB904.1" localSheetId="9">#REF!</definedName>
    <definedName name="TB904.1">#REF!</definedName>
    <definedName name="TB904.2" localSheetId="10">#REF!</definedName>
    <definedName name="TB904.2" localSheetId="8">#REF!</definedName>
    <definedName name="TB904.2" localSheetId="9">#REF!</definedName>
    <definedName name="TB904.2">#REF!</definedName>
    <definedName name="tbl_ProdInfo" hidden="1">#REF!</definedName>
    <definedName name="tblCumMonthCount" localSheetId="10">#REF!</definedName>
    <definedName name="tblCumMonthCount">#REF!</definedName>
    <definedName name="tblEmployee" localSheetId="10">#REF!</definedName>
    <definedName name="tblEmployee">#REF!</definedName>
    <definedName name="tblEmployee_3" localSheetId="10">#REF!</definedName>
    <definedName name="tblEmployee_3">#REF!</definedName>
    <definedName name="tblFiscalMonthName" localSheetId="10">#REF!</definedName>
    <definedName name="tblFiscalMonthName">#REF!</definedName>
    <definedName name="tblFiscalQuarterName" localSheetId="10">#REF!</definedName>
    <definedName name="tblFiscalQuarterName">#REF!</definedName>
    <definedName name="tbold" localSheetId="10">#REF!</definedName>
    <definedName name="tbold">#REF!</definedName>
    <definedName name="TBUpdate" localSheetId="10" hidden="1">{"'Model'!$A$1:$N$53"}</definedName>
    <definedName name="TBUpdate" localSheetId="4" hidden="1">{"'Model'!$A$1:$N$53"}</definedName>
    <definedName name="TBUpdate" localSheetId="8" hidden="1">{"'Model'!$A$1:$N$53"}</definedName>
    <definedName name="TBUpdate" localSheetId="9" hidden="1">{"'Model'!$A$1:$N$53"}</definedName>
    <definedName name="TBUpdate" localSheetId="5" hidden="1">{"'Model'!$A$1:$N$53"}</definedName>
    <definedName name="TBUpdate" hidden="1">{"'Model'!$A$1:$N$53"}</definedName>
    <definedName name="TCD0" localSheetId="10">#REF!</definedName>
    <definedName name="TCD0">#REF!</definedName>
    <definedName name="TCOR1" localSheetId="10">#REF!</definedName>
    <definedName name="TCOR1">#REF!</definedName>
    <definedName name="TCOR2" localSheetId="10">#REF!</definedName>
    <definedName name="TCOR2">#REF!</definedName>
    <definedName name="TCOR3" localSheetId="10">#REF!</definedName>
    <definedName name="TCOR3">#REF!</definedName>
    <definedName name="TCOR4" localSheetId="10">#REF!</definedName>
    <definedName name="TCOR4">#REF!</definedName>
    <definedName name="TCOR5" localSheetId="10">#REF!</definedName>
    <definedName name="TCOR5">#REF!</definedName>
    <definedName name="TCOR6" localSheetId="10">#REF!</definedName>
    <definedName name="TCOR6">#REF!</definedName>
    <definedName name="TCOR7" localSheetId="10">#REF!</definedName>
    <definedName name="TCOR7">#REF!</definedName>
    <definedName name="tcr" localSheetId="4">[214]BAL!#REF!</definedName>
    <definedName name="tcr" localSheetId="5">[214]BAL!#REF!</definedName>
    <definedName name="tcr">#REF!</definedName>
    <definedName name="TDCRateo" localSheetId="4">'[40]Economic Arguments'!$J$5</definedName>
    <definedName name="TDCRateo" localSheetId="8">#REF!</definedName>
    <definedName name="TDCRateo" localSheetId="5">'[40]Economic Arguments'!$J$5</definedName>
    <definedName name="TDCRateo">#REF!</definedName>
    <definedName name="TDHHTRD">#N/A</definedName>
    <definedName name="TDHHTRDT">#N/A</definedName>
    <definedName name="tdmt" localSheetId="4">[83]data!$A$1:$A$2</definedName>
    <definedName name="tdmt" localSheetId="8">#REF!</definedName>
    <definedName name="tdmt" localSheetId="5">[83]data!$A$1:$A$2</definedName>
    <definedName name="tdmt">#REF!</definedName>
    <definedName name="tdrr">#N/A</definedName>
    <definedName name="tdt">#N/A</definedName>
    <definedName name="tdyty">#N/A</definedName>
    <definedName name="TE">#N/A</definedName>
    <definedName name="Tea" localSheetId="10" hidden="1">{"'Sell_Office'!$C$5:$D$6"}</definedName>
    <definedName name="Tea" localSheetId="4" hidden="1">{"'Sell_Office'!$C$5:$D$6"}</definedName>
    <definedName name="Tea" localSheetId="8" hidden="1">{"'Sell_Office'!$C$5:$D$6"}</definedName>
    <definedName name="Tea" localSheetId="9" hidden="1">{"'Sell_Office'!$C$5:$D$6"}</definedName>
    <definedName name="Tea" localSheetId="5" hidden="1">{"'Sell_Office'!$C$5:$D$6"}</definedName>
    <definedName name="Tea" hidden="1">{"'Sell_Office'!$C$5:$D$6"}</definedName>
    <definedName name="tee">#N/A</definedName>
    <definedName name="teh">#N/A</definedName>
    <definedName name="TEKT1" localSheetId="10">#REF!</definedName>
    <definedName name="TEKT1">#REF!</definedName>
    <definedName name="TEKT2" localSheetId="10">#REF!</definedName>
    <definedName name="TEKT2">#REF!</definedName>
    <definedName name="TEKT3" localSheetId="10">#REF!</definedName>
    <definedName name="TEKT3">#REF!</definedName>
    <definedName name="TEKT4" localSheetId="10">#REF!</definedName>
    <definedName name="TEKT4">#REF!</definedName>
    <definedName name="TEKT5" localSheetId="10">#REF!</definedName>
    <definedName name="TEKT5">#REF!</definedName>
    <definedName name="TEKT6" localSheetId="10">#REF!</definedName>
    <definedName name="TEKT6">#REF!</definedName>
    <definedName name="TEKT7" localSheetId="10">#REF!</definedName>
    <definedName name="TEKT7">#REF!</definedName>
    <definedName name="Tem" localSheetId="10" hidden="1">{"'Income Statement'!$D$96:$E$101"}</definedName>
    <definedName name="Tem" localSheetId="4" hidden="1">{"'Income Statement'!$D$96:$E$101"}</definedName>
    <definedName name="Tem" localSheetId="8" hidden="1">{"'Income Statement'!$D$96:$E$101"}</definedName>
    <definedName name="Tem" localSheetId="9" hidden="1">{"'Income Statement'!$D$96:$E$101"}</definedName>
    <definedName name="Tem" localSheetId="5" hidden="1">{"'Income Statement'!$D$96:$E$101"}</definedName>
    <definedName name="Tem" hidden="1">{"'Income Statement'!$D$96:$E$101"}</definedName>
    <definedName name="Tenant_Type" localSheetId="10">#REF!</definedName>
    <definedName name="Tenant_Type">#REF!</definedName>
    <definedName name="TERET">#N/A</definedName>
    <definedName name="tert" localSheetId="10">#REF!</definedName>
    <definedName name="tert" localSheetId="8">#REF!</definedName>
    <definedName name="tert" localSheetId="9">#REF!</definedName>
    <definedName name="tert">#REF!</definedName>
    <definedName name="tes">#N/A</definedName>
    <definedName name="teset">#N/A</definedName>
    <definedName name="tesr">#N/A</definedName>
    <definedName name="test" localSheetId="4">[54]Sheet1!#REF!</definedName>
    <definedName name="test" localSheetId="8">#REF!</definedName>
    <definedName name="test" localSheetId="5">[54]Sheet1!#REF!</definedName>
    <definedName name="test">#REF!</definedName>
    <definedName name="TEST0" localSheetId="10">#REF!</definedName>
    <definedName name="TEST0" localSheetId="8">#REF!</definedName>
    <definedName name="TEST0" localSheetId="9">#REF!</definedName>
    <definedName name="TEST0">#REF!</definedName>
    <definedName name="TEST1" localSheetId="4">[215]GL17200010!#REF!</definedName>
    <definedName name="TEST1" localSheetId="8">#REF!</definedName>
    <definedName name="TEST1" localSheetId="9">#REF!</definedName>
    <definedName name="TEST1" localSheetId="5">[215]GL17200010!#REF!</definedName>
    <definedName name="TEST1">#REF!</definedName>
    <definedName name="TEST2" localSheetId="4">'[216]17200010'!#REF!</definedName>
    <definedName name="TEST2" localSheetId="8">#REF!</definedName>
    <definedName name="TEST2" localSheetId="9">#REF!</definedName>
    <definedName name="TEST2" localSheetId="5">'[216]17200010'!#REF!</definedName>
    <definedName name="TEST2">#REF!</definedName>
    <definedName name="TEST3" localSheetId="4">'[217]17200010'!#REF!</definedName>
    <definedName name="TEST3" localSheetId="5">'[217]17200010'!#REF!</definedName>
    <definedName name="TEST3">#REF!</definedName>
    <definedName name="TEST4" localSheetId="10">#REF!</definedName>
    <definedName name="TEST4" localSheetId="8">#REF!</definedName>
    <definedName name="TEST4">#REF!</definedName>
    <definedName name="TEST5" localSheetId="10">#REF!</definedName>
    <definedName name="TEST5">#REF!</definedName>
    <definedName name="TEST6" localSheetId="10">#REF!</definedName>
    <definedName name="TEST6">#REF!</definedName>
    <definedName name="TESTHKEY" localSheetId="10">#REF!</definedName>
    <definedName name="TESTHKEY" localSheetId="8">#REF!</definedName>
    <definedName name="TESTHKEY" localSheetId="9">#REF!</definedName>
    <definedName name="TESTHKEY">#REF!</definedName>
    <definedName name="TESTKEYS" localSheetId="10">#REF!</definedName>
    <definedName name="TESTKEYS" localSheetId="8">#REF!</definedName>
    <definedName name="TESTKEYS" localSheetId="9">#REF!</definedName>
    <definedName name="TESTKEYS">#REF!</definedName>
    <definedName name="TESTO" localSheetId="10">#REF!</definedName>
    <definedName name="TESTO">#REF!</definedName>
    <definedName name="TESTVKEY" localSheetId="10">#REF!</definedName>
    <definedName name="TESTVKEY" localSheetId="8">#REF!</definedName>
    <definedName name="TESTVKEY" localSheetId="9">#REF!</definedName>
    <definedName name="TESTVKEY">#REF!</definedName>
    <definedName name="TESTWE">#N/A</definedName>
    <definedName name="tet">#N/A</definedName>
    <definedName name="TETE">#N/A</definedName>
    <definedName name="tetet">#N/A</definedName>
    <definedName name="TETEW">#N/A</definedName>
    <definedName name="tette" localSheetId="10">#REF!</definedName>
    <definedName name="tette" localSheetId="8">#REF!</definedName>
    <definedName name="tette" localSheetId="9">#REF!</definedName>
    <definedName name="tette">#REF!</definedName>
    <definedName name="tew">#N/A</definedName>
    <definedName name="tewi">#N/A</definedName>
    <definedName name="text1" localSheetId="10" hidden="1">{"'Sheet1'!$L$16"}</definedName>
    <definedName name="text1" localSheetId="4" hidden="1">{"'Sheet1'!$L$16"}</definedName>
    <definedName name="text1" localSheetId="8" hidden="1">{"'Sheet1'!$L$16"}</definedName>
    <definedName name="text1" localSheetId="9" hidden="1">{"'Sheet1'!$L$16"}</definedName>
    <definedName name="text1" localSheetId="5" hidden="1">{"'Sheet1'!$L$16"}</definedName>
    <definedName name="text1" hidden="1">{"'Sheet1'!$L$16"}</definedName>
    <definedName name="text91" localSheetId="4">[218]CJEs!$E$26</definedName>
    <definedName name="text91" localSheetId="8">#REF!</definedName>
    <definedName name="text91" localSheetId="5">[218]CJEs!$E$26</definedName>
    <definedName name="text91">#REF!</definedName>
    <definedName name="TextRefCopy1" localSheetId="4">'[219]Detail - PY'!#REF!</definedName>
    <definedName name="TextRefCopy1" localSheetId="8">#REF!</definedName>
    <definedName name="TextRefCopy1" localSheetId="5">'[219]Detail - PY'!#REF!</definedName>
    <definedName name="TextRefCopy1">#REF!</definedName>
    <definedName name="TextRefCopy101" localSheetId="4">[220]CJEs!#REF!</definedName>
    <definedName name="TextRefCopy101" localSheetId="8">#REF!</definedName>
    <definedName name="TextRefCopy101" localSheetId="9">#REF!</definedName>
    <definedName name="TextRefCopy101" localSheetId="5">[220]CJEs!#REF!</definedName>
    <definedName name="TextRefCopy101">#REF!</definedName>
    <definedName name="TextRefCopy109" localSheetId="4">'[221]BS(Foamtec)'!$AA$40</definedName>
    <definedName name="TextRefCopy109" localSheetId="8">#REF!</definedName>
    <definedName name="TextRefCopy109" localSheetId="5">'[221]BS(Foamtec)'!$AA$40</definedName>
    <definedName name="TextRefCopy109">#REF!</definedName>
    <definedName name="TextRefCopy110" localSheetId="4">'[221]BS(Foamtec)'!$AC$40</definedName>
    <definedName name="TextRefCopy110" localSheetId="8">#REF!</definedName>
    <definedName name="TextRefCopy110" localSheetId="5">'[221]BS(Foamtec)'!$AC$40</definedName>
    <definedName name="TextRefCopy110">#REF!</definedName>
    <definedName name="TextRefCopy12" localSheetId="10">#REF!</definedName>
    <definedName name="TextRefCopy12" localSheetId="8">#REF!</definedName>
    <definedName name="TextRefCopy12" localSheetId="9">#REF!</definedName>
    <definedName name="TextRefCopy12">#REF!</definedName>
    <definedName name="TextRefCopy13" localSheetId="4">'[222]Defer Dec. 2002'!#REF!</definedName>
    <definedName name="TextRefCopy13" localSheetId="8">#REF!</definedName>
    <definedName name="TextRefCopy13" localSheetId="9">#REF!</definedName>
    <definedName name="TextRefCopy13" localSheetId="5">'[222]Defer Dec. 2002'!#REF!</definedName>
    <definedName name="TextRefCopy13">#REF!</definedName>
    <definedName name="TextRefCopy14" localSheetId="4">'[222]Defer Dec. 2002'!#REF!</definedName>
    <definedName name="TextRefCopy14" localSheetId="8">#REF!</definedName>
    <definedName name="TextRefCopy14" localSheetId="9">#REF!</definedName>
    <definedName name="TextRefCopy14" localSheetId="5">'[222]Defer Dec. 2002'!#REF!</definedName>
    <definedName name="TextRefCopy14">#REF!</definedName>
    <definedName name="TextRefCopy15" localSheetId="4">'[221]BS(Foamtec)'!$AA$4</definedName>
    <definedName name="TextRefCopy15" localSheetId="8">#REF!</definedName>
    <definedName name="TextRefCopy15" localSheetId="5">'[221]BS(Foamtec)'!$AA$4</definedName>
    <definedName name="TextRefCopy15">#REF!</definedName>
    <definedName name="TextRefCopy16" localSheetId="4">'[221]BS(Foamtec)'!$AA$4</definedName>
    <definedName name="TextRefCopy16" localSheetId="8">#REF!</definedName>
    <definedName name="TextRefCopy16" localSheetId="5">'[221]BS(Foamtec)'!$AA$4</definedName>
    <definedName name="TextRefCopy16">#REF!</definedName>
    <definedName name="TextRefCopy17" localSheetId="4">'[221]BS(Foamtec)'!$AB$7</definedName>
    <definedName name="TextRefCopy17" localSheetId="8">#REF!</definedName>
    <definedName name="TextRefCopy17" localSheetId="5">'[221]BS(Foamtec)'!$AB$7</definedName>
    <definedName name="TextRefCopy17">#REF!</definedName>
    <definedName name="TextRefCopy2" localSheetId="4">'[221]BS(Foamtec)'!$AA$1</definedName>
    <definedName name="TextRefCopy2" localSheetId="8">#REF!</definedName>
    <definedName name="TextRefCopy2" localSheetId="5">'[221]BS(Foamtec)'!$AA$1</definedName>
    <definedName name="TextRefCopy2">#REF!</definedName>
    <definedName name="TextRefCopy20" localSheetId="4">[220]PL!#REF!</definedName>
    <definedName name="TextRefCopy20" localSheetId="8">#REF!</definedName>
    <definedName name="TextRefCopy20" localSheetId="9">#REF!</definedName>
    <definedName name="TextRefCopy20" localSheetId="5">[220]PL!#REF!</definedName>
    <definedName name="TextRefCopy20">#REF!</definedName>
    <definedName name="TextRefCopy3" localSheetId="4">'[221]BS(Foamtec)'!$AA$1</definedName>
    <definedName name="TextRefCopy3" localSheetId="8">#REF!</definedName>
    <definedName name="TextRefCopy3" localSheetId="5">'[221]BS(Foamtec)'!$AA$1</definedName>
    <definedName name="TextRefCopy3">#REF!</definedName>
    <definedName name="TextRefCopy4" localSheetId="4">[220]PL!#REF!</definedName>
    <definedName name="TextRefCopy4" localSheetId="8">#REF!</definedName>
    <definedName name="TextRefCopy4" localSheetId="9">#REF!</definedName>
    <definedName name="TextRefCopy4" localSheetId="5">[220]PL!#REF!</definedName>
    <definedName name="TextRefCopy4">#REF!</definedName>
    <definedName name="TextRefCopy43" localSheetId="4">[220]CJEs!#REF!</definedName>
    <definedName name="TextRefCopy43" localSheetId="8">#REF!</definedName>
    <definedName name="TextRefCopy43" localSheetId="9">#REF!</definedName>
    <definedName name="TextRefCopy43" localSheetId="5">[220]CJEs!#REF!</definedName>
    <definedName name="TextRefCopy43">#REF!</definedName>
    <definedName name="TextRefCopy46" localSheetId="4">[220]CJEs!#REF!</definedName>
    <definedName name="TextRefCopy46" localSheetId="8">#REF!</definedName>
    <definedName name="TextRefCopy46" localSheetId="9">#REF!</definedName>
    <definedName name="TextRefCopy46" localSheetId="5">[220]CJEs!#REF!</definedName>
    <definedName name="TextRefCopy46">#REF!</definedName>
    <definedName name="TextRefCopy49" localSheetId="4">'[221]PL(Foamtec)'!$P$30</definedName>
    <definedName name="TextRefCopy49" localSheetId="8">#REF!</definedName>
    <definedName name="TextRefCopy49" localSheetId="5">'[221]PL(Foamtec)'!$P$30</definedName>
    <definedName name="TextRefCopy49">#REF!</definedName>
    <definedName name="TextRefCopy5" localSheetId="4">'[222]Defer Dec. 2002'!#REF!</definedName>
    <definedName name="TextRefCopy5" localSheetId="8">#REF!</definedName>
    <definedName name="TextRefCopy5" localSheetId="9">#REF!</definedName>
    <definedName name="TextRefCopy5" localSheetId="5">'[222]Defer Dec. 2002'!#REF!</definedName>
    <definedName name="TextRefCopy5">#REF!</definedName>
    <definedName name="TextRefCopy50" localSheetId="10">#REF!</definedName>
    <definedName name="TextRefCopy50" localSheetId="8">#REF!</definedName>
    <definedName name="TextRefCopy50" localSheetId="9">#REF!</definedName>
    <definedName name="TextRefCopy50">#REF!</definedName>
    <definedName name="TextRefCopy51" localSheetId="4">[220]CRJE!#REF!</definedName>
    <definedName name="TextRefCopy51" localSheetId="8">#REF!</definedName>
    <definedName name="TextRefCopy51" localSheetId="9">#REF!</definedName>
    <definedName name="TextRefCopy51" localSheetId="5">[220]CRJE!#REF!</definedName>
    <definedName name="TextRefCopy51">#REF!</definedName>
    <definedName name="TextRefCopy52" localSheetId="4">[220]PL!#REF!</definedName>
    <definedName name="TextRefCopy52" localSheetId="8">#REF!</definedName>
    <definedName name="TextRefCopy52" localSheetId="9">#REF!</definedName>
    <definedName name="TextRefCopy52" localSheetId="5">[220]PL!#REF!</definedName>
    <definedName name="TextRefCopy52">#REF!</definedName>
    <definedName name="TextRefCopy53" localSheetId="4">[220]PL!#REF!</definedName>
    <definedName name="TextRefCopy53" localSheetId="8">#REF!</definedName>
    <definedName name="TextRefCopy53" localSheetId="9">#REF!</definedName>
    <definedName name="TextRefCopy53" localSheetId="5">[220]PL!#REF!</definedName>
    <definedName name="TextRefCopy53">#REF!</definedName>
    <definedName name="TextRefCopy54" localSheetId="4">'[221]BS(Foamtec)'!$Z$12</definedName>
    <definedName name="TextRefCopy54" localSheetId="8">#REF!</definedName>
    <definedName name="TextRefCopy54" localSheetId="5">'[221]BS(Foamtec)'!$Z$12</definedName>
    <definedName name="TextRefCopy54">#REF!</definedName>
    <definedName name="TextRefCopy55" localSheetId="4">'[221]BS(Foamtec)'!$Z$13</definedName>
    <definedName name="TextRefCopy55" localSheetId="8">#REF!</definedName>
    <definedName name="TextRefCopy55" localSheetId="5">'[221]BS(Foamtec)'!$Z$13</definedName>
    <definedName name="TextRefCopy55">#REF!</definedName>
    <definedName name="TextRefCopy56" localSheetId="4">'[221]BS(Foamtec)'!$Z$14</definedName>
    <definedName name="TextRefCopy56" localSheetId="8">#REF!</definedName>
    <definedName name="TextRefCopy56" localSheetId="5">'[221]BS(Foamtec)'!$Z$14</definedName>
    <definedName name="TextRefCopy56">#REF!</definedName>
    <definedName name="TextRefCopy57" localSheetId="4">'[221]BS(Foamtec)'!$Z$15</definedName>
    <definedName name="TextRefCopy57" localSheetId="8">#REF!</definedName>
    <definedName name="TextRefCopy57" localSheetId="5">'[221]BS(Foamtec)'!$Z$15</definedName>
    <definedName name="TextRefCopy57">#REF!</definedName>
    <definedName name="TextRefCopy58" localSheetId="4">'[221]BS(Foamtec)'!$Z$16</definedName>
    <definedName name="TextRefCopy58" localSheetId="8">#REF!</definedName>
    <definedName name="TextRefCopy58" localSheetId="5">'[221]BS(Foamtec)'!$Z$16</definedName>
    <definedName name="TextRefCopy58">#REF!</definedName>
    <definedName name="TextRefCopy59" localSheetId="4">'[221]BS(Foamtec)'!$Z$23</definedName>
    <definedName name="TextRefCopy59" localSheetId="8">#REF!</definedName>
    <definedName name="TextRefCopy59" localSheetId="5">'[221]BS(Foamtec)'!$Z$23</definedName>
    <definedName name="TextRefCopy59">#REF!</definedName>
    <definedName name="TextRefCopy6" localSheetId="4">'[222]Defer Dec. 2002'!#REF!</definedName>
    <definedName name="TextRefCopy6" localSheetId="8">#REF!</definedName>
    <definedName name="TextRefCopy6" localSheetId="9">#REF!</definedName>
    <definedName name="TextRefCopy6" localSheetId="5">'[222]Defer Dec. 2002'!#REF!</definedName>
    <definedName name="TextRefCopy6">#REF!</definedName>
    <definedName name="TextRefCopy60" localSheetId="4">'[221]BS(Foamtec)'!$Z$24</definedName>
    <definedName name="TextRefCopy60" localSheetId="8">#REF!</definedName>
    <definedName name="TextRefCopy60" localSheetId="5">'[221]BS(Foamtec)'!$Z$24</definedName>
    <definedName name="TextRefCopy60">#REF!</definedName>
    <definedName name="TextRefCopy61" localSheetId="4">'[221]BS(Foamtec)'!$Z$24</definedName>
    <definedName name="TextRefCopy61" localSheetId="8">#REF!</definedName>
    <definedName name="TextRefCopy61" localSheetId="5">'[221]BS(Foamtec)'!$Z$24</definedName>
    <definedName name="TextRefCopy61">#REF!</definedName>
    <definedName name="TextRefCopy62" localSheetId="4">'[221]BS(Foamtec)'!$Z$36</definedName>
    <definedName name="TextRefCopy62" localSheetId="8">#REF!</definedName>
    <definedName name="TextRefCopy62" localSheetId="5">'[221]BS(Foamtec)'!$Z$36</definedName>
    <definedName name="TextRefCopy62">#REF!</definedName>
    <definedName name="TextRefCopy63" localSheetId="4">'[221]BS(Foamtec)'!$Z$36</definedName>
    <definedName name="TextRefCopy63" localSheetId="8">#REF!</definedName>
    <definedName name="TextRefCopy63" localSheetId="5">'[221]BS(Foamtec)'!$Z$36</definedName>
    <definedName name="TextRefCopy63">#REF!</definedName>
    <definedName name="TextRefCopy64" localSheetId="4">'[221]BS(Foamtec)'!$Z$37</definedName>
    <definedName name="TextRefCopy64" localSheetId="8">#REF!</definedName>
    <definedName name="TextRefCopy64" localSheetId="5">'[221]BS(Foamtec)'!$Z$37</definedName>
    <definedName name="TextRefCopy64">#REF!</definedName>
    <definedName name="TextRefCopy65" localSheetId="4">'[221]BS(Foamtec)'!$Z$38</definedName>
    <definedName name="TextRefCopy65" localSheetId="8">#REF!</definedName>
    <definedName name="TextRefCopy65" localSheetId="5">'[221]BS(Foamtec)'!$Z$38</definedName>
    <definedName name="TextRefCopy65">#REF!</definedName>
    <definedName name="TextRefCopy66" localSheetId="4">'[221]BS(Foamtec)'!$Z$40</definedName>
    <definedName name="TextRefCopy66" localSheetId="8">#REF!</definedName>
    <definedName name="TextRefCopy66" localSheetId="5">'[221]BS(Foamtec)'!$Z$40</definedName>
    <definedName name="TextRefCopy66">#REF!</definedName>
    <definedName name="TextRefCopy67" localSheetId="4">'[221]BS(Foamtec)'!$Z$42</definedName>
    <definedName name="TextRefCopy67" localSheetId="8">#REF!</definedName>
    <definedName name="TextRefCopy67" localSheetId="5">'[221]BS(Foamtec)'!$Z$42</definedName>
    <definedName name="TextRefCopy67">#REF!</definedName>
    <definedName name="TextRefCopy68" localSheetId="4">'[221]BS(Foamtec)'!$Z$47</definedName>
    <definedName name="TextRefCopy68" localSheetId="8">#REF!</definedName>
    <definedName name="TextRefCopy68" localSheetId="5">'[221]BS(Foamtec)'!$Z$47</definedName>
    <definedName name="TextRefCopy68">#REF!</definedName>
    <definedName name="TextRefCopy69" localSheetId="4">'[221]BS(Foamtec)'!$Z$49</definedName>
    <definedName name="TextRefCopy69" localSheetId="8">#REF!</definedName>
    <definedName name="TextRefCopy69" localSheetId="5">'[221]BS(Foamtec)'!$Z$49</definedName>
    <definedName name="TextRefCopy69">#REF!</definedName>
    <definedName name="TextRefCopy7" localSheetId="10">#REF!</definedName>
    <definedName name="TextRefCopy7" localSheetId="8">#REF!</definedName>
    <definedName name="TextRefCopy7">#REF!</definedName>
    <definedName name="TextRefCopy70" localSheetId="4">'[221]BS(Foamtec)'!$Z$53</definedName>
    <definedName name="TextRefCopy70" localSheetId="8">#REF!</definedName>
    <definedName name="TextRefCopy70" localSheetId="5">'[221]BS(Foamtec)'!$Z$53</definedName>
    <definedName name="TextRefCopy70">#REF!</definedName>
    <definedName name="TextRefCopy77" localSheetId="4">[220]PL!#REF!</definedName>
    <definedName name="TextRefCopy77" localSheetId="8">#REF!</definedName>
    <definedName name="TextRefCopy77" localSheetId="9">#REF!</definedName>
    <definedName name="TextRefCopy77" localSheetId="5">[220]PL!#REF!</definedName>
    <definedName name="TextRefCopy77">#REF!</definedName>
    <definedName name="TextRefCopy78" localSheetId="4">[220]PL!#REF!</definedName>
    <definedName name="TextRefCopy78" localSheetId="8">#REF!</definedName>
    <definedName name="TextRefCopy78" localSheetId="9">#REF!</definedName>
    <definedName name="TextRefCopy78" localSheetId="5">[220]PL!#REF!</definedName>
    <definedName name="TextRefCopy78">#REF!</definedName>
    <definedName name="TextRefCopy79" localSheetId="4">[220]PL!#REF!</definedName>
    <definedName name="TextRefCopy79" localSheetId="8">#REF!</definedName>
    <definedName name="TextRefCopy79" localSheetId="9">#REF!</definedName>
    <definedName name="TextRefCopy79" localSheetId="5">[220]PL!#REF!</definedName>
    <definedName name="TextRefCopy79">#REF!</definedName>
    <definedName name="TextRefCopy80" localSheetId="4">[220]PL!#REF!</definedName>
    <definedName name="TextRefCopy80" localSheetId="8">#REF!</definedName>
    <definedName name="TextRefCopy80" localSheetId="9">#REF!</definedName>
    <definedName name="TextRefCopy80" localSheetId="5">[220]PL!#REF!</definedName>
    <definedName name="TextRefCopy80">#REF!</definedName>
    <definedName name="TextRefCopy81" localSheetId="4">[220]PL!#REF!</definedName>
    <definedName name="TextRefCopy81" localSheetId="8">#REF!</definedName>
    <definedName name="TextRefCopy81" localSheetId="9">#REF!</definedName>
    <definedName name="TextRefCopy81" localSheetId="5">[220]PL!#REF!</definedName>
    <definedName name="TextRefCopy81">#REF!</definedName>
    <definedName name="TextRefCopy82" localSheetId="4">'[221]PL(Foamtec)'!$D$19</definedName>
    <definedName name="TextRefCopy82" localSheetId="8">#REF!</definedName>
    <definedName name="TextRefCopy82" localSheetId="5">'[221]PL(Foamtec)'!$D$19</definedName>
    <definedName name="TextRefCopy82">#REF!</definedName>
    <definedName name="TextRefCopy84" localSheetId="4">[220]PL!#REF!</definedName>
    <definedName name="TextRefCopy84" localSheetId="8">#REF!</definedName>
    <definedName name="TextRefCopy84" localSheetId="9">#REF!</definedName>
    <definedName name="TextRefCopy84" localSheetId="5">[220]PL!#REF!</definedName>
    <definedName name="TextRefCopy84">#REF!</definedName>
    <definedName name="TextRefCopy85" localSheetId="4">[220]PL!#REF!</definedName>
    <definedName name="TextRefCopy85" localSheetId="8">#REF!</definedName>
    <definedName name="TextRefCopy85" localSheetId="9">#REF!</definedName>
    <definedName name="TextRefCopy85" localSheetId="5">[220]PL!#REF!</definedName>
    <definedName name="TextRefCopy85">#REF!</definedName>
    <definedName name="TextRefCopy91" localSheetId="4">[220]CJEs!$E$29</definedName>
    <definedName name="TextRefCopy91" localSheetId="8">#REF!</definedName>
    <definedName name="TextRefCopy91" localSheetId="5">[220]CJEs!$E$29</definedName>
    <definedName name="TextRefCopy91">#REF!</definedName>
    <definedName name="TextRefCopy99" localSheetId="4">[220]CJEs!#REF!</definedName>
    <definedName name="TextRefCopy99" localSheetId="8">#REF!</definedName>
    <definedName name="TextRefCopy99" localSheetId="9">#REF!</definedName>
    <definedName name="TextRefCopy99" localSheetId="5">[220]CJEs!#REF!</definedName>
    <definedName name="TextRefCopy99">#REF!</definedName>
    <definedName name="TextRefCopyRangeCount" hidden="1">5</definedName>
    <definedName name="tf">#N/A</definedName>
    <definedName name="tfiytiy">#N/A</definedName>
    <definedName name="tfk">#N/A</definedName>
    <definedName name="TFTF">#N/A</definedName>
    <definedName name="tfy">#N/A</definedName>
    <definedName name="tfyit">#N/A</definedName>
    <definedName name="tfyut">#N/A</definedName>
    <definedName name="tgerfe" localSheetId="10" hidden="1">{"sum_mth",#N/A,FALSE,"SUM-MTH";"sum_mth_สะสม",#N/A,FALSE,"SUM-MTH";"sum_mth_ผลการดำเนินงาน",#N/A,FALSE,"SUM-MTH";"sum_mth_ผลการดำเนินงาน_สะสม",#N/A,FALSE,"SUM-MTH"}</definedName>
    <definedName name="tgerfe" localSheetId="4" hidden="1">{"sum_mth",#N/A,FALSE,"SUM-MTH";"sum_mth_สะสม",#N/A,FALSE,"SUM-MTH";"sum_mth_ผลการดำเนินงาน",#N/A,FALSE,"SUM-MTH";"sum_mth_ผลการดำเนินงาน_สะสม",#N/A,FALSE,"SUM-MTH"}</definedName>
    <definedName name="tgerfe" localSheetId="8" hidden="1">{"sum_mth",#N/A,FALSE,"SUM-MTH";"sum_mth_สะสม",#N/A,FALSE,"SUM-MTH";"sum_mth_ผลการดำเนินงาน",#N/A,FALSE,"SUM-MTH";"sum_mth_ผลการดำเนินงาน_สะสม",#N/A,FALSE,"SUM-MTH"}</definedName>
    <definedName name="tgerfe" localSheetId="9" hidden="1">{"sum_mth",#N/A,FALSE,"SUM-MTH";"sum_mth_สะสม",#N/A,FALSE,"SUM-MTH";"sum_mth_ผลการดำเนินงาน",#N/A,FALSE,"SUM-MTH";"sum_mth_ผลการดำเนินงาน_สะสม",#N/A,FALSE,"SUM-MTH"}</definedName>
    <definedName name="tgerfe" localSheetId="5" hidden="1">{"sum_mth",#N/A,FALSE,"SUM-MTH";"sum_mth_สะสม",#N/A,FALSE,"SUM-MTH";"sum_mth_ผลการดำเนินงาน",#N/A,FALSE,"SUM-MTH";"sum_mth_ผลการดำเนินงาน_สะสม",#N/A,FALSE,"SUM-MTH"}</definedName>
    <definedName name="tgerfe" hidden="1">{"sum_mth",#N/A,FALSE,"SUM-MTH";"sum_mth_สะสม",#N/A,FALSE,"SUM-MTH";"sum_mth_ผลการดำเนินงาน",#N/A,FALSE,"SUM-MTH";"sum_mth_ผลการดำเนินงาน_สะสม",#N/A,FALSE,"SUM-MTH"}</definedName>
    <definedName name="tgkj" localSheetId="10" hidden="1">{"'Eng (page2)'!$A$1:$D$52"}</definedName>
    <definedName name="tgkj" localSheetId="4" hidden="1">{"'Eng (page2)'!$A$1:$D$52"}</definedName>
    <definedName name="tgkj" localSheetId="8" hidden="1">{"'Eng (page2)'!$A$1:$D$52"}</definedName>
    <definedName name="tgkj" localSheetId="9" hidden="1">{"'Eng (page2)'!$A$1:$D$52"}</definedName>
    <definedName name="tgkj" localSheetId="5" hidden="1">{"'Eng (page2)'!$A$1:$D$52"}</definedName>
    <definedName name="tgkj" hidden="1">{"'Eng (page2)'!$A$1:$D$52"}</definedName>
    <definedName name="TGTGG">#N/A</definedName>
    <definedName name="tgttgt">#N/A</definedName>
    <definedName name="th" localSheetId="4">'[133]2.Conso'!$D$7:$D$20,'[133]2.Conso'!$D$31</definedName>
    <definedName name="th" localSheetId="8">#REF!,#REF!</definedName>
    <definedName name="th" localSheetId="5">'[133]2.Conso'!$D$7:$D$20,'[133]2.Conso'!$D$31</definedName>
    <definedName name="th">#REF!,#REF!</definedName>
    <definedName name="THAICPIRo" localSheetId="4">'[40]Economic Arguments'!$H$5</definedName>
    <definedName name="THAICPIRo" localSheetId="8">#REF!</definedName>
    <definedName name="THAICPIRo" localSheetId="5">'[40]Economic Arguments'!$H$5</definedName>
    <definedName name="THAICPIRo">#REF!</definedName>
    <definedName name="thb" localSheetId="4">'[223] IB-PL-YTD'!$I$68</definedName>
    <definedName name="thb" localSheetId="8">#REF!</definedName>
    <definedName name="thb" localSheetId="5">'[223] IB-PL-YTD'!$I$68</definedName>
    <definedName name="thb">#REF!</definedName>
    <definedName name="THB_AVG" localSheetId="4">'[73]Calculation of end rates'!#REF!</definedName>
    <definedName name="THB_AVG" localSheetId="8">#REF!</definedName>
    <definedName name="THB_AVG" localSheetId="5">'[73]Calculation of end rates'!#REF!</definedName>
    <definedName name="THB_AVG">#REF!</definedName>
    <definedName name="thr">#N/A</definedName>
    <definedName name="Threshold" localSheetId="10">#REF!</definedName>
    <definedName name="Threshold" localSheetId="8">#REF!</definedName>
    <definedName name="Threshold" localSheetId="9">#REF!</definedName>
    <definedName name="Threshold">#REF!</definedName>
    <definedName name="THRHE">#N/A</definedName>
    <definedName name="tht">#N/A</definedName>
    <definedName name="THTH">#N/A</definedName>
    <definedName name="THTHHT">#N/A</definedName>
    <definedName name="TI">#N/A</definedName>
    <definedName name="tieir">#N/A</definedName>
    <definedName name="TIGhyco1" localSheetId="10">#REF!</definedName>
    <definedName name="TIGhyco1">#REF!</definedName>
    <definedName name="TIGhyco10" localSheetId="10">#REF!</definedName>
    <definedName name="TIGhyco10">#REF!</definedName>
    <definedName name="TIGhyco11" localSheetId="10">#REF!</definedName>
    <definedName name="TIGhyco11">#REF!</definedName>
    <definedName name="TIGhyco12" localSheetId="10">#REF!</definedName>
    <definedName name="TIGhyco12">#REF!</definedName>
    <definedName name="TIGhyco2" localSheetId="10">#REF!</definedName>
    <definedName name="TIGhyco2">#REF!</definedName>
    <definedName name="TIGhyco3" localSheetId="10">#REF!</definedName>
    <definedName name="TIGhyco3">#REF!</definedName>
    <definedName name="TIGhyco4" localSheetId="10">#REF!</definedName>
    <definedName name="TIGhyco4">#REF!</definedName>
    <definedName name="TIGhyco5" localSheetId="10">#REF!</definedName>
    <definedName name="TIGhyco5">#REF!</definedName>
    <definedName name="TIGhyco6" localSheetId="10">#REF!</definedName>
    <definedName name="TIGhyco6">#REF!</definedName>
    <definedName name="TIGhyco7" localSheetId="10">#REF!</definedName>
    <definedName name="TIGhyco7">#REF!</definedName>
    <definedName name="TIGhyco8" localSheetId="10">#REF!</definedName>
    <definedName name="TIGhyco8">#REF!</definedName>
    <definedName name="TIGhyco9" localSheetId="10">#REF!</definedName>
    <definedName name="TIGhyco9">#REF!</definedName>
    <definedName name="tiiyiyi">#N/A</definedName>
    <definedName name="tik" localSheetId="10" hidden="1">{"'Leverage'!$B$2:$M$418"}</definedName>
    <definedName name="tik" localSheetId="4" hidden="1">{"'Leverage'!$B$2:$M$418"}</definedName>
    <definedName name="tik" localSheetId="8" hidden="1">{"'Leverage'!$B$2:$M$418"}</definedName>
    <definedName name="tik" localSheetId="9" hidden="1">{"'Leverage'!$B$2:$M$418"}</definedName>
    <definedName name="tik" localSheetId="5" hidden="1">{"'Leverage'!$B$2:$M$418"}</definedName>
    <definedName name="tik" hidden="1">{"'Leverage'!$B$2:$M$418"}</definedName>
    <definedName name="tipo" localSheetId="10">#REF!</definedName>
    <definedName name="tipo">#REF!</definedName>
    <definedName name="tiretrk">#N/A</definedName>
    <definedName name="title" localSheetId="10">#REF!</definedName>
    <definedName name="title">#REF!</definedName>
    <definedName name="TIY">#N/A</definedName>
    <definedName name="tiyt">#N/A</definedName>
    <definedName name="tj">#N/A</definedName>
    <definedName name="tjh">#N/A</definedName>
    <definedName name="TJKB"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B"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jkfty">#N/A</definedName>
    <definedName name="tjrtd">#N/A</definedName>
    <definedName name="tjty">#N/A</definedName>
    <definedName name="TKAF1" localSheetId="10">#REF!</definedName>
    <definedName name="TKAF1">#REF!</definedName>
    <definedName name="TKAF2" localSheetId="10">#REF!</definedName>
    <definedName name="TKAF2">#REF!</definedName>
    <definedName name="TKAF3" localSheetId="10">#REF!</definedName>
    <definedName name="TKAF3">#REF!</definedName>
    <definedName name="TKAF4" localSheetId="10">#REF!</definedName>
    <definedName name="TKAF4">#REF!</definedName>
    <definedName name="TKAF5" localSheetId="10">#REF!</definedName>
    <definedName name="TKAF5">#REF!</definedName>
    <definedName name="TKAF6" localSheetId="10">#REF!</definedName>
    <definedName name="TKAF6">#REF!</definedName>
    <definedName name="TKAF7" localSheetId="10">#REF!</definedName>
    <definedName name="TKAF7">#REF!</definedName>
    <definedName name="tkfy">#N/A</definedName>
    <definedName name="tktktk">#N/A</definedName>
    <definedName name="tkykty">#N/A</definedName>
    <definedName name="tkyy">#N/A</definedName>
    <definedName name="TL_LT">NA()</definedName>
    <definedName name="TL_LT_1">NA()</definedName>
    <definedName name="TL_LT_2">NA()</definedName>
    <definedName name="TL_LT_3">NA()</definedName>
    <definedName name="tlltrlr">#N/A</definedName>
    <definedName name="TLLTTL">#N/A</definedName>
    <definedName name="TM"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TMWL1" localSheetId="10">#REF!</definedName>
    <definedName name="TMWL1">#REF!</definedName>
    <definedName name="TMWL2" localSheetId="10">#REF!</definedName>
    <definedName name="TMWL2">#REF!</definedName>
    <definedName name="TMWL3" localSheetId="10">#REF!</definedName>
    <definedName name="TMWL3">#REF!</definedName>
    <definedName name="TMWL4" localSheetId="10">#REF!</definedName>
    <definedName name="TMWL4">#REF!</definedName>
    <definedName name="TMWL5" localSheetId="10">#REF!</definedName>
    <definedName name="TMWL5">#REF!</definedName>
    <definedName name="TMWL6" localSheetId="10">#REF!</definedName>
    <definedName name="TMWL6">#REF!</definedName>
    <definedName name="TMWL7" localSheetId="10">#REF!</definedName>
    <definedName name="TMWL7">#REF!</definedName>
    <definedName name="TOCC1" localSheetId="10">#REF!</definedName>
    <definedName name="TOCC1">#REF!</definedName>
    <definedName name="TOCC10" localSheetId="10">#REF!</definedName>
    <definedName name="TOCC10">#REF!</definedName>
    <definedName name="TOCC11" localSheetId="10">#REF!</definedName>
    <definedName name="TOCC11">#REF!</definedName>
    <definedName name="TOCC12" localSheetId="10">#REF!</definedName>
    <definedName name="TOCC12">#REF!</definedName>
    <definedName name="TOCC2" localSheetId="10">#REF!</definedName>
    <definedName name="TOCC2">#REF!</definedName>
    <definedName name="TOCC3" localSheetId="10">#REF!</definedName>
    <definedName name="TOCC3">#REF!</definedName>
    <definedName name="TOCC4" localSheetId="10">#REF!</definedName>
    <definedName name="TOCC4">#REF!</definedName>
    <definedName name="TOCC5" localSheetId="10">#REF!</definedName>
    <definedName name="TOCC5">#REF!</definedName>
    <definedName name="TOCC6" localSheetId="10">#REF!</definedName>
    <definedName name="TOCC6">#REF!</definedName>
    <definedName name="TOCC7" localSheetId="10">#REF!</definedName>
    <definedName name="TOCC7">#REF!</definedName>
    <definedName name="TOCC8" localSheetId="10">#REF!</definedName>
    <definedName name="TOCC8">#REF!</definedName>
    <definedName name="TOCC9" localSheetId="10">#REF!</definedName>
    <definedName name="TOCC9">#REF!</definedName>
    <definedName name="tome" localSheetId="10">#REF!</definedName>
    <definedName name="tome" localSheetId="8">#REF!</definedName>
    <definedName name="tome" localSheetId="9">#REF!</definedName>
    <definedName name="tome">#REF!</definedName>
    <definedName name="TON" localSheetId="10">#REF!</definedName>
    <definedName name="TON">#REF!</definedName>
    <definedName name="tootoy">#N/A</definedName>
    <definedName name="top" localSheetId="4">'[224]Detail-Sep'!#REF!</definedName>
    <definedName name="top" localSheetId="8">#REF!</definedName>
    <definedName name="top" localSheetId="5">'[224]Detail-Sep'!#REF!</definedName>
    <definedName name="top">#REF!</definedName>
    <definedName name="TOTAL" localSheetId="10">#REF!</definedName>
    <definedName name="TOTAL" localSheetId="8">#REF!</definedName>
    <definedName name="TOTAL">#REF!</definedName>
    <definedName name="Total_Act_Qty" localSheetId="10">#REF!</definedName>
    <definedName name="Total_Act_Qty">#REF!</definedName>
    <definedName name="Total_Actual_Sales_Qty" localSheetId="10">#REF!</definedName>
    <definedName name="Total_Actual_Sales_Qty">#REF!</definedName>
    <definedName name="TOTAL_C_D">NA()</definedName>
    <definedName name="TOTAL_C_D_1">NA()</definedName>
    <definedName name="TOTAL_C_D_2">NA()</definedName>
    <definedName name="TOTAL_C_D_3">NA()</definedName>
    <definedName name="Total_fac" localSheetId="10">#REF!</definedName>
    <definedName name="Total_fac">#REF!</definedName>
    <definedName name="Total_Interest" localSheetId="10">#REF!</definedName>
    <definedName name="Total_Interest">#REF!</definedName>
    <definedName name="Total_Pay" localSheetId="10">#REF!</definedName>
    <definedName name="Total_Pay">#REF!</definedName>
    <definedName name="Total_Payment" localSheetId="10">Scheduled_Payment+Extra_Payment</definedName>
    <definedName name="Total_Payment" localSheetId="4">Scheduled_Payment+Extra_Payment</definedName>
    <definedName name="Total_Payment" localSheetId="8">Scheduled_Payment+Extra_Payment</definedName>
    <definedName name="Total_Payment" localSheetId="9">Scheduled_Payment+Extra_Payment</definedName>
    <definedName name="Total_Payment" localSheetId="5">Scheduled_Payment+Extra_Payment</definedName>
    <definedName name="Total_Payment">Scheduled_Payment+Extra_Payment</definedName>
    <definedName name="Total_Steam_Revenue_ABCT" localSheetId="4">[70]Steam!$J$55:$RU$55</definedName>
    <definedName name="Total_Steam_Revenue_ABCT" localSheetId="8">#REF!</definedName>
    <definedName name="Total_Steam_Revenue_ABCT" localSheetId="5">[70]Steam!$J$55:$RU$55</definedName>
    <definedName name="Total_Steam_Revenue_ABCT">#REF!</definedName>
    <definedName name="Total_Steam_Revenue_EGAT" localSheetId="4">[70]Steam!$J$185:$RU$185</definedName>
    <definedName name="Total_Steam_Revenue_EGAT" localSheetId="8">#REF!</definedName>
    <definedName name="Total_Steam_Revenue_EGAT" localSheetId="5">[70]Steam!$J$185:$RU$185</definedName>
    <definedName name="Total_Steam_Revenue_EGAT">#REF!</definedName>
    <definedName name="Total_Steam_Revenue_MIGP" localSheetId="4">[70]Steam!$J$29:$RU$29</definedName>
    <definedName name="Total_Steam_Revenue_MIGP" localSheetId="8">#REF!</definedName>
    <definedName name="Total_Steam_Revenue_MIGP" localSheetId="5">[70]Steam!$J$29:$RU$29</definedName>
    <definedName name="Total_Steam_Revenue_MIGP">#REF!</definedName>
    <definedName name="Total_Steam_Revenue_MPR" localSheetId="4">[70]Steam!$J$107:$RU$107</definedName>
    <definedName name="Total_Steam_Revenue_MPR" localSheetId="8">#REF!</definedName>
    <definedName name="Total_Steam_Revenue_MPR" localSheetId="5">[70]Steam!$J$107:$RU$107</definedName>
    <definedName name="Total_Steam_Revenue_MPR">#REF!</definedName>
    <definedName name="Total_Steam_Revenue_PBC" localSheetId="4">[70]Steam!$J$146:$RU$146</definedName>
    <definedName name="Total_Steam_Revenue_PBC" localSheetId="8">#REF!</definedName>
    <definedName name="Total_Steam_Revenue_PBC" localSheetId="5">[70]Steam!$J$146:$RU$146</definedName>
    <definedName name="Total_Steam_Revenue_PBC">#REF!</definedName>
    <definedName name="Total_Steam_Revenue_PDH" localSheetId="4">[70]Steam!$J$211:$RU$211</definedName>
    <definedName name="Total_Steam_Revenue_PDH" localSheetId="8">#REF!</definedName>
    <definedName name="Total_Steam_Revenue_PDH" localSheetId="5">[70]Steam!$J$211:$RU$211</definedName>
    <definedName name="Total_Steam_Revenue_PDH">#REF!</definedName>
    <definedName name="Total_Steam_Revenue_PPCL" localSheetId="4">[70]Steam!$J$172:$RU$172</definedName>
    <definedName name="Total_Steam_Revenue_PPCL" localSheetId="8">#REF!</definedName>
    <definedName name="Total_Steam_Revenue_PPCL" localSheetId="5">[70]Steam!$J$172:$RU$172</definedName>
    <definedName name="Total_Steam_Revenue_PPCL">#REF!</definedName>
    <definedName name="Total_Steam_Revenue_PTTAC" localSheetId="4">[70]Steam!$J$133:$RU$133</definedName>
    <definedName name="Total_Steam_Revenue_PTTAC" localSheetId="8">#REF!</definedName>
    <definedName name="Total_Steam_Revenue_PTTAC" localSheetId="5">[70]Steam!$J$133:$RU$133</definedName>
    <definedName name="Total_Steam_Revenue_PTTAC">#REF!</definedName>
    <definedName name="Total_Steam_Revenue_PTTCH" localSheetId="4">[70]Steam!$J$68:$RU$68</definedName>
    <definedName name="Total_Steam_Revenue_PTTCH" localSheetId="8">#REF!</definedName>
    <definedName name="Total_Steam_Revenue_PTTCH" localSheetId="5">[70]Steam!$J$68:$RU$68</definedName>
    <definedName name="Total_Steam_Revenue_PTTCH">#REF!</definedName>
    <definedName name="Total_Steam_Revenue_PTTCHLAB" localSheetId="4">[70]Steam!$J$159:$RU$159</definedName>
    <definedName name="Total_Steam_Revenue_PTTCHLAB" localSheetId="8">#REF!</definedName>
    <definedName name="Total_Steam_Revenue_PTTCHLAB" localSheetId="5">[70]Steam!$J$159:$RU$159</definedName>
    <definedName name="Total_Steam_Revenue_PTTCHLAB">#REF!</definedName>
    <definedName name="Total_Steam_Revenue_PTTPE" localSheetId="4">[70]Steam!$J$198:$RU$198</definedName>
    <definedName name="Total_Steam_Revenue_PTTPE" localSheetId="8">#REF!</definedName>
    <definedName name="Total_Steam_Revenue_PTTPE" localSheetId="5">[70]Steam!$J$198:$RU$198</definedName>
    <definedName name="Total_Steam_Revenue_PTTPE">#REF!</definedName>
    <definedName name="Total_Steam_Revenue_TEA" localSheetId="4">[70]Steam!$J$94:$RU$94</definedName>
    <definedName name="Total_Steam_Revenue_TEA" localSheetId="8">#REF!</definedName>
    <definedName name="Total_Steam_Revenue_TEA" localSheetId="5">[70]Steam!$J$94:$RU$94</definedName>
    <definedName name="Total_Steam_Revenue_TEA">#REF!</definedName>
    <definedName name="Total_Steam_Revenue_TEX" localSheetId="4">[70]Steam!$J$42:$RU$42</definedName>
    <definedName name="Total_Steam_Revenue_TEX" localSheetId="8">#REF!</definedName>
    <definedName name="Total_Steam_Revenue_TEX" localSheetId="5">[70]Steam!$J$42:$RU$42</definedName>
    <definedName name="Total_Steam_Revenue_TEX">#REF!</definedName>
    <definedName name="Total_Steam_Revenue_TOCGC" localSheetId="4">[70]Steam!$J$16:$RU$16</definedName>
    <definedName name="Total_Steam_Revenue_TOCGC" localSheetId="8">#REF!</definedName>
    <definedName name="Total_Steam_Revenue_TOCGC" localSheetId="5">[70]Steam!$J$16:$RU$16</definedName>
    <definedName name="Total_Steam_Revenue_TOCGC">#REF!</definedName>
    <definedName name="Total_Steam_Revenue_TOCGC2" localSheetId="4">[70]Steam!$J$120:$RU$120</definedName>
    <definedName name="Total_Steam_Revenue_TOCGC2" localSheetId="8">#REF!</definedName>
    <definedName name="Total_Steam_Revenue_TOCGC2" localSheetId="5">[70]Steam!$J$120:$RU$120</definedName>
    <definedName name="Total_Steam_Revenue_TOCGC2">#REF!</definedName>
    <definedName name="Total_Steam_Revenue_TOL" localSheetId="4">[70]Steam!$J$81:$RU$81</definedName>
    <definedName name="Total_Steam_Revenue_TOL" localSheetId="8">#REF!</definedName>
    <definedName name="Total_Steam_Revenue_TOL" localSheetId="5">[70]Steam!$J$81:$RU$81</definedName>
    <definedName name="Total_Steam_Revenue_TOL">#REF!</definedName>
    <definedName name="TotalDepre_Building" localSheetId="4">[80]BUILD95!$AN$9:$AN$17</definedName>
    <definedName name="TotalDepre_Building" localSheetId="8">#REF!</definedName>
    <definedName name="TotalDepre_Building" localSheetId="5">[80]BUILD95!$AN$9:$AN$17</definedName>
    <definedName name="TotalDepre_Building">#REF!</definedName>
    <definedName name="TOTALS" localSheetId="10">#REF!</definedName>
    <definedName name="TOTALS" localSheetId="8">#REF!</definedName>
    <definedName name="TOTALS" localSheetId="9">#REF!</definedName>
    <definedName name="TOTALS">#REF!</definedName>
    <definedName name="TotalYear" localSheetId="10">#REF!</definedName>
    <definedName name="TotalYear" localSheetId="8">#REF!</definedName>
    <definedName name="TotalYear" localSheetId="9">#REF!</definedName>
    <definedName name="TotalYear">#REF!</definedName>
    <definedName name="TOTH1" localSheetId="10">#REF!</definedName>
    <definedName name="TOTH1">#REF!</definedName>
    <definedName name="TOTH2" localSheetId="10">#REF!</definedName>
    <definedName name="TOTH2">#REF!</definedName>
    <definedName name="TOTH3" localSheetId="10">#REF!</definedName>
    <definedName name="TOTH3">#REF!</definedName>
    <definedName name="TOTH4" localSheetId="10">#REF!</definedName>
    <definedName name="TOTH4">#REF!</definedName>
    <definedName name="TOTH5" localSheetId="10">#REF!</definedName>
    <definedName name="TOTH5">#REF!</definedName>
    <definedName name="TOTH6" localSheetId="10">#REF!</definedName>
    <definedName name="TOTH6">#REF!</definedName>
    <definedName name="TOTH7" localSheetId="10">#REF!</definedName>
    <definedName name="TOTH7">#REF!</definedName>
    <definedName name="totoyo">#N/A</definedName>
    <definedName name="toyg">#N/A</definedName>
    <definedName name="Toys_R_Us" localSheetId="10">#REF!</definedName>
    <definedName name="Toys_R_Us">#REF!</definedName>
    <definedName name="tp_1" localSheetId="10">#REF!</definedName>
    <definedName name="tp_1">#REF!</definedName>
    <definedName name="tp_2" localSheetId="10">#REF!</definedName>
    <definedName name="tp_2">#REF!</definedName>
    <definedName name="tp_3" localSheetId="10">#REF!</definedName>
    <definedName name="tp_3">#REF!</definedName>
    <definedName name="tp_4" localSheetId="10">#REF!</definedName>
    <definedName name="tp_4">#REF!</definedName>
    <definedName name="tp_5" localSheetId="10">#REF!</definedName>
    <definedName name="tp_5">#REF!</definedName>
    <definedName name="tp_6" localSheetId="10">#REF!</definedName>
    <definedName name="tp_6">#REF!</definedName>
    <definedName name="tp_7" localSheetId="10">#REF!</definedName>
    <definedName name="tp_7">#REF!</definedName>
    <definedName name="TPIpg1" localSheetId="10">#REF!</definedName>
    <definedName name="TPIpg1">#REF!</definedName>
    <definedName name="TPIpg10" localSheetId="10">#REF!</definedName>
    <definedName name="TPIpg10">#REF!</definedName>
    <definedName name="TPIpg11" localSheetId="10">#REF!</definedName>
    <definedName name="TPIpg11">#REF!</definedName>
    <definedName name="TPIpg12" localSheetId="10">#REF!</definedName>
    <definedName name="TPIpg12">#REF!</definedName>
    <definedName name="TPIpg2" localSheetId="10">#REF!</definedName>
    <definedName name="TPIpg2">#REF!</definedName>
    <definedName name="TPIpg3" localSheetId="10">#REF!</definedName>
    <definedName name="TPIpg3">#REF!</definedName>
    <definedName name="TPIpg4" localSheetId="10">#REF!</definedName>
    <definedName name="TPIpg4">#REF!</definedName>
    <definedName name="TPIpg5" localSheetId="10">#REF!</definedName>
    <definedName name="TPIpg5">#REF!</definedName>
    <definedName name="TPIpg6" localSheetId="10">#REF!</definedName>
    <definedName name="TPIpg6">#REF!</definedName>
    <definedName name="TPIpg7" localSheetId="10">#REF!</definedName>
    <definedName name="TPIpg7">#REF!</definedName>
    <definedName name="TPIpg8" localSheetId="10">#REF!</definedName>
    <definedName name="TPIpg8">#REF!</definedName>
    <definedName name="TPIpg9" localSheetId="10">#REF!</definedName>
    <definedName name="TPIpg9">#REF!</definedName>
    <definedName name="TQA" localSheetId="4">[147]PA!$A$1:$F$12</definedName>
    <definedName name="TQA" localSheetId="8">#REF!</definedName>
    <definedName name="TQA" localSheetId="5">[147]PA!$A$1:$F$12</definedName>
    <definedName name="TQA">#REF!</definedName>
    <definedName name="TR">#N/A</definedName>
    <definedName name="Trader" localSheetId="10">#REF!</definedName>
    <definedName name="Trader">#REF!</definedName>
    <definedName name="Trading_partner" localSheetId="4">'[99]KDS FI_SD'!$A$27:$A$39</definedName>
    <definedName name="Trading_partner" localSheetId="8">#REF!</definedName>
    <definedName name="Trading_partner" localSheetId="5">'[99]KDS FI_SD'!$A$27:$A$39</definedName>
    <definedName name="Trading_partner">#REF!</definedName>
    <definedName name="traffic" localSheetId="10">#REF!</definedName>
    <definedName name="traffic" localSheetId="8">#REF!</definedName>
    <definedName name="traffic">#REF!</definedName>
    <definedName name="TRAN">#N/A</definedName>
    <definedName name="TrancheAIntOnlyEnd">NA()</definedName>
    <definedName name="TRANDATE" localSheetId="10">#REF!</definedName>
    <definedName name="TRANDATE">#REF!</definedName>
    <definedName name="TRANFILE" localSheetId="10">#REF!</definedName>
    <definedName name="TRANFILE">#REF!</definedName>
    <definedName name="Translation_Map_of_non_1US_only" localSheetId="10">#REF!</definedName>
    <definedName name="Translation_Map_of_non_1US_only" localSheetId="8">#REF!</definedName>
    <definedName name="Translation_Map_of_non_1US_only" localSheetId="9">#REF!</definedName>
    <definedName name="Translation_Map_of_non_1US_only">#REF!</definedName>
    <definedName name="TRANSREF" localSheetId="10">#REF!</definedName>
    <definedName name="TRANSREF">#REF!</definedName>
    <definedName name="Transworld" localSheetId="10">#REF!</definedName>
    <definedName name="Transworld">#REF!</definedName>
    <definedName name="TRE" localSheetId="10" hidden="1">{"'Eng (page2)'!$A$1:$D$52"}</definedName>
    <definedName name="TRE" localSheetId="4" hidden="1">{"'Eng (page2)'!$A$1:$D$52"}</definedName>
    <definedName name="TRE" localSheetId="8" hidden="1">{"'Eng (page2)'!$A$1:$D$52"}</definedName>
    <definedName name="TRE" localSheetId="9" hidden="1">{"'Eng (page2)'!$A$1:$D$52"}</definedName>
    <definedName name="TRE" localSheetId="5" hidden="1">{"'Eng (page2)'!$A$1:$D$52"}</definedName>
    <definedName name="TRE" hidden="1">{"'Eng (page2)'!$A$1:$D$52"}</definedName>
    <definedName name="tre4r564t" localSheetId="10" hidden="1">{"'Eng (page2)'!$A$1:$D$52"}</definedName>
    <definedName name="tre4r564t" localSheetId="4" hidden="1">{"'Eng (page2)'!$A$1:$D$52"}</definedName>
    <definedName name="tre4r564t" localSheetId="8" hidden="1">{"'Eng (page2)'!$A$1:$D$52"}</definedName>
    <definedName name="tre4r564t" localSheetId="9" hidden="1">{"'Eng (page2)'!$A$1:$D$52"}</definedName>
    <definedName name="tre4r564t" localSheetId="5" hidden="1">{"'Eng (page2)'!$A$1:$D$52"}</definedName>
    <definedName name="tre4r564t" hidden="1">{"'Eng (page2)'!$A$1:$D$52"}</definedName>
    <definedName name="treetree" localSheetId="10" hidden="1">{"'Model'!$A$1:$N$53"}</definedName>
    <definedName name="treetree" localSheetId="4" hidden="1">{"'Model'!$A$1:$N$53"}</definedName>
    <definedName name="treetree" localSheetId="8" hidden="1">{"'Model'!$A$1:$N$53"}</definedName>
    <definedName name="treetree" localSheetId="9" hidden="1">{"'Model'!$A$1:$N$53"}</definedName>
    <definedName name="treetree" localSheetId="5" hidden="1">{"'Model'!$A$1:$N$53"}</definedName>
    <definedName name="treetree" hidden="1">{"'Model'!$A$1:$N$53"}</definedName>
    <definedName name="trend" localSheetId="4">'[100]Selection obj'!$C$2:$C$3</definedName>
    <definedName name="trend" localSheetId="8">#REF!</definedName>
    <definedName name="trend" localSheetId="5">'[100]Selection obj'!$C$2:$C$3</definedName>
    <definedName name="trend">#REF!</definedName>
    <definedName name="TRET">#N/A</definedName>
    <definedName name="trew" localSheetId="10" hidden="1">{"'Eng (page2)'!$A$1:$D$52"}</definedName>
    <definedName name="trew" localSheetId="4" hidden="1">{"'Eng (page2)'!$A$1:$D$52"}</definedName>
    <definedName name="trew" localSheetId="8" hidden="1">{"'Eng (page2)'!$A$1:$D$52"}</definedName>
    <definedName name="trew" localSheetId="9" hidden="1">{"'Eng (page2)'!$A$1:$D$52"}</definedName>
    <definedName name="trew" localSheetId="5" hidden="1">{"'Eng (page2)'!$A$1:$D$52"}</definedName>
    <definedName name="trew" hidden="1">{"'Eng (page2)'!$A$1:$D$52"}</definedName>
    <definedName name="TREY">#N/A</definedName>
    <definedName name="trfc_19" localSheetId="4">'[225]trfc02-26(Fes+Ses)'!$S$5:$S$8</definedName>
    <definedName name="trfc_19" localSheetId="8">#REF!</definedName>
    <definedName name="trfc_19" localSheetId="5">'[225]trfc02-26(Fes+Ses)'!$S$5:$S$8</definedName>
    <definedName name="trfc_19">#REF!</definedName>
    <definedName name="TRHDRTHD">#N/A</definedName>
    <definedName name="trhehtrth">#N/A</definedName>
    <definedName name="trhhtr">#N/A</definedName>
    <definedName name="tribal" localSheetId="10">#REF!</definedName>
    <definedName name="tribal" localSheetId="8">#REF!</definedName>
    <definedName name="tribal">#REF!</definedName>
    <definedName name="trjt">#N/A</definedName>
    <definedName name="trjty">#N/A</definedName>
    <definedName name="trktrkrk">#N/A</definedName>
    <definedName name="trr">#N/A</definedName>
    <definedName name="TRRT">#N/A</definedName>
    <definedName name="trtetr">#N/A</definedName>
    <definedName name="TRTH">#N/A</definedName>
    <definedName name="TRTR" localSheetId="10">#REF!</definedName>
    <definedName name="TRTR" localSheetId="8">#REF!</definedName>
    <definedName name="TRTR" localSheetId="9">#REF!</definedName>
    <definedName name="TRTR">#REF!</definedName>
    <definedName name="TRTRT">#N/A</definedName>
    <definedName name="TRUR">#N/A</definedName>
    <definedName name="trw">#N/A</definedName>
    <definedName name="TRY">#N/A</definedName>
    <definedName name="tryer" localSheetId="10">#REF!</definedName>
    <definedName name="tryer" localSheetId="8">#REF!</definedName>
    <definedName name="tryer" localSheetId="9">#REF!</definedName>
    <definedName name="tryer">#REF!</definedName>
    <definedName name="tryr" localSheetId="10">#REF!</definedName>
    <definedName name="tryr" localSheetId="8">#REF!</definedName>
    <definedName name="tryr" localSheetId="9">#REF!</definedName>
    <definedName name="tryr">#REF!</definedName>
    <definedName name="TSALE" localSheetId="10">#REF!</definedName>
    <definedName name="TSALE">#REF!</definedName>
    <definedName name="tsd" localSheetId="10">#REF!</definedName>
    <definedName name="tsd" localSheetId="8">#REF!</definedName>
    <definedName name="tsd" localSheetId="9">#REF!</definedName>
    <definedName name="tsd">#REF!</definedName>
    <definedName name="tseest">#N/A</definedName>
    <definedName name="tseset">#N/A</definedName>
    <definedName name="TSL_Share">NA()</definedName>
    <definedName name="tssol_04" localSheetId="4">'[153]HC TS'!$L$186:$L$210,'[153]HC TS'!$L$265</definedName>
    <definedName name="tssol_04" localSheetId="8">#REF!,#REF!</definedName>
    <definedName name="tssol_04" localSheetId="5">'[153]HC TS'!$L$186:$L$210,'[153]HC TS'!$L$265</definedName>
    <definedName name="tssol_04">#REF!,#REF!</definedName>
    <definedName name="tt" localSheetId="10">#REF!</definedName>
    <definedName name="tt" localSheetId="8">#REF!</definedName>
    <definedName name="tt" localSheetId="9">#REF!</definedName>
    <definedName name="tt">#REF!</definedName>
    <definedName name="TTE">#N/A</definedName>
    <definedName name="ttetet" localSheetId="10">#REF!</definedName>
    <definedName name="ttetet" localSheetId="8">#REF!</definedName>
    <definedName name="ttetet" localSheetId="9">#REF!</definedName>
    <definedName name="ttetet">#REF!</definedName>
    <definedName name="ttf" localSheetId="10" hidden="1">{"sum_mth",#N/A,FALSE,"SUM-MTH";"sum_mth_สะสม",#N/A,FALSE,"SUM-MTH";"sum_mth_ผลการดำเนินงาน",#N/A,FALSE,"SUM-MTH";"sum_mth_ผลการดำเนินงาน_สะสม",#N/A,FALSE,"SUM-MTH"}</definedName>
    <definedName name="ttf" localSheetId="4" hidden="1">{"sum_mth",#N/A,FALSE,"SUM-MTH";"sum_mth_สะสม",#N/A,FALSE,"SUM-MTH";"sum_mth_ผลการดำเนินงาน",#N/A,FALSE,"SUM-MTH";"sum_mth_ผลการดำเนินงาน_สะสม",#N/A,FALSE,"SUM-MTH"}</definedName>
    <definedName name="ttf" localSheetId="8" hidden="1">{"sum_mth",#N/A,FALSE,"SUM-MTH";"sum_mth_สะสม",#N/A,FALSE,"SUM-MTH";"sum_mth_ผลการดำเนินงาน",#N/A,FALSE,"SUM-MTH";"sum_mth_ผลการดำเนินงาน_สะสม",#N/A,FALSE,"SUM-MTH"}</definedName>
    <definedName name="ttf" localSheetId="9" hidden="1">{"sum_mth",#N/A,FALSE,"SUM-MTH";"sum_mth_สะสม",#N/A,FALSE,"SUM-MTH";"sum_mth_ผลการดำเนินงาน",#N/A,FALSE,"SUM-MTH";"sum_mth_ผลการดำเนินงาน_สะสม",#N/A,FALSE,"SUM-MTH"}</definedName>
    <definedName name="ttf" localSheetId="5" hidden="1">{"sum_mth",#N/A,FALSE,"SUM-MTH";"sum_mth_สะสม",#N/A,FALSE,"SUM-MTH";"sum_mth_ผลการดำเนินงาน",#N/A,FALSE,"SUM-MTH";"sum_mth_ผลการดำเนินงาน_สะสม",#N/A,FALSE,"SUM-MTH"}</definedName>
    <definedName name="ttf" hidden="1">{"sum_mth",#N/A,FALSE,"SUM-MTH";"sum_mth_สะสม",#N/A,FALSE,"SUM-MTH";"sum_mth_ผลการดำเนินงาน",#N/A,FALSE,"SUM-MTH";"sum_mth_ผลการดำเนินงาน_สะสม",#N/A,FALSE,"SUM-MTH"}</definedName>
    <definedName name="ttiyityi">#N/A</definedName>
    <definedName name="TTR">#N/A</definedName>
    <definedName name="ttrft6">#N/A</definedName>
    <definedName name="ttrte">#N/A</definedName>
    <definedName name="ttt" localSheetId="10">#REF!</definedName>
    <definedName name="ttt" localSheetId="8">#REF!</definedName>
    <definedName name="ttt" localSheetId="9">#REF!</definedName>
    <definedName name="ttt">#REF!</definedName>
    <definedName name="TTTG">#N/A</definedName>
    <definedName name="TTTT">#N/A</definedName>
    <definedName name="ttu" localSheetId="10">#REF!</definedName>
    <definedName name="ttu">#REF!</definedName>
    <definedName name="TTWT">#N/A</definedName>
    <definedName name="TTWTW">#N/A</definedName>
    <definedName name="tu">#N/A</definedName>
    <definedName name="TUITU">#N/A</definedName>
    <definedName name="tun" localSheetId="10" hidden="1">{"'Model'!$A$1:$N$53"}</definedName>
    <definedName name="tun" localSheetId="3" hidden="1">{"'Model'!$A$1:$N$53"}</definedName>
    <definedName name="tun" localSheetId="4" hidden="1">{"'Model'!$A$1:$N$53"}</definedName>
    <definedName name="tun" localSheetId="6" hidden="1">{"'Model'!$A$1:$N$53"}</definedName>
    <definedName name="tun" localSheetId="8" hidden="1">{"'Model'!$A$1:$N$53"}</definedName>
    <definedName name="tun" localSheetId="9" hidden="1">{"'Model'!$A$1:$N$53"}</definedName>
    <definedName name="tun" localSheetId="5" hidden="1">{"'Model'!$A$1:$N$53"}</definedName>
    <definedName name="tun" hidden="1">{"'Model'!$A$1:$N$53"}</definedName>
    <definedName name="TUR">#N/A</definedName>
    <definedName name="TUT">#N/A</definedName>
    <definedName name="TUTU">#N/A</definedName>
    <definedName name="tuu">#N/A</definedName>
    <definedName name="tuut">#N/A</definedName>
    <definedName name="TW" localSheetId="10">#REF!</definedName>
    <definedName name="TW">#REF!</definedName>
    <definedName name="twe">#N/A</definedName>
    <definedName name="twer">#N/A</definedName>
    <definedName name="twere">#N/A</definedName>
    <definedName name="twert">#N/A</definedName>
    <definedName name="twete">#N/A</definedName>
    <definedName name="twette34">#N/A</definedName>
    <definedName name="twr" localSheetId="10">#REF!</definedName>
    <definedName name="twr" localSheetId="8">#REF!</definedName>
    <definedName name="twr" localSheetId="9">#REF!</definedName>
    <definedName name="twr">#REF!</definedName>
    <definedName name="twrt" localSheetId="10">#REF!</definedName>
    <definedName name="twrt" localSheetId="8">#REF!</definedName>
    <definedName name="twrt" localSheetId="9">#REF!</definedName>
    <definedName name="twrt">#REF!</definedName>
    <definedName name="twt">#N/A</definedName>
    <definedName name="ty" localSheetId="10">#REF!</definedName>
    <definedName name="ty" localSheetId="8">#REF!</definedName>
    <definedName name="ty" localSheetId="9">#REF!</definedName>
    <definedName name="ty">#REF!</definedName>
    <definedName name="ty5e5y">#N/A</definedName>
    <definedName name="TYEHGE">#N/A</definedName>
    <definedName name="TYERY">#N/A</definedName>
    <definedName name="tyeyr">#N/A</definedName>
    <definedName name="tyhyt">#N/A</definedName>
    <definedName name="tyjnyt">#N/A</definedName>
    <definedName name="TYJTFY">#N/A</definedName>
    <definedName name="tyjy">#N/A</definedName>
    <definedName name="tykktyf">#N/A</definedName>
    <definedName name="tykktyk">#N/A</definedName>
    <definedName name="tykkyt">#N/A</definedName>
    <definedName name="tykty">#N/A</definedName>
    <definedName name="type" localSheetId="10">#REF!</definedName>
    <definedName name="type">#REF!</definedName>
    <definedName name="TYPE_INV" localSheetId="4">[226]GIVTR00P!$AJ$3:$AM$960</definedName>
    <definedName name="TYPE_INV" localSheetId="8">#REF!</definedName>
    <definedName name="TYPE_INV" localSheetId="5">[226]GIVTR00P!$AJ$3:$AM$960</definedName>
    <definedName name="TYPE_INV">#REF!</definedName>
    <definedName name="type1" localSheetId="10">#REF!</definedName>
    <definedName name="type1" localSheetId="8">#REF!</definedName>
    <definedName name="type1">#REF!</definedName>
    <definedName name="TYRYR">#N/A</definedName>
    <definedName name="TYTHT">#N/A</definedName>
    <definedName name="tytuyiiu">#N/A</definedName>
    <definedName name="tyty">#N/A</definedName>
    <definedName name="TYTYT">#N/A</definedName>
    <definedName name="TYTYTY">#N/A</definedName>
    <definedName name="TYUT">#N/A</definedName>
    <definedName name="TYYE">#N/A</definedName>
    <definedName name="U">#N/A</definedName>
    <definedName name="u_40239" localSheetId="10">#REF!</definedName>
    <definedName name="u_40239" localSheetId="8">#REF!</definedName>
    <definedName name="u_40239" localSheetId="9">#REF!</definedName>
    <definedName name="u_40239">#REF!</definedName>
    <definedName name="u_pang" localSheetId="10">#REF!</definedName>
    <definedName name="u_pang" localSheetId="8">#REF!</definedName>
    <definedName name="u_pang" localSheetId="9">#REF!</definedName>
    <definedName name="u_pang">#REF!</definedName>
    <definedName name="U6U">#N/A</definedName>
    <definedName name="udt">#N/A</definedName>
    <definedName name="udtu">#N/A</definedName>
    <definedName name="ue">#N/A</definedName>
    <definedName name="uee">#N/A</definedName>
    <definedName name="ueu">#N/A</definedName>
    <definedName name="UFPrn20020926134932" localSheetId="10">#REF!</definedName>
    <definedName name="UFPrn20020926134932">#REF!</definedName>
    <definedName name="UFPrn20020926135049" localSheetId="10">#REF!</definedName>
    <definedName name="UFPrn20020926135049">#REF!</definedName>
    <definedName name="UFPrn20020926140704" localSheetId="10">#REF!</definedName>
    <definedName name="UFPrn20020926140704">#REF!</definedName>
    <definedName name="UFPrn20020926140818" localSheetId="10">#REF!</definedName>
    <definedName name="UFPrn20020926140818">#REF!</definedName>
    <definedName name="UFPrn20020926140944" localSheetId="10">#REF!</definedName>
    <definedName name="UFPrn20020926140944">#REF!</definedName>
    <definedName name="UFPrn20020926151134" localSheetId="10">#REF!</definedName>
    <definedName name="UFPrn20020926151134">#REF!</definedName>
    <definedName name="UFPrn20021126143830" localSheetId="10">#REF!</definedName>
    <definedName name="UFPrn20021126143830">#REF!</definedName>
    <definedName name="UFPrn20030905152550" localSheetId="10">#REF!</definedName>
    <definedName name="UFPrn20030905152550">#REF!</definedName>
    <definedName name="UFPrn20030905152617" localSheetId="10">#REF!</definedName>
    <definedName name="UFPrn20030905152617">#REF!</definedName>
    <definedName name="UFPrn20030905152646" localSheetId="10">#REF!</definedName>
    <definedName name="UFPrn20030905152646">#REF!</definedName>
    <definedName name="UFPrn20031106141539" localSheetId="10">#REF!</definedName>
    <definedName name="UFPrn20031106141539">#REF!</definedName>
    <definedName name="UFPrn20040512120738" localSheetId="10">#REF!</definedName>
    <definedName name="UFPrn20040512120738">#REF!</definedName>
    <definedName name="UFPrn20040604145208" localSheetId="10">#REF!</definedName>
    <definedName name="UFPrn20040604145208">#REF!</definedName>
    <definedName name="UFPrn20050414084645" localSheetId="10">#REF!</definedName>
    <definedName name="UFPrn20050414084645">#REF!</definedName>
    <definedName name="UFPrn20050414085001" localSheetId="10">#REF!</definedName>
    <definedName name="UFPrn20050414085001">#REF!</definedName>
    <definedName name="UFPrn20050420155141" localSheetId="4">[227]Sum!$A$1:$M$37</definedName>
    <definedName name="UFPrn20050420155141" localSheetId="8">#REF!</definedName>
    <definedName name="UFPrn20050420155141" localSheetId="5">[227]Sum!$A$1:$M$37</definedName>
    <definedName name="UFPrn20050420155141">#REF!</definedName>
    <definedName name="UFPrn20050421082021" localSheetId="10">#REF!</definedName>
    <definedName name="UFPrn20050421082021" localSheetId="8">#REF!</definedName>
    <definedName name="UFPrn20050421082021">#REF!</definedName>
    <definedName name="UFPrn20050425153159" localSheetId="10">#REF!</definedName>
    <definedName name="UFPrn20050425153159">#REF!</definedName>
    <definedName name="UFPrn20050426091529" localSheetId="10">#REF!</definedName>
    <definedName name="UFPrn20050426091529">#REF!</definedName>
    <definedName name="UFPrn20050426095751" localSheetId="10">#REF!</definedName>
    <definedName name="UFPrn20050426095751">#REF!</definedName>
    <definedName name="UFPrn20050426095854" localSheetId="10">#REF!</definedName>
    <definedName name="UFPrn20050426095854">#REF!</definedName>
    <definedName name="UFPrn20050426100007" localSheetId="10">#REF!</definedName>
    <definedName name="UFPrn20050426100007">#REF!</definedName>
    <definedName name="uggbhj">#N/A</definedName>
    <definedName name="uggt6">#N/A</definedName>
    <definedName name="UGIKY">#N/A</definedName>
    <definedName name="UGMA" localSheetId="4">[63]DealerData!#REF!</definedName>
    <definedName name="UGMA" localSheetId="8">#REF!</definedName>
    <definedName name="UGMA" localSheetId="5">[63]DealerData!#REF!</definedName>
    <definedName name="UGMA">#REF!</definedName>
    <definedName name="UGMA_COM1" localSheetId="4">[63]DealerData!#REF!</definedName>
    <definedName name="UGMA_COM1" localSheetId="8">#REF!</definedName>
    <definedName name="UGMA_COM1" localSheetId="5">[63]DealerData!#REF!</definedName>
    <definedName name="UGMA_COM1">#REF!</definedName>
    <definedName name="UGMA_COM2" localSheetId="4">[63]DealerData!#REF!</definedName>
    <definedName name="UGMA_COM2" localSheetId="8">#REF!</definedName>
    <definedName name="UGMA_COM2" localSheetId="5">[63]DealerData!#REF!</definedName>
    <definedName name="UGMA_COM2">#REF!</definedName>
    <definedName name="UGMA1" localSheetId="4">[63]DealerData!#REF!</definedName>
    <definedName name="UGMA1" localSheetId="5">[63]DealerData!#REF!</definedName>
    <definedName name="UGMA1">#REF!</definedName>
    <definedName name="UGMA2" localSheetId="4">[63]DealerData!#REF!</definedName>
    <definedName name="UGMA2" localSheetId="5">[63]DealerData!#REF!</definedName>
    <definedName name="UGMA2">#REF!</definedName>
    <definedName name="ugygb">#N/A</definedName>
    <definedName name="uhi">#N/A</definedName>
    <definedName name="uhiuh">#N/A</definedName>
    <definedName name="uhju">#N/A</definedName>
    <definedName name="uhuhu">#N/A</definedName>
    <definedName name="uhuppc">#N/A</definedName>
    <definedName name="uhytf6">#N/A</definedName>
    <definedName name="UI">#N/A</definedName>
    <definedName name="uiii" localSheetId="4">[183]BS!$B$2:$B$706</definedName>
    <definedName name="uiii" localSheetId="8">#REF!</definedName>
    <definedName name="uiii" localSheetId="5">[183]BS!$B$2:$B$706</definedName>
    <definedName name="uiii">#REF!</definedName>
    <definedName name="uiiu">#N/A</definedName>
    <definedName name="uiiuh">#N/A</definedName>
    <definedName name="UIIUI">#N/A</definedName>
    <definedName name="uij">#N/A</definedName>
    <definedName name="uik">#N/A</definedName>
    <definedName name="uikh">#N/A</definedName>
    <definedName name="uio">#N/A</definedName>
    <definedName name="UIOO">#N/A</definedName>
    <definedName name="uiu" localSheetId="4">'[228]MEG US$ FS'!#REF!</definedName>
    <definedName name="uiu" localSheetId="8">#REF!</definedName>
    <definedName name="uiu" localSheetId="5">'[228]MEG US$ FS'!#REF!</definedName>
    <definedName name="uiu">#REF!</definedName>
    <definedName name="uiui">#N/A</definedName>
    <definedName name="uiuuuu">#N/A</definedName>
    <definedName name="uiy" localSheetId="10">#REF!</definedName>
    <definedName name="uiy" localSheetId="8">#REF!</definedName>
    <definedName name="uiy" localSheetId="9">#REF!</definedName>
    <definedName name="uiy">#REF!</definedName>
    <definedName name="uj">#N/A</definedName>
    <definedName name="ujj" localSheetId="10" hidden="1">{"'Eng (page2)'!$A$1:$D$52"}</definedName>
    <definedName name="ujj" localSheetId="4" hidden="1">{"'Eng (page2)'!$A$1:$D$52"}</definedName>
    <definedName name="ujj" localSheetId="8" hidden="1">{"'Eng (page2)'!$A$1:$D$52"}</definedName>
    <definedName name="ujj" localSheetId="9" hidden="1">{"'Eng (page2)'!$A$1:$D$52"}</definedName>
    <definedName name="ujj" localSheetId="5" hidden="1">{"'Eng (page2)'!$A$1:$D$52"}</definedName>
    <definedName name="ujj" hidden="1">{"'Eng (page2)'!$A$1:$D$52"}</definedName>
    <definedName name="UJU">#N/A</definedName>
    <definedName name="UJUJ">#N/A</definedName>
    <definedName name="ujujj" localSheetId="10">#REF!</definedName>
    <definedName name="ujujj" localSheetId="8">#REF!</definedName>
    <definedName name="ujujj" localSheetId="9">#REF!</definedName>
    <definedName name="ujujj">#REF!</definedName>
    <definedName name="UJUU">#N/A</definedName>
    <definedName name="UJUUJ">#N/A</definedName>
    <definedName name="UJUUUU">#N/A</definedName>
    <definedName name="ukj">#N/A</definedName>
    <definedName name="UKKUU">#N/A</definedName>
    <definedName name="UKL" localSheetId="10" hidden="1">{"'Eng (page2)'!$A$1:$D$52"}</definedName>
    <definedName name="UKL" localSheetId="4" hidden="1">{"'Eng (page2)'!$A$1:$D$52"}</definedName>
    <definedName name="UKL" localSheetId="8" hidden="1">{"'Eng (page2)'!$A$1:$D$52"}</definedName>
    <definedName name="UKL" localSheetId="9" hidden="1">{"'Eng (page2)'!$A$1:$D$52"}</definedName>
    <definedName name="UKL" localSheetId="5" hidden="1">{"'Eng (page2)'!$A$1:$D$52"}</definedName>
    <definedName name="UKL" hidden="1">{"'Eng (page2)'!$A$1:$D$52"}</definedName>
    <definedName name="UKUK">#N/A</definedName>
    <definedName name="ukuu">#N/A</definedName>
    <definedName name="unew" localSheetId="10" hidden="1">{"'Model'!$A$1:$N$53"}</definedName>
    <definedName name="unew" localSheetId="4" hidden="1">{"'Model'!$A$1:$N$53"}</definedName>
    <definedName name="unew" localSheetId="8" hidden="1">{"'Model'!$A$1:$N$53"}</definedName>
    <definedName name="unew" localSheetId="9" hidden="1">{"'Model'!$A$1:$N$53"}</definedName>
    <definedName name="unew" localSheetId="5" hidden="1">{"'Model'!$A$1:$N$53"}</definedName>
    <definedName name="unew" hidden="1">{"'Model'!$A$1:$N$53"}</definedName>
    <definedName name="unhide">#N/A</definedName>
    <definedName name="unit" localSheetId="4">[97]data!$B$1:$B$41</definedName>
    <definedName name="unit" localSheetId="8">#REF!</definedName>
    <definedName name="unit" localSheetId="5">[97]data!$B$1:$B$41</definedName>
    <definedName name="unit">#REF!</definedName>
    <definedName name="Units" localSheetId="4">[156]Tables!$N$3:$N$10</definedName>
    <definedName name="Units" localSheetId="8">#REF!</definedName>
    <definedName name="Units" localSheetId="5">[156]Tables!$N$3:$N$10</definedName>
    <definedName name="Units">#REF!</definedName>
    <definedName name="unnamed" localSheetId="10">#REF!</definedName>
    <definedName name="unnamed" localSheetId="8">#REF!</definedName>
    <definedName name="unnamed" localSheetId="9">#REF!</definedName>
    <definedName name="unnamed">#REF!</definedName>
    <definedName name="unreal" localSheetId="10">#REF!</definedName>
    <definedName name="unreal" localSheetId="8">#REF!</definedName>
    <definedName name="unreal" localSheetId="9">#REF!</definedName>
    <definedName name="unreal">#REF!</definedName>
    <definedName name="Unrealized" localSheetId="10">#REF!</definedName>
    <definedName name="Unrealized" localSheetId="8">#REF!</definedName>
    <definedName name="Unrealized" localSheetId="9">#REF!</definedName>
    <definedName name="Unrealized">#REF!</definedName>
    <definedName name="UO"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uoiou">#N/A</definedName>
    <definedName name="UOO" localSheetId="10" hidden="1">{"'Eng (page2)'!$A$1:$D$52"}</definedName>
    <definedName name="UOO" localSheetId="4" hidden="1">{"'Eng (page2)'!$A$1:$D$52"}</definedName>
    <definedName name="UOO" localSheetId="8" hidden="1">{"'Eng (page2)'!$A$1:$D$52"}</definedName>
    <definedName name="UOO" localSheetId="9" hidden="1">{"'Eng (page2)'!$A$1:$D$52"}</definedName>
    <definedName name="UOO" localSheetId="5" hidden="1">{"'Eng (page2)'!$A$1:$D$52"}</definedName>
    <definedName name="UOO" hidden="1">{"'Eng (page2)'!$A$1:$D$52"}</definedName>
    <definedName name="uopp" localSheetId="10" hidden="1">{"'Eng (page2)'!$A$1:$D$52"}</definedName>
    <definedName name="uopp" localSheetId="4" hidden="1">{"'Eng (page2)'!$A$1:$D$52"}</definedName>
    <definedName name="uopp" localSheetId="8" hidden="1">{"'Eng (page2)'!$A$1:$D$52"}</definedName>
    <definedName name="uopp" localSheetId="9" hidden="1">{"'Eng (page2)'!$A$1:$D$52"}</definedName>
    <definedName name="uopp" localSheetId="5" hidden="1">{"'Eng (page2)'!$A$1:$D$52"}</definedName>
    <definedName name="uopp" hidden="1">{"'Eng (page2)'!$A$1:$D$52"}</definedName>
    <definedName name="Uor" localSheetId="10" hidden="1">{"'Eng (page2)'!$A$1:$D$52"}</definedName>
    <definedName name="Uor" localSheetId="4" hidden="1">{"'Eng (page2)'!$A$1:$D$52"}</definedName>
    <definedName name="Uor" localSheetId="8" hidden="1">{"'Eng (page2)'!$A$1:$D$52"}</definedName>
    <definedName name="Uor" localSheetId="9" hidden="1">{"'Eng (page2)'!$A$1:$D$52"}</definedName>
    <definedName name="Uor" localSheetId="5" hidden="1">{"'Eng (page2)'!$A$1:$D$52"}</definedName>
    <definedName name="Uor" hidden="1">{"'Eng (page2)'!$A$1:$D$52"}</definedName>
    <definedName name="upuyp">#N/A</definedName>
    <definedName name="ur">#N/A</definedName>
    <definedName name="UR5T">#N/A</definedName>
    <definedName name="urrt">#N/A</definedName>
    <definedName name="US" localSheetId="4">'[131]ADJ - RATE'!$B$3</definedName>
    <definedName name="US" localSheetId="8">#REF!</definedName>
    <definedName name="US" localSheetId="5">'[131]ADJ - RATE'!$B$3</definedName>
    <definedName name="US">#REF!</definedName>
    <definedName name="USCPIRo" localSheetId="4">'[40]Economic Arguments'!$E$5</definedName>
    <definedName name="USCPIRo" localSheetId="8">#REF!</definedName>
    <definedName name="USCPIRo" localSheetId="5">'[40]Economic Arguments'!$E$5</definedName>
    <definedName name="USCPIRo">#REF!</definedName>
    <definedName name="usd" localSheetId="10">#REF!</definedName>
    <definedName name="usd" localSheetId="8">#REF!</definedName>
    <definedName name="usd" localSheetId="9">#REF!</definedName>
    <definedName name="usd">#REF!</definedName>
    <definedName name="USD_AVG" localSheetId="4">'[73]Calculation of end rates'!#REF!</definedName>
    <definedName name="USD_AVG" localSheetId="5">'[73]Calculation of end rates'!#REF!</definedName>
    <definedName name="USD_AVG">#REF!</definedName>
    <definedName name="Used_Accts" localSheetId="4">[229]Used_Acc!$A$2:$B$747</definedName>
    <definedName name="Used_Accts" localSheetId="8">#REF!</definedName>
    <definedName name="Used_Accts" localSheetId="5">[229]Used_Acc!$A$2:$B$747</definedName>
    <definedName name="Used_Accts">#REF!</definedName>
    <definedName name="ut">#N/A</definedName>
    <definedName name="utd">#N/A</definedName>
    <definedName name="utk">#N/A</definedName>
    <definedName name="UTLH1" localSheetId="10">#REF!</definedName>
    <definedName name="UTLH1" localSheetId="8">#REF!</definedName>
    <definedName name="UTLH1">#REF!</definedName>
    <definedName name="UTNH">#N/A</definedName>
    <definedName name="utrt">#N/A</definedName>
    <definedName name="uttuiti">#N/A</definedName>
    <definedName name="utu">#N/A</definedName>
    <definedName name="UTYYT">#N/A</definedName>
    <definedName name="uu">#N/A</definedName>
    <definedName name="uuu" localSheetId="10">#REF!</definedName>
    <definedName name="uuu" localSheetId="8">#REF!</definedName>
    <definedName name="uuu" localSheetId="9">#REF!</definedName>
    <definedName name="uuu">#REF!</definedName>
    <definedName name="uuuhg">#N/A</definedName>
    <definedName name="uuuu" localSheetId="10">#REF!</definedName>
    <definedName name="uuuu" localSheetId="8">#REF!</definedName>
    <definedName name="uuuu" localSheetId="9">#REF!</definedName>
    <definedName name="uuuu">#REF!</definedName>
    <definedName name="uuuuiiii" localSheetId="10">#REF!</definedName>
    <definedName name="uuuuiiii" localSheetId="8">#REF!</definedName>
    <definedName name="uuuuiiii" localSheetId="9">#REF!</definedName>
    <definedName name="uuuuiiii">#REF!</definedName>
    <definedName name="uuuuu">#N/A</definedName>
    <definedName name="UUUUUU" localSheetId="10">#REF!</definedName>
    <definedName name="UUUUUU" localSheetId="8">#REF!</definedName>
    <definedName name="UUUUUU" localSheetId="9">#REF!</definedName>
    <definedName name="UUUUUU">#REF!</definedName>
    <definedName name="UUUUUUU" localSheetId="10">#REF!</definedName>
    <definedName name="UUUUUUU" localSheetId="8">#REF!</definedName>
    <definedName name="UUUUUUU" localSheetId="9">#REF!</definedName>
    <definedName name="UUUUUUU">#REF!</definedName>
    <definedName name="UUUY">#N/A</definedName>
    <definedName name="uygi">#N/A</definedName>
    <definedName name="UYT">#N/A</definedName>
    <definedName name="UYU_AVG" localSheetId="4">'[73]Calculation of end rates'!#REF!</definedName>
    <definedName name="UYU_AVG" localSheetId="8">#REF!</definedName>
    <definedName name="UYU_AVG" localSheetId="5">'[73]Calculation of end rates'!#REF!</definedName>
    <definedName name="UYU_AVG">#REF!</definedName>
    <definedName name="uyuh">#N/A</definedName>
    <definedName name="uyy">#N/A</definedName>
    <definedName name="uyyy" localSheetId="10">#REF!</definedName>
    <definedName name="uyyy" localSheetId="8">#REF!</definedName>
    <definedName name="uyyy" localSheetId="9">#REF!</definedName>
    <definedName name="uyyy">#REF!</definedName>
    <definedName name="v">#N/A</definedName>
    <definedName name="VALID01234" localSheetId="10">#REF!,#REF!</definedName>
    <definedName name="VALID01234" localSheetId="8">#REF!,#REF!</definedName>
    <definedName name="VALID01234" localSheetId="9">#REF!,#REF!</definedName>
    <definedName name="VALID01234">#REF!,#REF!</definedName>
    <definedName name="ValidAcctEl">NA()</definedName>
    <definedName name="ValidBooks" localSheetId="4">[187]BSLA!$A$2:$A$102</definedName>
    <definedName name="ValidBooks" localSheetId="8">#REF!</definedName>
    <definedName name="ValidBooks" localSheetId="5">[187]BSLA!$A$2:$A$102</definedName>
    <definedName name="ValidBooks">#REF!</definedName>
    <definedName name="ValidProd">NA()</definedName>
    <definedName name="value" localSheetId="10">#REF!</definedName>
    <definedName name="value">#REF!</definedName>
    <definedName name="Values_Entered" localSheetId="10">IF(Loan_Amount*'CF 13-15'!Interest_Rate*Loan_Years*Loan_Start&gt;0,1,0)</definedName>
    <definedName name="Values_Entered" localSheetId="4">IF('PL 7-8'!Loan_Amount*[0]!Interest_Rate*'PL 7-8'!Loan_Years*'PL 7-8'!Loan_Start&gt;0,1,0)</definedName>
    <definedName name="Values_Entered" localSheetId="8">IF('SH 11'!Loan_Amount*'SH 11'!Interest_Rate*'SH 11'!Loan_Years*'SH 11'!Loan_Start&gt;0,1,0)</definedName>
    <definedName name="Values_Entered" localSheetId="9">IF([0]!Loan_Amount*[0]!Interest_Rate*[0]!Loan_Years*[0]!Loan_Start&gt;0,1,0)</definedName>
    <definedName name="Values_Entered" localSheetId="5">IF('SH 9'!Loan_Amount*[0]!Interest_Rate*'SH 9'!Loan_Years*'SH 9'!Loan_Start&gt;0,1,0)</definedName>
    <definedName name="Values_Entered">IF(Loan_Amount*[0]!Interest_Rate*Loan_Years*Loan_Start&gt;0,1,0)</definedName>
    <definedName name="Variable_Activity" localSheetId="4">[145]Calculations!$B$9</definedName>
    <definedName name="Variable_Activity" localSheetId="8">#REF!</definedName>
    <definedName name="Variable_Activity" localSheetId="5">[145]Calculations!$B$9</definedName>
    <definedName name="Variable_Activity">#REF!</definedName>
    <definedName name="Variable_Contract_Period_From">NA()</definedName>
    <definedName name="Variable_Contract_Period_To">NA()</definedName>
    <definedName name="Variable_Major_Client_Description" localSheetId="4">[145]Calculations!$B$7</definedName>
    <definedName name="Variable_Major_Client_Description" localSheetId="8">#REF!</definedName>
    <definedName name="Variable_Major_Client_Description" localSheetId="5">[145]Calculations!$B$7</definedName>
    <definedName name="Variable_Major_Client_Description">#REF!</definedName>
    <definedName name="Variable_Profit_Centre_Hierarchy" localSheetId="4">[145]Calculations!$B$6</definedName>
    <definedName name="Variable_Profit_Centre_Hierarchy" localSheetId="8">#REF!</definedName>
    <definedName name="Variable_Profit_Centre_Hierarchy" localSheetId="5">[145]Calculations!$B$6</definedName>
    <definedName name="Variable_Profit_Centre_Hierarchy">#REF!</definedName>
    <definedName name="Variable_Region" localSheetId="4">[145]Calculations!$B$10</definedName>
    <definedName name="Variable_Region" localSheetId="8">#REF!</definedName>
    <definedName name="Variable_Region" localSheetId="5">[145]Calculations!$B$10</definedName>
    <definedName name="Variable_Region">#REF!</definedName>
    <definedName name="vat" localSheetId="10">#REF!</definedName>
    <definedName name="vat" localSheetId="8">#REF!</definedName>
    <definedName name="vat" localSheetId="9">#REF!</definedName>
    <definedName name="vat">#REF!</definedName>
    <definedName name="vbesr">#N/A</definedName>
    <definedName name="VBV">#N/A</definedName>
    <definedName name="VBVB">#N/A</definedName>
    <definedName name="vc">#N/A</definedName>
    <definedName name="VCA" localSheetId="10">#REF!</definedName>
    <definedName name="VCA">#REF!</definedName>
    <definedName name="vcn" localSheetId="4">[97]data!$G$1:$G$57</definedName>
    <definedName name="vcn" localSheetId="8">#REF!</definedName>
    <definedName name="vcn" localSheetId="5">[97]data!$G$1:$G$57</definedName>
    <definedName name="vcn">#REF!</definedName>
    <definedName name="vcnb">#N/A</definedName>
    <definedName name="vcx" localSheetId="10" hidden="1">{"'Model'!$A$1:$N$53"}</definedName>
    <definedName name="vcx" localSheetId="4" hidden="1">{"'Model'!$A$1:$N$53"}</definedName>
    <definedName name="vcx" localSheetId="8" hidden="1">{"'Model'!$A$1:$N$53"}</definedName>
    <definedName name="vcx" localSheetId="9" hidden="1">{"'Model'!$A$1:$N$53"}</definedName>
    <definedName name="vcx" localSheetId="5" hidden="1">{"'Model'!$A$1:$N$53"}</definedName>
    <definedName name="vcx" hidden="1">{"'Model'!$A$1:$N$53"}</definedName>
    <definedName name="vcxhhd">#N/A</definedName>
    <definedName name="VDD">#N/A</definedName>
    <definedName name="vddgg">#N/A</definedName>
    <definedName name="vderfd">#N/A</definedName>
    <definedName name="vderrg">#N/A</definedName>
    <definedName name="VDF" localSheetId="10" hidden="1">{"'Eng (page2)'!$A$1:$D$52"}</definedName>
    <definedName name="VDF" localSheetId="4" hidden="1">{"'Eng (page2)'!$A$1:$D$52"}</definedName>
    <definedName name="VDF" localSheetId="8" hidden="1">{"'Eng (page2)'!$A$1:$D$52"}</definedName>
    <definedName name="VDF" localSheetId="9" hidden="1">{"'Eng (page2)'!$A$1:$D$52"}</definedName>
    <definedName name="VDF" localSheetId="5" hidden="1">{"'Eng (page2)'!$A$1:$D$52"}</definedName>
    <definedName name="VDF" hidden="1">{"'Eng (page2)'!$A$1:$D$52"}</definedName>
    <definedName name="vdfdf">#N/A</definedName>
    <definedName name="VDFDFVD">#N/A</definedName>
    <definedName name="vdfe">#N/A</definedName>
    <definedName name="vdfer">#N/A</definedName>
    <definedName name="vdfersg">#N/A</definedName>
    <definedName name="vdfre">#N/A</definedName>
    <definedName name="VDFRS" localSheetId="10">#REF!</definedName>
    <definedName name="VDFRS" localSheetId="8">#REF!</definedName>
    <definedName name="VDFRS" localSheetId="9">#REF!</definedName>
    <definedName name="VDFRS">#REF!</definedName>
    <definedName name="vdfs">#N/A</definedName>
    <definedName name="VDFV">#N/A</definedName>
    <definedName name="VDFVERS">#N/A</definedName>
    <definedName name="VDFVERVR">#N/A</definedName>
    <definedName name="VDFVRE">#N/A</definedName>
    <definedName name="vdggdg">#N/A</definedName>
    <definedName name="vdrevr">#N/A</definedName>
    <definedName name="vdsfv">#N/A</definedName>
    <definedName name="vdsves">#N/A</definedName>
    <definedName name="vdsvre">#N/A</definedName>
    <definedName name="vdvfd">#N/A</definedName>
    <definedName name="veds">#N/A</definedName>
    <definedName name="veevee" localSheetId="10" hidden="1">{"'Model'!$A$1:$N$53"}</definedName>
    <definedName name="veevee" localSheetId="4" hidden="1">{"'Model'!$A$1:$N$53"}</definedName>
    <definedName name="veevee" localSheetId="8" hidden="1">{"'Model'!$A$1:$N$53"}</definedName>
    <definedName name="veevee" localSheetId="9" hidden="1">{"'Model'!$A$1:$N$53"}</definedName>
    <definedName name="veevee" localSheetId="5" hidden="1">{"'Model'!$A$1:$N$53"}</definedName>
    <definedName name="veevee" hidden="1">{"'Model'!$A$1:$N$53"}</definedName>
    <definedName name="VEK" localSheetId="10">#REF!</definedName>
    <definedName name="VEK">#REF!</definedName>
    <definedName name="Version" localSheetId="10">#REF!</definedName>
    <definedName name="Version">#REF!</definedName>
    <definedName name="VESGRES">#N/A</definedName>
    <definedName name="vevevdv" localSheetId="10">#REF!</definedName>
    <definedName name="vevevdv">#REF!</definedName>
    <definedName name="vfbd">#N/A</definedName>
    <definedName name="vfd">#N/A</definedName>
    <definedName name="vfddg">#N/A</definedName>
    <definedName name="vfdegfd">#N/A</definedName>
    <definedName name="VFDERS">#N/A</definedName>
    <definedName name="VFDFDGFFD">#N/A</definedName>
    <definedName name="VFDFDVFD">#N/A</definedName>
    <definedName name="vfdfgd">#N/A</definedName>
    <definedName name="vfdgd">#N/A</definedName>
    <definedName name="vfdrd">#N/A</definedName>
    <definedName name="vfdresg">#N/A</definedName>
    <definedName name="vfdser">#N/A</definedName>
    <definedName name="vfdsg">#N/A</definedName>
    <definedName name="VFDSVF">#N/A</definedName>
    <definedName name="vfdver">#N/A</definedName>
    <definedName name="VFDVESR">#N/A</definedName>
    <definedName name="VFDVRE">#N/A</definedName>
    <definedName name="VFDVSR">#N/A</definedName>
    <definedName name="VFE">#N/A</definedName>
    <definedName name="VFED">#N/A</definedName>
    <definedName name="vfeergd">#N/A</definedName>
    <definedName name="vfeg">#N/A</definedName>
    <definedName name="vfegf">#N/A</definedName>
    <definedName name="vfejfjf">#N/A</definedName>
    <definedName name="vfer">#N/A</definedName>
    <definedName name="vferd">#N/A</definedName>
    <definedName name="vferg">#N/A</definedName>
    <definedName name="VFF">#N/A</definedName>
    <definedName name="vffd">#N/A</definedName>
    <definedName name="VFFDR">#N/A</definedName>
    <definedName name="VFFDX">#N/A</definedName>
    <definedName name="vffer">#N/A</definedName>
    <definedName name="vffgs">#N/A</definedName>
    <definedName name="VFFVDSD">#N/A</definedName>
    <definedName name="vffvfd">#N/A</definedName>
    <definedName name="vffvfrd">#N/A</definedName>
    <definedName name="vfgdf">#N/A</definedName>
    <definedName name="vfgrd">#N/A</definedName>
    <definedName name="vfgre">#N/A</definedName>
    <definedName name="vfrd">#N/A</definedName>
    <definedName name="vfrdf">#N/A</definedName>
    <definedName name="vfrf">#N/A</definedName>
    <definedName name="vfser">#N/A</definedName>
    <definedName name="vfserg">#N/A</definedName>
    <definedName name="vfsgfgf">#N/A</definedName>
    <definedName name="vfsgr">#N/A</definedName>
    <definedName name="vfsgrs">#N/A</definedName>
    <definedName name="vfsr">#N/A</definedName>
    <definedName name="vfsrd">#N/A</definedName>
    <definedName name="vfsrg">#N/A</definedName>
    <definedName name="vfsrgdf">#N/A</definedName>
    <definedName name="vfvdff">#N/A</definedName>
    <definedName name="vfves">#N/A</definedName>
    <definedName name="VFVESRRE">#N/A</definedName>
    <definedName name="vfvfddfv">#N/A</definedName>
    <definedName name="vfvfdvf">#N/A</definedName>
    <definedName name="VFVFSER">#N/A</definedName>
    <definedName name="vfvrefd">#N/A</definedName>
    <definedName name="VFVSER">#N/A</definedName>
    <definedName name="vfvsr">#N/A</definedName>
    <definedName name="vgghhj">#N/A</definedName>
    <definedName name="vgh">#N/A</definedName>
    <definedName name="vgi">#N/A</definedName>
    <definedName name="vgyivg">#N/A</definedName>
    <definedName name="vhjmt" localSheetId="4">[97]data!$D$1:$D$27</definedName>
    <definedName name="vhjmt" localSheetId="8">#REF!</definedName>
    <definedName name="vhjmt" localSheetId="5">[97]data!$D$1:$D$27</definedName>
    <definedName name="vhjmt">#REF!</definedName>
    <definedName name="vhk">#N/A</definedName>
    <definedName name="view" localSheetId="10">#REF!</definedName>
    <definedName name="view" localSheetId="8">#REF!</definedName>
    <definedName name="view">#REF!</definedName>
    <definedName name="vigy">#N/A</definedName>
    <definedName name="viv">#N/A</definedName>
    <definedName name="viy">#N/A</definedName>
    <definedName name="viyg">#N/A</definedName>
    <definedName name="viygiyg">#N/A</definedName>
    <definedName name="vj">#N/A</definedName>
    <definedName name="VJDNB">#N/A</definedName>
    <definedName name="vjjv">#N/A</definedName>
    <definedName name="VJVJ">#N/A</definedName>
    <definedName name="VJVJVJ">#N/A</definedName>
    <definedName name="VKA" localSheetId="10">#REF!</definedName>
    <definedName name="VKA">#REF!</definedName>
    <definedName name="vkf">#N/A</definedName>
    <definedName name="vkh">#N/A</definedName>
    <definedName name="vkvy">#N/A</definedName>
    <definedName name="VL" localSheetId="10">#REF!</definedName>
    <definedName name="VL">#REF!</definedName>
    <definedName name="vmjn">#N/A</definedName>
    <definedName name="VMM">#N/A</definedName>
    <definedName name="vmmx">#N/A</definedName>
    <definedName name="VMVMM">#N/A</definedName>
    <definedName name="VMW" localSheetId="10">#REF!</definedName>
    <definedName name="VMW">#REF!</definedName>
    <definedName name="vnnv">#N/A</definedName>
    <definedName name="VNTt1" localSheetId="10">#REF!</definedName>
    <definedName name="VNTt1">#REF!</definedName>
    <definedName name="VNTt10" localSheetId="10">#REF!</definedName>
    <definedName name="VNTt10">#REF!</definedName>
    <definedName name="VNTt11" localSheetId="10">#REF!</definedName>
    <definedName name="VNTt11">#REF!</definedName>
    <definedName name="VNTt12" localSheetId="10">#REF!</definedName>
    <definedName name="VNTt12">#REF!</definedName>
    <definedName name="VNTt2" localSheetId="10">#REF!</definedName>
    <definedName name="VNTt2">#REF!</definedName>
    <definedName name="VNTt3" localSheetId="10">#REF!</definedName>
    <definedName name="VNTt3">#REF!</definedName>
    <definedName name="VNTt4" localSheetId="10">#REF!</definedName>
    <definedName name="VNTt4">#REF!</definedName>
    <definedName name="VNTt5" localSheetId="10">#REF!</definedName>
    <definedName name="VNTt5">#REF!</definedName>
    <definedName name="VNTt6" localSheetId="10">#REF!</definedName>
    <definedName name="VNTt6">#REF!</definedName>
    <definedName name="VNTt7" localSheetId="10">#REF!</definedName>
    <definedName name="VNTt7">#REF!</definedName>
    <definedName name="VNTt8" localSheetId="10">#REF!</definedName>
    <definedName name="VNTt8">#REF!</definedName>
    <definedName name="VNTt9" localSheetId="10">#REF!</definedName>
    <definedName name="VNTt9">#REF!</definedName>
    <definedName name="VNVNVN">#N/A</definedName>
    <definedName name="vo">#N/A</definedName>
    <definedName name="VOT" localSheetId="10">#REF!</definedName>
    <definedName name="VOT">#REF!</definedName>
    <definedName name="vr">#N/A</definedName>
    <definedName name="vregg">#N/A</definedName>
    <definedName name="VRERESDF">#N/A</definedName>
    <definedName name="VRERVES">#N/A</definedName>
    <definedName name="vresldd">#N/A</definedName>
    <definedName name="VRESR">#N/A</definedName>
    <definedName name="VREVRE">#N/A</definedName>
    <definedName name="vrfer">#N/A</definedName>
    <definedName name="vrfers">#N/A</definedName>
    <definedName name="VRFFV">#N/A</definedName>
    <definedName name="vrfserf">#N/A</definedName>
    <definedName name="vrgd">#N/A</definedName>
    <definedName name="vrsgsd">#N/A</definedName>
    <definedName name="vsdv">#N/A</definedName>
    <definedName name="vsereg">#N/A</definedName>
    <definedName name="vsr">#N/A</definedName>
    <definedName name="vsvf">#N/A</definedName>
    <definedName name="vsvser">#N/A</definedName>
    <definedName name="VTM_1" localSheetId="10" hidden="1">#REF!</definedName>
    <definedName name="VTM_1" hidden="1">#REF!</definedName>
    <definedName name="VTM_3" localSheetId="4" hidden="1">[230]G360!#REF!</definedName>
    <definedName name="VTM_3" localSheetId="8" hidden="1">#REF!</definedName>
    <definedName name="VTM_3" localSheetId="5" hidden="1">[230]G360!#REF!</definedName>
    <definedName name="VTM_3" hidden="1">#REF!</definedName>
    <definedName name="VTM_47401" localSheetId="10" hidden="1">#REF!</definedName>
    <definedName name="VTM_47401" localSheetId="8" hidden="1">#REF!</definedName>
    <definedName name="VTM_47401" hidden="1">#REF!</definedName>
    <definedName name="VTM_47402" localSheetId="10" hidden="1">#REF!</definedName>
    <definedName name="VTM_47402" hidden="1">#REF!</definedName>
    <definedName name="VTM_47403" localSheetId="10" hidden="1">#REF!</definedName>
    <definedName name="VTM_47403" hidden="1">#REF!</definedName>
    <definedName name="VTM_47404" localSheetId="10" hidden="1">#REF!</definedName>
    <definedName name="VTM_47404" hidden="1">#REF!</definedName>
    <definedName name="VTM_47405" localSheetId="10" hidden="1">#REF!</definedName>
    <definedName name="VTM_47405" hidden="1">#REF!</definedName>
    <definedName name="VTT" localSheetId="10">#REF!</definedName>
    <definedName name="VTT">#REF!</definedName>
    <definedName name="vut" localSheetId="10">#REF!</definedName>
    <definedName name="vut">#REF!</definedName>
    <definedName name="vuujv">#N/A</definedName>
    <definedName name="vv">#N/A</definedName>
    <definedName name="vvd">#N/A</definedName>
    <definedName name="vvfdsfvdf">#N/A</definedName>
    <definedName name="VVFFD">#N/A</definedName>
    <definedName name="VVFFVDFD">#N/A</definedName>
    <definedName name="vvfsfd">#N/A</definedName>
    <definedName name="VVFVSER">#N/A</definedName>
    <definedName name="VVMVMMV">#N/A</definedName>
    <definedName name="vvref">#N/A</definedName>
    <definedName name="vvv" localSheetId="10" hidden="1">{"sum_mth",#N/A,FALSE,"SUM-MTH";"sum_mth_สะสม",#N/A,FALSE,"SUM-MTH";"sum_mth_ผลการดำเนินงาน",#N/A,FALSE,"SUM-MTH";"sum_mth_ผลการดำเนินงาน_สะสม",#N/A,FALSE,"SUM-MTH"}</definedName>
    <definedName name="vvv" localSheetId="4" hidden="1">{"sum_mth",#N/A,FALSE,"SUM-MTH";"sum_mth_สะสม",#N/A,FALSE,"SUM-MTH";"sum_mth_ผลการดำเนินงาน",#N/A,FALSE,"SUM-MTH";"sum_mth_ผลการดำเนินงาน_สะสม",#N/A,FALSE,"SUM-MTH"}</definedName>
    <definedName name="vvv" localSheetId="8" hidden="1">{"sum_mth",#N/A,FALSE,"SUM-MTH";"sum_mth_สะสม",#N/A,FALSE,"SUM-MTH";"sum_mth_ผลการดำเนินงาน",#N/A,FALSE,"SUM-MTH";"sum_mth_ผลการดำเนินงาน_สะสม",#N/A,FALSE,"SUM-MTH"}</definedName>
    <definedName name="vvv" localSheetId="9" hidden="1">{"sum_mth",#N/A,FALSE,"SUM-MTH";"sum_mth_สะสม",#N/A,FALSE,"SUM-MTH";"sum_mth_ผลการดำเนินงาน",#N/A,FALSE,"SUM-MTH";"sum_mth_ผลการดำเนินงาน_สะสม",#N/A,FALSE,"SUM-MTH"}</definedName>
    <definedName name="vvv" localSheetId="5" hidden="1">{"sum_mth",#N/A,FALSE,"SUM-MTH";"sum_mth_สะสม",#N/A,FALSE,"SUM-MTH";"sum_mth_ผลการดำเนินงาน",#N/A,FALSE,"SUM-MTH";"sum_mth_ผลการดำเนินงาน_สะสม",#N/A,FALSE,"SUM-MTH"}</definedName>
    <definedName name="vvv" hidden="1">{"sum_mth",#N/A,FALSE,"SUM-MTH";"sum_mth_สะสม",#N/A,FALSE,"SUM-MTH";"sum_mth_ผลการดำเนินงาน",#N/A,FALSE,"SUM-MTH";"sum_mth_ผลการดำเนินงาน_สะสม",#N/A,FALSE,"SUM-MTH"}</definedName>
    <definedName name="VVVV">#N/A</definedName>
    <definedName name="vvvvvv" localSheetId="10" hidden="1">{"sum_mth",#N/A,FALSE,"SUM-MTH";"sum_mth_สะสม",#N/A,FALSE,"SUM-MTH";"sum_mth_ผลการดำเนินงาน",#N/A,FALSE,"SUM-MTH";"sum_mth_ผลการดำเนินงาน_สะสม",#N/A,FALSE,"SUM-MTH"}</definedName>
    <definedName name="vvvvvv" localSheetId="4" hidden="1">{"sum_mth",#N/A,FALSE,"SUM-MTH";"sum_mth_สะสม",#N/A,FALSE,"SUM-MTH";"sum_mth_ผลการดำเนินงาน",#N/A,FALSE,"SUM-MTH";"sum_mth_ผลการดำเนินงาน_สะสม",#N/A,FALSE,"SUM-MTH"}</definedName>
    <definedName name="vvvvvv" localSheetId="8" hidden="1">{"sum_mth",#N/A,FALSE,"SUM-MTH";"sum_mth_สะสม",#N/A,FALSE,"SUM-MTH";"sum_mth_ผลการดำเนินงาน",#N/A,FALSE,"SUM-MTH";"sum_mth_ผลการดำเนินงาน_สะสม",#N/A,FALSE,"SUM-MTH"}</definedName>
    <definedName name="vvvvvv" localSheetId="9" hidden="1">{"sum_mth",#N/A,FALSE,"SUM-MTH";"sum_mth_สะสม",#N/A,FALSE,"SUM-MTH";"sum_mth_ผลการดำเนินงาน",#N/A,FALSE,"SUM-MTH";"sum_mth_ผลการดำเนินงาน_สะสม",#N/A,FALSE,"SUM-MTH"}</definedName>
    <definedName name="vvvvvv" localSheetId="5" hidden="1">{"sum_mth",#N/A,FALSE,"SUM-MTH";"sum_mth_สะสม",#N/A,FALSE,"SUM-MTH";"sum_mth_ผลการดำเนินงาน",#N/A,FALSE,"SUM-MTH";"sum_mth_ผลการดำเนินงาน_สะสม",#N/A,FALSE,"SUM-MTH"}</definedName>
    <definedName name="vvvvvv" hidden="1">{"sum_mth",#N/A,FALSE,"SUM-MTH";"sum_mth_สะสม",#N/A,FALSE,"SUM-MTH";"sum_mth_ผลการดำเนินงาน",#N/A,FALSE,"SUM-MTH";"sum_mth_ผลการดำเนินงาน_สะสม",#N/A,FALSE,"SUM-MTH"}</definedName>
    <definedName name="vxdsvggg">#N/A</definedName>
    <definedName name="vxvx" localSheetId="10" hidden="1">{"'Eng (page2)'!$A$1:$D$52"}</definedName>
    <definedName name="vxvx" localSheetId="4" hidden="1">{"'Eng (page2)'!$A$1:$D$52"}</definedName>
    <definedName name="vxvx" localSheetId="8" hidden="1">{"'Eng (page2)'!$A$1:$D$52"}</definedName>
    <definedName name="vxvx" localSheetId="9" hidden="1">{"'Eng (page2)'!$A$1:$D$52"}</definedName>
    <definedName name="vxvx" localSheetId="5" hidden="1">{"'Eng (page2)'!$A$1:$D$52"}</definedName>
    <definedName name="vxvx" hidden="1">{"'Eng (page2)'!$A$1:$D$52"}</definedName>
    <definedName name="vxvxert" localSheetId="10" hidden="1">{"'Eng (page2)'!$A$1:$D$52"}</definedName>
    <definedName name="vxvxert" localSheetId="4" hidden="1">{"'Eng (page2)'!$A$1:$D$52"}</definedName>
    <definedName name="vxvxert" localSheetId="8" hidden="1">{"'Eng (page2)'!$A$1:$D$52"}</definedName>
    <definedName name="vxvxert" localSheetId="9" hidden="1">{"'Eng (page2)'!$A$1:$D$52"}</definedName>
    <definedName name="vxvxert" localSheetId="5" hidden="1">{"'Eng (page2)'!$A$1:$D$52"}</definedName>
    <definedName name="vxvxert" hidden="1">{"'Eng (page2)'!$A$1:$D$52"}</definedName>
    <definedName name="w">#N/A</definedName>
    <definedName name="W3AFWE">#N/A</definedName>
    <definedName name="W3EFA">#N/A</definedName>
    <definedName name="W3EWE">#N/A</definedName>
    <definedName name="W3FEFW3E">#N/A</definedName>
    <definedName name="W3RA">#N/A</definedName>
    <definedName name="W3RFWE">#N/A</definedName>
    <definedName name="w3te">#N/A</definedName>
    <definedName name="w3twe">#N/A</definedName>
    <definedName name="w45yw">#N/A</definedName>
    <definedName name="w4g4e">#N/A</definedName>
    <definedName name="w4y34w">#N/A</definedName>
    <definedName name="w4y43">#N/A</definedName>
    <definedName name="w6w">#N/A</definedName>
    <definedName name="wa">#N/A</definedName>
    <definedName name="WA3ERWA">#N/A</definedName>
    <definedName name="WA3FAW3">#N/A</definedName>
    <definedName name="WA4ETW">#N/A</definedName>
    <definedName name="WA4ETWA4">#N/A</definedName>
    <definedName name="WAAWFE3">#N/A</definedName>
    <definedName name="wae">#N/A</definedName>
    <definedName name="WAEF">#N/A</definedName>
    <definedName name="WAEFA3W">#N/A</definedName>
    <definedName name="WAEFEW">#N/A</definedName>
    <definedName name="WAEFEWF">#N/A</definedName>
    <definedName name="waeffewewf">#N/A</definedName>
    <definedName name="WAEFWA">#N/A</definedName>
    <definedName name="waefwef">#N/A</definedName>
    <definedName name="waew" localSheetId="10" hidden="1">{#N/A,#N/A,FALSE,"4_TOTAL";#N/A,#N/A,FALSE,"3_2TOTAL";#N/A,#N/A,FALSE,"5_INCOME";#N/A,#N/A,FALSE,"2_2LEV";#N/A,#N/A,FALSE,"2_2LEVYTD";#N/A,#N/A,FALSE,"BALANCE";#N/A,#N/A,FALSE,"CASHFLOW";#N/A,#N/A,FALSE,"PRODUCT";#N/A,#N/A,FALSE,"SALES";#N/A,#N/A,FALSE,"AGING"}</definedName>
    <definedName name="waew" localSheetId="4" hidden="1">{#N/A,#N/A,FALSE,"4_TOTAL";#N/A,#N/A,FALSE,"3_2TOTAL";#N/A,#N/A,FALSE,"5_INCOME";#N/A,#N/A,FALSE,"2_2LEV";#N/A,#N/A,FALSE,"2_2LEVYTD";#N/A,#N/A,FALSE,"BALANCE";#N/A,#N/A,FALSE,"CASHFLOW";#N/A,#N/A,FALSE,"PRODUCT";#N/A,#N/A,FALSE,"SALES";#N/A,#N/A,FALSE,"AGING"}</definedName>
    <definedName name="waew" localSheetId="8" hidden="1">{#N/A,#N/A,FALSE,"4_TOTAL";#N/A,#N/A,FALSE,"3_2TOTAL";#N/A,#N/A,FALSE,"5_INCOME";#N/A,#N/A,FALSE,"2_2LEV";#N/A,#N/A,FALSE,"2_2LEVYTD";#N/A,#N/A,FALSE,"BALANCE";#N/A,#N/A,FALSE,"CASHFLOW";#N/A,#N/A,FALSE,"PRODUCT";#N/A,#N/A,FALSE,"SALES";#N/A,#N/A,FALSE,"AGING"}</definedName>
    <definedName name="waew" localSheetId="9" hidden="1">{#N/A,#N/A,FALSE,"4_TOTAL";#N/A,#N/A,FALSE,"3_2TOTAL";#N/A,#N/A,FALSE,"5_INCOME";#N/A,#N/A,FALSE,"2_2LEV";#N/A,#N/A,FALSE,"2_2LEVYTD";#N/A,#N/A,FALSE,"BALANCE";#N/A,#N/A,FALSE,"CASHFLOW";#N/A,#N/A,FALSE,"PRODUCT";#N/A,#N/A,FALSE,"SALES";#N/A,#N/A,FALSE,"AGING"}</definedName>
    <definedName name="waew" localSheetId="5" hidden="1">{#N/A,#N/A,FALSE,"4_TOTAL";#N/A,#N/A,FALSE,"3_2TOTAL";#N/A,#N/A,FALSE,"5_INCOME";#N/A,#N/A,FALSE,"2_2LEV";#N/A,#N/A,FALSE,"2_2LEVYTD";#N/A,#N/A,FALSE,"BALANCE";#N/A,#N/A,FALSE,"CASHFLOW";#N/A,#N/A,FALSE,"PRODUCT";#N/A,#N/A,FALSE,"SALES";#N/A,#N/A,FALSE,"AGING"}</definedName>
    <definedName name="waew" hidden="1">{#N/A,#N/A,FALSE,"4_TOTAL";#N/A,#N/A,FALSE,"3_2TOTAL";#N/A,#N/A,FALSE,"5_INCOME";#N/A,#N/A,FALSE,"2_2LEV";#N/A,#N/A,FALSE,"2_2LEVYTD";#N/A,#N/A,FALSE,"BALANCE";#N/A,#N/A,FALSE,"CASHFLOW";#N/A,#N/A,FALSE,"PRODUCT";#N/A,#N/A,FALSE,"SALES";#N/A,#N/A,FALSE,"AGING"}</definedName>
    <definedName name="WAF33E">#N/A</definedName>
    <definedName name="WAF3W">#N/A</definedName>
    <definedName name="wafeefwa">#N/A</definedName>
    <definedName name="WAFEEWAF">#N/A</definedName>
    <definedName name="WAFEFW">#N/A</definedName>
    <definedName name="WAFEFWEA">#N/A</definedName>
    <definedName name="WAFEWEA">#N/A</definedName>
    <definedName name="WAFEWF">#N/A</definedName>
    <definedName name="WAFW3">#N/A</definedName>
    <definedName name="WAGEGWAEG">#N/A</definedName>
    <definedName name="WAKEWKL">#N/A</definedName>
    <definedName name="Wal_Mart" localSheetId="10">#REF!</definedName>
    <definedName name="Wal_Mart">#REF!</definedName>
    <definedName name="walkthrough" localSheetId="10" hidden="1">{"'Eng (page2)'!$A$1:$D$52"}</definedName>
    <definedName name="walkthrough" localSheetId="4" hidden="1">{"'Eng (page2)'!$A$1:$D$52"}</definedName>
    <definedName name="walkthrough" localSheetId="8" hidden="1">{"'Eng (page2)'!$A$1:$D$52"}</definedName>
    <definedName name="walkthrough" localSheetId="9" hidden="1">{"'Eng (page2)'!$A$1:$D$52"}</definedName>
    <definedName name="walkthrough" localSheetId="5" hidden="1">{"'Eng (page2)'!$A$1:$D$52"}</definedName>
    <definedName name="walkthrough" hidden="1">{"'Eng (page2)'!$A$1:$D$52"}</definedName>
    <definedName name="wanna" localSheetId="10" hidden="1">{"'Model'!$A$1:$N$53"}</definedName>
    <definedName name="wanna" localSheetId="4" hidden="1">{"'Model'!$A$1:$N$53"}</definedName>
    <definedName name="wanna" localSheetId="8" hidden="1">{"'Model'!$A$1:$N$53"}</definedName>
    <definedName name="wanna" localSheetId="9" hidden="1">{"'Model'!$A$1:$N$53"}</definedName>
    <definedName name="wanna" localSheetId="5" hidden="1">{"'Model'!$A$1:$N$53"}</definedName>
    <definedName name="wanna" hidden="1">{"'Model'!$A$1:$N$53"}</definedName>
    <definedName name="wannn" localSheetId="10" hidden="1">{"'Eng (page2)'!$A$1:$D$52"}</definedName>
    <definedName name="wannn" localSheetId="4" hidden="1">{"'Eng (page2)'!$A$1:$D$52"}</definedName>
    <definedName name="wannn" localSheetId="8" hidden="1">{"'Eng (page2)'!$A$1:$D$52"}</definedName>
    <definedName name="wannn" localSheetId="9" hidden="1">{"'Eng (page2)'!$A$1:$D$52"}</definedName>
    <definedName name="wannn" localSheetId="5" hidden="1">{"'Eng (page2)'!$A$1:$D$52"}</definedName>
    <definedName name="wannn" hidden="1">{"'Eng (page2)'!$A$1:$D$52"}</definedName>
    <definedName name="wat" localSheetId="4">[161]J1!$L$10</definedName>
    <definedName name="wat" localSheetId="8">#REF!</definedName>
    <definedName name="wat" localSheetId="5">[161]J1!$L$10</definedName>
    <definedName name="wat">#REF!</definedName>
    <definedName name="WAT4WE">#N/A</definedName>
    <definedName name="WAWA">#N/A</definedName>
    <definedName name="WAWEF">#N/A</definedName>
    <definedName name="WAWF3W3">#N/A</definedName>
    <definedName name="wbs" localSheetId="10">#REF!</definedName>
    <definedName name="wbs" localSheetId="8">#REF!</definedName>
    <definedName name="wbs">#REF!</definedName>
    <definedName name="wceew">#N/A</definedName>
    <definedName name="wd">#N/A</definedName>
    <definedName name="WDD">#N/A</definedName>
    <definedName name="WDEWFCD" localSheetId="10" hidden="1">#REF!</definedName>
    <definedName name="WDEWFCD" hidden="1">#REF!</definedName>
    <definedName name="wdss">#N/A</definedName>
    <definedName name="wdsssw">#N/A</definedName>
    <definedName name="wdw">#N/A</definedName>
    <definedName name="WE" localSheetId="10">#REF!</definedName>
    <definedName name="WE" localSheetId="8">#REF!</definedName>
    <definedName name="WE" localSheetId="9">#REF!</definedName>
    <definedName name="WE">#REF!</definedName>
    <definedName name="WEA">#N/A</definedName>
    <definedName name="WEA4WAE">#N/A</definedName>
    <definedName name="WEAERKWKLWL">#N/A</definedName>
    <definedName name="weaf">#N/A</definedName>
    <definedName name="WEAF3WAE">#N/A</definedName>
    <definedName name="weafce">#N/A</definedName>
    <definedName name="WEAFEW">#N/A</definedName>
    <definedName name="WEAFEWA">#N/A</definedName>
    <definedName name="weafewafwe">#N/A</definedName>
    <definedName name="weafewf">#N/A</definedName>
    <definedName name="WEAFF3WE">#N/A</definedName>
    <definedName name="WEAFFAWE">#N/A</definedName>
    <definedName name="WEAFFEWAFEW">#N/A</definedName>
    <definedName name="weafw3">#N/A</definedName>
    <definedName name="WEAFWE">#N/A</definedName>
    <definedName name="WEAFWEAF">#N/A</definedName>
    <definedName name="WEAJEK">#N/A</definedName>
    <definedName name="wealk">#N/A</definedName>
    <definedName name="wearfe">#N/A</definedName>
    <definedName name="WEARWEA">#N/A</definedName>
    <definedName name="weawef">#N/A</definedName>
    <definedName name="weawt">#N/A</definedName>
    <definedName name="wecew">#N/A</definedName>
    <definedName name="WED" localSheetId="10" hidden="1">{"'Eng (page2)'!$A$1:$D$52"}</definedName>
    <definedName name="WED" localSheetId="4" hidden="1">{"'Eng (page2)'!$A$1:$D$52"}</definedName>
    <definedName name="WED" localSheetId="8" hidden="1">{"'Eng (page2)'!$A$1:$D$52"}</definedName>
    <definedName name="WED" localSheetId="9" hidden="1">{"'Eng (page2)'!$A$1:$D$52"}</definedName>
    <definedName name="WED" localSheetId="5" hidden="1">{"'Eng (page2)'!$A$1:$D$52"}</definedName>
    <definedName name="WED" hidden="1">{"'Eng (page2)'!$A$1:$D$52"}</definedName>
    <definedName name="weee" localSheetId="10" hidden="1">{"'Eng (page2)'!$A$1:$D$52"}</definedName>
    <definedName name="weee" localSheetId="4" hidden="1">{"'Eng (page2)'!$A$1:$D$52"}</definedName>
    <definedName name="weee" localSheetId="8" hidden="1">{"'Eng (page2)'!$A$1:$D$52"}</definedName>
    <definedName name="weee" localSheetId="9" hidden="1">{"'Eng (page2)'!$A$1:$D$52"}</definedName>
    <definedName name="weee" localSheetId="5" hidden="1">{"'Eng (page2)'!$A$1:$D$52"}</definedName>
    <definedName name="weee" hidden="1">{"'Eng (page2)'!$A$1:$D$52"}</definedName>
    <definedName name="Weeee" localSheetId="4">[182]CJEs!$E$29</definedName>
    <definedName name="Weeee" localSheetId="8">#REF!</definedName>
    <definedName name="Weeee" localSheetId="5">[182]CJEs!$E$29</definedName>
    <definedName name="Weeee">#REF!</definedName>
    <definedName name="weefw">#N/A</definedName>
    <definedName name="weettdy" localSheetId="10" hidden="1">{"sum_mth",#N/A,FALSE,"SUM-MTH";"sum_mth_สะสม",#N/A,FALSE,"SUM-MTH";"sum_mth_ผลการดำเนินงาน",#N/A,FALSE,"SUM-MTH";"sum_mth_ผลการดำเนินงาน_สะสม",#N/A,FALSE,"SUM-MTH"}</definedName>
    <definedName name="weettdy" localSheetId="4" hidden="1">{"sum_mth",#N/A,FALSE,"SUM-MTH";"sum_mth_สะสม",#N/A,FALSE,"SUM-MTH";"sum_mth_ผลการดำเนินงาน",#N/A,FALSE,"SUM-MTH";"sum_mth_ผลการดำเนินงาน_สะสม",#N/A,FALSE,"SUM-MTH"}</definedName>
    <definedName name="weettdy" localSheetId="8" hidden="1">{"sum_mth",#N/A,FALSE,"SUM-MTH";"sum_mth_สะสม",#N/A,FALSE,"SUM-MTH";"sum_mth_ผลการดำเนินงาน",#N/A,FALSE,"SUM-MTH";"sum_mth_ผลการดำเนินงาน_สะสม",#N/A,FALSE,"SUM-MTH"}</definedName>
    <definedName name="weettdy" localSheetId="9" hidden="1">{"sum_mth",#N/A,FALSE,"SUM-MTH";"sum_mth_สะสม",#N/A,FALSE,"SUM-MTH";"sum_mth_ผลการดำเนินงาน",#N/A,FALSE,"SUM-MTH";"sum_mth_ผลการดำเนินงาน_สะสม",#N/A,FALSE,"SUM-MTH"}</definedName>
    <definedName name="weettdy" localSheetId="5" hidden="1">{"sum_mth",#N/A,FALSE,"SUM-MTH";"sum_mth_สะสม",#N/A,FALSE,"SUM-MTH";"sum_mth_ผลการดำเนินงาน",#N/A,FALSE,"SUM-MTH";"sum_mth_ผลการดำเนินงาน_สะสม",#N/A,FALSE,"SUM-MTH"}</definedName>
    <definedName name="weettdy" hidden="1">{"sum_mth",#N/A,FALSE,"SUM-MTH";"sum_mth_สะสม",#N/A,FALSE,"SUM-MTH";"sum_mth_ผลการดำเนินงาน",#N/A,FALSE,"SUM-MTH";"sum_mth_ผลการดำเนินงาน_สะสม",#N/A,FALSE,"SUM-MTH"}</definedName>
    <definedName name="weewee" localSheetId="10" hidden="1">{"'Model'!$A$1:$N$53"}</definedName>
    <definedName name="weewee" localSheetId="4" hidden="1">{"'Model'!$A$1:$N$53"}</definedName>
    <definedName name="weewee" localSheetId="8" hidden="1">{"'Model'!$A$1:$N$53"}</definedName>
    <definedName name="weewee" localSheetId="9" hidden="1">{"'Model'!$A$1:$N$53"}</definedName>
    <definedName name="weewee" localSheetId="5" hidden="1">{"'Model'!$A$1:$N$53"}</definedName>
    <definedName name="weewee" hidden="1">{"'Model'!$A$1:$N$53"}</definedName>
    <definedName name="WEEWF">#N/A</definedName>
    <definedName name="weewfwefaf">#N/A</definedName>
    <definedName name="weewt">#N/A</definedName>
    <definedName name="wef">#N/A</definedName>
    <definedName name="wefa">#N/A</definedName>
    <definedName name="wefaaek">#N/A</definedName>
    <definedName name="wefaafwe">#N/A</definedName>
    <definedName name="WEFAEW">#N/A</definedName>
    <definedName name="wefaewf">#N/A</definedName>
    <definedName name="WEFAEWFA">#N/A</definedName>
    <definedName name="WEFAFEW" localSheetId="10">#REF!</definedName>
    <definedName name="WEFAFEW" localSheetId="8">#REF!</definedName>
    <definedName name="WEFAFEW" localSheetId="9">#REF!</definedName>
    <definedName name="WEFAFEW">#REF!</definedName>
    <definedName name="WEFAFW3">#N/A</definedName>
    <definedName name="wefafweew">#N/A</definedName>
    <definedName name="wefakewke">#N/A</definedName>
    <definedName name="wefefr">#N/A</definedName>
    <definedName name="wefefw">#N/A</definedName>
    <definedName name="wefewf">#N/A</definedName>
    <definedName name="weff3w">#N/A</definedName>
    <definedName name="weffwe">#N/A</definedName>
    <definedName name="wefjd">#N/A</definedName>
    <definedName name="WEFJK">#N/A</definedName>
    <definedName name="wefjwekew">#N/A</definedName>
    <definedName name="WEFSAW">#N/A</definedName>
    <definedName name="wefsdfasc">#N/A</definedName>
    <definedName name="wefwe">#N/A</definedName>
    <definedName name="wefwe3a">#N/A</definedName>
    <definedName name="wefwea">#N/A</definedName>
    <definedName name="wefwfe">#N/A</definedName>
    <definedName name="wefwfew">#N/A</definedName>
    <definedName name="wefwfww">#N/A</definedName>
    <definedName name="WEGGWAEGW">#N/A</definedName>
    <definedName name="wei3w">#N/A</definedName>
    <definedName name="weig">#N/A</definedName>
    <definedName name="wekf">#N/A</definedName>
    <definedName name="wekjf3">#N/A</definedName>
    <definedName name="wekkwe">#N/A</definedName>
    <definedName name="weq">#N/A</definedName>
    <definedName name="wer" localSheetId="4">[231]J1!$L$10</definedName>
    <definedName name="wer" localSheetId="8">#REF!</definedName>
    <definedName name="wer" localSheetId="5">[231]J1!$L$10</definedName>
    <definedName name="wer">#REF!</definedName>
    <definedName name="wer4w34">#N/A</definedName>
    <definedName name="werertw">#N/A</definedName>
    <definedName name="werq">#N/A</definedName>
    <definedName name="wert43w43">#N/A</definedName>
    <definedName name="wert4t4">#N/A</definedName>
    <definedName name="wert4ttw4">#N/A</definedName>
    <definedName name="wert4tw">#N/A</definedName>
    <definedName name="werte">#N/A</definedName>
    <definedName name="wertreer">#N/A</definedName>
    <definedName name="wertteer">#N/A</definedName>
    <definedName name="werwer" localSheetId="10" hidden="1">{"'Model'!$A$1:$N$53"}</definedName>
    <definedName name="werwer" localSheetId="4" hidden="1">{"'Model'!$A$1:$N$53"}</definedName>
    <definedName name="werwer" localSheetId="8" hidden="1">{"'Model'!$A$1:$N$53"}</definedName>
    <definedName name="werwer" localSheetId="9" hidden="1">{"'Model'!$A$1:$N$53"}</definedName>
    <definedName name="werwer" localSheetId="5" hidden="1">{"'Model'!$A$1:$N$53"}</definedName>
    <definedName name="werwer" hidden="1">{"'Model'!$A$1:$N$53"}</definedName>
    <definedName name="WERWR" localSheetId="10">#REF!</definedName>
    <definedName name="WERWR" localSheetId="8">#REF!</definedName>
    <definedName name="WERWR" localSheetId="9">#REF!</definedName>
    <definedName name="WERWR">#REF!</definedName>
    <definedName name="wet">#N/A</definedName>
    <definedName name="wet4tw4">#N/A</definedName>
    <definedName name="wet4w">#N/A</definedName>
    <definedName name="wete">#N/A</definedName>
    <definedName name="wetewtte">#N/A</definedName>
    <definedName name="wetr" localSheetId="10">#REF!</definedName>
    <definedName name="wetr" localSheetId="8">#REF!</definedName>
    <definedName name="wetr" localSheetId="9">#REF!</definedName>
    <definedName name="wetr">#REF!</definedName>
    <definedName name="wettr">#N/A</definedName>
    <definedName name="wettrte">#N/A</definedName>
    <definedName name="wetw">#N/A</definedName>
    <definedName name="wetwet">#N/A</definedName>
    <definedName name="wetwt">#N/A</definedName>
    <definedName name="WEUEUH">#N/A</definedName>
    <definedName name="WEW">#N/A</definedName>
    <definedName name="WEWE">#N/A</definedName>
    <definedName name="weweew">#N/A</definedName>
    <definedName name="wewew">#N/A</definedName>
    <definedName name="wewewe">#N/A</definedName>
    <definedName name="wewewertrhgjgxd" localSheetId="10" hidden="1">{"'Eng (page2)'!$A$1:$D$52"}</definedName>
    <definedName name="wewewertrhgjgxd" localSheetId="4" hidden="1">{"'Eng (page2)'!$A$1:$D$52"}</definedName>
    <definedName name="wewewertrhgjgxd" localSheetId="8" hidden="1">{"'Eng (page2)'!$A$1:$D$52"}</definedName>
    <definedName name="wewewertrhgjgxd" localSheetId="9" hidden="1">{"'Eng (page2)'!$A$1:$D$52"}</definedName>
    <definedName name="wewewertrhgjgxd" localSheetId="5" hidden="1">{"'Eng (page2)'!$A$1:$D$52"}</definedName>
    <definedName name="wewewertrhgjgxd" hidden="1">{"'Eng (page2)'!$A$1:$D$52"}</definedName>
    <definedName name="wewkek">#N/A</definedName>
    <definedName name="wewwaef">#N/A</definedName>
    <definedName name="WEWWRRW">#N/A</definedName>
    <definedName name="WEXW" localSheetId="10">#REF!</definedName>
    <definedName name="WEXW" localSheetId="8">#REF!</definedName>
    <definedName name="WEXW" localSheetId="9">#REF!</definedName>
    <definedName name="WEXW">#REF!</definedName>
    <definedName name="wezd">#N/A</definedName>
    <definedName name="WF">#N/A</definedName>
    <definedName name="WF3A3">#N/A</definedName>
    <definedName name="wfae">#N/A</definedName>
    <definedName name="WFAE3">#N/A</definedName>
    <definedName name="WFAEFEW" localSheetId="10">#REF!</definedName>
    <definedName name="WFAEFEW" localSheetId="8">#REF!</definedName>
    <definedName name="WFAEFEW" localSheetId="9">#REF!</definedName>
    <definedName name="WFAEFEW">#REF!</definedName>
    <definedName name="wfe">#N/A</definedName>
    <definedName name="wfe3w">#N/A</definedName>
    <definedName name="wfe3w2s">#N/A</definedName>
    <definedName name="WFEA">#N/A</definedName>
    <definedName name="WFEAAWE4">#N/A</definedName>
    <definedName name="wfeaewf">#N/A</definedName>
    <definedName name="wfeafew">#N/A</definedName>
    <definedName name="wfeafewa">#N/A</definedName>
    <definedName name="WFEAFEWAE">#N/A</definedName>
    <definedName name="WFEAFWE" localSheetId="10">#REF!</definedName>
    <definedName name="WFEAFWE" localSheetId="8">#REF!</definedName>
    <definedName name="WFEAFWE" localSheetId="9">#REF!</definedName>
    <definedName name="WFEAFWE">#REF!</definedName>
    <definedName name="WFEAFWEA">#N/A</definedName>
    <definedName name="WFEAW">#N/A</definedName>
    <definedName name="WFEAWAFE">#N/A</definedName>
    <definedName name="wfeawef">#N/A</definedName>
    <definedName name="wfeewf">#N/A</definedName>
    <definedName name="wfefeefwa">#N/A</definedName>
    <definedName name="wfefw">#N/A</definedName>
    <definedName name="wfefwe">#N/A</definedName>
    <definedName name="wfek3kw">#N/A</definedName>
    <definedName name="wfew">#N/A</definedName>
    <definedName name="wfewef">#N/A</definedName>
    <definedName name="wfewf">#N/A</definedName>
    <definedName name="WFEWFAWEF">#N/A</definedName>
    <definedName name="wfewfe">#N/A</definedName>
    <definedName name="wfewff">#N/A</definedName>
    <definedName name="wfm">#N/A</definedName>
    <definedName name="wfsfas">#N/A</definedName>
    <definedName name="wfw3ew">#N/A</definedName>
    <definedName name="wfwfe">#N/A</definedName>
    <definedName name="wge">#N/A</definedName>
    <definedName name="WGER">#N/A</definedName>
    <definedName name="wgere">#N/A</definedName>
    <definedName name="WGG">#N/A</definedName>
    <definedName name="wgr" localSheetId="10">#REF!</definedName>
    <definedName name="wgr" localSheetId="8">#REF!</definedName>
    <definedName name="wgr" localSheetId="9">#REF!</definedName>
    <definedName name="wgr">#REF!</definedName>
    <definedName name="WI" localSheetId="4">'[70]Operating Costs'!$I$35</definedName>
    <definedName name="WI" localSheetId="8">#REF!</definedName>
    <definedName name="WI" localSheetId="5">'[70]Operating Costs'!$I$35</definedName>
    <definedName name="WI">#REF!</definedName>
    <definedName name="wiauh">#N/A</definedName>
    <definedName name="wip" localSheetId="4">[232]DEP12!#REF!</definedName>
    <definedName name="wip" localSheetId="8">#REF!</definedName>
    <definedName name="wip" localSheetId="5">[232]DEP12!#REF!</definedName>
    <definedName name="wip">#REF!</definedName>
    <definedName name="Work_Day_EGAT_F" localSheetId="4">'[70]Sale Assumption'!$J$20:$RU$20</definedName>
    <definedName name="Work_Day_EGAT_F" localSheetId="8">#REF!</definedName>
    <definedName name="Work_Day_EGAT_F" localSheetId="5">'[70]Sale Assumption'!$J$20:$RU$20</definedName>
    <definedName name="Work_Day_EGAT_F">#REF!</definedName>
    <definedName name="Work_Day_EGAT_NF" localSheetId="4">'[70]Sale Assumption'!$J$13:$RU$13</definedName>
    <definedName name="Work_Day_EGAT_NF" localSheetId="8">#REF!</definedName>
    <definedName name="Work_Day_EGAT_NF" localSheetId="5">'[70]Sale Assumption'!$J$13:$RU$13</definedName>
    <definedName name="Work_Day_EGAT_NF">#REF!</definedName>
    <definedName name="Work_Day_TOU" localSheetId="4">'[70]Sale Assumption'!$J$6:$RU$6</definedName>
    <definedName name="Work_Day_TOU" localSheetId="8">#REF!</definedName>
    <definedName name="Work_Day_TOU" localSheetId="5">'[70]Sale Assumption'!$J$6:$RU$6</definedName>
    <definedName name="Work_Day_TOU">#REF!</definedName>
    <definedName name="WorkType" localSheetId="4">[233]WorkType!$A:$A</definedName>
    <definedName name="WorkType" localSheetId="8">#REF!</definedName>
    <definedName name="WorkType" localSheetId="5">[233]WorkType!$A:$A</definedName>
    <definedName name="WorkType">#REF!</definedName>
    <definedName name="WP" localSheetId="4">'[133]2.Conso'!$B$5:$B$81</definedName>
    <definedName name="WP" localSheetId="8">#REF!</definedName>
    <definedName name="WP" localSheetId="5">'[133]2.Conso'!$B$5:$B$81</definedName>
    <definedName name="WP">#REF!</definedName>
    <definedName name="WQ">#N/A</definedName>
    <definedName name="wqqq">#N/A</definedName>
    <definedName name="wqrwe">#N/A</definedName>
    <definedName name="wqtret">#N/A</definedName>
    <definedName name="wqwq">#N/A</definedName>
    <definedName name="wqwqw" localSheetId="10" hidden="1">{"cashflow",#N/A,FALSE,"cash flow"}</definedName>
    <definedName name="wqwqw" localSheetId="4" hidden="1">{"cashflow",#N/A,FALSE,"cash flow"}</definedName>
    <definedName name="wqwqw" localSheetId="8" hidden="1">{"cashflow",#N/A,FALSE,"cash flow"}</definedName>
    <definedName name="wqwqw" localSheetId="9" hidden="1">{"cashflow",#N/A,FALSE,"cash flow"}</definedName>
    <definedName name="wqwqw" localSheetId="5" hidden="1">{"cashflow",#N/A,FALSE,"cash flow"}</definedName>
    <definedName name="wqwqw" hidden="1">{"cashflow",#N/A,FALSE,"cash flow"}</definedName>
    <definedName name="wqwrr" localSheetId="10" hidden="1">{"'Eng (page2)'!$A$1:$D$52"}</definedName>
    <definedName name="wqwrr" localSheetId="4" hidden="1">{"'Eng (page2)'!$A$1:$D$52"}</definedName>
    <definedName name="wqwrr" localSheetId="8" hidden="1">{"'Eng (page2)'!$A$1:$D$52"}</definedName>
    <definedName name="wqwrr" localSheetId="9" hidden="1">{"'Eng (page2)'!$A$1:$D$52"}</definedName>
    <definedName name="wqwrr" localSheetId="5" hidden="1">{"'Eng (page2)'!$A$1:$D$52"}</definedName>
    <definedName name="wqwrr" hidden="1">{"'Eng (page2)'!$A$1:$D$52"}</definedName>
    <definedName name="WR">#N/A</definedName>
    <definedName name="WRAFW3A">#N/A</definedName>
    <definedName name="wree">#N/A</definedName>
    <definedName name="wrer">#N/A</definedName>
    <definedName name="wreuiwr">#N/A</definedName>
    <definedName name="wrn.1_lev." localSheetId="10" hidden="1">{"level1",#N/A,FALSE,"1_LEV";"LEVEL1",#N/A,FALSE,"1_LEV"}</definedName>
    <definedName name="wrn.1_lev." localSheetId="4" hidden="1">{"level1",#N/A,FALSE,"1_LEV";"LEVEL1",#N/A,FALSE,"1_LEV"}</definedName>
    <definedName name="wrn.1_lev." localSheetId="8" hidden="1">{"level1",#N/A,FALSE,"1_LEV";"LEVEL1",#N/A,FALSE,"1_LEV"}</definedName>
    <definedName name="wrn.1_lev." localSheetId="9" hidden="1">{"level1",#N/A,FALSE,"1_LEV";"LEVEL1",#N/A,FALSE,"1_LEV"}</definedName>
    <definedName name="wrn.1_lev." localSheetId="5" hidden="1">{"level1",#N/A,FALSE,"1_LEV";"LEVEL1",#N/A,FALSE,"1_LEV"}</definedName>
    <definedName name="wrn.1_lev." hidden="1">{"level1",#N/A,FALSE,"1_LEV";"LEVEL1",#N/A,FALSE,"1_LEV"}</definedName>
    <definedName name="wrn.1_levbt." localSheetId="10" hidden="1">{"lev1bt",#N/A,FALSE,"1_LEVB-T"}</definedName>
    <definedName name="wrn.1_levbt." localSheetId="4" hidden="1">{"lev1bt",#N/A,FALSE,"1_LEVB-T"}</definedName>
    <definedName name="wrn.1_levbt." localSheetId="8" hidden="1">{"lev1bt",#N/A,FALSE,"1_LEVB-T"}</definedName>
    <definedName name="wrn.1_levbt." localSheetId="9" hidden="1">{"lev1bt",#N/A,FALSE,"1_LEVB-T"}</definedName>
    <definedName name="wrn.1_levbt." localSheetId="5" hidden="1">{"lev1bt",#N/A,FALSE,"1_LEVB-T"}</definedName>
    <definedName name="wrn.1_levbt." hidden="1">{"lev1bt",#N/A,FALSE,"1_LEVB-T"}</definedName>
    <definedName name="wrn.2_levmon." localSheetId="10" hidden="1">{"lev2mon",#N/A,FALSE,"2_levmon"}</definedName>
    <definedName name="wrn.2_levmon." localSheetId="4" hidden="1">{"lev2mon",#N/A,FALSE,"2_levmon"}</definedName>
    <definedName name="wrn.2_levmon." localSheetId="8" hidden="1">{"lev2mon",#N/A,FALSE,"2_levmon"}</definedName>
    <definedName name="wrn.2_levmon." localSheetId="9" hidden="1">{"lev2mon",#N/A,FALSE,"2_levmon"}</definedName>
    <definedName name="wrn.2_levmon." localSheetId="5" hidden="1">{"lev2mon",#N/A,FALSE,"2_levmon"}</definedName>
    <definedName name="wrn.2_levmon." hidden="1">{"lev2mon",#N/A,FALSE,"2_levmon"}</definedName>
    <definedName name="wrn.2_levmonbt" localSheetId="10" hidden="1">{"lev2monbt",#N/A,FALSE,"2_levmonB-T"}</definedName>
    <definedName name="wrn.2_levmonbt" localSheetId="4" hidden="1">{"lev2monbt",#N/A,FALSE,"2_levmonB-T"}</definedName>
    <definedName name="wrn.2_levmonbt" localSheetId="8" hidden="1">{"lev2monbt",#N/A,FALSE,"2_levmonB-T"}</definedName>
    <definedName name="wrn.2_levmonbt" localSheetId="9" hidden="1">{"lev2monbt",#N/A,FALSE,"2_levmonB-T"}</definedName>
    <definedName name="wrn.2_levmonbt" localSheetId="5" hidden="1">{"lev2monbt",#N/A,FALSE,"2_levmonB-T"}</definedName>
    <definedName name="wrn.2_levmonbt" hidden="1">{"lev2monbt",#N/A,FALSE,"2_levmonB-T"}</definedName>
    <definedName name="wrn.2_levmonbt." localSheetId="10" hidden="1">{"lev2monbt",#N/A,FALSE,"2_levmonB-T"}</definedName>
    <definedName name="wrn.2_levmonbt." localSheetId="4" hidden="1">{"lev2monbt",#N/A,FALSE,"2_levmonB-T"}</definedName>
    <definedName name="wrn.2_levmonbt." localSheetId="8" hidden="1">{"lev2monbt",#N/A,FALSE,"2_levmonB-T"}</definedName>
    <definedName name="wrn.2_levmonbt." localSheetId="9" hidden="1">{"lev2monbt",#N/A,FALSE,"2_levmonB-T"}</definedName>
    <definedName name="wrn.2_levmonbt." localSheetId="5" hidden="1">{"lev2monbt",#N/A,FALSE,"2_levmonB-T"}</definedName>
    <definedName name="wrn.2_levmonbt." hidden="1">{"lev2monbt",#N/A,FALSE,"2_levmonB-T"}</definedName>
    <definedName name="wrn.2_levytd." localSheetId="10" hidden="1">{"lev2ytd",#N/A,FALSE,"2_LEVYTD"}</definedName>
    <definedName name="wrn.2_levytd." localSheetId="4" hidden="1">{"lev2ytd",#N/A,FALSE,"2_LEVYTD"}</definedName>
    <definedName name="wrn.2_levytd." localSheetId="8" hidden="1">{"lev2ytd",#N/A,FALSE,"2_LEVYTD"}</definedName>
    <definedName name="wrn.2_levytd." localSheetId="9" hidden="1">{"lev2ytd",#N/A,FALSE,"2_LEVYTD"}</definedName>
    <definedName name="wrn.2_levytd." localSheetId="5" hidden="1">{"lev2ytd",#N/A,FALSE,"2_LEVYTD"}</definedName>
    <definedName name="wrn.2_levytd." hidden="1">{"lev2ytd",#N/A,FALSE,"2_LEVYTD"}</definedName>
    <definedName name="wrn.2_levytdbt." localSheetId="10" hidden="1">{"lev2tytbt",#N/A,FALSE,"2_LEVYTDB-T"}</definedName>
    <definedName name="wrn.2_levytdbt." localSheetId="4" hidden="1">{"lev2tytbt",#N/A,FALSE,"2_LEVYTDB-T"}</definedName>
    <definedName name="wrn.2_levytdbt." localSheetId="8" hidden="1">{"lev2tytbt",#N/A,FALSE,"2_LEVYTDB-T"}</definedName>
    <definedName name="wrn.2_levytdbt." localSheetId="9" hidden="1">{"lev2tytbt",#N/A,FALSE,"2_LEVYTDB-T"}</definedName>
    <definedName name="wrn.2_levytdbt." localSheetId="5" hidden="1">{"lev2tytbt",#N/A,FALSE,"2_LEVYTDB-T"}</definedName>
    <definedName name="wrn.2_levytdbt." hidden="1">{"lev2tytbt",#N/A,FALSE,"2_LEVYTDB-T"}</definedName>
    <definedName name="wrn.3." localSheetId="10" hidden="1">{#N/A,#N/A,FALSE,"Macro2"}</definedName>
    <definedName name="wrn.3." localSheetId="4" hidden="1">{#N/A,#N/A,FALSE,"Macro2"}</definedName>
    <definedName name="wrn.3." localSheetId="8" hidden="1">{#N/A,#N/A,FALSE,"Macro2"}</definedName>
    <definedName name="wrn.3." localSheetId="9" hidden="1">{#N/A,#N/A,FALSE,"Macro2"}</definedName>
    <definedName name="wrn.3." localSheetId="5" hidden="1">{#N/A,#N/A,FALSE,"Macro2"}</definedName>
    <definedName name="wrn.3." hidden="1">{#N/A,#N/A,FALSE,"Macro2"}</definedName>
    <definedName name="wrn.Accounts._.schedules.">NA()</definedName>
    <definedName name="wrn.Aging._.and._.Trend._.Analysis." localSheetId="10"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9" hidden="1">{#N/A,#N/A,FALSE,"Aging Summary";#N/A,#N/A,FALSE,"Ratio Analysis";#N/A,#N/A,FALSE,"Test 120 Day Accts";#N/A,#N/A,FALSE,"Tickmarks"}</definedName>
    <definedName name="wrn.Aging._.and._.Trend._.Analysis." localSheetId="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10"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3"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4"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6"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8"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9"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localSheetId="5"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 hidden="1">{"CF Assumptions",#N/A,FALSE,"Asu";#N/A,#N/A,FALSE,"Notes";#N/A,#N/A,FALSE,"CF";#N/A,#N/A,FALSE,"Summary";#N/A,#N/A,FALSE,"B&amp;T";"Taxable Income",#N/A,FALSE,"B&amp;T";"SM1",#N/A,FALSE,"SM";"SM2",#N/A,FALSE,"SM";#N/A,#N/A,FALSE,"C&amp;D";"NetFees",#N/A,FALSE,"MAINT";"RoomNights",#N/A,FALSE,"MAINT";"Mgmt1",#N/A,FALSE,"MGMT";"Mgmt2",#N/A,FALSE,"MGMT";"Rent1",#N/A,FALSE,"RENT";"Rent2",#N/A,FALSE,"RENT";#N/A,#N/A,FALSE,"HOSP";#N/A,#N/A,FALSE,"FIN";#N/A,#N/A,FALSE,"CF (2)";#N/A,#N/A,FALSE,"C&amp;D (2)";"FB Assumptions",#N/A,FALSE,"Asu";"FB Cashflow 1",#N/A,FALSE,"F&amp;B";"FB Cashflow 2",#N/A,FALSE,"F&amp;B";"Golf Assumptions",#N/A,FALSE,"Asu";"Golf PF1",#N/A,FALSE,"Golf";"Golf PF2",#N/A,FALSE,"Golf";"Golf Dep1",#N/A,FALSE,"Golf";"Golf Dep2",#N/A,FALSE,"Golf";"Rpt_Cost Bridge",#N/A,FALSE,"Reports";"Rpt_Cost Comp",#N/A,FALSE,"Reports";"Rpt_CP22",#N/A,FALSE,"Reports";"Rpt_Economic Comp",#N/A,FALSE,"Reports";"Rpt_Inv Mix1",#N/A,FALSE,"Reports";"Rpt_Inv Mix2",#N/A,FALSE,"Reports";"Rpt_LRP Comp",#N/A,FALSE,"Reports";"Rpt_NPV Bridge",#N/A,FALSE,"Reports";"Sensitivity1",#N/A,FALSE,"Sensitivity";"Rpt_Price Pace Comp",#N/A,FALSE,"Reports";"Sensitivity2",#N/A,FALSE,"Sensitivity"}</definedName>
    <definedName name="wrn.All._.Reports." localSheetId="10"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3"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4"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6"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8"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9"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localSheetId="5"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Reports." hidden="1">{#N/A,#N/A,FALSE,"Summary";"Sensitivity1",#N/A,FALSE,"Sensitivity";"Sensitivity2",#N/A,FALSE,"Sensitivity";"Rpt_Cost Bridge",#N/A,FALSE,"Reports";"Rpt_Cost Comp",#N/A,FALSE,"Reports";"Rpt_CP22",#N/A,FALSE,"Reports";"Rpt_Economic Comp",#N/A,FALSE,"Reports";"Rpt_Inv Mix1",#N/A,FALSE,"Reports";"Rpt_Inv Mix2",#N/A,FALSE,"Reports";"Rpt_LRP Comp",#N/A,FALSE,"Reports";"Rpt_NPV Bridge",#N/A,FALSE,"Reports";"Rpt_Price Pace Comp",#N/A,FALSE,"Reports";#N/A,#N/A,FALSE,"Notes"}</definedName>
    <definedName name="wrn.All._.schedules.">NA()</definedName>
    <definedName name="wrn.allprint.">NA()</definedName>
    <definedName name="wrn.ASSDEPART2." localSheetId="10"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localSheetId="4"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localSheetId="8"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localSheetId="9"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localSheetId="5"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ASSDEPART2." hidden="1">{"ASSP5CC",#N/A,FALSE,"PM5CC_95";"ASS5DB",#N/A,FALSE,"PM5DB_95";"ASSP5WB",#N/A,FALSE,"PM5WB_95";"ASSP5WTK",#N/A,FALSE,"PM5WTK_9";"ASSP6B1",#N/A,FALSE,"PM6B1_95";"ASSP6OT",#N/A,FALSE,"PM6OT_95";"ASSP6EM",#N/A,FALSE,"PM6BEM_9";"ASSP6AC",#N/A,FALSE,"PM6BAC_9";"ASSC1AC",#N/A,FALSE,"C1AC_95";"ASSC11CA",#N/A,FALSE,"C11CA_95";"ASSC1EM",#N/A,FALSE,"C1EM_95"}</definedName>
    <definedName name="wrn.BALANCE." localSheetId="10" hidden="1">{"balance",#N/A,FALSE,"BALANCE"}</definedName>
    <definedName name="wrn.BALANCE." localSheetId="4" hidden="1">{"balance",#N/A,FALSE,"BALANCE"}</definedName>
    <definedName name="wrn.BALANCE." localSheetId="8" hidden="1">{"balance",#N/A,FALSE,"BALANCE"}</definedName>
    <definedName name="wrn.BALANCE." localSheetId="9" hidden="1">{"balance",#N/A,FALSE,"BALANCE"}</definedName>
    <definedName name="wrn.BALANCE." localSheetId="5" hidden="1">{"balance",#N/A,FALSE,"BALANCE"}</definedName>
    <definedName name="wrn.BALANCE." hidden="1">{"balance",#N/A,FALSE,"BALANCE"}</definedName>
    <definedName name="wrn.balsheet.">NA()</definedName>
    <definedName name="wrn.Board._.Report.">NA()</definedName>
    <definedName name="wrn.capital.">NA()</definedName>
    <definedName name="wrn.cash.">NA()</definedName>
    <definedName name="wrn.cashflow." localSheetId="10" hidden="1">{"cashflow",#N/A,FALSE,"CASHFLOW "}</definedName>
    <definedName name="wrn.cashflow." localSheetId="4" hidden="1">{"cashflow",#N/A,FALSE,"CASHFLOW "}</definedName>
    <definedName name="wrn.cashflow." localSheetId="8" hidden="1">{"cashflow",#N/A,FALSE,"CASHFLOW "}</definedName>
    <definedName name="wrn.cashflow." localSheetId="9" hidden="1">{"cashflow",#N/A,FALSE,"CASHFLOW "}</definedName>
    <definedName name="wrn.cashflow." localSheetId="5" hidden="1">{"cashflow",#N/A,FALSE,"CASHFLOW "}</definedName>
    <definedName name="wrn.cashflow." hidden="1">{"cashflow",#N/A,FALSE,"CASHFLOW "}</definedName>
    <definedName name="wrn.Complete._.Cash._.Flow." localSheetId="10" hidden="1">{"CF Assumptions",#N/A,FALSE,"Asu";#N/A,#N/A,FALSE,"Summary";#N/A,#N/A,FALSE,"CF (2)";#N/A,#N/A,FALSE,"C&amp;D";"SM1",#N/A,FALSE,"SM";"SM2",#N/A,FALSE,"SM";#N/A,#N/A,FALSE,"B&amp;T";"Mgmt1",#N/A,FALSE,"MGMT";"Mgmt2",#N/A,FALSE,"MGMT";"Rent1",#N/A,FALSE,"RENT";"Rent2",#N/A,FALSE,"RENT";#N/A,#N/A,FALSE,"HOSP";#N/A,#N/A,FALSE,"FIN";#N/A,#N/A,FALSE,"Notes"}</definedName>
    <definedName name="wrn.Complete._.Cash._.Flow." localSheetId="3" hidden="1">{"CF Assumptions",#N/A,FALSE,"Asu";#N/A,#N/A,FALSE,"Summary";#N/A,#N/A,FALSE,"CF (2)";#N/A,#N/A,FALSE,"C&amp;D";"SM1",#N/A,FALSE,"SM";"SM2",#N/A,FALSE,"SM";#N/A,#N/A,FALSE,"B&amp;T";"Mgmt1",#N/A,FALSE,"MGMT";"Mgmt2",#N/A,FALSE,"MGMT";"Rent1",#N/A,FALSE,"RENT";"Rent2",#N/A,FALSE,"RENT";#N/A,#N/A,FALSE,"HOSP";#N/A,#N/A,FALSE,"FIN";#N/A,#N/A,FALSE,"Notes"}</definedName>
    <definedName name="wrn.Complete._.Cash._.Flow." localSheetId="4" hidden="1">{"CF Assumptions",#N/A,FALSE,"Asu";#N/A,#N/A,FALSE,"Summary";#N/A,#N/A,FALSE,"CF (2)";#N/A,#N/A,FALSE,"C&amp;D";"SM1",#N/A,FALSE,"SM";"SM2",#N/A,FALSE,"SM";#N/A,#N/A,FALSE,"B&amp;T";"Mgmt1",#N/A,FALSE,"MGMT";"Mgmt2",#N/A,FALSE,"MGMT";"Rent1",#N/A,FALSE,"RENT";"Rent2",#N/A,FALSE,"RENT";#N/A,#N/A,FALSE,"HOSP";#N/A,#N/A,FALSE,"FIN";#N/A,#N/A,FALSE,"Notes"}</definedName>
    <definedName name="wrn.Complete._.Cash._.Flow." localSheetId="6" hidden="1">{"CF Assumptions",#N/A,FALSE,"Asu";#N/A,#N/A,FALSE,"Summary";#N/A,#N/A,FALSE,"CF (2)";#N/A,#N/A,FALSE,"C&amp;D";"SM1",#N/A,FALSE,"SM";"SM2",#N/A,FALSE,"SM";#N/A,#N/A,FALSE,"B&amp;T";"Mgmt1",#N/A,FALSE,"MGMT";"Mgmt2",#N/A,FALSE,"MGMT";"Rent1",#N/A,FALSE,"RENT";"Rent2",#N/A,FALSE,"RENT";#N/A,#N/A,FALSE,"HOSP";#N/A,#N/A,FALSE,"FIN";#N/A,#N/A,FALSE,"Notes"}</definedName>
    <definedName name="wrn.Complete._.Cash._.Flow." localSheetId="8" hidden="1">{"CF Assumptions",#N/A,FALSE,"Asu";#N/A,#N/A,FALSE,"Summary";#N/A,#N/A,FALSE,"CF (2)";#N/A,#N/A,FALSE,"C&amp;D";"SM1",#N/A,FALSE,"SM";"SM2",#N/A,FALSE,"SM";#N/A,#N/A,FALSE,"B&amp;T";"Mgmt1",#N/A,FALSE,"MGMT";"Mgmt2",#N/A,FALSE,"MGMT";"Rent1",#N/A,FALSE,"RENT";"Rent2",#N/A,FALSE,"RENT";#N/A,#N/A,FALSE,"HOSP";#N/A,#N/A,FALSE,"FIN";#N/A,#N/A,FALSE,"Notes"}</definedName>
    <definedName name="wrn.Complete._.Cash._.Flow." localSheetId="9" hidden="1">{"CF Assumptions",#N/A,FALSE,"Asu";#N/A,#N/A,FALSE,"Summary";#N/A,#N/A,FALSE,"CF (2)";#N/A,#N/A,FALSE,"C&amp;D";"SM1",#N/A,FALSE,"SM";"SM2",#N/A,FALSE,"SM";#N/A,#N/A,FALSE,"B&amp;T";"Mgmt1",#N/A,FALSE,"MGMT";"Mgmt2",#N/A,FALSE,"MGMT";"Rent1",#N/A,FALSE,"RENT";"Rent2",#N/A,FALSE,"RENT";#N/A,#N/A,FALSE,"HOSP";#N/A,#N/A,FALSE,"FIN";#N/A,#N/A,FALSE,"Notes"}</definedName>
    <definedName name="wrn.Complete._.Cash._.Flow." localSheetId="5" hidden="1">{"CF Assumptions",#N/A,FALSE,"Asu";#N/A,#N/A,FALSE,"Summary";#N/A,#N/A,FALSE,"CF (2)";#N/A,#N/A,FALSE,"C&amp;D";"SM1",#N/A,FALSE,"SM";"SM2",#N/A,FALSE,"SM";#N/A,#N/A,FALSE,"B&amp;T";"Mgmt1",#N/A,FALSE,"MGMT";"Mgmt2",#N/A,FALSE,"MGMT";"Rent1",#N/A,FALSE,"RENT";"Rent2",#N/A,FALSE,"RENT";#N/A,#N/A,FALSE,"HOSP";#N/A,#N/A,FALSE,"FIN";#N/A,#N/A,FALSE,"Notes"}</definedName>
    <definedName name="wrn.Complete._.Cash._.Flow." hidden="1">{"CF Assumptions",#N/A,FALSE,"Asu";#N/A,#N/A,FALSE,"Summary";#N/A,#N/A,FALSE,"CF (2)";#N/A,#N/A,FALSE,"C&amp;D";"SM1",#N/A,FALSE,"SM";"SM2",#N/A,FALSE,"SM";#N/A,#N/A,FALSE,"B&amp;T";"Mgmt1",#N/A,FALSE,"MGMT";"Mgmt2",#N/A,FALSE,"MGMT";"Rent1",#N/A,FALSE,"RENT";"Rent2",#N/A,FALSE,"RENT";#N/A,#N/A,FALSE,"HOSP";#N/A,#N/A,FALSE,"FIN";#N/A,#N/A,FALSE,"Notes"}</definedName>
    <definedName name="wrn.conso." localSheetId="10" hidden="1">{"conso",#N/A,FALSE,"cash flow"}</definedName>
    <definedName name="wrn.conso." localSheetId="4" hidden="1">{"conso",#N/A,FALSE,"cash flow"}</definedName>
    <definedName name="wrn.conso." localSheetId="8" hidden="1">{"conso",#N/A,FALSE,"cash flow"}</definedName>
    <definedName name="wrn.conso." localSheetId="9" hidden="1">{"conso",#N/A,FALSE,"cash flow"}</definedName>
    <definedName name="wrn.conso." localSheetId="5" hidden="1">{"conso",#N/A,FALSE,"cash flow"}</definedName>
    <definedName name="wrn.conso." hidden="1">{"conso",#N/A,FALSE,"cash flow"}</definedName>
    <definedName name="wrn.dep12." localSheetId="10" hidden="1">{#N/A,#N/A,FALSE,"PM1";#N/A,#N/A,FALSE,"PM2";#N/A,#N/A,FALSE,"PM3";#N/A,#N/A,FALSE,"PM4";#N/A,#N/A,FALSE,"PM5";#N/A,#N/A,FALSE,"PM6";#N/A,#N/A,FALSE,"CM1"}</definedName>
    <definedName name="wrn.dep12." localSheetId="4" hidden="1">{#N/A,#N/A,FALSE,"PM1";#N/A,#N/A,FALSE,"PM2";#N/A,#N/A,FALSE,"PM3";#N/A,#N/A,FALSE,"PM4";#N/A,#N/A,FALSE,"PM5";#N/A,#N/A,FALSE,"PM6";#N/A,#N/A,FALSE,"CM1"}</definedName>
    <definedName name="wrn.dep12." localSheetId="8" hidden="1">{#N/A,#N/A,FALSE,"PM1";#N/A,#N/A,FALSE,"PM2";#N/A,#N/A,FALSE,"PM3";#N/A,#N/A,FALSE,"PM4";#N/A,#N/A,FALSE,"PM5";#N/A,#N/A,FALSE,"PM6";#N/A,#N/A,FALSE,"CM1"}</definedName>
    <definedName name="wrn.dep12." localSheetId="9" hidden="1">{#N/A,#N/A,FALSE,"PM1";#N/A,#N/A,FALSE,"PM2";#N/A,#N/A,FALSE,"PM3";#N/A,#N/A,FALSE,"PM4";#N/A,#N/A,FALSE,"PM5";#N/A,#N/A,FALSE,"PM6";#N/A,#N/A,FALSE,"CM1"}</definedName>
    <definedName name="wrn.dep12." localSheetId="5" hidden="1">{#N/A,#N/A,FALSE,"PM1";#N/A,#N/A,FALSE,"PM2";#N/A,#N/A,FALSE,"PM3";#N/A,#N/A,FALSE,"PM4";#N/A,#N/A,FALSE,"PM5";#N/A,#N/A,FALSE,"PM6";#N/A,#N/A,FALSE,"CM1"}</definedName>
    <definedName name="wrn.dep12." hidden="1">{#N/A,#N/A,FALSE,"PM1";#N/A,#N/A,FALSE,"PM2";#N/A,#N/A,FALSE,"PM3";#N/A,#N/A,FALSE,"PM4";#N/A,#N/A,FALSE,"PM5";#N/A,#N/A,FALSE,"PM6";#N/A,#N/A,FALSE,"CM1"}</definedName>
    <definedName name="wrn.DEPART1." localSheetId="10" hidden="1">{#N/A,#N/A,FALSE,"VPM(1-4)_12";#N/A,#N/A,FALSE,"CONV(1-4)_12"}</definedName>
    <definedName name="wrn.DEPART1." localSheetId="4" hidden="1">{#N/A,#N/A,FALSE,"VPM(1-4)_12";#N/A,#N/A,FALSE,"CONV(1-4)_12"}</definedName>
    <definedName name="wrn.DEPART1." localSheetId="8" hidden="1">{#N/A,#N/A,FALSE,"VPM(1-4)_12";#N/A,#N/A,FALSE,"CONV(1-4)_12"}</definedName>
    <definedName name="wrn.DEPART1." localSheetId="9" hidden="1">{#N/A,#N/A,FALSE,"VPM(1-4)_12";#N/A,#N/A,FALSE,"CONV(1-4)_12"}</definedName>
    <definedName name="wrn.DEPART1." localSheetId="5" hidden="1">{#N/A,#N/A,FALSE,"VPM(1-4)_12";#N/A,#N/A,FALSE,"CONV(1-4)_12"}</definedName>
    <definedName name="wrn.DEPART1." hidden="1">{#N/A,#N/A,FALSE,"VPM(1-4)_12";#N/A,#N/A,FALSE,"CONV(1-4)_12"}</definedName>
    <definedName name="wrn.dept1." localSheetId="10" hidden="1">{#N/A,#N/A,FALSE,"VPM1_12";#N/A,#N/A,FALSE,"VPM2_12";#N/A,#N/A,FALSE,"VPM3_12";#N/A,#N/A,FALSE,"VPM4_12";#N/A,#N/A,FALSE,"CONV1_12";#N/A,#N/A,FALSE,"CONV2_12";#N/A,#N/A,FALSE,"CONV3_12";#N/A,#N/A,FALSE,"CONV4_12"}</definedName>
    <definedName name="wrn.dept1." localSheetId="4" hidden="1">{#N/A,#N/A,FALSE,"VPM1_12";#N/A,#N/A,FALSE,"VPM2_12";#N/A,#N/A,FALSE,"VPM3_12";#N/A,#N/A,FALSE,"VPM4_12";#N/A,#N/A,FALSE,"CONV1_12";#N/A,#N/A,FALSE,"CONV2_12";#N/A,#N/A,FALSE,"CONV3_12";#N/A,#N/A,FALSE,"CONV4_12"}</definedName>
    <definedName name="wrn.dept1." localSheetId="8" hidden="1">{#N/A,#N/A,FALSE,"VPM1_12";#N/A,#N/A,FALSE,"VPM2_12";#N/A,#N/A,FALSE,"VPM3_12";#N/A,#N/A,FALSE,"VPM4_12";#N/A,#N/A,FALSE,"CONV1_12";#N/A,#N/A,FALSE,"CONV2_12";#N/A,#N/A,FALSE,"CONV3_12";#N/A,#N/A,FALSE,"CONV4_12"}</definedName>
    <definedName name="wrn.dept1." localSheetId="9" hidden="1">{#N/A,#N/A,FALSE,"VPM1_12";#N/A,#N/A,FALSE,"VPM2_12";#N/A,#N/A,FALSE,"VPM3_12";#N/A,#N/A,FALSE,"VPM4_12";#N/A,#N/A,FALSE,"CONV1_12";#N/A,#N/A,FALSE,"CONV2_12";#N/A,#N/A,FALSE,"CONV3_12";#N/A,#N/A,FALSE,"CONV4_12"}</definedName>
    <definedName name="wrn.dept1." localSheetId="5" hidden="1">{#N/A,#N/A,FALSE,"VPM1_12";#N/A,#N/A,FALSE,"VPM2_12";#N/A,#N/A,FALSE,"VPM3_12";#N/A,#N/A,FALSE,"VPM4_12";#N/A,#N/A,FALSE,"CONV1_12";#N/A,#N/A,FALSE,"CONV2_12";#N/A,#N/A,FALSE,"CONV3_12";#N/A,#N/A,FALSE,"CONV4_12"}</definedName>
    <definedName name="wrn.dept1." hidden="1">{#N/A,#N/A,FALSE,"VPM1_12";#N/A,#N/A,FALSE,"VPM2_12";#N/A,#N/A,FALSE,"VPM3_12";#N/A,#N/A,FALSE,"VPM4_12";#N/A,#N/A,FALSE,"CONV1_12";#N/A,#N/A,FALSE,"CONV2_12";#N/A,#N/A,FALSE,"CONV3_12";#N/A,#N/A,FALSE,"CONV4_12"}</definedName>
    <definedName name="wrn.DG._.Cost." localSheetId="10" hidden="1">{#N/A,#N/A,FALSE,"CAT3516";#N/A,#N/A,FALSE,"CAT3608";#N/A,#N/A,FALSE,"Wartsila";#N/A,#N/A,FALSE,"Asm";#N/A,#N/A,FALSE,"DG cost"}</definedName>
    <definedName name="wrn.DG._.Cost." localSheetId="4" hidden="1">{#N/A,#N/A,FALSE,"CAT3516";#N/A,#N/A,FALSE,"CAT3608";#N/A,#N/A,FALSE,"Wartsila";#N/A,#N/A,FALSE,"Asm";#N/A,#N/A,FALSE,"DG cost"}</definedName>
    <definedName name="wrn.DG._.Cost." localSheetId="8" hidden="1">{#N/A,#N/A,FALSE,"CAT3516";#N/A,#N/A,FALSE,"CAT3608";#N/A,#N/A,FALSE,"Wartsila";#N/A,#N/A,FALSE,"Asm";#N/A,#N/A,FALSE,"DG cost"}</definedName>
    <definedName name="wrn.DG._.Cost." localSheetId="9" hidden="1">{#N/A,#N/A,FALSE,"CAT3516";#N/A,#N/A,FALSE,"CAT3608";#N/A,#N/A,FALSE,"Wartsila";#N/A,#N/A,FALSE,"Asm";#N/A,#N/A,FALSE,"DG cost"}</definedName>
    <definedName name="wrn.DG._.Cost." localSheetId="5" hidden="1">{#N/A,#N/A,FALSE,"CAT3516";#N/A,#N/A,FALSE,"CAT3608";#N/A,#N/A,FALSE,"Wartsila";#N/A,#N/A,FALSE,"Asm";#N/A,#N/A,FALSE,"DG cost"}</definedName>
    <definedName name="wrn.DG._.Cost." hidden="1">{#N/A,#N/A,FALSE,"CAT3516";#N/A,#N/A,FALSE,"CAT3608";#N/A,#N/A,FALSE,"Wartsila";#N/A,#N/A,FALSE,"Asm";#N/A,#N/A,FALSE,"DG cost"}</definedName>
    <definedName name="wrn.EBITDA._.Print._.Range.">NA()</definedName>
    <definedName name="wrn.Food_Beverage." localSheetId="10" hidden="1">{"FB Assumptions",#N/A,FALSE,"Asu";"FB Cashflow 1",#N/A,FALSE,"F&amp;B";"FB Cashflow 2",#N/A,FALSE,"F&amp;B"}</definedName>
    <definedName name="wrn.Food_Beverage." localSheetId="3" hidden="1">{"FB Assumptions",#N/A,FALSE,"Asu";"FB Cashflow 1",#N/A,FALSE,"F&amp;B";"FB Cashflow 2",#N/A,FALSE,"F&amp;B"}</definedName>
    <definedName name="wrn.Food_Beverage." localSheetId="4" hidden="1">{"FB Assumptions",#N/A,FALSE,"Asu";"FB Cashflow 1",#N/A,FALSE,"F&amp;B";"FB Cashflow 2",#N/A,FALSE,"F&amp;B"}</definedName>
    <definedName name="wrn.Food_Beverage." localSheetId="6" hidden="1">{"FB Assumptions",#N/A,FALSE,"Asu";"FB Cashflow 1",#N/A,FALSE,"F&amp;B";"FB Cashflow 2",#N/A,FALSE,"F&amp;B"}</definedName>
    <definedName name="wrn.Food_Beverage." localSheetId="8" hidden="1">{"FB Assumptions",#N/A,FALSE,"Asu";"FB Cashflow 1",#N/A,FALSE,"F&amp;B";"FB Cashflow 2",#N/A,FALSE,"F&amp;B"}</definedName>
    <definedName name="wrn.Food_Beverage." localSheetId="9" hidden="1">{"FB Assumptions",#N/A,FALSE,"Asu";"FB Cashflow 1",#N/A,FALSE,"F&amp;B";"FB Cashflow 2",#N/A,FALSE,"F&amp;B"}</definedName>
    <definedName name="wrn.Food_Beverage." localSheetId="5" hidden="1">{"FB Assumptions",#N/A,FALSE,"Asu";"FB Cashflow 1",#N/A,FALSE,"F&amp;B";"FB Cashflow 2",#N/A,FALSE,"F&amp;B"}</definedName>
    <definedName name="wrn.Food_Beverage." hidden="1">{"FB Assumptions",#N/A,FALSE,"Asu";"FB Cashflow 1",#N/A,FALSE,"F&amp;B";"FB Cashflow 2",#N/A,FALSE,"F&amp;B"}</definedName>
    <definedName name="wrn.Forecast." localSheetId="10"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3"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4"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6"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8"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9"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localSheetId="5"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orecast." hidden="1">{"CF Assumptions",#N/A,FALSE,"Asu";#N/A,#N/A,FALSE,"CF (2)";"Sensitivity2",#N/A,FALSE,"Sensitivity";"SM1",#N/A,FALSE,"SM";#N/A,#N/A,FALSE,"C&amp;D (2)";"Mgmt1",#N/A,FALSE,"MGMT";"Mgmt2",#N/A,FALSE,"MGMT";"Rpt_Cost Bridge",#N/A,FALSE,"Reports";"Rpt_CP22",#N/A,FALSE,"Reports";"Rpt_LRP Comp",#N/A,FALSE,"Reports";"Rpt_NPV Bridge",#N/A,FALSE,"Reports";#N/A,#N/A,FALSE,"Notes"}</definedName>
    <definedName name="wrn.FURDEPART2." localSheetId="10"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localSheetId="4"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localSheetId="8"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localSheetId="9"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localSheetId="5" hidden="1">{"FUR5CC",#N/A,FALSE,"PM5CC_95";"FUR5DB",#N/A,FALSE,"PM5DB_95";"FUR5WB",#N/A,FALSE,"PM5WB_95";"FUR5WTK",#N/A,FALSE,"PM5WTK_9";"FURPM6B1",#N/A,FALSE,"PM6B1_95";"FUR6OT",#N/A,FALSE,"PM6OT_95";"FUR6EM",#N/A,FALSE,"PM6BEM_9";"FUR6AC",#N/A,FALSE,"PM6BAC_9";"FURC1AC",#N/A,FALSE,"C1AC_95";"FURC11CA",#N/A,FALSE,"C11CA_95";"FURC1EM",#N/A,FALSE,"C1EM_95"}</definedName>
    <definedName name="wrn.FURDEPART2." hidden="1">{"FUR5CC",#N/A,FALSE,"PM5CC_95";"FUR5DB",#N/A,FALSE,"PM5DB_95";"FUR5WB",#N/A,FALSE,"PM5WB_95";"FUR5WTK",#N/A,FALSE,"PM5WTK_9";"FURPM6B1",#N/A,FALSE,"PM6B1_95";"FUR6OT",#N/A,FALSE,"PM6OT_95";"FUR6EM",#N/A,FALSE,"PM6BEM_9";"FUR6AC",#N/A,FALSE,"PM6BAC_9";"FURC1AC",#N/A,FALSE,"C1AC_95";"FURC11CA",#N/A,FALSE,"C11CA_95";"FURC1EM",#N/A,FALSE,"C1EM_95"}</definedName>
    <definedName name="wrn.Golf." localSheetId="10" hidden="1">{"Golf Assumptions",#N/A,FALSE,"Asu";"Golf PF1",#N/A,FALSE,"Golf";"Golf PF2",#N/A,FALSE,"Golf";"Golf Dep1",#N/A,FALSE,"Golf";"Golf Dep2",#N/A,FALSE,"Golf"}</definedName>
    <definedName name="wrn.Golf." localSheetId="3" hidden="1">{"Golf Assumptions",#N/A,FALSE,"Asu";"Golf PF1",#N/A,FALSE,"Golf";"Golf PF2",#N/A,FALSE,"Golf";"Golf Dep1",#N/A,FALSE,"Golf";"Golf Dep2",#N/A,FALSE,"Golf"}</definedName>
    <definedName name="wrn.Golf." localSheetId="4" hidden="1">{"Golf Assumptions",#N/A,FALSE,"Asu";"Golf PF1",#N/A,FALSE,"Golf";"Golf PF2",#N/A,FALSE,"Golf";"Golf Dep1",#N/A,FALSE,"Golf";"Golf Dep2",#N/A,FALSE,"Golf"}</definedName>
    <definedName name="wrn.Golf." localSheetId="6" hidden="1">{"Golf Assumptions",#N/A,FALSE,"Asu";"Golf PF1",#N/A,FALSE,"Golf";"Golf PF2",#N/A,FALSE,"Golf";"Golf Dep1",#N/A,FALSE,"Golf";"Golf Dep2",#N/A,FALSE,"Golf"}</definedName>
    <definedName name="wrn.Golf." localSheetId="8" hidden="1">{"Golf Assumptions",#N/A,FALSE,"Asu";"Golf PF1",#N/A,FALSE,"Golf";"Golf PF2",#N/A,FALSE,"Golf";"Golf Dep1",#N/A,FALSE,"Golf";"Golf Dep2",#N/A,FALSE,"Golf"}</definedName>
    <definedName name="wrn.Golf." localSheetId="9" hidden="1">{"Golf Assumptions",#N/A,FALSE,"Asu";"Golf PF1",#N/A,FALSE,"Golf";"Golf PF2",#N/A,FALSE,"Golf";"Golf Dep1",#N/A,FALSE,"Golf";"Golf Dep2",#N/A,FALSE,"Golf"}</definedName>
    <definedName name="wrn.Golf." localSheetId="5" hidden="1">{"Golf Assumptions",#N/A,FALSE,"Asu";"Golf PF1",#N/A,FALSE,"Golf";"Golf PF2",#N/A,FALSE,"Golf";"Golf Dep1",#N/A,FALSE,"Golf";"Golf Dep2",#N/A,FALSE,"Golf"}</definedName>
    <definedName name="wrn.Golf." hidden="1">{"Golf Assumptions",#N/A,FALSE,"Asu";"Golf PF1",#N/A,FALSE,"Golf";"Golf PF2",#N/A,FALSE,"Golf";"Golf Dep1",#N/A,FALSE,"Golf";"Golf Dep2",#N/A,FALSE,"Golf"}</definedName>
    <definedName name="wrn.hilight1." localSheetId="10" hidden="1">{"hilight1",#N/A,FALSE,"HILIGHT1"}</definedName>
    <definedName name="wrn.hilight1." localSheetId="4" hidden="1">{"hilight1",#N/A,FALSE,"HILIGHT1"}</definedName>
    <definedName name="wrn.hilight1." localSheetId="8" hidden="1">{"hilight1",#N/A,FALSE,"HILIGHT1"}</definedName>
    <definedName name="wrn.hilight1." localSheetId="9" hidden="1">{"hilight1",#N/A,FALSE,"HILIGHT1"}</definedName>
    <definedName name="wrn.hilight1." localSheetId="5" hidden="1">{"hilight1",#N/A,FALSE,"HILIGHT1"}</definedName>
    <definedName name="wrn.hilight1." hidden="1">{"hilight1",#N/A,FALSE,"HILIGHT1"}</definedName>
    <definedName name="wrn.hilight2." localSheetId="10" hidden="1">{"hilight2",#N/A,FALSE,"HILIGHT2"}</definedName>
    <definedName name="wrn.hilight2." localSheetId="4" hidden="1">{"hilight2",#N/A,FALSE,"HILIGHT2"}</definedName>
    <definedName name="wrn.hilight2." localSheetId="8" hidden="1">{"hilight2",#N/A,FALSE,"HILIGHT2"}</definedName>
    <definedName name="wrn.hilight2." localSheetId="9" hidden="1">{"hilight2",#N/A,FALSE,"HILIGHT2"}</definedName>
    <definedName name="wrn.hilight2." localSheetId="5" hidden="1">{"hilight2",#N/A,FALSE,"HILIGHT2"}</definedName>
    <definedName name="wrn.hilight2." hidden="1">{"hilight2",#N/A,FALSE,"HILIGHT2"}</definedName>
    <definedName name="wrn.hilight3." localSheetId="10" hidden="1">{"hilight3",#N/A,FALSE,"HILIGHT3"}</definedName>
    <definedName name="wrn.hilight3." localSheetId="4" hidden="1">{"hilight3",#N/A,FALSE,"HILIGHT3"}</definedName>
    <definedName name="wrn.hilight3." localSheetId="8" hidden="1">{"hilight3",#N/A,FALSE,"HILIGHT3"}</definedName>
    <definedName name="wrn.hilight3." localSheetId="9" hidden="1">{"hilight3",#N/A,FALSE,"HILIGHT3"}</definedName>
    <definedName name="wrn.hilight3." localSheetId="5" hidden="1">{"hilight3",#N/A,FALSE,"HILIGHT3"}</definedName>
    <definedName name="wrn.hilight3." hidden="1">{"hilight3",#N/A,FALSE,"HILIGHT3"}</definedName>
    <definedName name="wrn.Income." localSheetId="10" hidden="1">{"Book Income",#N/A,FALSE,"B&amp;T";"Taxable Income",#N/A,FALSE,"B&amp;T"}</definedName>
    <definedName name="wrn.Income." localSheetId="3" hidden="1">{"Book Income",#N/A,FALSE,"B&amp;T";"Taxable Income",#N/A,FALSE,"B&amp;T"}</definedName>
    <definedName name="wrn.Income." localSheetId="4" hidden="1">{"Book Income",#N/A,FALSE,"B&amp;T";"Taxable Income",#N/A,FALSE,"B&amp;T"}</definedName>
    <definedName name="wrn.Income." localSheetId="6" hidden="1">{"Book Income",#N/A,FALSE,"B&amp;T";"Taxable Income",#N/A,FALSE,"B&amp;T"}</definedName>
    <definedName name="wrn.Income." localSheetId="8" hidden="1">{"Book Income",#N/A,FALSE,"B&amp;T";"Taxable Income",#N/A,FALSE,"B&amp;T"}</definedName>
    <definedName name="wrn.Income." localSheetId="9" hidden="1">{"Book Income",#N/A,FALSE,"B&amp;T";"Taxable Income",#N/A,FALSE,"B&amp;T"}</definedName>
    <definedName name="wrn.Income." localSheetId="5" hidden="1">{"Book Income",#N/A,FALSE,"B&amp;T";"Taxable Income",#N/A,FALSE,"B&amp;T"}</definedName>
    <definedName name="wrn.Income." hidden="1">{"Book Income",#N/A,FALSE,"B&amp;T";"Taxable Income",#N/A,FALSE,"B&amp;T"}</definedName>
    <definedName name="wrn.index." localSheetId="10" hidden="1">{"index",#N/A,FALSE,"INDEX"}</definedName>
    <definedName name="wrn.index." localSheetId="4" hidden="1">{"index",#N/A,FALSE,"INDEX"}</definedName>
    <definedName name="wrn.index." localSheetId="8" hidden="1">{"index",#N/A,FALSE,"INDEX"}</definedName>
    <definedName name="wrn.index." localSheetId="9" hidden="1">{"index",#N/A,FALSE,"INDEX"}</definedName>
    <definedName name="wrn.index." localSheetId="5" hidden="1">{"index",#N/A,FALSE,"INDEX"}</definedName>
    <definedName name="wrn.index." hidden="1">{"index",#N/A,FALSE,"INDEX"}</definedName>
    <definedName name="wrn.Informe_modelo." localSheetId="10" hidden="1">{#N/A,#N/A,TRUE,"Valuation";#N/A,#N/A,TRUE,"Financ. Stat.";#N/A,#N/A,TRUE,"Contr. Sales";#N/A,#N/A,TRUE,"Sales-Purch. CDEC-SING";#N/A,#N/A,TRUE,"SING Oper.";#N/A,#N/A,TRUE,"Costs &amp; Other Sales";#N/A,#N/A,TRUE,"Fuel Consum.";#N/A,#N/A,TRUE,"Depreciation";#N/A,#N/A,TRUE,"Work. Cap.";#N/A,#N/A,TRUE,"Assump.";#N/A,#N/A,TRUE,"Discount Rates"}</definedName>
    <definedName name="wrn.Informe_modelo." localSheetId="4" hidden="1">{#N/A,#N/A,TRUE,"Valuation";#N/A,#N/A,TRUE,"Financ. Stat.";#N/A,#N/A,TRUE,"Contr. Sales";#N/A,#N/A,TRUE,"Sales-Purch. CDEC-SING";#N/A,#N/A,TRUE,"SING Oper.";#N/A,#N/A,TRUE,"Costs &amp; Other Sales";#N/A,#N/A,TRUE,"Fuel Consum.";#N/A,#N/A,TRUE,"Depreciation";#N/A,#N/A,TRUE,"Work. Cap.";#N/A,#N/A,TRUE,"Assump.";#N/A,#N/A,TRUE,"Discount Rates"}</definedName>
    <definedName name="wrn.Informe_modelo." localSheetId="8" hidden="1">{#N/A,#N/A,TRUE,"Valuation";#N/A,#N/A,TRUE,"Financ. Stat.";#N/A,#N/A,TRUE,"Contr. Sales";#N/A,#N/A,TRUE,"Sales-Purch. CDEC-SING";#N/A,#N/A,TRUE,"SING Oper.";#N/A,#N/A,TRUE,"Costs &amp; Other Sales";#N/A,#N/A,TRUE,"Fuel Consum.";#N/A,#N/A,TRUE,"Depreciation";#N/A,#N/A,TRUE,"Work. Cap.";#N/A,#N/A,TRUE,"Assump.";#N/A,#N/A,TRUE,"Discount Rates"}</definedName>
    <definedName name="wrn.Informe_modelo." localSheetId="9" hidden="1">{#N/A,#N/A,TRUE,"Valuation";#N/A,#N/A,TRUE,"Financ. Stat.";#N/A,#N/A,TRUE,"Contr. Sales";#N/A,#N/A,TRUE,"Sales-Purch. CDEC-SING";#N/A,#N/A,TRUE,"SING Oper.";#N/A,#N/A,TRUE,"Costs &amp; Other Sales";#N/A,#N/A,TRUE,"Fuel Consum.";#N/A,#N/A,TRUE,"Depreciation";#N/A,#N/A,TRUE,"Work. Cap.";#N/A,#N/A,TRUE,"Assump.";#N/A,#N/A,TRUE,"Discount Rates"}</definedName>
    <definedName name="wrn.Informe_modelo." localSheetId="5" hidden="1">{#N/A,#N/A,TRUE,"Valuation";#N/A,#N/A,TRUE,"Financ. Stat.";#N/A,#N/A,TRUE,"Contr. Sales";#N/A,#N/A,TRUE,"Sales-Purch. CDEC-SING";#N/A,#N/A,TRUE,"SING Oper.";#N/A,#N/A,TRUE,"Costs &amp; Other Sales";#N/A,#N/A,TRUE,"Fuel Consum.";#N/A,#N/A,TRUE,"Depreciation";#N/A,#N/A,TRUE,"Work. Cap.";#N/A,#N/A,TRUE,"Assump.";#N/A,#N/A,TRUE,"Discount Rates"}</definedName>
    <definedName name="wrn.Informe_modelo." hidden="1">{#N/A,#N/A,TRUE,"Valuation";#N/A,#N/A,TRUE,"Financ. Stat.";#N/A,#N/A,TRUE,"Contr. Sales";#N/A,#N/A,TRUE,"Sales-Purch. CDEC-SING";#N/A,#N/A,TRUE,"SING Oper.";#N/A,#N/A,TRUE,"Costs &amp; Other Sales";#N/A,#N/A,TRUE,"Fuel Consum.";#N/A,#N/A,TRUE,"Depreciation";#N/A,#N/A,TRUE,"Work. Cap.";#N/A,#N/A,TRUE,"Assump.";#N/A,#N/A,TRUE,"Discount Rates"}</definedName>
    <definedName name="wrn.Landscape._.schs.">NA()</definedName>
    <definedName name="wrn.MgtReport.">NA()</definedName>
    <definedName name="wrn.MONTHLY." localSheetId="10" hidden="1">{#N/A,#N/A,FALSE,"4_TOTAL";#N/A,#N/A,FALSE,"3_2TOTAL";#N/A,#N/A,FALSE,"5_INCOME";#N/A,#N/A,FALSE,"2_2LEV";#N/A,#N/A,FALSE,"2_2LEVYTD";#N/A,#N/A,FALSE,"BALANCE";#N/A,#N/A,FALSE,"CASHFLOW";#N/A,#N/A,FALSE,"PRODUCT";#N/A,#N/A,FALSE,"SALES";#N/A,#N/A,FALSE,"AGING"}</definedName>
    <definedName name="wrn.MONTHLY." localSheetId="4" hidden="1">{#N/A,#N/A,FALSE,"4_TOTAL";#N/A,#N/A,FALSE,"3_2TOTAL";#N/A,#N/A,FALSE,"5_INCOME";#N/A,#N/A,FALSE,"2_2LEV";#N/A,#N/A,FALSE,"2_2LEVYTD";#N/A,#N/A,FALSE,"BALANCE";#N/A,#N/A,FALSE,"CASHFLOW";#N/A,#N/A,FALSE,"PRODUCT";#N/A,#N/A,FALSE,"SALES";#N/A,#N/A,FALSE,"AGING"}</definedName>
    <definedName name="wrn.MONTHLY." localSheetId="8" hidden="1">{#N/A,#N/A,FALSE,"4_TOTAL";#N/A,#N/A,FALSE,"3_2TOTAL";#N/A,#N/A,FALSE,"5_INCOME";#N/A,#N/A,FALSE,"2_2LEV";#N/A,#N/A,FALSE,"2_2LEVYTD";#N/A,#N/A,FALSE,"BALANCE";#N/A,#N/A,FALSE,"CASHFLOW";#N/A,#N/A,FALSE,"PRODUCT";#N/A,#N/A,FALSE,"SALES";#N/A,#N/A,FALSE,"AGING"}</definedName>
    <definedName name="wrn.MONTHLY." localSheetId="9" hidden="1">{#N/A,#N/A,FALSE,"4_TOTAL";#N/A,#N/A,FALSE,"3_2TOTAL";#N/A,#N/A,FALSE,"5_INCOME";#N/A,#N/A,FALSE,"2_2LEV";#N/A,#N/A,FALSE,"2_2LEVYTD";#N/A,#N/A,FALSE,"BALANCE";#N/A,#N/A,FALSE,"CASHFLOW";#N/A,#N/A,FALSE,"PRODUCT";#N/A,#N/A,FALSE,"SALES";#N/A,#N/A,FALSE,"AGING"}</definedName>
    <definedName name="wrn.MONTHLY." localSheetId="5" hidden="1">{#N/A,#N/A,FALSE,"4_TOTAL";#N/A,#N/A,FALSE,"3_2TOTAL";#N/A,#N/A,FALSE,"5_INCOME";#N/A,#N/A,FALSE,"2_2LEV";#N/A,#N/A,FALSE,"2_2LEVYTD";#N/A,#N/A,FALSE,"BALANCE";#N/A,#N/A,FALSE,"CASHFLOW";#N/A,#N/A,FALSE,"PRODUCT";#N/A,#N/A,FALSE,"SALES";#N/A,#N/A,FALSE,"AGING"}</definedName>
    <definedName name="wrn.MONTHLY." hidden="1">{#N/A,#N/A,FALSE,"4_TOTAL";#N/A,#N/A,FALSE,"3_2TOTAL";#N/A,#N/A,FALSE,"5_INCOME";#N/A,#N/A,FALSE,"2_2LEV";#N/A,#N/A,FALSE,"2_2LEVYTD";#N/A,#N/A,FALSE,"BALANCE";#N/A,#N/A,FALSE,"CASHFLOW";#N/A,#N/A,FALSE,"PRODUCT";#N/A,#N/A,FALSE,"SALES";#N/A,#N/A,FALSE,"AGING"}</definedName>
    <definedName name="wrn.MPPRINT." localSheetId="10" hidden="1">{#N/A,#N/A,FALSE,"MPALL";#N/A,#N/A,FALSE,"BODY";#N/A,#N/A,FALSE,"CHASSIS";#N/A,#N/A,FALSE,"TEST"}</definedName>
    <definedName name="wrn.MPPRINT." localSheetId="4" hidden="1">{#N/A,#N/A,FALSE,"MPALL";#N/A,#N/A,FALSE,"BODY";#N/A,#N/A,FALSE,"CHASSIS";#N/A,#N/A,FALSE,"TEST"}</definedName>
    <definedName name="wrn.MPPRINT." localSheetId="8" hidden="1">{#N/A,#N/A,FALSE,"MPALL";#N/A,#N/A,FALSE,"BODY";#N/A,#N/A,FALSE,"CHASSIS";#N/A,#N/A,FALSE,"TEST"}</definedName>
    <definedName name="wrn.MPPRINT." localSheetId="9" hidden="1">{#N/A,#N/A,FALSE,"MPALL";#N/A,#N/A,FALSE,"BODY";#N/A,#N/A,FALSE,"CHASSIS";#N/A,#N/A,FALSE,"TEST"}</definedName>
    <definedName name="wrn.MPPRINT." localSheetId="5" hidden="1">{#N/A,#N/A,FALSE,"MPALL";#N/A,#N/A,FALSE,"BODY";#N/A,#N/A,FALSE,"CHASSIS";#N/A,#N/A,FALSE,"TEST"}</definedName>
    <definedName name="wrn.MPPRINT." hidden="1">{#N/A,#N/A,FALSE,"MPALL";#N/A,#N/A,FALSE,"BODY";#N/A,#N/A,FALSE,"CHASSIS";#N/A,#N/A,FALSE,"TEST"}</definedName>
    <definedName name="wrn.pl.">NA()</definedName>
    <definedName name="wrn.PMDEPAER2." localSheetId="10"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localSheetId="4"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localSheetId="8"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localSheetId="9"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localSheetId="5"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MDEPAER2." hidden="1">{"PM5CC",#N/A,FALSE,"PM5CC_95";"PM5DB",#N/A,FALSE,"PM5DB_95";"PM5WB",#N/A,FALSE,"PM5WB_95";"PM5WTK",#N/A,FALSE,"PM5WTK_9";"PM6B1",#N/A,FALSE,"PM6B1_95";"PM6OT",#N/A,FALSE,"PM6OT_95";"PM6BEM",#N/A,FALSE,"PM6BEM_9";"PM6AC",#N/A,FALSE,"PM6BAC_9";"PMC1AC",#N/A,FALSE,"C1AC_95";"PMC11CA",#N/A,FALSE,"C11CA_95";"PMC1EM",#N/A,FALSE,"C1EM_95";"PMDEPART2",#N/A,FALSE,"DEPART2";"PMCM1",#N/A,FALSE,"CM1_Q1"}</definedName>
    <definedName name="wrn.print." localSheetId="10" hidden="1">{#N/A,#N/A,FALSE,"Highlights";#N/A,#N/A,FALSE,"Proj Cost";#N/A,#N/A,FALSE,"Income";#N/A,#N/A,FALSE,"Cash Flow";#N/A,#N/A,FALSE,"Balance Sheet";#N/A,#N/A,FALSE,"Sup Calc";#N/A,#N/A,FALSE,"Sales &amp; RMC";#N/A,#N/A,FALSE,"Utilities";#N/A,#N/A,FALSE,"Manpower Cost";#N/A,#N/A,FALSE,"P&amp;M";#N/A,#N/A,FALSE,"Ancillary"}</definedName>
    <definedName name="wrn.print." localSheetId="4" hidden="1">{#N/A,#N/A,FALSE,"Highlights";#N/A,#N/A,FALSE,"Proj Cost";#N/A,#N/A,FALSE,"Income";#N/A,#N/A,FALSE,"Cash Flow";#N/A,#N/A,FALSE,"Balance Sheet";#N/A,#N/A,FALSE,"Sup Calc";#N/A,#N/A,FALSE,"Sales &amp; RMC";#N/A,#N/A,FALSE,"Utilities";#N/A,#N/A,FALSE,"Manpower Cost";#N/A,#N/A,FALSE,"P&amp;M";#N/A,#N/A,FALSE,"Ancillary"}</definedName>
    <definedName name="wrn.print." localSheetId="8" hidden="1">{#N/A,#N/A,FALSE,"Highlights";#N/A,#N/A,FALSE,"Proj Cost";#N/A,#N/A,FALSE,"Income";#N/A,#N/A,FALSE,"Cash Flow";#N/A,#N/A,FALSE,"Balance Sheet";#N/A,#N/A,FALSE,"Sup Calc";#N/A,#N/A,FALSE,"Sales &amp; RMC";#N/A,#N/A,FALSE,"Utilities";#N/A,#N/A,FALSE,"Manpower Cost";#N/A,#N/A,FALSE,"P&amp;M";#N/A,#N/A,FALSE,"Ancillary"}</definedName>
    <definedName name="wrn.print." localSheetId="9" hidden="1">{#N/A,#N/A,FALSE,"Highlights";#N/A,#N/A,FALSE,"Proj Cost";#N/A,#N/A,FALSE,"Income";#N/A,#N/A,FALSE,"Cash Flow";#N/A,#N/A,FALSE,"Balance Sheet";#N/A,#N/A,FALSE,"Sup Calc";#N/A,#N/A,FALSE,"Sales &amp; RMC";#N/A,#N/A,FALSE,"Utilities";#N/A,#N/A,FALSE,"Manpower Cost";#N/A,#N/A,FALSE,"P&amp;M";#N/A,#N/A,FALSE,"Ancillary"}</definedName>
    <definedName name="wrn.print." localSheetId="5" hidden="1">{#N/A,#N/A,FALSE,"Highlights";#N/A,#N/A,FALSE,"Proj Cost";#N/A,#N/A,FALSE,"Income";#N/A,#N/A,FALSE,"Cash Flow";#N/A,#N/A,FALSE,"Balance Sheet";#N/A,#N/A,FALSE,"Sup Calc";#N/A,#N/A,FALSE,"Sales &amp; RMC";#N/A,#N/A,FALSE,"Utilities";#N/A,#N/A,FALSE,"Manpower Cost";#N/A,#N/A,FALSE,"P&amp;M";#N/A,#N/A,FALSE,"Ancillary"}</definedName>
    <definedName name="wrn.print." hidden="1">{#N/A,#N/A,FALSE,"Highlights";#N/A,#N/A,FALSE,"Proj Cost";#N/A,#N/A,FALSE,"Income";#N/A,#N/A,FALSE,"Cash Flow";#N/A,#N/A,FALSE,"Balance Sheet";#N/A,#N/A,FALSE,"Sup Calc";#N/A,#N/A,FALSE,"Sales &amp; RMC";#N/A,#N/A,FALSE,"Utilities";#N/A,#N/A,FALSE,"Manpower Cost";#N/A,#N/A,FALSE,"P&amp;M";#N/A,#N/A,FALSE,"Ancillary"}</definedName>
    <definedName name="wrn.prodcon." localSheetId="10" hidden="1">{"closed",#N/A,FALSE,"Consolidated Products - Budget";"expanded",#N/A,FALSE,"Consolidated Products - Budget"}</definedName>
    <definedName name="wrn.prodcon." localSheetId="4" hidden="1">{"closed",#N/A,FALSE,"Consolidated Products - Budget";"expanded",#N/A,FALSE,"Consolidated Products - Budget"}</definedName>
    <definedName name="wrn.prodcon." localSheetId="8" hidden="1">{"closed",#N/A,FALSE,"Consolidated Products - Budget";"expanded",#N/A,FALSE,"Consolidated Products - Budget"}</definedName>
    <definedName name="wrn.prodcon." localSheetId="9" hidden="1">{"closed",#N/A,FALSE,"Consolidated Products - Budget";"expanded",#N/A,FALSE,"Consolidated Products - Budget"}</definedName>
    <definedName name="wrn.prodcon." localSheetId="5" hidden="1">{"closed",#N/A,FALSE,"Consolidated Products - Budget";"expanded",#N/A,FALSE,"Consolidated Products - Budget"}</definedName>
    <definedName name="wrn.prodcon." hidden="1">{"closed",#N/A,FALSE,"Consolidated Products - Budget";"expanded",#N/A,FALSE,"Consolidated Products - Budget"}</definedName>
    <definedName name="wrn.Rent." localSheetId="10" hidden="1">{"Rent1",#N/A,FALSE,"RENT";"Rent2",#N/A,FALSE,"RENT"}</definedName>
    <definedName name="wrn.Rent." localSheetId="3" hidden="1">{"Rent1",#N/A,FALSE,"RENT";"Rent2",#N/A,FALSE,"RENT"}</definedName>
    <definedName name="wrn.Rent." localSheetId="4" hidden="1">{"Rent1",#N/A,FALSE,"RENT";"Rent2",#N/A,FALSE,"RENT"}</definedName>
    <definedName name="wrn.Rent." localSheetId="6" hidden="1">{"Rent1",#N/A,FALSE,"RENT";"Rent2",#N/A,FALSE,"RENT"}</definedName>
    <definedName name="wrn.Rent." localSheetId="8" hidden="1">{"Rent1",#N/A,FALSE,"RENT";"Rent2",#N/A,FALSE,"RENT"}</definedName>
    <definedName name="wrn.Rent." localSheetId="9" hidden="1">{"Rent1",#N/A,FALSE,"RENT";"Rent2",#N/A,FALSE,"RENT"}</definedName>
    <definedName name="wrn.Rent." localSheetId="5" hidden="1">{"Rent1",#N/A,FALSE,"RENT";"Rent2",#N/A,FALSE,"RENT"}</definedName>
    <definedName name="wrn.Rent." hidden="1">{"Rent1",#N/A,FALSE,"RENT";"Rent2",#N/A,FALSE,"RENT"}</definedName>
    <definedName name="wrn.REPORT_EST." localSheetId="10" hidden="1">{"PRINT_EST",#N/A,FALSE,"ESTMON"}</definedName>
    <definedName name="wrn.REPORT_EST." localSheetId="4" hidden="1">{"PRINT_EST",#N/A,FALSE,"ESTMON"}</definedName>
    <definedName name="wrn.REPORT_EST." localSheetId="8" hidden="1">{"PRINT_EST",#N/A,FALSE,"ESTMON"}</definedName>
    <definedName name="wrn.REPORT_EST." localSheetId="9" hidden="1">{"PRINT_EST",#N/A,FALSE,"ESTMON"}</definedName>
    <definedName name="wrn.REPORT_EST." localSheetId="5" hidden="1">{"PRINT_EST",#N/A,FALSE,"ESTMON"}</definedName>
    <definedName name="wrn.REPORT_EST." hidden="1">{"PRINT_EST",#N/A,FALSE,"ESTMON"}</definedName>
    <definedName name="wrn.rev_sale._.report." localSheetId="10" hidden="1">{"revsale",#N/A,FALSE,"REV-ยุพดี"}</definedName>
    <definedName name="wrn.rev_sale._.report." localSheetId="4" hidden="1">{"revsale",#N/A,FALSE,"REV-ยุพดี"}</definedName>
    <definedName name="wrn.rev_sale._.report." localSheetId="8" hidden="1">{"revsale",#N/A,FALSE,"REV-ยุพดี"}</definedName>
    <definedName name="wrn.rev_sale._.report." localSheetId="9" hidden="1">{"revsale",#N/A,FALSE,"REV-ยุพดี"}</definedName>
    <definedName name="wrn.rev_sale._.report." localSheetId="5" hidden="1">{"revsale",#N/A,FALSE,"REV-ยุพดี"}</definedName>
    <definedName name="wrn.rev_sale._.report." hidden="1">{"revsale",#N/A,FALSE,"REV-ยุพดี"}</definedName>
    <definedName name="wrn.revable." localSheetId="10" hidden="1">{"revable",#N/A,FALSE,"REVABLE"}</definedName>
    <definedName name="wrn.revable." localSheetId="4" hidden="1">{"revable",#N/A,FALSE,"REVABLE"}</definedName>
    <definedName name="wrn.revable." localSheetId="8" hidden="1">{"revable",#N/A,FALSE,"REVABLE"}</definedName>
    <definedName name="wrn.revable." localSheetId="9" hidden="1">{"revable",#N/A,FALSE,"REVABLE"}</definedName>
    <definedName name="wrn.revable." localSheetId="5" hidden="1">{"revable",#N/A,FALSE,"REVABLE"}</definedName>
    <definedName name="wrn.revable." hidden="1">{"revable",#N/A,FALSE,"REVABLE"}</definedName>
    <definedName name="wrn.RLDEPART2." localSheetId="10"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localSheetId="4"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localSheetId="8"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localSheetId="9"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localSheetId="5"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RLDEPART2." hidden="1">{"RL5CC",#N/A,FALSE,"PM5CC_95";"RL5DB",#N/A,FALSE,"PM5DB_95";"RL5WB",#N/A,FALSE,"PM5WB_95";"RL5WTK",#N/A,FALSE,"PM5WTK_9";"RL6B1",#N/A,FALSE,"PM6B1_95";"RL6OT",#N/A,FALSE,"PM6OT_95";"RL6EM",#N/A,FALSE,"PM6BEM_9";"RL6AC",#N/A,FALSE,"PM6BAC_9";"RLC1AC",#N/A,FALSE,"C1AC_95";"RLC11CA",#N/A,FALSE,"C11CA_95";"RLC1EM",#N/A,FALSE,"C1EM_95";"RLCM1",#N/A,FALSE,"CM1_Q1";"RLDEPART2",#N/A,FALSE,"DEPART2"}</definedName>
    <definedName name="wrn.SAF." localSheetId="10" hidden="1">{#N/A,#N/A,FALSE,"Consolidated";#N/A,#N/A,FALSE,"ASIA";#N/A,#N/A,FALSE,"ESTATE";#N/A,#N/A,FALSE,"TRANSPORT";#N/A,#N/A,FALSE,"INDUSTRIAL";#N/A,#N/A,FALSE,"CONST. SYS.";#N/A,#N/A,FALSE,"CONTRACTING";#N/A,#N/A,FALSE,"SODAP";#N/A,#N/A,FALSE,"OGIM";#N/A,#N/A,FALSE,"FAST"}</definedName>
    <definedName name="wrn.SAF." localSheetId="4" hidden="1">{#N/A,#N/A,FALSE,"Consolidated";#N/A,#N/A,FALSE,"ASIA";#N/A,#N/A,FALSE,"ESTATE";#N/A,#N/A,FALSE,"TRANSPORT";#N/A,#N/A,FALSE,"INDUSTRIAL";#N/A,#N/A,FALSE,"CONST. SYS.";#N/A,#N/A,FALSE,"CONTRACTING";#N/A,#N/A,FALSE,"SODAP";#N/A,#N/A,FALSE,"OGIM";#N/A,#N/A,FALSE,"FAST"}</definedName>
    <definedName name="wrn.SAF." localSheetId="8" hidden="1">{#N/A,#N/A,FALSE,"Consolidated";#N/A,#N/A,FALSE,"ASIA";#N/A,#N/A,FALSE,"ESTATE";#N/A,#N/A,FALSE,"TRANSPORT";#N/A,#N/A,FALSE,"INDUSTRIAL";#N/A,#N/A,FALSE,"CONST. SYS.";#N/A,#N/A,FALSE,"CONTRACTING";#N/A,#N/A,FALSE,"SODAP";#N/A,#N/A,FALSE,"OGIM";#N/A,#N/A,FALSE,"FAST"}</definedName>
    <definedName name="wrn.SAF." localSheetId="9" hidden="1">{#N/A,#N/A,FALSE,"Consolidated";#N/A,#N/A,FALSE,"ASIA";#N/A,#N/A,FALSE,"ESTATE";#N/A,#N/A,FALSE,"TRANSPORT";#N/A,#N/A,FALSE,"INDUSTRIAL";#N/A,#N/A,FALSE,"CONST. SYS.";#N/A,#N/A,FALSE,"CONTRACTING";#N/A,#N/A,FALSE,"SODAP";#N/A,#N/A,FALSE,"OGIM";#N/A,#N/A,FALSE,"FAST"}</definedName>
    <definedName name="wrn.SAF." localSheetId="5" hidden="1">{#N/A,#N/A,FALSE,"Consolidated";#N/A,#N/A,FALSE,"ASIA";#N/A,#N/A,FALSE,"ESTATE";#N/A,#N/A,FALSE,"TRANSPORT";#N/A,#N/A,FALSE,"INDUSTRIAL";#N/A,#N/A,FALSE,"CONST. SYS.";#N/A,#N/A,FALSE,"CONTRACTING";#N/A,#N/A,FALSE,"SODAP";#N/A,#N/A,FALSE,"OGIM";#N/A,#N/A,FALSE,"FAST"}</definedName>
    <definedName name="wrn.SAF." hidden="1">{#N/A,#N/A,FALSE,"Consolidated";#N/A,#N/A,FALSE,"ASIA";#N/A,#N/A,FALSE,"ESTATE";#N/A,#N/A,FALSE,"TRANSPORT";#N/A,#N/A,FALSE,"INDUSTRIAL";#N/A,#N/A,FALSE,"CONST. SYS.";#N/A,#N/A,FALSE,"CONTRACTING";#N/A,#N/A,FALSE,"SODAP";#N/A,#N/A,FALSE,"OGIM";#N/A,#N/A,FALSE,"FAST"}</definedName>
    <definedName name="wrn.sales._.report." localSheetId="10" hidden="1">{"sales",#N/A,FALSE,"SALES"}</definedName>
    <definedName name="wrn.sales._.report." localSheetId="4" hidden="1">{"sales",#N/A,FALSE,"SALES"}</definedName>
    <definedName name="wrn.sales._.report." localSheetId="8" hidden="1">{"sales",#N/A,FALSE,"SALES"}</definedName>
    <definedName name="wrn.sales._.report." localSheetId="9" hidden="1">{"sales",#N/A,FALSE,"SALES"}</definedName>
    <definedName name="wrn.sales._.report." localSheetId="5" hidden="1">{"sales",#N/A,FALSE,"SALES"}</definedName>
    <definedName name="wrn.sales._.report." hidden="1">{"sales",#N/A,FALSE,"SALES"}</definedName>
    <definedName name="wrn.sales_report." localSheetId="10" hidden="1">{"sales",#N/A,FALSE,"SALES"}</definedName>
    <definedName name="wrn.sales_report." localSheetId="4" hidden="1">{"sales",#N/A,FALSE,"SALES"}</definedName>
    <definedName name="wrn.sales_report." localSheetId="8" hidden="1">{"sales",#N/A,FALSE,"SALES"}</definedName>
    <definedName name="wrn.sales_report." localSheetId="9" hidden="1">{"sales",#N/A,FALSE,"SALES"}</definedName>
    <definedName name="wrn.sales_report." localSheetId="5" hidden="1">{"sales",#N/A,FALSE,"SALES"}</definedName>
    <definedName name="wrn.sales_report." hidden="1">{"sales",#N/A,FALSE,"SALES"}</definedName>
    <definedName name="wrn.Sensitive." localSheetId="10" hidden="1">{"Sensitivity1",#N/A,FALSE,"Sensitivity";"Sensitivity2",#N/A,FALSE,"Sensitivity"}</definedName>
    <definedName name="wrn.Sensitive." localSheetId="3" hidden="1">{"Sensitivity1",#N/A,FALSE,"Sensitivity";"Sensitivity2",#N/A,FALSE,"Sensitivity"}</definedName>
    <definedName name="wrn.Sensitive." localSheetId="4" hidden="1">{"Sensitivity1",#N/A,FALSE,"Sensitivity";"Sensitivity2",#N/A,FALSE,"Sensitivity"}</definedName>
    <definedName name="wrn.Sensitive." localSheetId="6" hidden="1">{"Sensitivity1",#N/A,FALSE,"Sensitivity";"Sensitivity2",#N/A,FALSE,"Sensitivity"}</definedName>
    <definedName name="wrn.Sensitive." localSheetId="8" hidden="1">{"Sensitivity1",#N/A,FALSE,"Sensitivity";"Sensitivity2",#N/A,FALSE,"Sensitivity"}</definedName>
    <definedName name="wrn.Sensitive." localSheetId="9" hidden="1">{"Sensitivity1",#N/A,FALSE,"Sensitivity";"Sensitivity2",#N/A,FALSE,"Sensitivity"}</definedName>
    <definedName name="wrn.Sensitive." localSheetId="5" hidden="1">{"Sensitivity1",#N/A,FALSE,"Sensitivity";"Sensitivity2",#N/A,FALSE,"Sensitivity"}</definedName>
    <definedName name="wrn.Sensitive." hidden="1">{"Sensitivity1",#N/A,FALSE,"Sensitivity";"Sensitivity2",#N/A,FALSE,"Sensitivity"}</definedName>
    <definedName name="wrn.sertchai." localSheetId="10" hidden="1">{#N/A,#N/A,FALSE,"Macro2"}</definedName>
    <definedName name="wrn.sertchai." localSheetId="4" hidden="1">{#N/A,#N/A,FALSE,"Macro2"}</definedName>
    <definedName name="wrn.sertchai." localSheetId="8" hidden="1">{#N/A,#N/A,FALSE,"Macro2"}</definedName>
    <definedName name="wrn.sertchai." localSheetId="9" hidden="1">{#N/A,#N/A,FALSE,"Macro2"}</definedName>
    <definedName name="wrn.sertchai." localSheetId="5" hidden="1">{#N/A,#N/A,FALSE,"Macro2"}</definedName>
    <definedName name="wrn.sertchai." hidden="1">{#N/A,#N/A,FALSE,"Macro2"}</definedName>
    <definedName name="wrn.Steering._.Committee." localSheetId="10" hidden="1">{"CF Assumptions",#N/A,FALSE,"Asu";#N/A,#N/A,FALSE,"Summary";#N/A,#N/A,FALSE,"CF (2)";#N/A,#N/A,FALSE,"SM";#N/A,#N/A,FALSE,"C&amp;D";#N/A,#N/A,FALSE,"MGMT";#N/A,#N/A,FALSE,"Notes"}</definedName>
    <definedName name="wrn.Steering._.Committee." localSheetId="3" hidden="1">{"CF Assumptions",#N/A,FALSE,"Asu";#N/A,#N/A,FALSE,"Summary";#N/A,#N/A,FALSE,"CF (2)";#N/A,#N/A,FALSE,"SM";#N/A,#N/A,FALSE,"C&amp;D";#N/A,#N/A,FALSE,"MGMT";#N/A,#N/A,FALSE,"Notes"}</definedName>
    <definedName name="wrn.Steering._.Committee." localSheetId="4" hidden="1">{"CF Assumptions",#N/A,FALSE,"Asu";#N/A,#N/A,FALSE,"Summary";#N/A,#N/A,FALSE,"CF (2)";#N/A,#N/A,FALSE,"SM";#N/A,#N/A,FALSE,"C&amp;D";#N/A,#N/A,FALSE,"MGMT";#N/A,#N/A,FALSE,"Notes"}</definedName>
    <definedName name="wrn.Steering._.Committee." localSheetId="6" hidden="1">{"CF Assumptions",#N/A,FALSE,"Asu";#N/A,#N/A,FALSE,"Summary";#N/A,#N/A,FALSE,"CF (2)";#N/A,#N/A,FALSE,"SM";#N/A,#N/A,FALSE,"C&amp;D";#N/A,#N/A,FALSE,"MGMT";#N/A,#N/A,FALSE,"Notes"}</definedName>
    <definedName name="wrn.Steering._.Committee." localSheetId="8" hidden="1">{"CF Assumptions",#N/A,FALSE,"Asu";#N/A,#N/A,FALSE,"Summary";#N/A,#N/A,FALSE,"CF (2)";#N/A,#N/A,FALSE,"SM";#N/A,#N/A,FALSE,"C&amp;D";#N/A,#N/A,FALSE,"MGMT";#N/A,#N/A,FALSE,"Notes"}</definedName>
    <definedName name="wrn.Steering._.Committee." localSheetId="9" hidden="1">{"CF Assumptions",#N/A,FALSE,"Asu";#N/A,#N/A,FALSE,"Summary";#N/A,#N/A,FALSE,"CF (2)";#N/A,#N/A,FALSE,"SM";#N/A,#N/A,FALSE,"C&amp;D";#N/A,#N/A,FALSE,"MGMT";#N/A,#N/A,FALSE,"Notes"}</definedName>
    <definedName name="wrn.Steering._.Committee." localSheetId="5" hidden="1">{"CF Assumptions",#N/A,FALSE,"Asu";#N/A,#N/A,FALSE,"Summary";#N/A,#N/A,FALSE,"CF (2)";#N/A,#N/A,FALSE,"SM";#N/A,#N/A,FALSE,"C&amp;D";#N/A,#N/A,FALSE,"MGMT";#N/A,#N/A,FALSE,"Notes"}</definedName>
    <definedName name="wrn.Steering._.Committee." hidden="1">{"CF Assumptions",#N/A,FALSE,"Asu";#N/A,#N/A,FALSE,"Summary";#N/A,#N/A,FALSE,"CF (2)";#N/A,#N/A,FALSE,"SM";#N/A,#N/A,FALSE,"C&amp;D";#N/A,#N/A,FALSE,"MGMT";#N/A,#N/A,FALSE,"Notes"}</definedName>
    <definedName name="wrn.sum_mth." localSheetId="10" hidden="1">{"sum_mth",#N/A,FALSE,"SUM-MTH";"sum_mth_สะสม",#N/A,FALSE,"SUM-MTH";"sum_mth_ผลการดำเนินงาน",#N/A,FALSE,"SUM-MTH";"sum_mth_ผลการดำเนินงาน_สะสม",#N/A,FALSE,"SUM-MTH"}</definedName>
    <definedName name="wrn.sum_mth." localSheetId="4" hidden="1">{"sum_mth",#N/A,FALSE,"SUM-MTH";"sum_mth_สะสม",#N/A,FALSE,"SUM-MTH";"sum_mth_ผลการดำเนินงาน",#N/A,FALSE,"SUM-MTH";"sum_mth_ผลการดำเนินงาน_สะสม",#N/A,FALSE,"SUM-MTH"}</definedName>
    <definedName name="wrn.sum_mth." localSheetId="8" hidden="1">{"sum_mth",#N/A,FALSE,"SUM-MTH";"sum_mth_สะสม",#N/A,FALSE,"SUM-MTH";"sum_mth_ผลการดำเนินงาน",#N/A,FALSE,"SUM-MTH";"sum_mth_ผลการดำเนินงาน_สะสม",#N/A,FALSE,"SUM-MTH"}</definedName>
    <definedName name="wrn.sum_mth." localSheetId="9" hidden="1">{"sum_mth",#N/A,FALSE,"SUM-MTH";"sum_mth_สะสม",#N/A,FALSE,"SUM-MTH";"sum_mth_ผลการดำเนินงาน",#N/A,FALSE,"SUM-MTH";"sum_mth_ผลการดำเนินงาน_สะสม",#N/A,FALSE,"SUM-MTH"}</definedName>
    <definedName name="wrn.sum_mth." localSheetId="5" hidden="1">{"sum_mth",#N/A,FALSE,"SUM-MTH";"sum_mth_สะสม",#N/A,FALSE,"SUM-MTH";"sum_mth_ผลการดำเนินงาน",#N/A,FALSE,"SUM-MTH";"sum_mth_ผลการดำเนินงาน_สะสม",#N/A,FALSE,"SUM-MTH"}</definedName>
    <definedName name="wrn.sum_mth." hidden="1">{"sum_mth",#N/A,FALSE,"SUM-MTH";"sum_mth_สะสม",#N/A,FALSE,"SUM-MTH";"sum_mth_ผลการดำเนินงาน",#N/A,FALSE,"SUM-MTH";"sum_mth_ผลการดำเนินงาน_สะสม",#N/A,FALSE,"SUM-MTH"}</definedName>
    <definedName name="wrn.tax._.schedules.">NA()</definedName>
    <definedName name="wrn.vd." localSheetId="10" hidden="1">{#N/A,#N/A,TRUE,"BT M200 da 10x20"}</definedName>
    <definedName name="wrn.vd." localSheetId="4" hidden="1">{#N/A,#N/A,TRUE,"BT M200 da 10x20"}</definedName>
    <definedName name="wrn.vd." localSheetId="8" hidden="1">{#N/A,#N/A,TRUE,"BT M200 da 10x20"}</definedName>
    <definedName name="wrn.vd." localSheetId="9" hidden="1">{#N/A,#N/A,TRUE,"BT M200 da 10x20"}</definedName>
    <definedName name="wrn.vd." localSheetId="5" hidden="1">{#N/A,#N/A,TRUE,"BT M200 da 10x20"}</definedName>
    <definedName name="wrn.vd." hidden="1">{#N/A,#N/A,TRUE,"BT M200 da 10x20"}</definedName>
    <definedName name="wrn1.opm">NA()</definedName>
    <definedName name="wrn2.allprint">NA()</definedName>
    <definedName name="wrq">#N/A</definedName>
    <definedName name="WRRW">#N/A</definedName>
    <definedName name="WRRWR">#N/A</definedName>
    <definedName name="wrw" localSheetId="10">#REF!</definedName>
    <definedName name="wrw" localSheetId="8">#REF!</definedName>
    <definedName name="wrw" localSheetId="9">#REF!</definedName>
    <definedName name="wrw">#REF!</definedName>
    <definedName name="wrwe3">#N/A</definedName>
    <definedName name="WRWR">#N/A</definedName>
    <definedName name="wrwre">#N/A</definedName>
    <definedName name="wrww">#N/A</definedName>
    <definedName name="WS">#N/A</definedName>
    <definedName name="wsert">#N/A</definedName>
    <definedName name="wsete">#N/A</definedName>
    <definedName name="wsetew">#N/A</definedName>
    <definedName name="wsr">#N/A</definedName>
    <definedName name="wsws">#N/A</definedName>
    <definedName name="wswswswsw">#N/A</definedName>
    <definedName name="wt">#N/A</definedName>
    <definedName name="WT3AFEW3E">#N/A</definedName>
    <definedName name="WTAW3E">#N/A</definedName>
    <definedName name="wte">#N/A</definedName>
    <definedName name="WTEA4FRWA4E">#N/A</definedName>
    <definedName name="wteet">#N/A</definedName>
    <definedName name="wter">#N/A</definedName>
    <definedName name="wtere">#N/A</definedName>
    <definedName name="wtet">#N/A</definedName>
    <definedName name="wtete">#N/A</definedName>
    <definedName name="WTF">#N/A</definedName>
    <definedName name="WTFAFAW3E">#N/A</definedName>
    <definedName name="wtre">#N/A</definedName>
    <definedName name="wtrt" localSheetId="10">#REF!</definedName>
    <definedName name="wtrt" localSheetId="8">#REF!</definedName>
    <definedName name="wtrt" localSheetId="9">#REF!</definedName>
    <definedName name="wtrt">#REF!</definedName>
    <definedName name="wtrtwe">#N/A</definedName>
    <definedName name="wtw">#N/A</definedName>
    <definedName name="WTWT">#N/A</definedName>
    <definedName name="ww" localSheetId="10" hidden="1">{"'Eng (page2)'!$A$1:$D$52"}</definedName>
    <definedName name="ww" localSheetId="3" hidden="1">{"'Eng (page2)'!$A$1:$D$52"}</definedName>
    <definedName name="ww" localSheetId="4" hidden="1">{"'Eng (page2)'!$A$1:$D$52"}</definedName>
    <definedName name="ww" localSheetId="6" hidden="1">{"'Eng (page2)'!$A$1:$D$52"}</definedName>
    <definedName name="ww" localSheetId="8" hidden="1">{"'Eng (page2)'!$A$1:$D$52"}</definedName>
    <definedName name="ww" localSheetId="9" hidden="1">{"'Eng (page2)'!$A$1:$D$52"}</definedName>
    <definedName name="ww" localSheetId="5" hidden="1">{"'Eng (page2)'!$A$1:$D$52"}</definedName>
    <definedName name="ww" hidden="1">{"'Eng (page2)'!$A$1:$D$52"}</definedName>
    <definedName name="wwd">#N/A</definedName>
    <definedName name="WWE" localSheetId="10" hidden="1">{"'Eng (page2)'!$A$1:$D$52"}</definedName>
    <definedName name="WWE" localSheetId="4" hidden="1">{"'Eng (page2)'!$A$1:$D$52"}</definedName>
    <definedName name="WWE" localSheetId="8" hidden="1">{"'Eng (page2)'!$A$1:$D$52"}</definedName>
    <definedName name="WWE" localSheetId="9" hidden="1">{"'Eng (page2)'!$A$1:$D$52"}</definedName>
    <definedName name="WWE" localSheetId="5" hidden="1">{"'Eng (page2)'!$A$1:$D$52"}</definedName>
    <definedName name="WWE" hidden="1">{"'Eng (page2)'!$A$1:$D$52"}</definedName>
    <definedName name="wwed2">#N/A</definedName>
    <definedName name="WWEE">#N/A</definedName>
    <definedName name="wwefw">#N/A</definedName>
    <definedName name="wwewe">#N/A</definedName>
    <definedName name="wwqq" localSheetId="10" hidden="1">{"cashflow",#N/A,FALSE,"cash flow"}</definedName>
    <definedName name="wwqq" localSheetId="4" hidden="1">{"cashflow",#N/A,FALSE,"cash flow"}</definedName>
    <definedName name="wwqq" localSheetId="8" hidden="1">{"cashflow",#N/A,FALSE,"cash flow"}</definedName>
    <definedName name="wwqq" localSheetId="9" hidden="1">{"cashflow",#N/A,FALSE,"cash flow"}</definedName>
    <definedName name="wwqq" localSheetId="5" hidden="1">{"cashflow",#N/A,FALSE,"cash flow"}</definedName>
    <definedName name="wwqq" hidden="1">{"cashflow",#N/A,FALSE,"cash flow"}</definedName>
    <definedName name="wwr">#N/A</definedName>
    <definedName name="wwsww" localSheetId="10">#REF!</definedName>
    <definedName name="wwsww" localSheetId="8">#REF!</definedName>
    <definedName name="wwsww" localSheetId="9">#REF!</definedName>
    <definedName name="wwsww">#REF!</definedName>
    <definedName name="wwte3">#N/A</definedName>
    <definedName name="WWW" localSheetId="10">#REF!</definedName>
    <definedName name="WWW" localSheetId="8">#REF!</definedName>
    <definedName name="WWW" localSheetId="9">#REF!</definedName>
    <definedName name="WWW">#REF!</definedName>
    <definedName name="wwww">#N/A</definedName>
    <definedName name="wwwww">#N/A</definedName>
    <definedName name="wxwx">#N/A</definedName>
    <definedName name="wy">#N/A</definedName>
    <definedName name="wy3y43">#N/A</definedName>
    <definedName name="wyr">#N/A</definedName>
    <definedName name="wyw">#N/A</definedName>
    <definedName name="x">#N/A</definedName>
    <definedName name="xaxa" localSheetId="10" hidden="1">{"cashflow",#N/A,FALSE,"cash flow"}</definedName>
    <definedName name="xaxa" localSheetId="4" hidden="1">{"cashflow",#N/A,FALSE,"cash flow"}</definedName>
    <definedName name="xaxa" localSheetId="8" hidden="1">{"cashflow",#N/A,FALSE,"cash flow"}</definedName>
    <definedName name="xaxa" localSheetId="9" hidden="1">{"cashflow",#N/A,FALSE,"cash flow"}</definedName>
    <definedName name="xaxa" localSheetId="5" hidden="1">{"cashflow",#N/A,FALSE,"cash flow"}</definedName>
    <definedName name="xaxa" hidden="1">{"cashflow",#N/A,FALSE,"cash flow"}</definedName>
    <definedName name="xaxasa" localSheetId="10" hidden="1">{"cashflow",#N/A,FALSE,"cash flow"}</definedName>
    <definedName name="xaxasa" localSheetId="4" hidden="1">{"cashflow",#N/A,FALSE,"cash flow"}</definedName>
    <definedName name="xaxasa" localSheetId="8" hidden="1">{"cashflow",#N/A,FALSE,"cash flow"}</definedName>
    <definedName name="xaxasa" localSheetId="9" hidden="1">{"cashflow",#N/A,FALSE,"cash flow"}</definedName>
    <definedName name="xaxasa" localSheetId="5" hidden="1">{"cashflow",#N/A,FALSE,"cash flow"}</definedName>
    <definedName name="xaxasa" hidden="1">{"cashflow",#N/A,FALSE,"cash flow"}</definedName>
    <definedName name="xaxasa1" localSheetId="10" hidden="1">{"cashflow",#N/A,FALSE,"cash flow"}</definedName>
    <definedName name="xaxasa1" localSheetId="4" hidden="1">{"cashflow",#N/A,FALSE,"cash flow"}</definedName>
    <definedName name="xaxasa1" localSheetId="8" hidden="1">{"cashflow",#N/A,FALSE,"cash flow"}</definedName>
    <definedName name="xaxasa1" localSheetId="9" hidden="1">{"cashflow",#N/A,FALSE,"cash flow"}</definedName>
    <definedName name="xaxasa1" localSheetId="5" hidden="1">{"cashflow",#N/A,FALSE,"cash flow"}</definedName>
    <definedName name="xaxasa1" hidden="1">{"cashflow",#N/A,FALSE,"cash flow"}</definedName>
    <definedName name="xaxax" localSheetId="10" hidden="1">{"cashflow",#N/A,FALSE,"cash flow"}</definedName>
    <definedName name="xaxax" localSheetId="4" hidden="1">{"cashflow",#N/A,FALSE,"cash flow"}</definedName>
    <definedName name="xaxax" localSheetId="8" hidden="1">{"cashflow",#N/A,FALSE,"cash flow"}</definedName>
    <definedName name="xaxax" localSheetId="9" hidden="1">{"cashflow",#N/A,FALSE,"cash flow"}</definedName>
    <definedName name="xaxax" localSheetId="5" hidden="1">{"cashflow",#N/A,FALSE,"cash flow"}</definedName>
    <definedName name="xaxax" hidden="1">{"cashflow",#N/A,FALSE,"cash flow"}</definedName>
    <definedName name="xazz" localSheetId="10" hidden="1">{"cashflow",#N/A,FALSE,"cash flow"}</definedName>
    <definedName name="xazz" localSheetId="4" hidden="1">{"cashflow",#N/A,FALSE,"cash flow"}</definedName>
    <definedName name="xazz" localSheetId="8" hidden="1">{"cashflow",#N/A,FALSE,"cash flow"}</definedName>
    <definedName name="xazz" localSheetId="9" hidden="1">{"cashflow",#N/A,FALSE,"cash flow"}</definedName>
    <definedName name="xazz" localSheetId="5" hidden="1">{"cashflow",#N/A,FALSE,"cash flow"}</definedName>
    <definedName name="xazz" hidden="1">{"cashflow",#N/A,FALSE,"cash flow"}</definedName>
    <definedName name="XB">#N/A</definedName>
    <definedName name="xbd">#N/A</definedName>
    <definedName name="xbng">#N/A</definedName>
    <definedName name="xbx">#N/A</definedName>
    <definedName name="xbxbf">#N/A</definedName>
    <definedName name="xcbc">#N/A</definedName>
    <definedName name="xcvbsrdf">#N/A</definedName>
    <definedName name="xcvcxs">#N/A</definedName>
    <definedName name="XCX" localSheetId="10">#REF!</definedName>
    <definedName name="XCX" localSheetId="8">#REF!</definedName>
    <definedName name="XCX" localSheetId="9">#REF!</definedName>
    <definedName name="XCX">#REF!</definedName>
    <definedName name="xcxc">#N/A</definedName>
    <definedName name="xdd">#N/A</definedName>
    <definedName name="xdh">#N/A</definedName>
    <definedName name="xdhh">#N/A</definedName>
    <definedName name="XEU_AVG" localSheetId="4">'[73]Calculation of end rates'!#REF!</definedName>
    <definedName name="XEU_AVG" localSheetId="8">#REF!</definedName>
    <definedName name="XEU_AVG" localSheetId="5">'[73]Calculation of end rates'!#REF!</definedName>
    <definedName name="XEU_AVG">#REF!</definedName>
    <definedName name="xf">#N/A</definedName>
    <definedName name="xgd">#N/A</definedName>
    <definedName name="xgrf">#N/A</definedName>
    <definedName name="xhd">#N/A</definedName>
    <definedName name="xhdf">#N/A</definedName>
    <definedName name="xhdr">#N/A</definedName>
    <definedName name="xhf">#N/A</definedName>
    <definedName name="xhfd">#N/A</definedName>
    <definedName name="xhxh">#N/A</definedName>
    <definedName name="xjf">#N/A</definedName>
    <definedName name="XNZ" localSheetId="4">'[234]NZDUTY-JAN01'!$E$208:$E$214</definedName>
    <definedName name="XNZ" localSheetId="8">#REF!</definedName>
    <definedName name="XNZ" localSheetId="5">'[234]NZDUTY-JAN01'!$E$208:$E$214</definedName>
    <definedName name="XNZ">#REF!</definedName>
    <definedName name="xr">#N/A</definedName>
    <definedName name="XREF_COLUMN_1" localSheetId="10" hidden="1">#REF!</definedName>
    <definedName name="XREF_COLUMN_1" localSheetId="8" hidden="1">#REF!</definedName>
    <definedName name="XREF_COLUMN_1" hidden="1">#REF!</definedName>
    <definedName name="XREF_COLUMN_2" localSheetId="10" hidden="1">#REF!</definedName>
    <definedName name="XREF_COLUMN_2" hidden="1">#REF!</definedName>
    <definedName name="XREF_COLUMN_5" localSheetId="10" hidden="1">#REF!</definedName>
    <definedName name="XREF_COLUMN_5" hidden="1">#REF!</definedName>
    <definedName name="XRefActiveRow" localSheetId="10" hidden="1">#REF!</definedName>
    <definedName name="XRefActiveRow" hidden="1">#REF!</definedName>
    <definedName name="XRefColumnsCount" hidden="1">1</definedName>
    <definedName name="XRefCopy1" localSheetId="10" hidden="1">#REF!</definedName>
    <definedName name="XRefCopy1" hidden="1">#REF!</definedName>
    <definedName name="XRefCopy1Row" localSheetId="10" hidden="1">#REF!</definedName>
    <definedName name="XRefCopy1Row" hidden="1">#REF!</definedName>
    <definedName name="XRefCopy2" localSheetId="4" hidden="1">[235]V310!#REF!</definedName>
    <definedName name="XRefCopy2" localSheetId="5" hidden="1">[235]V310!#REF!</definedName>
    <definedName name="XRefCopy2" hidden="1">#REF!</definedName>
    <definedName name="XRefCopy2Row" localSheetId="10" hidden="1">#REF!</definedName>
    <definedName name="XRefCopy2Row" localSheetId="8" hidden="1">#REF!</definedName>
    <definedName name="XRefCopy2Row" hidden="1">#REF!</definedName>
    <definedName name="XRefCopy3" localSheetId="10" hidden="1">#REF!</definedName>
    <definedName name="XRefCopy3" hidden="1">#REF!</definedName>
    <definedName name="XRefCopy3Row" localSheetId="10" hidden="1">#REF!</definedName>
    <definedName name="XRefCopy3Row" hidden="1">#REF!</definedName>
    <definedName name="XRefCopy4" localSheetId="10" hidden="1">#REF!</definedName>
    <definedName name="XRefCopy4" hidden="1">#REF!</definedName>
    <definedName name="XRefCopy4Row" localSheetId="10" hidden="1">#REF!</definedName>
    <definedName name="XRefCopy4Row" hidden="1">#REF!</definedName>
    <definedName name="XRefCopy5" localSheetId="10" hidden="1">#REF!</definedName>
    <definedName name="XRefCopy5" hidden="1">#REF!</definedName>
    <definedName name="XRefCopy5Row" localSheetId="10" hidden="1">#REF!</definedName>
    <definedName name="XRefCopy5Row" hidden="1">#REF!</definedName>
    <definedName name="XRefCopy6" localSheetId="10" hidden="1">#REF!</definedName>
    <definedName name="XRefCopy6" hidden="1">#REF!</definedName>
    <definedName name="XRefCopy6Row" localSheetId="10" hidden="1">#REF!</definedName>
    <definedName name="XRefCopy6Row" hidden="1">#REF!</definedName>
    <definedName name="XRefCopy7" localSheetId="10" hidden="1">#REF!</definedName>
    <definedName name="XRefCopy7" hidden="1">#REF!</definedName>
    <definedName name="XRefCopy7Row" localSheetId="10" hidden="1">#REF!</definedName>
    <definedName name="XRefCopy7Row" hidden="1">#REF!</definedName>
    <definedName name="XRefCopyRangeCount" hidden="1">1</definedName>
    <definedName name="XRefPaste1" localSheetId="10" hidden="1">#REF!</definedName>
    <definedName name="XRefPaste1" hidden="1">#REF!</definedName>
    <definedName name="XRefPaste1Row" localSheetId="10" hidden="1">#REF!</definedName>
    <definedName name="XRefPaste1Row" hidden="1">#REF!</definedName>
    <definedName name="XRefPaste2" localSheetId="10" hidden="1">#REF!</definedName>
    <definedName name="XRefPaste2" hidden="1">#REF!</definedName>
    <definedName name="XRefPaste2Row" localSheetId="10" hidden="1">#REF!</definedName>
    <definedName name="XRefPaste2Row" hidden="1">#REF!</definedName>
    <definedName name="XRefPaste3" localSheetId="10" hidden="1">#REF!</definedName>
    <definedName name="XRefPaste3" hidden="1">#REF!</definedName>
    <definedName name="XRefPaste3Row" localSheetId="10" hidden="1">#REF!</definedName>
    <definedName name="XRefPaste3Row" hidden="1">#REF!</definedName>
    <definedName name="XRefPaste4" localSheetId="10" hidden="1">#REF!</definedName>
    <definedName name="XRefPaste4" hidden="1">#REF!</definedName>
    <definedName name="XRefPaste4Row" localSheetId="10" hidden="1">#REF!</definedName>
    <definedName name="XRefPaste4Row" hidden="1">#REF!</definedName>
    <definedName name="XRefPaste5" localSheetId="10" hidden="1">#REF!</definedName>
    <definedName name="XRefPaste5" hidden="1">#REF!</definedName>
    <definedName name="XRefPaste5Row" localSheetId="10" hidden="1">#REF!</definedName>
    <definedName name="XRefPaste5Row" hidden="1">#REF!</definedName>
    <definedName name="XRefPaste6" localSheetId="10" hidden="1">#REF!</definedName>
    <definedName name="XRefPaste6" hidden="1">#REF!</definedName>
    <definedName name="XRefPaste6Row" localSheetId="10" hidden="1">#REF!</definedName>
    <definedName name="XRefPaste6Row" hidden="1">#REF!</definedName>
    <definedName name="XRefPaste7" localSheetId="10" hidden="1">#REF!</definedName>
    <definedName name="XRefPaste7" hidden="1">#REF!</definedName>
    <definedName name="XRefPaste7Row" localSheetId="10" hidden="1">#REF!</definedName>
    <definedName name="XRefPaste7Row" hidden="1">#REF!</definedName>
    <definedName name="XRefPaste8" localSheetId="10" hidden="1">#REF!</definedName>
    <definedName name="XRefPaste8" hidden="1">#REF!</definedName>
    <definedName name="XRefPaste8Row" localSheetId="10" hidden="1">#REF!</definedName>
    <definedName name="XRefPaste8Row" hidden="1">#REF!</definedName>
    <definedName name="XRefPasteRangeCount" hidden="1">8</definedName>
    <definedName name="XSKIC" localSheetId="10">#REF!</definedName>
    <definedName name="XSKIC">#REF!</definedName>
    <definedName name="XSKIC2" localSheetId="10">#REF!</definedName>
    <definedName name="XSKIC2">#REF!</definedName>
    <definedName name="XSKIC3" localSheetId="10">#REF!</definedName>
    <definedName name="XSKIC3">#REF!</definedName>
    <definedName name="XTGX">#N/A</definedName>
    <definedName name="XTHC1301">#N/A</definedName>
    <definedName name="XTRACT" localSheetId="10">#REF!</definedName>
    <definedName name="XTRACT">#REF!</definedName>
    <definedName name="XX" localSheetId="10">#REF!</definedName>
    <definedName name="XX" localSheetId="8">#REF!</definedName>
    <definedName name="XX" localSheetId="9">#REF!</definedName>
    <definedName name="XX">#REF!</definedName>
    <definedName name="xxbcb" localSheetId="10">#REF!</definedName>
    <definedName name="xxbcb" localSheetId="8">#REF!</definedName>
    <definedName name="xxbcb" localSheetId="9">#REF!</definedName>
    <definedName name="xxbcb">#REF!</definedName>
    <definedName name="xxg">#N/A</definedName>
    <definedName name="XXIbnew" localSheetId="10"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localSheetId="4"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localSheetId="8"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localSheetId="9"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localSheetId="5"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Ibnew" hidden="1">{#N/A,#N/A,FALSE,"Aa-Ab";#N/A,#N/A,FALSE,"A03";#N/A,#N/A,FALSE,"A03a_A07a";#N/A,#N/A,FALSE,"A04a";#N/A,#N/A,FALSE,"A05a";#N/A,#N/A,FALSE,"A08.02-03-04";#N/A,#N/A,FALSE,"A08a2-3";#N/A,#N/A,FALSE,"A08.05";#N/A,#N/A,FALSE,"A09a";#N/A,#N/A,FALSE,"A13.01";#N/A,#N/A,FALSE,"A16a";#N/A,#N/A,FALSE,"A16b";#N/A,#N/A,FALSE,"A16da";#N/A,#N/A,FALSE,"A16i 1";#N/A,#N/A,FALSE,"A26.01-02";#N/A,#N/A,FALSE,"A32.03";#N/A,#N/A,FALSE,"A32.04a";#N/A,#N/A,FALSE,"A33.01";#N/A,#N/A,FALSE,"A33.02";#N/A,#N/A,FALSE,"A36";#N/A,#N/A,FALSE,"A37.01-03";#N/A,#N/A,FALSE,"A41"}</definedName>
    <definedName name="xxx" localSheetId="10">#REF!</definedName>
    <definedName name="xxx" localSheetId="8">#REF!</definedName>
    <definedName name="xxx" localSheetId="9">#REF!</definedName>
    <definedName name="xxx">#REF!</definedName>
    <definedName name="xxxx" localSheetId="10" hidden="1">{"'Eng (page2)'!$A$1:$D$52"}</definedName>
    <definedName name="xxxx" localSheetId="4" hidden="1">{"'Eng (page2)'!$A$1:$D$52"}</definedName>
    <definedName name="xxxx" localSheetId="8" hidden="1">{"'Eng (page2)'!$A$1:$D$52"}</definedName>
    <definedName name="xxxx" localSheetId="9" hidden="1">{"'Eng (page2)'!$A$1:$D$52"}</definedName>
    <definedName name="xxxx" localSheetId="5" hidden="1">{"'Eng (page2)'!$A$1:$D$52"}</definedName>
    <definedName name="xxxx" hidden="1">{"'Eng (page2)'!$A$1:$D$52"}</definedName>
    <definedName name="xyrd">#N/A</definedName>
    <definedName name="xyt">#N/A</definedName>
    <definedName name="XYZ" localSheetId="4">[87]DEP12!#REF!</definedName>
    <definedName name="XYZ" localSheetId="8">#REF!</definedName>
    <definedName name="XYZ" localSheetId="9">#REF!</definedName>
    <definedName name="XYZ" localSheetId="5">[87]DEP12!#REF!</definedName>
    <definedName name="XYZ">#REF!</definedName>
    <definedName name="XZ" localSheetId="4">'[234]NZDUTY-JAN01'!$C$208</definedName>
    <definedName name="XZ" localSheetId="8">#REF!</definedName>
    <definedName name="XZ" localSheetId="5">'[234]NZDUTY-JAN01'!$C$208</definedName>
    <definedName name="XZ">#REF!</definedName>
    <definedName name="Y">#N/A</definedName>
    <definedName name="y444y">#N/A</definedName>
    <definedName name="y4te">#N/A</definedName>
    <definedName name="Y6UIU">#N/A</definedName>
    <definedName name="yao" localSheetId="10" hidden="1">{"'Model'!$A$1:$N$53"}</definedName>
    <definedName name="yao" localSheetId="4" hidden="1">{"'Model'!$A$1:$N$53"}</definedName>
    <definedName name="yao" localSheetId="8" hidden="1">{"'Model'!$A$1:$N$53"}</definedName>
    <definedName name="yao" localSheetId="9" hidden="1">{"'Model'!$A$1:$N$53"}</definedName>
    <definedName name="yao" localSheetId="5" hidden="1">{"'Model'!$A$1:$N$53"}</definedName>
    <definedName name="yao" hidden="1">{"'Model'!$A$1:$N$53"}</definedName>
    <definedName name="YD" localSheetId="10">#REF!</definedName>
    <definedName name="YD" localSheetId="8">#REF!</definedName>
    <definedName name="YD" localSheetId="9">#REF!</definedName>
    <definedName name="YD">#REF!</definedName>
    <definedName name="YDDD">#N/A</definedName>
    <definedName name="YDE">#N/A</definedName>
    <definedName name="YDEY">#N/A</definedName>
    <definedName name="ye">#N/A</definedName>
    <definedName name="year" localSheetId="10">#REF!</definedName>
    <definedName name="year" localSheetId="8">#REF!</definedName>
    <definedName name="year" localSheetId="9">#REF!</definedName>
    <definedName name="year">#REF!</definedName>
    <definedName name="YEAR_1" localSheetId="4">[41]COVER!$D$9</definedName>
    <definedName name="YEAR_1" localSheetId="8">#REF!</definedName>
    <definedName name="YEAR_1" localSheetId="5">[41]COVER!$D$9</definedName>
    <definedName name="YEAR_1">#REF!</definedName>
    <definedName name="Year97_1st2nd" localSheetId="10">#REF!</definedName>
    <definedName name="Year97_1st2nd" localSheetId="8">#REF!</definedName>
    <definedName name="Year97_1st2nd" localSheetId="9">#REF!</definedName>
    <definedName name="Year97_1st2nd">#REF!</definedName>
    <definedName name="YEAREND" localSheetId="10">#REF!</definedName>
    <definedName name="YEAREND" localSheetId="8">#REF!</definedName>
    <definedName name="YEAREND" localSheetId="9">#REF!</definedName>
    <definedName name="YEAREND">#REF!</definedName>
    <definedName name="YEDYR">#N/A</definedName>
    <definedName name="YEEY">#N/A</definedName>
    <definedName name="YEHRT">#N/A</definedName>
    <definedName name="yen" localSheetId="10">#REF!</definedName>
    <definedName name="yen" localSheetId="8">#REF!</definedName>
    <definedName name="yen" localSheetId="9">#REF!</definedName>
    <definedName name="yen">#REF!</definedName>
    <definedName name="yenrate" localSheetId="10">#REF!</definedName>
    <definedName name="yenrate" localSheetId="8">#REF!</definedName>
    <definedName name="yenrate" localSheetId="9">#REF!</definedName>
    <definedName name="yenrate">#REF!</definedName>
    <definedName name="YER">#N/A</definedName>
    <definedName name="YERY">#N/A</definedName>
    <definedName name="yesrh">#N/A</definedName>
    <definedName name="YEY">#N/A</definedName>
    <definedName name="YEYR">#N/A</definedName>
    <definedName name="YFYF">#N/A</definedName>
    <definedName name="yg">#N/A</definedName>
    <definedName name="ygh">#N/A</definedName>
    <definedName name="yghu">#N/A</definedName>
    <definedName name="ygky">#N/A</definedName>
    <definedName name="ygt">#N/A</definedName>
    <definedName name="ygyg">#N/A</definedName>
    <definedName name="YH">#N/A</definedName>
    <definedName name="YHD">#N/A</definedName>
    <definedName name="yhgu">#N/A</definedName>
    <definedName name="yhju">#N/A</definedName>
    <definedName name="yhn" localSheetId="10" hidden="1">{"'Eng (page2)'!$A$1:$D$52"}</definedName>
    <definedName name="yhn" localSheetId="4" hidden="1">{"'Eng (page2)'!$A$1:$D$52"}</definedName>
    <definedName name="yhn" localSheetId="8" hidden="1">{"'Eng (page2)'!$A$1:$D$52"}</definedName>
    <definedName name="yhn" localSheetId="9" hidden="1">{"'Eng (page2)'!$A$1:$D$52"}</definedName>
    <definedName name="yhn" localSheetId="5" hidden="1">{"'Eng (page2)'!$A$1:$D$52"}</definedName>
    <definedName name="yhn" hidden="1">{"'Eng (page2)'!$A$1:$D$52"}</definedName>
    <definedName name="yhyh" localSheetId="10">#REF!</definedName>
    <definedName name="yhyh" localSheetId="8">#REF!</definedName>
    <definedName name="yhyh" localSheetId="9">#REF!</definedName>
    <definedName name="yhyh">#REF!</definedName>
    <definedName name="YHYY">#N/A</definedName>
    <definedName name="YI">#N/A</definedName>
    <definedName name="YIIYIY" localSheetId="10">#REF!</definedName>
    <definedName name="YIIYIY" localSheetId="8">#REF!</definedName>
    <definedName name="YIIYIY" localSheetId="9">#REF!</definedName>
    <definedName name="YIIYIY">#REF!</definedName>
    <definedName name="yim" localSheetId="4">[236]Group!$D$167</definedName>
    <definedName name="yim" localSheetId="8">#REF!</definedName>
    <definedName name="yim" localSheetId="5">[236]Group!$D$167</definedName>
    <definedName name="yim">#REF!</definedName>
    <definedName name="yinyin" localSheetId="10" hidden="1">{"'Model'!$A$1:$N$53"}</definedName>
    <definedName name="yinyin" localSheetId="4" hidden="1">{"'Model'!$A$1:$N$53"}</definedName>
    <definedName name="yinyin" localSheetId="8" hidden="1">{"'Model'!$A$1:$N$53"}</definedName>
    <definedName name="yinyin" localSheetId="9" hidden="1">{"'Model'!$A$1:$N$53"}</definedName>
    <definedName name="yinyin" localSheetId="5" hidden="1">{"'Model'!$A$1:$N$53"}</definedName>
    <definedName name="yinyin" hidden="1">{"'Model'!$A$1:$N$53"}</definedName>
    <definedName name="yiti">#N/A</definedName>
    <definedName name="yiu">#N/A</definedName>
    <definedName name="YIUII">#N/A</definedName>
    <definedName name="yiuo" localSheetId="10" hidden="1">{"sum_mth",#N/A,FALSE,"SUM-MTH";"sum_mth_สะสม",#N/A,FALSE,"SUM-MTH";"sum_mth_ผลการดำเนินงาน",#N/A,FALSE,"SUM-MTH";"sum_mth_ผลการดำเนินงาน_สะสม",#N/A,FALSE,"SUM-MTH"}</definedName>
    <definedName name="yiuo" localSheetId="4" hidden="1">{"sum_mth",#N/A,FALSE,"SUM-MTH";"sum_mth_สะสม",#N/A,FALSE,"SUM-MTH";"sum_mth_ผลการดำเนินงาน",#N/A,FALSE,"SUM-MTH";"sum_mth_ผลการดำเนินงาน_สะสม",#N/A,FALSE,"SUM-MTH"}</definedName>
    <definedName name="yiuo" localSheetId="8" hidden="1">{"sum_mth",#N/A,FALSE,"SUM-MTH";"sum_mth_สะสม",#N/A,FALSE,"SUM-MTH";"sum_mth_ผลการดำเนินงาน",#N/A,FALSE,"SUM-MTH";"sum_mth_ผลการดำเนินงาน_สะสม",#N/A,FALSE,"SUM-MTH"}</definedName>
    <definedName name="yiuo" localSheetId="9" hidden="1">{"sum_mth",#N/A,FALSE,"SUM-MTH";"sum_mth_สะสม",#N/A,FALSE,"SUM-MTH";"sum_mth_ผลการดำเนินงาน",#N/A,FALSE,"SUM-MTH";"sum_mth_ผลการดำเนินงาน_สะสม",#N/A,FALSE,"SUM-MTH"}</definedName>
    <definedName name="yiuo" localSheetId="5" hidden="1">{"sum_mth",#N/A,FALSE,"SUM-MTH";"sum_mth_สะสม",#N/A,FALSE,"SUM-MTH";"sum_mth_ผลการดำเนินงาน",#N/A,FALSE,"SUM-MTH";"sum_mth_ผลการดำเนินงาน_สะสม",#N/A,FALSE,"SUM-MTH"}</definedName>
    <definedName name="yiuo" hidden="1">{"sum_mth",#N/A,FALSE,"SUM-MTH";"sum_mth_สะสม",#N/A,FALSE,"SUM-MTH";"sum_mth_ผลการดำเนินงาน",#N/A,FALSE,"SUM-MTH";"sum_mth_ผลการดำเนินงาน_สะสม",#N/A,FALSE,"SUM-MTH"}</definedName>
    <definedName name="YIYI">#N/A</definedName>
    <definedName name="YIYIYIYI" localSheetId="10">#REF!</definedName>
    <definedName name="YIYIYIYI" localSheetId="8">#REF!</definedName>
    <definedName name="YIYIYIYI" localSheetId="9">#REF!</definedName>
    <definedName name="YIYIYIYI">#REF!</definedName>
    <definedName name="yiyiyre">#N/A</definedName>
    <definedName name="yjf" localSheetId="10">#REF!</definedName>
    <definedName name="yjf" localSheetId="8">#REF!</definedName>
    <definedName name="yjf" localSheetId="9">#REF!</definedName>
    <definedName name="yjf">#REF!</definedName>
    <definedName name="yjjt">#N/A</definedName>
    <definedName name="YJY" localSheetId="10">#REF!</definedName>
    <definedName name="YJY" localSheetId="8">#REF!</definedName>
    <definedName name="YJY" localSheetId="9">#REF!</definedName>
    <definedName name="YJY">#REF!</definedName>
    <definedName name="YKK">#N/A</definedName>
    <definedName name="ykt">#N/A</definedName>
    <definedName name="YKUI">#N/A</definedName>
    <definedName name="ykyj">#N/A</definedName>
    <definedName name="YLIIUL">#N/A</definedName>
    <definedName name="yn" localSheetId="4">[237]data!$A$1:$A$2</definedName>
    <definedName name="yn" localSheetId="8">#REF!</definedName>
    <definedName name="yn" localSheetId="5">[237]data!$A$1:$A$2</definedName>
    <definedName name="yn">#REF!</definedName>
    <definedName name="yop">#N/A</definedName>
    <definedName name="youy">#N/A</definedName>
    <definedName name="yoyoyo">#N/A</definedName>
    <definedName name="YR">#N/A</definedName>
    <definedName name="YRE">#N/A</definedName>
    <definedName name="YREERYG">#N/A</definedName>
    <definedName name="yrer">#N/A</definedName>
    <definedName name="yrry">#N/A</definedName>
    <definedName name="yrrye">#N/A</definedName>
    <definedName name="YRT">#N/A</definedName>
    <definedName name="yrtyr">#N/A</definedName>
    <definedName name="YRY">#N/A</definedName>
    <definedName name="YRYR">#N/A</definedName>
    <definedName name="YS" localSheetId="10">#REF!</definedName>
    <definedName name="YS" localSheetId="8">#REF!</definedName>
    <definedName name="YS" localSheetId="9">#REF!</definedName>
    <definedName name="YS">#REF!</definedName>
    <definedName name="ysgff">#N/A</definedName>
    <definedName name="yt">#N/A</definedName>
    <definedName name="ytd">#N/A</definedName>
    <definedName name="YTDCOST1" localSheetId="10">#REF!</definedName>
    <definedName name="YTDCOST1">#REF!</definedName>
    <definedName name="YTDCOST2" localSheetId="10">#REF!</definedName>
    <definedName name="YTDCOST2">#REF!</definedName>
    <definedName name="YTDCOST23" localSheetId="10">#REF!</definedName>
    <definedName name="YTDCOST23">#REF!</definedName>
    <definedName name="YTDCOST3" localSheetId="10">#REF!</definedName>
    <definedName name="YTDCOST3">#REF!</definedName>
    <definedName name="YTDCOST4" localSheetId="10">#REF!</definedName>
    <definedName name="YTDCOST4">#REF!</definedName>
    <definedName name="YTDRY01" localSheetId="10">#REF!</definedName>
    <definedName name="YTDRY01">#REF!</definedName>
    <definedName name="YTDRY02" localSheetId="10">#REF!</definedName>
    <definedName name="YTDRY02">#REF!</definedName>
    <definedName name="YTDRY03" localSheetId="10">#REF!</definedName>
    <definedName name="YTDRY03">#REF!</definedName>
    <definedName name="YTDRY04" localSheetId="10">#REF!</definedName>
    <definedName name="YTDRY04">#REF!</definedName>
    <definedName name="ytgh">#N/A</definedName>
    <definedName name="ytiiyi">#N/A</definedName>
    <definedName name="ytirey">#N/A</definedName>
    <definedName name="ytj">#N/A</definedName>
    <definedName name="YTJTJD">#N/A</definedName>
    <definedName name="ytk">#N/A</definedName>
    <definedName name="ytr">#N/A</definedName>
    <definedName name="ytre" localSheetId="10" hidden="1">{#N/A,#N/A,FALSE,"4_TOTAL";#N/A,#N/A,FALSE,"3_2TOTAL";#N/A,#N/A,FALSE,"5_INCOME";#N/A,#N/A,FALSE,"2_2LEV";#N/A,#N/A,FALSE,"2_2LEVYTD";#N/A,#N/A,FALSE,"BALANCE";#N/A,#N/A,FALSE,"CASHFLOW";#N/A,#N/A,FALSE,"PRODUCT";#N/A,#N/A,FALSE,"SALES";#N/A,#N/A,FALSE,"AGING"}</definedName>
    <definedName name="ytre" localSheetId="4" hidden="1">{#N/A,#N/A,FALSE,"4_TOTAL";#N/A,#N/A,FALSE,"3_2TOTAL";#N/A,#N/A,FALSE,"5_INCOME";#N/A,#N/A,FALSE,"2_2LEV";#N/A,#N/A,FALSE,"2_2LEVYTD";#N/A,#N/A,FALSE,"BALANCE";#N/A,#N/A,FALSE,"CASHFLOW";#N/A,#N/A,FALSE,"PRODUCT";#N/A,#N/A,FALSE,"SALES";#N/A,#N/A,FALSE,"AGING"}</definedName>
    <definedName name="ytre" localSheetId="8" hidden="1">{#N/A,#N/A,FALSE,"4_TOTAL";#N/A,#N/A,FALSE,"3_2TOTAL";#N/A,#N/A,FALSE,"5_INCOME";#N/A,#N/A,FALSE,"2_2LEV";#N/A,#N/A,FALSE,"2_2LEVYTD";#N/A,#N/A,FALSE,"BALANCE";#N/A,#N/A,FALSE,"CASHFLOW";#N/A,#N/A,FALSE,"PRODUCT";#N/A,#N/A,FALSE,"SALES";#N/A,#N/A,FALSE,"AGING"}</definedName>
    <definedName name="ytre" localSheetId="9" hidden="1">{#N/A,#N/A,FALSE,"4_TOTAL";#N/A,#N/A,FALSE,"3_2TOTAL";#N/A,#N/A,FALSE,"5_INCOME";#N/A,#N/A,FALSE,"2_2LEV";#N/A,#N/A,FALSE,"2_2LEVYTD";#N/A,#N/A,FALSE,"BALANCE";#N/A,#N/A,FALSE,"CASHFLOW";#N/A,#N/A,FALSE,"PRODUCT";#N/A,#N/A,FALSE,"SALES";#N/A,#N/A,FALSE,"AGING"}</definedName>
    <definedName name="ytre" localSheetId="5" hidden="1">{#N/A,#N/A,FALSE,"4_TOTAL";#N/A,#N/A,FALSE,"3_2TOTAL";#N/A,#N/A,FALSE,"5_INCOME";#N/A,#N/A,FALSE,"2_2LEV";#N/A,#N/A,FALSE,"2_2LEVYTD";#N/A,#N/A,FALSE,"BALANCE";#N/A,#N/A,FALSE,"CASHFLOW";#N/A,#N/A,FALSE,"PRODUCT";#N/A,#N/A,FALSE,"SALES";#N/A,#N/A,FALSE,"AGING"}</definedName>
    <definedName name="ytre" hidden="1">{#N/A,#N/A,FALSE,"4_TOTAL";#N/A,#N/A,FALSE,"3_2TOTAL";#N/A,#N/A,FALSE,"5_INCOME";#N/A,#N/A,FALSE,"2_2LEV";#N/A,#N/A,FALSE,"2_2LEVYTD";#N/A,#N/A,FALSE,"BALANCE";#N/A,#N/A,FALSE,"CASHFLOW";#N/A,#N/A,FALSE,"PRODUCT";#N/A,#N/A,FALSE,"SALES";#N/A,#N/A,FALSE,"AGING"}</definedName>
    <definedName name="ytry">#N/A</definedName>
    <definedName name="YTRYY">#N/A</definedName>
    <definedName name="YTT">#N/A</definedName>
    <definedName name="YTTR">#N/A</definedName>
    <definedName name="YTU" localSheetId="10" hidden="1">{"'Eng (page2)'!$A$1:$D$52"}</definedName>
    <definedName name="YTU" localSheetId="4" hidden="1">{"'Eng (page2)'!$A$1:$D$52"}</definedName>
    <definedName name="YTU" localSheetId="8" hidden="1">{"'Eng (page2)'!$A$1:$D$52"}</definedName>
    <definedName name="YTU" localSheetId="9" hidden="1">{"'Eng (page2)'!$A$1:$D$52"}</definedName>
    <definedName name="YTU" localSheetId="5" hidden="1">{"'Eng (page2)'!$A$1:$D$52"}</definedName>
    <definedName name="YTU" hidden="1">{"'Eng (page2)'!$A$1:$D$52"}</definedName>
    <definedName name="yty" localSheetId="10" hidden="1">{#N/A,#N/A,FALSE,"Doc. A";#N/A,#N/A,FALSE,"Doc. B";#N/A,#N/A,FALSE,"Doc. C";#N/A,#N/A,FALSE,"Doc. D";#N/A,#N/A,FALSE,"Doc. E";#N/A,#N/A,FALSE,"Doc. F";#N/A,#N/A,FALSE,"Doc. H";#N/A,#N/A,FALSE,"Doc. G";#N/A,#N/A,FALSE,"Doc. I";#N/A,#N/A,FALSE,"Doc. J";#N/A,#N/A,FALSE,"Stock"}</definedName>
    <definedName name="yty" localSheetId="4" hidden="1">{#N/A,#N/A,FALSE,"Doc. A";#N/A,#N/A,FALSE,"Doc. B";#N/A,#N/A,FALSE,"Doc. C";#N/A,#N/A,FALSE,"Doc. D";#N/A,#N/A,FALSE,"Doc. E";#N/A,#N/A,FALSE,"Doc. F";#N/A,#N/A,FALSE,"Doc. H";#N/A,#N/A,FALSE,"Doc. G";#N/A,#N/A,FALSE,"Doc. I";#N/A,#N/A,FALSE,"Doc. J";#N/A,#N/A,FALSE,"Stock"}</definedName>
    <definedName name="yty" localSheetId="6" hidden="1">{#N/A,#N/A,FALSE,"Doc. A";#N/A,#N/A,FALSE,"Doc. B";#N/A,#N/A,FALSE,"Doc. C";#N/A,#N/A,FALSE,"Doc. D";#N/A,#N/A,FALSE,"Doc. E";#N/A,#N/A,FALSE,"Doc. F";#N/A,#N/A,FALSE,"Doc. H";#N/A,#N/A,FALSE,"Doc. G";#N/A,#N/A,FALSE,"Doc. I";#N/A,#N/A,FALSE,"Doc. J";#N/A,#N/A,FALSE,"Stock"}</definedName>
    <definedName name="yty" localSheetId="8" hidden="1">{#N/A,#N/A,FALSE,"Doc. A";#N/A,#N/A,FALSE,"Doc. B";#N/A,#N/A,FALSE,"Doc. C";#N/A,#N/A,FALSE,"Doc. D";#N/A,#N/A,FALSE,"Doc. E";#N/A,#N/A,FALSE,"Doc. F";#N/A,#N/A,FALSE,"Doc. H";#N/A,#N/A,FALSE,"Doc. G";#N/A,#N/A,FALSE,"Doc. I";#N/A,#N/A,FALSE,"Doc. J";#N/A,#N/A,FALSE,"Stock"}</definedName>
    <definedName name="yty" localSheetId="9" hidden="1">{#N/A,#N/A,FALSE,"Doc. A";#N/A,#N/A,FALSE,"Doc. B";#N/A,#N/A,FALSE,"Doc. C";#N/A,#N/A,FALSE,"Doc. D";#N/A,#N/A,FALSE,"Doc. E";#N/A,#N/A,FALSE,"Doc. F";#N/A,#N/A,FALSE,"Doc. H";#N/A,#N/A,FALSE,"Doc. G";#N/A,#N/A,FALSE,"Doc. I";#N/A,#N/A,FALSE,"Doc. J";#N/A,#N/A,FALSE,"Stock"}</definedName>
    <definedName name="yty" localSheetId="5" hidden="1">{#N/A,#N/A,FALSE,"Doc. A";#N/A,#N/A,FALSE,"Doc. B";#N/A,#N/A,FALSE,"Doc. C";#N/A,#N/A,FALSE,"Doc. D";#N/A,#N/A,FALSE,"Doc. E";#N/A,#N/A,FALSE,"Doc. F";#N/A,#N/A,FALSE,"Doc. H";#N/A,#N/A,FALSE,"Doc. G";#N/A,#N/A,FALSE,"Doc. I";#N/A,#N/A,FALSE,"Doc. J";#N/A,#N/A,FALSE,"Stock"}</definedName>
    <definedName name="yty" hidden="1">{#N/A,#N/A,FALSE,"Doc. A";#N/A,#N/A,FALSE,"Doc. B";#N/A,#N/A,FALSE,"Doc. C";#N/A,#N/A,FALSE,"Doc. D";#N/A,#N/A,FALSE,"Doc. E";#N/A,#N/A,FALSE,"Doc. F";#N/A,#N/A,FALSE,"Doc. H";#N/A,#N/A,FALSE,"Doc. G";#N/A,#N/A,FALSE,"Doc. I";#N/A,#N/A,FALSE,"Doc. J";#N/A,#N/A,FALSE,"Stock"}</definedName>
    <definedName name="ytyt">#N/A</definedName>
    <definedName name="yu">#N/A</definedName>
    <definedName name="YUFTY">#N/A</definedName>
    <definedName name="yug">#N/A</definedName>
    <definedName name="yuggvb">#N/A</definedName>
    <definedName name="yughk">#N/A</definedName>
    <definedName name="yugkik">#N/A</definedName>
    <definedName name="yui" localSheetId="10" hidden="1">{"'Eng (page2)'!$A$1:$D$52"}</definedName>
    <definedName name="yui" localSheetId="4" hidden="1">{"'Eng (page2)'!$A$1:$D$52"}</definedName>
    <definedName name="yui" localSheetId="8" hidden="1">{"'Eng (page2)'!$A$1:$D$52"}</definedName>
    <definedName name="yui" localSheetId="9" hidden="1">{"'Eng (page2)'!$A$1:$D$52"}</definedName>
    <definedName name="yui" localSheetId="5" hidden="1">{"'Eng (page2)'!$A$1:$D$52"}</definedName>
    <definedName name="yui" hidden="1">{"'Eng (page2)'!$A$1:$D$52"}</definedName>
    <definedName name="yuj">#N/A</definedName>
    <definedName name="YUKUYKUY">#N/A</definedName>
    <definedName name="yuky">#N/A</definedName>
    <definedName name="YUUR">#N/A</definedName>
    <definedName name="YUUU">#N/A</definedName>
    <definedName name="yuuuy">#N/A</definedName>
    <definedName name="yuy">#N/A</definedName>
    <definedName name="YUYI">#N/A</definedName>
    <definedName name="YUYU">#N/A</definedName>
    <definedName name="yuyv">#N/A</definedName>
    <definedName name="yuyyy">#N/A</definedName>
    <definedName name="ywer" localSheetId="10" hidden="1">{"'Eng (page2)'!$A$1:$D$52"}</definedName>
    <definedName name="ywer" localSheetId="4" hidden="1">{"'Eng (page2)'!$A$1:$D$52"}</definedName>
    <definedName name="ywer" localSheetId="8" hidden="1">{"'Eng (page2)'!$A$1:$D$52"}</definedName>
    <definedName name="ywer" localSheetId="9" hidden="1">{"'Eng (page2)'!$A$1:$D$52"}</definedName>
    <definedName name="ywer" localSheetId="5" hidden="1">{"'Eng (page2)'!$A$1:$D$52"}</definedName>
    <definedName name="ywer" hidden="1">{"'Eng (page2)'!$A$1:$D$52"}</definedName>
    <definedName name="YWRW" localSheetId="10" hidden="1">{"'Eng (page2)'!$A$1:$D$52"}</definedName>
    <definedName name="YWRW" localSheetId="4" hidden="1">{"'Eng (page2)'!$A$1:$D$52"}</definedName>
    <definedName name="YWRW" localSheetId="8" hidden="1">{"'Eng (page2)'!$A$1:$D$52"}</definedName>
    <definedName name="YWRW" localSheetId="9" hidden="1">{"'Eng (page2)'!$A$1:$D$52"}</definedName>
    <definedName name="YWRW" localSheetId="5" hidden="1">{"'Eng (page2)'!$A$1:$D$52"}</definedName>
    <definedName name="YWRW" hidden="1">{"'Eng (page2)'!$A$1:$D$52"}</definedName>
    <definedName name="yww4">#N/A</definedName>
    <definedName name="YWY">#N/A</definedName>
    <definedName name="yy">#N/A</definedName>
    <definedName name="yyes">#N/A</definedName>
    <definedName name="YYJHYJ">#N/A</definedName>
    <definedName name="yyry">#N/A</definedName>
    <definedName name="yyu">#N/A</definedName>
    <definedName name="yyy" localSheetId="10">#REF!</definedName>
    <definedName name="yyy" localSheetId="8">#REF!</definedName>
    <definedName name="yyy" localSheetId="9">#REF!</definedName>
    <definedName name="yyy">#REF!</definedName>
    <definedName name="YYYE">#N/A</definedName>
    <definedName name="YYYT">#N/A</definedName>
    <definedName name="yyyy" localSheetId="10">#REF!</definedName>
    <definedName name="yyyy" localSheetId="8">#REF!</definedName>
    <definedName name="yyyy" localSheetId="9">#REF!</definedName>
    <definedName name="yyyy">#REF!</definedName>
    <definedName name="yyyyy">#N/A</definedName>
    <definedName name="z">#N/A</definedName>
    <definedName name="Z_19618642_7A6E_11D4_AF37_0020AFD7F42C_.wvu.FilterData" localSheetId="10" hidden="1">#REF!</definedName>
    <definedName name="Z_19618642_7A6E_11D4_AF37_0020AFD7F42C_.wvu.FilterData" hidden="1">#REF!</definedName>
    <definedName name="Z_19618642_7A6E_11D4_AF37_0020AFD7F42C_.wvu.PrintArea" localSheetId="10" hidden="1">#REF!</definedName>
    <definedName name="Z_19618642_7A6E_11D4_AF37_0020AFD7F42C_.wvu.PrintArea" hidden="1">#REF!</definedName>
    <definedName name="Z_19618642_7A6E_11D4_AF37_0020AFD7F42C_.wvu.Rows" localSheetId="10" hidden="1">#REF!</definedName>
    <definedName name="Z_19618642_7A6E_11D4_AF37_0020AFD7F42C_.wvu.Rows" hidden="1">#REF!</definedName>
    <definedName name="Z_430EA034_C990_11D3_B45D_00D0B70A5E88_.wvu.PrintArea" localSheetId="10" hidden="1">#REF!</definedName>
    <definedName name="Z_430EA034_C990_11D3_B45D_00D0B70A5E88_.wvu.PrintArea" hidden="1">#REF!</definedName>
    <definedName name="Z_430EA034_C990_11D3_B45D_00D0B70A5E88_.wvu.Rows" localSheetId="10" hidden="1">#REF!</definedName>
    <definedName name="Z_430EA034_C990_11D3_B45D_00D0B70A5E88_.wvu.Rows" hidden="1">#REF!</definedName>
    <definedName name="Z_49B219E1_4786_11D6_A7AB_00062912FA68_.wvu.Cols" localSheetId="10" hidden="1">#REF!</definedName>
    <definedName name="Z_49B219E1_4786_11D6_A7AB_00062912FA68_.wvu.Cols" hidden="1">#REF!</definedName>
    <definedName name="Z_49B219E1_4786_11D6_A7AB_00062912FA68_.wvu.PrintArea" localSheetId="10" hidden="1">#REF!</definedName>
    <definedName name="Z_49B219E1_4786_11D6_A7AB_00062912FA68_.wvu.PrintArea" hidden="1">#REF!</definedName>
    <definedName name="Z_4E3112F2_CA20_11D3_B45E_00D0B70A634B_.wvu.PrintArea" localSheetId="10" hidden="1">#REF!</definedName>
    <definedName name="Z_4E3112F2_CA20_11D3_B45E_00D0B70A634B_.wvu.PrintArea" hidden="1">#REF!</definedName>
    <definedName name="Z_4E3112F2_CA20_11D3_B45E_00D0B70A634B_.wvu.Rows" localSheetId="10" hidden="1">#REF!</definedName>
    <definedName name="Z_4E3112F2_CA20_11D3_B45E_00D0B70A634B_.wvu.Rows" hidden="1">#REF!</definedName>
    <definedName name="Z_53783511_164C_11D6_AF80_00B0D0D37522_.wvu.PrintArea" localSheetId="10" hidden="1">#REF!</definedName>
    <definedName name="Z_53783511_164C_11D6_AF80_00B0D0D37522_.wvu.PrintArea" hidden="1">#REF!</definedName>
    <definedName name="Z_56531E9E_FCD4_49BF_95B1_9E37EC02C614_.wvu.PrintArea" localSheetId="2" hidden="1">'BS 2-4'!$A$1:$H$88</definedName>
    <definedName name="Z_88584248_AEDC_11D3_A772_0020188890FF_.wvu.PrintArea" localSheetId="10" hidden="1">#REF!</definedName>
    <definedName name="Z_88584248_AEDC_11D3_A772_0020188890FF_.wvu.PrintArea" localSheetId="8" hidden="1">#REF!</definedName>
    <definedName name="Z_88584248_AEDC_11D3_A772_0020188890FF_.wvu.PrintArea" hidden="1">#REF!</definedName>
    <definedName name="Z_88584248_AEDC_11D3_A772_0020188890FF_.wvu.Rows" localSheetId="10" hidden="1">#REF!</definedName>
    <definedName name="Z_88584248_AEDC_11D3_A772_0020188890FF_.wvu.Rows" hidden="1">#REF!</definedName>
    <definedName name="Z_947F83E2_2FC3_11D4_8F9E_00A024037BF9_.wvu.Cols" localSheetId="4" hidden="1">'[238]P&amp;L'!$D$1:$F$65536,'[238]P&amp;L'!$H$1:$O$65536,'[238]P&amp;L'!$S$1:$U$65536,'[238]P&amp;L'!$W$1:$AD$65536,'[238]P&amp;L'!$AG$1:$AI$65536,'[238]P&amp;L'!$AK$1:$AR$65536</definedName>
    <definedName name="Z_947F83E2_2FC3_11D4_8F9E_00A024037BF9_.wvu.Cols" localSheetId="8" hidden="1">#REF!,#REF!,#REF!,#REF!,#REF!,#REF!</definedName>
    <definedName name="Z_947F83E2_2FC3_11D4_8F9E_00A024037BF9_.wvu.Cols" localSheetId="5" hidden="1">'[238]P&amp;L'!$D$1:$F$65536,'[238]P&amp;L'!$H$1:$O$65536,'[238]P&amp;L'!$S$1:$U$65536,'[238]P&amp;L'!$W$1:$AD$65536,'[238]P&amp;L'!$AG$1:$AI$65536,'[238]P&amp;L'!$AK$1:$AR$65536</definedName>
    <definedName name="Z_947F83E2_2FC3_11D4_8F9E_00A024037BF9_.wvu.Cols" hidden="1">#REF!,#REF!,#REF!,#REF!,#REF!,#REF!</definedName>
    <definedName name="Z_947F83E2_2FC3_11D4_8F9E_00A024037BF9_.wvu.Rows" localSheetId="4" hidden="1">[238]detail!$A$125:$IV$132,[238]detail!$A$137:$IV$144</definedName>
    <definedName name="Z_947F83E2_2FC3_11D4_8F9E_00A024037BF9_.wvu.Rows" localSheetId="8" hidden="1">#REF!,#REF!</definedName>
    <definedName name="Z_947F83E2_2FC3_11D4_8F9E_00A024037BF9_.wvu.Rows" localSheetId="5" hidden="1">[238]detail!$A$125:$IV$132,[238]detail!$A$137:$IV$144</definedName>
    <definedName name="Z_947F83E2_2FC3_11D4_8F9E_00A024037BF9_.wvu.Rows" hidden="1">#REF!,#REF!</definedName>
    <definedName name="Z_9668DB74_F6B7_11D5_84F8_00C04F163E1C_.wvu.Cols" localSheetId="4" hidden="1">'[239]Q2 EXPECTED'!$B$1:$B$65536,'[239]Q2 EXPECTED'!$K$1:$L$65536</definedName>
    <definedName name="Z_9668DB74_F6B7_11D5_84F8_00C04F163E1C_.wvu.Cols" localSheetId="8" hidden="1">#REF!,#REF!</definedName>
    <definedName name="Z_9668DB74_F6B7_11D5_84F8_00C04F163E1C_.wvu.Cols" localSheetId="5" hidden="1">'[239]Q2 EXPECTED'!$B$1:$B$65536,'[239]Q2 EXPECTED'!$K$1:$L$65536</definedName>
    <definedName name="Z_9668DB74_F6B7_11D5_84F8_00C04F163E1C_.wvu.Cols" hidden="1">#REF!,#REF!</definedName>
    <definedName name="Z_9668DB74_F6B7_11D5_84F8_00C04F163E1C_.wvu.PrintArea" localSheetId="4" hidden="1">'[239]Q2 EXPECTED'!$A:$IV</definedName>
    <definedName name="Z_9668DB74_F6B7_11D5_84F8_00C04F163E1C_.wvu.PrintArea" localSheetId="8" hidden="1">#REF!</definedName>
    <definedName name="Z_9668DB74_F6B7_11D5_84F8_00C04F163E1C_.wvu.PrintArea" localSheetId="5" hidden="1">'[239]Q2 EXPECTED'!$A:$IV</definedName>
    <definedName name="Z_9668DB74_F6B7_11D5_84F8_00C04F163E1C_.wvu.PrintArea" hidden="1">#REF!</definedName>
    <definedName name="Z_9668DB74_F6B7_11D5_84F8_00C04F163E1C_.wvu.Rows" localSheetId="4" hidden="1">'[239]Q2 EXPECTED'!$A$26:$IV$26,'[239]Q2 EXPECTED'!$A$73:$IV$75,'[239]Q2 EXPECTED'!$A$80:$IV$80,'[239]Q2 EXPECTED'!$A$83:$IV$85,'[239]Q2 EXPECTED'!$A$115:$IV$116,'[239]Q2 EXPECTED'!$A$134:$IV$134</definedName>
    <definedName name="Z_9668DB74_F6B7_11D5_84F8_00C04F163E1C_.wvu.Rows" localSheetId="8" hidden="1">#REF!,#REF!,#REF!,#REF!,#REF!,#REF!</definedName>
    <definedName name="Z_9668DB74_F6B7_11D5_84F8_00C04F163E1C_.wvu.Rows" localSheetId="5" hidden="1">'[239]Q2 EXPECTED'!$A$26:$IV$26,'[239]Q2 EXPECTED'!$A$73:$IV$75,'[239]Q2 EXPECTED'!$A$80:$IV$80,'[239]Q2 EXPECTED'!$A$83:$IV$85,'[239]Q2 EXPECTED'!$A$115:$IV$116,'[239]Q2 EXPECTED'!$A$134:$IV$134</definedName>
    <definedName name="Z_9668DB74_F6B7_11D5_84F8_00C04F163E1C_.wvu.Rows" hidden="1">#REF!,#REF!,#REF!,#REF!,#REF!,#REF!</definedName>
    <definedName name="Z_A111C001_7749_11D4_A2E8_0040053A147C_.wvu.FilterData" localSheetId="10" hidden="1">#REF!</definedName>
    <definedName name="Z_A111C001_7749_11D4_A2E8_0040053A147C_.wvu.FilterData" localSheetId="8" hidden="1">#REF!</definedName>
    <definedName name="Z_A111C001_7749_11D4_A2E8_0040053A147C_.wvu.FilterData" hidden="1">#REF!</definedName>
    <definedName name="Z_A111C001_7749_11D4_A2E8_0040053A147C_.wvu.PrintArea" localSheetId="10" hidden="1">#REF!</definedName>
    <definedName name="Z_A111C001_7749_11D4_A2E8_0040053A147C_.wvu.PrintArea" hidden="1">#REF!</definedName>
    <definedName name="Z_A111C001_7749_11D4_A2E8_0040053A147C_.wvu.Rows" localSheetId="10" hidden="1">#REF!</definedName>
    <definedName name="Z_A111C001_7749_11D4_A2E8_0040053A147C_.wvu.Rows" hidden="1">#REF!</definedName>
    <definedName name="Z_A53525C4_60AD_4A29_9F48_1D9191CFD045_.wvu.PrintArea" localSheetId="2" hidden="1">'BS 2-4'!$A$1:$H$88,'BS 2-4'!#REF!</definedName>
    <definedName name="Z_A53525C4_60AD_4A29_9F48_1D9191CFD045_.wvu.Rows" localSheetId="2" hidden="1">'BS 2-4'!#REF!</definedName>
    <definedName name="Z_D0A2F052_B20B_11D3_A434_00105A7FE680_.wvu.PrintArea" localSheetId="10" hidden="1">#REF!</definedName>
    <definedName name="Z_D0A2F052_B20B_11D3_A434_00105A7FE680_.wvu.PrintArea" localSheetId="8" hidden="1">#REF!</definedName>
    <definedName name="Z_D0A2F052_B20B_11D3_A434_00105A7FE680_.wvu.PrintArea" hidden="1">#REF!</definedName>
    <definedName name="Z_D0A2F052_B20B_11D3_A434_00105A7FE680_.wvu.Rows" localSheetId="10" hidden="1">#REF!</definedName>
    <definedName name="Z_D0A2F052_B20B_11D3_A434_00105A7FE680_.wvu.Rows" hidden="1">#REF!</definedName>
    <definedName name="Z_D8F0B108_6CF4_4003_956F_ECA8DB6C8E6B_.wvu.PrintArea" localSheetId="2" hidden="1">'BS 2-4'!$A$1:$H$88,'BS 2-4'!#REF!</definedName>
    <definedName name="Z_D8F0B108_6CF4_4003_956F_ECA8DB6C8E6B_.wvu.Rows" localSheetId="2" hidden="1">'BS 2-4'!#REF!</definedName>
    <definedName name="Z_D9AA615B_CF7C_4DD2_8EFB_07C771EE2DED_.wvu.Cols" localSheetId="3" hidden="1">'PL 5-6'!#REF!,'PL 5-6'!#REF!</definedName>
    <definedName name="Z_D9AA615B_CF7C_4DD2_8EFB_07C771EE2DED_.wvu.Cols" localSheetId="4" hidden="1">'PL 7-8'!#REF!,'PL 7-8'!#REF!</definedName>
    <definedName name="Z_D9AA615B_CF7C_4DD2_8EFB_07C771EE2DED_.wvu.PrintArea" localSheetId="2" hidden="1">'BS 2-4'!$A$1:$H$88</definedName>
    <definedName name="Z_D9AA615B_CF7C_4DD2_8EFB_07C771EE2DED_.wvu.PrintArea" localSheetId="3" hidden="1">'PL 5-6'!$A$1:$H$36</definedName>
    <definedName name="Z_D9AA615B_CF7C_4DD2_8EFB_07C771EE2DED_.wvu.PrintArea" localSheetId="4" hidden="1">'PL 7-8'!$A$1:$H$37</definedName>
    <definedName name="Z_D9AA615B_CF7C_4DD2_8EFB_07C771EE2DED_.wvu.Rows" localSheetId="2" hidden="1">'BS 2-4'!#REF!,'BS 2-4'!#REF!,'BS 2-4'!#REF!,'BS 2-4'!#REF!,'BS 2-4'!#REF!,'BS 2-4'!#REF!</definedName>
    <definedName name="Z_D9AA615B_CF7C_4DD2_8EFB_07C771EE2DED_.wvu.Rows" localSheetId="3" hidden="1">'PL 5-6'!#REF!,'PL 5-6'!#REF!</definedName>
    <definedName name="Z_D9AA615B_CF7C_4DD2_8EFB_07C771EE2DED_.wvu.Rows" localSheetId="4" hidden="1">'PL 7-8'!#REF!,'PL 7-8'!#REF!</definedName>
    <definedName name="Z_DD4787CB_7696_4B6C_9E26_0074A3DBD63C_.wvu.Cols" localSheetId="4" hidden="1">[240]Detail!$U$1:$AC$65536,[240]Detail!$G$1:$O$65536</definedName>
    <definedName name="Z_DD4787CB_7696_4B6C_9E26_0074A3DBD63C_.wvu.Cols" localSheetId="8" hidden="1">#REF!,#REF!</definedName>
    <definedName name="Z_DD4787CB_7696_4B6C_9E26_0074A3DBD63C_.wvu.Cols" localSheetId="5" hidden="1">[240]Detail!$U$1:$AC$65536,[240]Detail!$G$1:$O$65536</definedName>
    <definedName name="Z_DD4787CB_7696_4B6C_9E26_0074A3DBD63C_.wvu.Cols" hidden="1">#REF!,#REF!</definedName>
    <definedName name="Z_EBECC6A0_3EA7_11D3_90A2_00A0CC276C27_.wvu.PrintArea" localSheetId="10" hidden="1">#REF!</definedName>
    <definedName name="Z_EBECC6A0_3EA7_11D3_90A2_00A0CC276C27_.wvu.PrintArea" localSheetId="8" hidden="1">#REF!</definedName>
    <definedName name="Z_EBECC6A0_3EA7_11D3_90A2_00A0CC276C27_.wvu.PrintArea" hidden="1">#REF!</definedName>
    <definedName name="Z_EBECC6A0_3EA7_11D3_90A2_00A0CC276C27_.wvu.Rows" localSheetId="10" hidden="1">#REF!</definedName>
    <definedName name="Z_EBECC6A0_3EA7_11D3_90A2_00A0CC276C27_.wvu.Rows" hidden="1">#REF!</definedName>
    <definedName name="Z_F4B66B4C_C0EC_42D2_A092_06E8E5D3B185_.wvu.PrintArea" localSheetId="2" hidden="1">'BS 2-4'!$A$1:$H$88,'BS 2-4'!#REF!</definedName>
    <definedName name="Z_F4B66B4C_C0EC_42D2_A092_06E8E5D3B185_.wvu.Rows" localSheetId="2" hidden="1">'BS 2-4'!#REF!</definedName>
    <definedName name="Z_FD730857_2E5C_4060_8CCE_BD729BAEC1EB_.wvu.PrintArea" localSheetId="2" hidden="1">'BS 2-4'!$A$1:$H$88,'BS 2-4'!#REF!</definedName>
    <definedName name="Z_FD730857_2E5C_4060_8CCE_BD729BAEC1EB_.wvu.Rows" localSheetId="2" hidden="1">'BS 2-4'!#REF!</definedName>
    <definedName name="ZA" localSheetId="10" hidden="1">{"sum_mth",#N/A,FALSE,"SUM-MTH";"sum_mth_สะสม",#N/A,FALSE,"SUM-MTH";"sum_mth_ผลการดำเนินงาน",#N/A,FALSE,"SUM-MTH";"sum_mth_ผลการดำเนินงาน_สะสม",#N/A,FALSE,"SUM-MTH"}</definedName>
    <definedName name="ZA" localSheetId="4" hidden="1">{"sum_mth",#N/A,FALSE,"SUM-MTH";"sum_mth_สะสม",#N/A,FALSE,"SUM-MTH";"sum_mth_ผลการดำเนินงาน",#N/A,FALSE,"SUM-MTH";"sum_mth_ผลการดำเนินงาน_สะสม",#N/A,FALSE,"SUM-MTH"}</definedName>
    <definedName name="ZA" localSheetId="8" hidden="1">{"sum_mth",#N/A,FALSE,"SUM-MTH";"sum_mth_สะสม",#N/A,FALSE,"SUM-MTH";"sum_mth_ผลการดำเนินงาน",#N/A,FALSE,"SUM-MTH";"sum_mth_ผลการดำเนินงาน_สะสม",#N/A,FALSE,"SUM-MTH"}</definedName>
    <definedName name="ZA" localSheetId="9" hidden="1">{"sum_mth",#N/A,FALSE,"SUM-MTH";"sum_mth_สะสม",#N/A,FALSE,"SUM-MTH";"sum_mth_ผลการดำเนินงาน",#N/A,FALSE,"SUM-MTH";"sum_mth_ผลการดำเนินงาน_สะสม",#N/A,FALSE,"SUM-MTH"}</definedName>
    <definedName name="ZA" localSheetId="5" hidden="1">{"sum_mth",#N/A,FALSE,"SUM-MTH";"sum_mth_สะสม",#N/A,FALSE,"SUM-MTH";"sum_mth_ผลการดำเนินงาน",#N/A,FALSE,"SUM-MTH";"sum_mth_ผลการดำเนินงาน_สะสม",#N/A,FALSE,"SUM-MTH"}</definedName>
    <definedName name="ZA" hidden="1">{"sum_mth",#N/A,FALSE,"SUM-MTH";"sum_mth_สะสม",#N/A,FALSE,"SUM-MTH";"sum_mth_ผลการดำเนินงาน",#N/A,FALSE,"SUM-MTH";"sum_mth_ผลการดำเนินงาน_สะสม",#N/A,FALSE,"SUM-MTH"}</definedName>
    <definedName name="ZAR_AVG" localSheetId="4">'[73]Calculation of end rates'!#REF!</definedName>
    <definedName name="ZAR_AVG" localSheetId="8">#REF!</definedName>
    <definedName name="ZAR_AVG" localSheetId="5">'[73]Calculation of end rates'!#REF!</definedName>
    <definedName name="ZAR_AVG">#REF!</definedName>
    <definedName name="zaxa" localSheetId="10" hidden="1">{"conso",#N/A,FALSE,"cash flow"}</definedName>
    <definedName name="zaxa" localSheetId="4" hidden="1">{"conso",#N/A,FALSE,"cash flow"}</definedName>
    <definedName name="zaxa" localSheetId="8" hidden="1">{"conso",#N/A,FALSE,"cash flow"}</definedName>
    <definedName name="zaxa" localSheetId="9" hidden="1">{"conso",#N/A,FALSE,"cash flow"}</definedName>
    <definedName name="zaxa" localSheetId="5" hidden="1">{"conso",#N/A,FALSE,"cash flow"}</definedName>
    <definedName name="zaxa" hidden="1">{"conso",#N/A,FALSE,"cash flow"}</definedName>
    <definedName name="zaza" localSheetId="10" hidden="1">{"conso",#N/A,FALSE,"cash flow"}</definedName>
    <definedName name="zaza" localSheetId="4" hidden="1">{"conso",#N/A,FALSE,"cash flow"}</definedName>
    <definedName name="zaza" localSheetId="8" hidden="1">{"conso",#N/A,FALSE,"cash flow"}</definedName>
    <definedName name="zaza" localSheetId="9" hidden="1">{"conso",#N/A,FALSE,"cash flow"}</definedName>
    <definedName name="zaza" localSheetId="5" hidden="1">{"conso",#N/A,FALSE,"cash flow"}</definedName>
    <definedName name="zaza" hidden="1">{"conso",#N/A,FALSE,"cash flow"}</definedName>
    <definedName name="zc">#N/A</definedName>
    <definedName name="ZC_1" localSheetId="10" hidden="1">{"'Model'!$A$1:$N$53"}</definedName>
    <definedName name="ZC_1" localSheetId="4" hidden="1">{"'Model'!$A$1:$N$53"}</definedName>
    <definedName name="ZC_1" localSheetId="8" hidden="1">{"'Model'!$A$1:$N$53"}</definedName>
    <definedName name="ZC_1" localSheetId="9" hidden="1">{"'Model'!$A$1:$N$53"}</definedName>
    <definedName name="ZC_1" localSheetId="5" hidden="1">{"'Model'!$A$1:$N$53"}</definedName>
    <definedName name="ZC_1" hidden="1">{"'Model'!$A$1:$N$53"}</definedName>
    <definedName name="ZD" localSheetId="10" hidden="1">{"'Eng (page2)'!$A$1:$D$52"}</definedName>
    <definedName name="ZD" localSheetId="3" hidden="1">{"'Eng (page2)'!$A$1:$D$52"}</definedName>
    <definedName name="ZD" localSheetId="4" hidden="1">{"'Eng (page2)'!$A$1:$D$52"}</definedName>
    <definedName name="ZD" localSheetId="6" hidden="1">{"'Eng (page2)'!$A$1:$D$52"}</definedName>
    <definedName name="ZD" localSheetId="8" hidden="1">{"'Eng (page2)'!$A$1:$D$52"}</definedName>
    <definedName name="ZD" localSheetId="9" hidden="1">{"'Eng (page2)'!$A$1:$D$52"}</definedName>
    <definedName name="ZD" localSheetId="5" hidden="1">{"'Eng (page2)'!$A$1:$D$52"}</definedName>
    <definedName name="ZD" hidden="1">{"'Eng (page2)'!$A$1:$D$52"}</definedName>
    <definedName name="ZD1copy" localSheetId="10" hidden="1">{"'Eng (page2)'!$A$1:$D$52"}</definedName>
    <definedName name="ZD1copy" localSheetId="4" hidden="1">{"'Eng (page2)'!$A$1:$D$52"}</definedName>
    <definedName name="ZD1copy" localSheetId="8" hidden="1">{"'Eng (page2)'!$A$1:$D$52"}</definedName>
    <definedName name="ZD1copy" localSheetId="9" hidden="1">{"'Eng (page2)'!$A$1:$D$52"}</definedName>
    <definedName name="ZD1copy" localSheetId="5" hidden="1">{"'Eng (page2)'!$A$1:$D$52"}</definedName>
    <definedName name="ZD1copy" hidden="1">{"'Eng (page2)'!$A$1:$D$52"}</definedName>
    <definedName name="zd300r" localSheetId="10" hidden="1">{"'Model'!$A$1:$N$53"}</definedName>
    <definedName name="zd300r" localSheetId="4" hidden="1">{"'Model'!$A$1:$N$53"}</definedName>
    <definedName name="zd300r" localSheetId="8" hidden="1">{"'Model'!$A$1:$N$53"}</definedName>
    <definedName name="zd300r" localSheetId="9" hidden="1">{"'Model'!$A$1:$N$53"}</definedName>
    <definedName name="zd300r" localSheetId="5" hidden="1">{"'Model'!$A$1:$N$53"}</definedName>
    <definedName name="zd300r" hidden="1">{"'Model'!$A$1:$N$53"}</definedName>
    <definedName name="zdfzs">#N/A</definedName>
    <definedName name="ze" localSheetId="10" hidden="1">{"'Model'!$A$1:$N$53"}</definedName>
    <definedName name="ze" localSheetId="4" hidden="1">{"'Model'!$A$1:$N$53"}</definedName>
    <definedName name="ze" localSheetId="8" hidden="1">{"'Model'!$A$1:$N$53"}</definedName>
    <definedName name="ze" localSheetId="9" hidden="1">{"'Model'!$A$1:$N$53"}</definedName>
    <definedName name="ze" localSheetId="5" hidden="1">{"'Model'!$A$1:$N$53"}</definedName>
    <definedName name="ze" hidden="1">{"'Model'!$A$1:$N$53"}</definedName>
    <definedName name="zesg">#N/A</definedName>
    <definedName name="zfasf">#N/A</definedName>
    <definedName name="zgds">#N/A</definedName>
    <definedName name="zgf">#N/A</definedName>
    <definedName name="zgs">#N/A</definedName>
    <definedName name="zgwzs">#N/A</definedName>
    <definedName name="zsfgg">#N/A</definedName>
    <definedName name="ZVDSVDS">#N/A</definedName>
    <definedName name="zvf">#N/A</definedName>
    <definedName name="zvz">#N/A</definedName>
    <definedName name="zxc" localSheetId="10" hidden="1">{"'Eng (page2)'!$A$1:$D$52"}</definedName>
    <definedName name="zxc" localSheetId="4" hidden="1">{"'Eng (page2)'!$A$1:$D$52"}</definedName>
    <definedName name="zxc" localSheetId="8" hidden="1">{"'Eng (page2)'!$A$1:$D$52"}</definedName>
    <definedName name="zxc" localSheetId="9" hidden="1">{"'Eng (page2)'!$A$1:$D$52"}</definedName>
    <definedName name="zxc" localSheetId="5" hidden="1">{"'Eng (page2)'!$A$1:$D$52"}</definedName>
    <definedName name="zxc" hidden="1">{"'Eng (page2)'!$A$1:$D$52"}</definedName>
    <definedName name="zxcv" localSheetId="10" hidden="1">{"'Eng (page2)'!$A$1:$D$52"}</definedName>
    <definedName name="zxcv" localSheetId="4" hidden="1">{"'Eng (page2)'!$A$1:$D$52"}</definedName>
    <definedName name="zxcv" localSheetId="8" hidden="1">{"'Eng (page2)'!$A$1:$D$52"}</definedName>
    <definedName name="zxcv" localSheetId="9" hidden="1">{"'Eng (page2)'!$A$1:$D$52"}</definedName>
    <definedName name="zxcv" localSheetId="5" hidden="1">{"'Eng (page2)'!$A$1:$D$52"}</definedName>
    <definedName name="zxcv" hidden="1">{"'Eng (page2)'!$A$1:$D$52"}</definedName>
    <definedName name="zz" localSheetId="10" hidden="1">{"'Eng (page2)'!$A$1:$D$52"}</definedName>
    <definedName name="zz" localSheetId="3" hidden="1">{"'Eng (page2)'!$A$1:$D$52"}</definedName>
    <definedName name="zz" localSheetId="4" hidden="1">{"'Eng (page2)'!$A$1:$D$52"}</definedName>
    <definedName name="zz" localSheetId="6" hidden="1">{"'Eng (page2)'!$A$1:$D$52"}</definedName>
    <definedName name="zz" localSheetId="8" hidden="1">{"'Eng (page2)'!$A$1:$D$52"}</definedName>
    <definedName name="zz" localSheetId="9" hidden="1">{"'Eng (page2)'!$A$1:$D$52"}</definedName>
    <definedName name="zz" localSheetId="5" hidden="1">{"'Eng (page2)'!$A$1:$D$52"}</definedName>
    <definedName name="zz" hidden="1">{"'Eng (page2)'!$A$1:$D$52"}</definedName>
    <definedName name="ZZZ">#N/A</definedName>
    <definedName name="zzz1" localSheetId="10">#REF!</definedName>
    <definedName name="zzz1">#REF!</definedName>
    <definedName name="zzz2" localSheetId="10">#REF!</definedName>
    <definedName name="zzz2">#REF!</definedName>
    <definedName name="zzzzz">#N/A</definedName>
    <definedName name="あ" localSheetId="10">#REF!</definedName>
    <definedName name="あ">#REF!</definedName>
    <definedName name="เงินเดือน" localSheetId="10">#REF!</definedName>
    <definedName name="เงินเดือน">#REF!</definedName>
    <definedName name="เงินฝากประจำ" localSheetId="10">#REF!</definedName>
    <definedName name="เงินฝากประจำ">#REF!</definedName>
    <definedName name="เด" localSheetId="10" hidden="1">{"'Model'!$A$1:$N$53"}</definedName>
    <definedName name="เด" localSheetId="4" hidden="1">{"'Model'!$A$1:$N$53"}</definedName>
    <definedName name="เด" localSheetId="8" hidden="1">{"'Model'!$A$1:$N$53"}</definedName>
    <definedName name="เด" localSheetId="9" hidden="1">{"'Model'!$A$1:$N$53"}</definedName>
    <definedName name="เด" localSheetId="5" hidden="1">{"'Model'!$A$1:$N$53"}</definedName>
    <definedName name="เด" hidden="1">{"'Model'!$A$1:$N$53"}</definedName>
    <definedName name="แ" localSheetId="10">#REF!</definedName>
    <definedName name="แ">#REF!</definedName>
    <definedName name="แ2" localSheetId="10">#REF!</definedName>
    <definedName name="แ2" localSheetId="8">#REF!</definedName>
    <definedName name="แ2" localSheetId="9">#REF!</definedName>
    <definedName name="แ2">#REF!</definedName>
    <definedName name="แดดเก" localSheetId="10" hidden="1">{"'Model'!$A$1:$N$53"}</definedName>
    <definedName name="แดดเก" localSheetId="4" hidden="1">{"'Model'!$A$1:$N$53"}</definedName>
    <definedName name="แดดเก" localSheetId="8" hidden="1">{"'Model'!$A$1:$N$53"}</definedName>
    <definedName name="แดดเก" localSheetId="9" hidden="1">{"'Model'!$A$1:$N$53"}</definedName>
    <definedName name="แดดเก" localSheetId="5" hidden="1">{"'Model'!$A$1:$N$53"}</definedName>
    <definedName name="แดดเก" hidden="1">{"'Model'!$A$1:$N$53"}</definedName>
    <definedName name="แนวคำตอบ" localSheetId="10" hidden="1">{"'Model'!$A$1:$N$53"}</definedName>
    <definedName name="แนวคำตอบ" localSheetId="4" hidden="1">{"'Model'!$A$1:$N$53"}</definedName>
    <definedName name="แนวคำตอบ" localSheetId="8" hidden="1">{"'Model'!$A$1:$N$53"}</definedName>
    <definedName name="แนวคำตอบ" localSheetId="9" hidden="1">{"'Model'!$A$1:$N$53"}</definedName>
    <definedName name="แนวคำตอบ" localSheetId="5" hidden="1">{"'Model'!$A$1:$N$53"}</definedName>
    <definedName name="แนวคำตอบ" hidden="1">{"'Model'!$A$1:$N$53"}</definedName>
    <definedName name="โ4305" localSheetId="4">'[241]Raw Material'!#REF!</definedName>
    <definedName name="โ4305" localSheetId="5">'[241]Raw Material'!#REF!</definedName>
    <definedName name="โ4305">#REF!</definedName>
    <definedName name="ไewew" localSheetId="10" hidden="1">{"sum_mth",#N/A,FALSE,"SUM-MTH";"sum_mth_สะสม",#N/A,FALSE,"SUM-MTH";"sum_mth_ผลการดำเนินงาน",#N/A,FALSE,"SUM-MTH";"sum_mth_ผลการดำเนินงาน_สะสม",#N/A,FALSE,"SUM-MTH"}</definedName>
    <definedName name="ไewew" localSheetId="4" hidden="1">{"sum_mth",#N/A,FALSE,"SUM-MTH";"sum_mth_สะสม",#N/A,FALSE,"SUM-MTH";"sum_mth_ผลการดำเนินงาน",#N/A,FALSE,"SUM-MTH";"sum_mth_ผลการดำเนินงาน_สะสม",#N/A,FALSE,"SUM-MTH"}</definedName>
    <definedName name="ไewew" localSheetId="8" hidden="1">{"sum_mth",#N/A,FALSE,"SUM-MTH";"sum_mth_สะสม",#N/A,FALSE,"SUM-MTH";"sum_mth_ผลการดำเนินงาน",#N/A,FALSE,"SUM-MTH";"sum_mth_ผลการดำเนินงาน_สะสม",#N/A,FALSE,"SUM-MTH"}</definedName>
    <definedName name="ไewew" localSheetId="9" hidden="1">{"sum_mth",#N/A,FALSE,"SUM-MTH";"sum_mth_สะสม",#N/A,FALSE,"SUM-MTH";"sum_mth_ผลการดำเนินงาน",#N/A,FALSE,"SUM-MTH";"sum_mth_ผลการดำเนินงาน_สะสม",#N/A,FALSE,"SUM-MTH"}</definedName>
    <definedName name="ไewew" localSheetId="5" hidden="1">{"sum_mth",#N/A,FALSE,"SUM-MTH";"sum_mth_สะสม",#N/A,FALSE,"SUM-MTH";"sum_mth_ผลการดำเนินงาน",#N/A,FALSE,"SUM-MTH";"sum_mth_ผลการดำเนินงาน_สะสม",#N/A,FALSE,"SUM-MTH"}</definedName>
    <definedName name="ไewew" hidden="1">{"sum_mth",#N/A,FALSE,"SUM-MTH";"sum_mth_สะสม",#N/A,FALSE,"SUM-MTH";"sum_mth_ผลการดำเนินงาน",#N/A,FALSE,"SUM-MTH";"sum_mth_ผลการดำเนินงาน_สะสม",#N/A,FALSE,"SUM-MTH"}</definedName>
    <definedName name="ไม่มีชื่อ" localSheetId="10">#REF!</definedName>
    <definedName name="ไม่มีชื่อ">#REF!</definedName>
    <definedName name="ก" localSheetId="10" hidden="1">{"'Model'!$A$1:$N$53"}</definedName>
    <definedName name="ก" localSheetId="4" hidden="1">{"'Model'!$A$1:$N$53"}</definedName>
    <definedName name="ก" localSheetId="8" hidden="1">{"'Model'!$A$1:$N$53"}</definedName>
    <definedName name="ก" localSheetId="9" hidden="1">{"'Model'!$A$1:$N$53"}</definedName>
    <definedName name="ก" localSheetId="5" hidden="1">{"'Model'!$A$1:$N$53"}</definedName>
    <definedName name="ก" hidden="1">{"'Model'!$A$1:$N$53"}</definedName>
    <definedName name="กกก" localSheetId="4">'[242]Fagor04-A3112e'!#REF!</definedName>
    <definedName name="กกก" localSheetId="5">'[242]Fagor04-A3112e'!#REF!</definedName>
    <definedName name="กกก">#REF!</definedName>
    <definedName name="กกกก" localSheetId="10">#REF!</definedName>
    <definedName name="กกกก" localSheetId="8">#REF!</definedName>
    <definedName name="กกกก">#REF!</definedName>
    <definedName name="กกกกก" localSheetId="10">#REF!</definedName>
    <definedName name="กกกกก">#REF!</definedName>
    <definedName name="กด" localSheetId="10" hidden="1">{#N/A,#N/A,FALSE,"Production-Ethy.";#N/A,#N/A,FALSE,"Production-Prop.";#N/A,#N/A,FALSE,"SaleVolume-Ethy.";#N/A,#N/A,FALSE,"SaleVolume-Prop.";#N/A,#N/A,FALSE,"SellPrice-Ethy.";#N/A,#N/A,FALSE,"SellPrice-Prop.";#N/A,#N/A,FALSE,"Naph&amp;Olef Rate";#N/A,#N/A,FALSE,"Stea&amp;Olef Rate";#N/A,#N/A,FALSE,"Elec&amp;Olef Rate"}</definedName>
    <definedName name="กด" localSheetId="4" hidden="1">{#N/A,#N/A,FALSE,"Production-Ethy.";#N/A,#N/A,FALSE,"Production-Prop.";#N/A,#N/A,FALSE,"SaleVolume-Ethy.";#N/A,#N/A,FALSE,"SaleVolume-Prop.";#N/A,#N/A,FALSE,"SellPrice-Ethy.";#N/A,#N/A,FALSE,"SellPrice-Prop.";#N/A,#N/A,FALSE,"Naph&amp;Olef Rate";#N/A,#N/A,FALSE,"Stea&amp;Olef Rate";#N/A,#N/A,FALSE,"Elec&amp;Olef Rate"}</definedName>
    <definedName name="กด" localSheetId="6" hidden="1">{#N/A,#N/A,FALSE,"Production-Ethy.";#N/A,#N/A,FALSE,"Production-Prop.";#N/A,#N/A,FALSE,"SaleVolume-Ethy.";#N/A,#N/A,FALSE,"SaleVolume-Prop.";#N/A,#N/A,FALSE,"SellPrice-Ethy.";#N/A,#N/A,FALSE,"SellPrice-Prop.";#N/A,#N/A,FALSE,"Naph&amp;Olef Rate";#N/A,#N/A,FALSE,"Stea&amp;Olef Rate";#N/A,#N/A,FALSE,"Elec&amp;Olef Rate"}</definedName>
    <definedName name="กด" localSheetId="8" hidden="1">{#N/A,#N/A,FALSE,"Production-Ethy.";#N/A,#N/A,FALSE,"Production-Prop.";#N/A,#N/A,FALSE,"SaleVolume-Ethy.";#N/A,#N/A,FALSE,"SaleVolume-Prop.";#N/A,#N/A,FALSE,"SellPrice-Ethy.";#N/A,#N/A,FALSE,"SellPrice-Prop.";#N/A,#N/A,FALSE,"Naph&amp;Olef Rate";#N/A,#N/A,FALSE,"Stea&amp;Olef Rate";#N/A,#N/A,FALSE,"Elec&amp;Olef Rate"}</definedName>
    <definedName name="กด" localSheetId="9" hidden="1">{#N/A,#N/A,FALSE,"Production-Ethy.";#N/A,#N/A,FALSE,"Production-Prop.";#N/A,#N/A,FALSE,"SaleVolume-Ethy.";#N/A,#N/A,FALSE,"SaleVolume-Prop.";#N/A,#N/A,FALSE,"SellPrice-Ethy.";#N/A,#N/A,FALSE,"SellPrice-Prop.";#N/A,#N/A,FALSE,"Naph&amp;Olef Rate";#N/A,#N/A,FALSE,"Stea&amp;Olef Rate";#N/A,#N/A,FALSE,"Elec&amp;Olef Rate"}</definedName>
    <definedName name="กด" localSheetId="5" hidden="1">{#N/A,#N/A,FALSE,"Production-Ethy.";#N/A,#N/A,FALSE,"Production-Prop.";#N/A,#N/A,FALSE,"SaleVolume-Ethy.";#N/A,#N/A,FALSE,"SaleVolume-Prop.";#N/A,#N/A,FALSE,"SellPrice-Ethy.";#N/A,#N/A,FALSE,"SellPrice-Prop.";#N/A,#N/A,FALSE,"Naph&amp;Olef Rate";#N/A,#N/A,FALSE,"Stea&amp;Olef Rate";#N/A,#N/A,FALSE,"Elec&amp;Olef Rate"}</definedName>
    <definedName name="กด" hidden="1">{#N/A,#N/A,FALSE,"Production-Ethy.";#N/A,#N/A,FALSE,"Production-Prop.";#N/A,#N/A,FALSE,"SaleVolume-Ethy.";#N/A,#N/A,FALSE,"SaleVolume-Prop.";#N/A,#N/A,FALSE,"SellPrice-Ethy.";#N/A,#N/A,FALSE,"SellPrice-Prop.";#N/A,#N/A,FALSE,"Naph&amp;Olef Rate";#N/A,#N/A,FALSE,"Stea&amp;Olef Rate";#N/A,#N/A,FALSE,"Elec&amp;Olef Rate"}</definedName>
    <definedName name="กากราร" localSheetId="4">'[243]Fagor04-A3112e'!#REF!</definedName>
    <definedName name="กากราร" localSheetId="8">#REF!</definedName>
    <definedName name="กากราร" localSheetId="5">'[243]Fagor04-A3112e'!#REF!</definedName>
    <definedName name="กากราร">#REF!</definedName>
    <definedName name="กานตื">#N/A</definedName>
    <definedName name="ขขขขข" localSheetId="10" hidden="1">{"'Sell_Office'!$C$5:$D$6"}</definedName>
    <definedName name="ขขขขข" localSheetId="4" hidden="1">{"'Sell_Office'!$C$5:$D$6"}</definedName>
    <definedName name="ขขขขข" localSheetId="8" hidden="1">{"'Sell_Office'!$C$5:$D$6"}</definedName>
    <definedName name="ขขขขข" localSheetId="9" hidden="1">{"'Sell_Office'!$C$5:$D$6"}</definedName>
    <definedName name="ขขขขข" localSheetId="5" hidden="1">{"'Sell_Office'!$C$5:$D$6"}</definedName>
    <definedName name="ขขขขข" hidden="1">{"'Sell_Office'!$C$5:$D$6"}</definedName>
    <definedName name="คช" localSheetId="4">[58]เครื่องมือ!$B$391</definedName>
    <definedName name="คช" localSheetId="8">#REF!</definedName>
    <definedName name="คช" localSheetId="5">[58]เครื่องมือ!$B$391</definedName>
    <definedName name="คช">#REF!</definedName>
    <definedName name="คชผ4" localSheetId="4">[58]เครื่องมือ!$J$391</definedName>
    <definedName name="คชผ4" localSheetId="8">#REF!</definedName>
    <definedName name="คชผ4" localSheetId="5">[58]เครื่องมือ!$J$391</definedName>
    <definedName name="คชผ4">#REF!</definedName>
    <definedName name="คชผ5" localSheetId="4">[58]เครื่องมือ!$K$391</definedName>
    <definedName name="คชผ5" localSheetId="8">#REF!</definedName>
    <definedName name="คชผ5" localSheetId="5">[58]เครื่องมือ!$K$391</definedName>
    <definedName name="คชผ5">#REF!</definedName>
    <definedName name="คชผ6" localSheetId="4">[58]เครื่องมือ!$L$391</definedName>
    <definedName name="คชผ6" localSheetId="8">#REF!</definedName>
    <definedName name="คชผ6" localSheetId="5">[58]เครื่องมือ!$L$391</definedName>
    <definedName name="คชผ6">#REF!</definedName>
    <definedName name="คต25" localSheetId="4">[59]เครื่องตกแต่ง!$B$76</definedName>
    <definedName name="คต25" localSheetId="8">#REF!</definedName>
    <definedName name="คต25" localSheetId="5">[59]เครื่องตกแต่ง!$B$76</definedName>
    <definedName name="คต25">#REF!</definedName>
    <definedName name="คม25" localSheetId="4">[59]เครื่องมือ!$B$131</definedName>
    <definedName name="คม25" localSheetId="8">#REF!</definedName>
    <definedName name="คม25" localSheetId="5">[59]เครื่องมือ!$B$131</definedName>
    <definedName name="คม25">#REF!</definedName>
    <definedName name="ค่ารับรอง" localSheetId="10">#REF!</definedName>
    <definedName name="ค่ารับรอง" localSheetId="8">#REF!</definedName>
    <definedName name="ค่ารับรอง">#REF!</definedName>
    <definedName name="จ" localSheetId="10" hidden="1">#REF!</definedName>
    <definedName name="จ" hidden="1">#REF!</definedName>
    <definedName name="ชชชชชช" localSheetId="10" hidden="1">{"sum_mth",#N/A,FALSE,"SUM-MTH";"sum_mth_สะสม",#N/A,FALSE,"SUM-MTH";"sum_mth_ผลการดำเนินงาน",#N/A,FALSE,"SUM-MTH";"sum_mth_ผลการดำเนินงาน_สะสม",#N/A,FALSE,"SUM-MTH"}</definedName>
    <definedName name="ชชชชชช" localSheetId="4" hidden="1">{"sum_mth",#N/A,FALSE,"SUM-MTH";"sum_mth_สะสม",#N/A,FALSE,"SUM-MTH";"sum_mth_ผลการดำเนินงาน",#N/A,FALSE,"SUM-MTH";"sum_mth_ผลการดำเนินงาน_สะสม",#N/A,FALSE,"SUM-MTH"}</definedName>
    <definedName name="ชชชชชช" localSheetId="8" hidden="1">{"sum_mth",#N/A,FALSE,"SUM-MTH";"sum_mth_สะสม",#N/A,FALSE,"SUM-MTH";"sum_mth_ผลการดำเนินงาน",#N/A,FALSE,"SUM-MTH";"sum_mth_ผลการดำเนินงาน_สะสม",#N/A,FALSE,"SUM-MTH"}</definedName>
    <definedName name="ชชชชชช" localSheetId="9" hidden="1">{"sum_mth",#N/A,FALSE,"SUM-MTH";"sum_mth_สะสม",#N/A,FALSE,"SUM-MTH";"sum_mth_ผลการดำเนินงาน",#N/A,FALSE,"SUM-MTH";"sum_mth_ผลการดำเนินงาน_สะสม",#N/A,FALSE,"SUM-MTH"}</definedName>
    <definedName name="ชชชชชช" localSheetId="5" hidden="1">{"sum_mth",#N/A,FALSE,"SUM-MTH";"sum_mth_สะสม",#N/A,FALSE,"SUM-MTH";"sum_mth_ผลการดำเนินงาน",#N/A,FALSE,"SUM-MTH";"sum_mth_ผลการดำเนินงาน_สะสม",#N/A,FALSE,"SUM-MTH"}</definedName>
    <definedName name="ชชชชชช" hidden="1">{"sum_mth",#N/A,FALSE,"SUM-MTH";"sum_mth_สะสม",#N/A,FALSE,"SUM-MTH";"sum_mth_ผลการดำเนินงาน",#N/A,FALSE,"SUM-MTH";"sum_mth_ผลการดำเนินงาน_สะสม",#N/A,FALSE,"SUM-MTH"}</definedName>
    <definedName name="ดดดด" localSheetId="10">#REF!</definedName>
    <definedName name="ดดดด">#REF!</definedName>
    <definedName name="บาท_ลบ.ม." localSheetId="10">#REF!</definedName>
    <definedName name="บาท_ลบ.ม.">#REF!</definedName>
    <definedName name="ปก" localSheetId="10">#REF!</definedName>
    <definedName name="ปก" localSheetId="8">#REF!</definedName>
    <definedName name="ปก" localSheetId="9">#REF!</definedName>
    <definedName name="ปก">#REF!</definedName>
    <definedName name="พพเเ" localSheetId="10" hidden="1">{"sum_mth",#N/A,FALSE,"SUM-MTH";"sum_mth_สะสม",#N/A,FALSE,"SUM-MTH";"sum_mth_ผลการดำเนินงาน",#N/A,FALSE,"SUM-MTH";"sum_mth_ผลการดำเนินงาน_สะสม",#N/A,FALSE,"SUM-MTH"}</definedName>
    <definedName name="พพเเ" localSheetId="4" hidden="1">{"sum_mth",#N/A,FALSE,"SUM-MTH";"sum_mth_สะสม",#N/A,FALSE,"SUM-MTH";"sum_mth_ผลการดำเนินงาน",#N/A,FALSE,"SUM-MTH";"sum_mth_ผลการดำเนินงาน_สะสม",#N/A,FALSE,"SUM-MTH"}</definedName>
    <definedName name="พพเเ" localSheetId="8" hidden="1">{"sum_mth",#N/A,FALSE,"SUM-MTH";"sum_mth_สะสม",#N/A,FALSE,"SUM-MTH";"sum_mth_ผลการดำเนินงาน",#N/A,FALSE,"SUM-MTH";"sum_mth_ผลการดำเนินงาน_สะสม",#N/A,FALSE,"SUM-MTH"}</definedName>
    <definedName name="พพเเ" localSheetId="9" hidden="1">{"sum_mth",#N/A,FALSE,"SUM-MTH";"sum_mth_สะสม",#N/A,FALSE,"SUM-MTH";"sum_mth_ผลการดำเนินงาน",#N/A,FALSE,"SUM-MTH";"sum_mth_ผลการดำเนินงาน_สะสม",#N/A,FALSE,"SUM-MTH"}</definedName>
    <definedName name="พพเเ" localSheetId="5" hidden="1">{"sum_mth",#N/A,FALSE,"SUM-MTH";"sum_mth_สะสม",#N/A,FALSE,"SUM-MTH";"sum_mth_ผลการดำเนินงาน",#N/A,FALSE,"SUM-MTH";"sum_mth_ผลการดำเนินงาน_สะสม",#N/A,FALSE,"SUM-MTH"}</definedName>
    <definedName name="พพเเ" hidden="1">{"sum_mth",#N/A,FALSE,"SUM-MTH";"sum_mth_สะสม",#N/A,FALSE,"SUM-MTH";"sum_mth_ผลการดำเนินงาน",#N/A,FALSE,"SUM-MTH";"sum_mth_ผลการดำเนินงาน_สะสม",#N/A,FALSE,"SUM-MTH"}</definedName>
    <definedName name="พรหา" localSheetId="4">'[72]DropDown List'!#REF!</definedName>
    <definedName name="พรหา" localSheetId="8">#REF!</definedName>
    <definedName name="พรหา" localSheetId="9">#REF!</definedName>
    <definedName name="พรหา" localSheetId="5">'[72]DropDown List'!#REF!</definedName>
    <definedName name="พรหา">#REF!</definedName>
    <definedName name="พันธบัตร" localSheetId="10">#REF!</definedName>
    <definedName name="พันธบัตร" localSheetId="8">#REF!</definedName>
    <definedName name="พันธบัตร">#REF!</definedName>
    <definedName name="ฟ" localSheetId="10">#REF!</definedName>
    <definedName name="ฟ">#REF!</definedName>
    <definedName name="ฟ_3" localSheetId="10">#REF!</definedName>
    <definedName name="ฟ_3">#REF!</definedName>
    <definedName name="ฟดได" localSheetId="10" hidden="1">#REF!</definedName>
    <definedName name="ฟดได" hidden="1">#REF!</definedName>
    <definedName name="ฟฟ" localSheetId="10" hidden="1">{#N/A,#N/A,FALSE,"Doc. A";#N/A,#N/A,FALSE,"Doc. B";#N/A,#N/A,FALSE,"Doc. C";#N/A,#N/A,FALSE,"Doc. D";#N/A,#N/A,FALSE,"Doc. E";#N/A,#N/A,FALSE,"Doc. F";#N/A,#N/A,FALSE,"Doc. H";#N/A,#N/A,FALSE,"Doc. G";#N/A,#N/A,FALSE,"Doc. I";#N/A,#N/A,FALSE,"Doc. J";#N/A,#N/A,FALSE,"Stock"}</definedName>
    <definedName name="ฟฟ" localSheetId="4" hidden="1">{#N/A,#N/A,FALSE,"Doc. A";#N/A,#N/A,FALSE,"Doc. B";#N/A,#N/A,FALSE,"Doc. C";#N/A,#N/A,FALSE,"Doc. D";#N/A,#N/A,FALSE,"Doc. E";#N/A,#N/A,FALSE,"Doc. F";#N/A,#N/A,FALSE,"Doc. H";#N/A,#N/A,FALSE,"Doc. G";#N/A,#N/A,FALSE,"Doc. I";#N/A,#N/A,FALSE,"Doc. J";#N/A,#N/A,FALSE,"Stock"}</definedName>
    <definedName name="ฟฟ" localSheetId="6" hidden="1">{#N/A,#N/A,FALSE,"Doc. A";#N/A,#N/A,FALSE,"Doc. B";#N/A,#N/A,FALSE,"Doc. C";#N/A,#N/A,FALSE,"Doc. D";#N/A,#N/A,FALSE,"Doc. E";#N/A,#N/A,FALSE,"Doc. F";#N/A,#N/A,FALSE,"Doc. H";#N/A,#N/A,FALSE,"Doc. G";#N/A,#N/A,FALSE,"Doc. I";#N/A,#N/A,FALSE,"Doc. J";#N/A,#N/A,FALSE,"Stock"}</definedName>
    <definedName name="ฟฟ" localSheetId="8" hidden="1">{#N/A,#N/A,FALSE,"Doc. A";#N/A,#N/A,FALSE,"Doc. B";#N/A,#N/A,FALSE,"Doc. C";#N/A,#N/A,FALSE,"Doc. D";#N/A,#N/A,FALSE,"Doc. E";#N/A,#N/A,FALSE,"Doc. F";#N/A,#N/A,FALSE,"Doc. H";#N/A,#N/A,FALSE,"Doc. G";#N/A,#N/A,FALSE,"Doc. I";#N/A,#N/A,FALSE,"Doc. J";#N/A,#N/A,FALSE,"Stock"}</definedName>
    <definedName name="ฟฟ" localSheetId="9" hidden="1">{#N/A,#N/A,FALSE,"Doc. A";#N/A,#N/A,FALSE,"Doc. B";#N/A,#N/A,FALSE,"Doc. C";#N/A,#N/A,FALSE,"Doc. D";#N/A,#N/A,FALSE,"Doc. E";#N/A,#N/A,FALSE,"Doc. F";#N/A,#N/A,FALSE,"Doc. H";#N/A,#N/A,FALSE,"Doc. G";#N/A,#N/A,FALSE,"Doc. I";#N/A,#N/A,FALSE,"Doc. J";#N/A,#N/A,FALSE,"Stock"}</definedName>
    <definedName name="ฟฟ" localSheetId="5" hidden="1">{#N/A,#N/A,FALSE,"Doc. A";#N/A,#N/A,FALSE,"Doc. B";#N/A,#N/A,FALSE,"Doc. C";#N/A,#N/A,FALSE,"Doc. D";#N/A,#N/A,FALSE,"Doc. E";#N/A,#N/A,FALSE,"Doc. F";#N/A,#N/A,FALSE,"Doc. H";#N/A,#N/A,FALSE,"Doc. G";#N/A,#N/A,FALSE,"Doc. I";#N/A,#N/A,FALSE,"Doc. J";#N/A,#N/A,FALSE,"Stock"}</definedName>
    <definedName name="ฟฟ" hidden="1">{#N/A,#N/A,FALSE,"Doc. A";#N/A,#N/A,FALSE,"Doc. B";#N/A,#N/A,FALSE,"Doc. C";#N/A,#N/A,FALSE,"Doc. D";#N/A,#N/A,FALSE,"Doc. E";#N/A,#N/A,FALSE,"Doc. F";#N/A,#N/A,FALSE,"Doc. H";#N/A,#N/A,FALSE,"Doc. G";#N/A,#N/A,FALSE,"Doc. I";#N/A,#N/A,FALSE,"Doc. J";#N/A,#N/A,FALSE,"Stock"}</definedName>
    <definedName name="ฟฟ_3" localSheetId="10">#REF!</definedName>
    <definedName name="ฟฟ_3">#REF!</definedName>
    <definedName name="ฟๅ" localSheetId="10">#REF!</definedName>
    <definedName name="ฟๅ">#REF!</definedName>
    <definedName name="ย" localSheetId="4">[58]ยานพาหนะ!$B$79</definedName>
    <definedName name="ย" localSheetId="8">#REF!</definedName>
    <definedName name="ย" localSheetId="5">[58]ยานพาหนะ!$B$79</definedName>
    <definedName name="ย">#REF!</definedName>
    <definedName name="ยกไป" localSheetId="10" hidden="1">#REF!</definedName>
    <definedName name="ยกไป" localSheetId="8" hidden="1">#REF!</definedName>
    <definedName name="ยกไป" hidden="1">#REF!</definedName>
    <definedName name="ร" localSheetId="10" hidden="1">{"'Model'!$A$1:$N$53"}</definedName>
    <definedName name="ร" localSheetId="3" hidden="1">{"'Model'!$A$1:$N$53"}</definedName>
    <definedName name="ร" localSheetId="4" hidden="1">{"'Model'!$A$1:$N$53"}</definedName>
    <definedName name="ร" localSheetId="6" hidden="1">{"'Model'!$A$1:$N$53"}</definedName>
    <definedName name="ร" localSheetId="8" hidden="1">{"'Model'!$A$1:$N$53"}</definedName>
    <definedName name="ร" localSheetId="9" hidden="1">{"'Model'!$A$1:$N$53"}</definedName>
    <definedName name="ร" localSheetId="5" hidden="1">{"'Model'!$A$1:$N$53"}</definedName>
    <definedName name="ร" hidden="1">{"'Model'!$A$1:$N$53"}</definedName>
    <definedName name="รายงานอัตราแลกเปลี่ยน" localSheetId="10">#REF!</definedName>
    <definedName name="รายงานอัตราแลกเปลี่ยน">#REF!</definedName>
    <definedName name="รายละเอียดลูกหนี้04_2005" localSheetId="10">#REF!</definedName>
    <definedName name="รายละเอียดลูกหนี้04_2005">#REF!</definedName>
    <definedName name="รายละเอียดลูกหนี้05_2005" localSheetId="10">#REF!</definedName>
    <definedName name="รายละเอียดลูกหนี้05_2005">#REF!</definedName>
    <definedName name="รายละเอียดลูกหนี้06_2005" localSheetId="10">#REF!</definedName>
    <definedName name="รายละเอียดลูกหนี้06_2005">#REF!</definedName>
    <definedName name="ฤ1" localSheetId="10">#REF!</definedName>
    <definedName name="ฤ1">#REF!</definedName>
    <definedName name="ฤ1121" localSheetId="10">#REF!</definedName>
    <definedName name="ฤ1121">#REF!</definedName>
    <definedName name="ฤฎ๐" localSheetId="10" hidden="1">{"'Income Statement'!$D$96:$E$101"}</definedName>
    <definedName name="ฤฎ๐" localSheetId="4" hidden="1">{"'Income Statement'!$D$96:$E$101"}</definedName>
    <definedName name="ฤฎ๐" localSheetId="8" hidden="1">{"'Income Statement'!$D$96:$E$101"}</definedName>
    <definedName name="ฤฎ๐" localSheetId="9" hidden="1">{"'Income Statement'!$D$96:$E$101"}</definedName>
    <definedName name="ฤฎ๐" localSheetId="5" hidden="1">{"'Income Statement'!$D$96:$E$101"}</definedName>
    <definedName name="ฤฎ๐" hidden="1">{"'Income Statement'!$D$96:$E$101"}</definedName>
    <definedName name="วรา" localSheetId="10" hidden="1">{"sum_mth",#N/A,FALSE,"SUM-MTH";"sum_mth_สะสม",#N/A,FALSE,"SUM-MTH";"sum_mth_ผลการดำเนินงาน",#N/A,FALSE,"SUM-MTH";"sum_mth_ผลการดำเนินงาน_สะสม",#N/A,FALSE,"SUM-MTH"}</definedName>
    <definedName name="วรา" localSheetId="4" hidden="1">{"sum_mth",#N/A,FALSE,"SUM-MTH";"sum_mth_สะสม",#N/A,FALSE,"SUM-MTH";"sum_mth_ผลการดำเนินงาน",#N/A,FALSE,"SUM-MTH";"sum_mth_ผลการดำเนินงาน_สะสม",#N/A,FALSE,"SUM-MTH"}</definedName>
    <definedName name="วรา" localSheetId="8" hidden="1">{"sum_mth",#N/A,FALSE,"SUM-MTH";"sum_mth_สะสม",#N/A,FALSE,"SUM-MTH";"sum_mth_ผลการดำเนินงาน",#N/A,FALSE,"SUM-MTH";"sum_mth_ผลการดำเนินงาน_สะสม",#N/A,FALSE,"SUM-MTH"}</definedName>
    <definedName name="วรา" localSheetId="9" hidden="1">{"sum_mth",#N/A,FALSE,"SUM-MTH";"sum_mth_สะสม",#N/A,FALSE,"SUM-MTH";"sum_mth_ผลการดำเนินงาน",#N/A,FALSE,"SUM-MTH";"sum_mth_ผลการดำเนินงาน_สะสม",#N/A,FALSE,"SUM-MTH"}</definedName>
    <definedName name="วรา" localSheetId="5" hidden="1">{"sum_mth",#N/A,FALSE,"SUM-MTH";"sum_mth_สะสม",#N/A,FALSE,"SUM-MTH";"sum_mth_ผลการดำเนินงาน",#N/A,FALSE,"SUM-MTH";"sum_mth_ผลการดำเนินงาน_สะสม",#N/A,FALSE,"SUM-MTH"}</definedName>
    <definedName name="วรา" hidden="1">{"sum_mth",#N/A,FALSE,"SUM-MTH";"sum_mth_สะสม",#N/A,FALSE,"SUM-MTH";"sum_mth_ผลการดำเนินงาน",#N/A,FALSE,"SUM-MTH";"sum_mth_ผลการดำเนินงาน_สะสม",#N/A,FALSE,"SUM-MTH"}</definedName>
    <definedName name="ส1117" localSheetId="10">#REF!</definedName>
    <definedName name="ส1117" localSheetId="8">#REF!</definedName>
    <definedName name="ส1117" localSheetId="9">#REF!</definedName>
    <definedName name="ส1117">#REF!</definedName>
    <definedName name="สบทร" localSheetId="10" hidden="1">{"'Model'!$A$1:$N$53"}</definedName>
    <definedName name="สบทร" localSheetId="4" hidden="1">{"'Model'!$A$1:$N$53"}</definedName>
    <definedName name="สบทร" localSheetId="8" hidden="1">{"'Model'!$A$1:$N$53"}</definedName>
    <definedName name="สบทร" localSheetId="9" hidden="1">{"'Model'!$A$1:$N$53"}</definedName>
    <definedName name="สบทร" localSheetId="5" hidden="1">{"'Model'!$A$1:$N$53"}</definedName>
    <definedName name="สบทร" hidden="1">{"'Model'!$A$1:$N$53"}</definedName>
    <definedName name="ส่วนลดจ่าย" localSheetId="10" hidden="1">{"'Eng (page2)'!$A$1:$D$52"}</definedName>
    <definedName name="ส่วนลดจ่าย" localSheetId="4" hidden="1">{"'Eng (page2)'!$A$1:$D$52"}</definedName>
    <definedName name="ส่วนลดจ่าย" localSheetId="8" hidden="1">{"'Eng (page2)'!$A$1:$D$52"}</definedName>
    <definedName name="ส่วนลดจ่าย" localSheetId="9" hidden="1">{"'Eng (page2)'!$A$1:$D$52"}</definedName>
    <definedName name="ส่วนลดจ่าย" localSheetId="5" hidden="1">{"'Eng (page2)'!$A$1:$D$52"}</definedName>
    <definedName name="ส่วนลดจ่าย" hidden="1">{"'Eng (page2)'!$A$1:$D$52"}</definedName>
    <definedName name="สัญญา" localSheetId="10">#REF!</definedName>
    <definedName name="สัญญา">#REF!</definedName>
    <definedName name="สาทืสา" localSheetId="4">'[50]Fagor04-A3112e'!#REF!</definedName>
    <definedName name="สาทืสา" localSheetId="5">'[50]Fagor04-A3112e'!#REF!</definedName>
    <definedName name="สาทืสา">#REF!</definedName>
    <definedName name="สินทรัพย์" localSheetId="10">#REF!</definedName>
    <definedName name="สินทรัพย์" localSheetId="8">#REF!</definedName>
    <definedName name="สินทรัพย์" localSheetId="9">#REF!</definedName>
    <definedName name="สินทรัพย์">#REF!</definedName>
    <definedName name="ห" localSheetId="10" hidden="1">#REF!</definedName>
    <definedName name="ห" hidden="1">#REF!</definedName>
    <definedName name="หห" localSheetId="10">#REF!</definedName>
    <definedName name="หห">#REF!</definedName>
    <definedName name="หุ้นกู้" localSheetId="10">#REF!</definedName>
    <definedName name="หุ้นกู้">#REF!</definedName>
    <definedName name="อ" localSheetId="4">[58]อาคาร!$B$70</definedName>
    <definedName name="อ" localSheetId="8">#REF!</definedName>
    <definedName name="อ" localSheetId="5">[58]อาคาร!$B$70</definedName>
    <definedName name="อ">#REF!</definedName>
    <definedName name="อ2" localSheetId="4">[59]อาคาร!$B$19</definedName>
    <definedName name="อ2" localSheetId="8">#REF!</definedName>
    <definedName name="อ2" localSheetId="5">[59]อาคาร!$B$19</definedName>
    <definedName name="อ2">#REF!</definedName>
    <definedName name="อ25" localSheetId="4">[59]อาคาร!$K$19</definedName>
    <definedName name="อ25" localSheetId="8">#REF!</definedName>
    <definedName name="อ25" localSheetId="5">[59]อาคาร!$K$19</definedName>
    <definedName name="อ25">#REF!</definedName>
    <definedName name="อ26" localSheetId="4">[59]อาคาร!$L$19</definedName>
    <definedName name="อ26" localSheetId="8">#REF!</definedName>
    <definedName name="อ26" localSheetId="5">[59]อาคาร!$L$19</definedName>
    <definedName name="อ26">#REF!</definedName>
    <definedName name="าาา" localSheetId="10" hidden="1">{"'Model'!$A$1:$N$53"}</definedName>
    <definedName name="าาา" localSheetId="4" hidden="1">{"'Model'!$A$1:$N$53"}</definedName>
    <definedName name="าาา" localSheetId="8" hidden="1">{"'Model'!$A$1:$N$53"}</definedName>
    <definedName name="าาา" localSheetId="9" hidden="1">{"'Model'!$A$1:$N$53"}</definedName>
    <definedName name="าาา" localSheetId="5" hidden="1">{"'Model'!$A$1:$N$53"}</definedName>
    <definedName name="าาา" hidden="1">{"'Model'!$A$1:$N$53"}</definedName>
    <definedName name="าาาา" localSheetId="10" hidden="1">{"'Model'!$A$1:$N$53"}</definedName>
    <definedName name="าาาา" localSheetId="4" hidden="1">{"'Model'!$A$1:$N$53"}</definedName>
    <definedName name="าาาา" localSheetId="8" hidden="1">{"'Model'!$A$1:$N$53"}</definedName>
    <definedName name="าาาา" localSheetId="9" hidden="1">{"'Model'!$A$1:$N$53"}</definedName>
    <definedName name="าาาา" localSheetId="5" hidden="1">{"'Model'!$A$1:$N$53"}</definedName>
    <definedName name="าาาา" hidden="1">{"'Model'!$A$1:$N$53"}</definedName>
    <definedName name="ๆ" localSheetId="10">#REF!</definedName>
    <definedName name="ๆ">#REF!</definedName>
    <definedName name="건물">#N/A</definedName>
    <definedName name="건물1">#N/A</definedName>
    <definedName name="구축물">#N/A</definedName>
    <definedName name="구축물1">#N/A</definedName>
    <definedName name="금융기관" localSheetId="4">[244]INFORM!$D$40</definedName>
    <definedName name="금융기관" localSheetId="8">#REF!</definedName>
    <definedName name="금융기관" localSheetId="5">[244]INFORM!$D$40</definedName>
    <definedName name="금융기관">#REF!</definedName>
    <definedName name="기계장치">#N/A</definedName>
    <definedName name="기계장치1">#N/A</definedName>
    <definedName name="대변" localSheetId="10">#REF!</definedName>
    <definedName name="대변" localSheetId="8">#REF!</definedName>
    <definedName name="대변" localSheetId="9">#REF!</definedName>
    <definedName name="대변">#REF!</definedName>
    <definedName name="ㅁ1" localSheetId="10">#REF!</definedName>
    <definedName name="ㅁ1" localSheetId="8">#REF!</definedName>
    <definedName name="ㅁ1" localSheetId="9">#REF!</definedName>
    <definedName name="ㅁ1">#REF!</definedName>
    <definedName name="매출채권" localSheetId="10">#REF!</definedName>
    <definedName name="매출채권" localSheetId="8">#REF!</definedName>
    <definedName name="매출채권" localSheetId="9">#REF!</definedName>
    <definedName name="매출채권">#REF!</definedName>
    <definedName name="미지급금" localSheetId="10">#REF!</definedName>
    <definedName name="미지급금" localSheetId="8">#REF!</definedName>
    <definedName name="미지급금" localSheetId="9">#REF!</definedName>
    <definedName name="미지급금">#REF!</definedName>
    <definedName name="부채자본" localSheetId="10">#REF!</definedName>
    <definedName name="부채자본" localSheetId="8">#REF!</definedName>
    <definedName name="부채자본" localSheetId="9">#REF!</definedName>
    <definedName name="부채자본">#REF!</definedName>
    <definedName name="외상매입금" localSheetId="10">#REF!</definedName>
    <definedName name="외상매입금" localSheetId="8">#REF!</definedName>
    <definedName name="외상매입금" localSheetId="9">#REF!</definedName>
    <definedName name="외상매입금">#REF!</definedName>
    <definedName name="자산" localSheetId="10">#REF!</definedName>
    <definedName name="자산" localSheetId="8">#REF!</definedName>
    <definedName name="자산" localSheetId="9">#REF!</definedName>
    <definedName name="자산">#REF!</definedName>
    <definedName name="중소기업" localSheetId="4">[245]INFORM!$D$36</definedName>
    <definedName name="중소기업" localSheetId="8">#REF!</definedName>
    <definedName name="중소기업" localSheetId="5">[245]INFORM!$D$36</definedName>
    <definedName name="중소기업">#REF!</definedName>
    <definedName name="지급어음" localSheetId="10">#REF!</definedName>
    <definedName name="지급어음" localSheetId="8">#REF!</definedName>
    <definedName name="지급어음" localSheetId="9">#REF!</definedName>
    <definedName name="지급어음">#REF!</definedName>
    <definedName name="집기">#N/A</definedName>
    <definedName name="집기비품">#N/A</definedName>
    <definedName name="집기비품1">#N/A</definedName>
    <definedName name="차량">#N/A</definedName>
    <definedName name="차량운반구">#N/A</definedName>
    <definedName name="차량운반구1">#N/A</definedName>
    <definedName name="차변" localSheetId="10">#REF!</definedName>
    <definedName name="차변" localSheetId="8">#REF!</definedName>
    <definedName name="차변" localSheetId="9">#REF!</definedName>
    <definedName name="차변">#REF!</definedName>
    <definedName name="총괄">#N/A</definedName>
    <definedName name="총괄1">#N/A</definedName>
    <definedName name="上下期" localSheetId="4">[246]実績月!$D$10</definedName>
    <definedName name="上下期" localSheetId="8">#REF!</definedName>
    <definedName name="上下期" localSheetId="5">[246]実績月!$D$10</definedName>
    <definedName name="上下期">#REF!</definedName>
    <definedName name="上下期２" localSheetId="10">#REF!</definedName>
    <definedName name="上下期２" localSheetId="8">#REF!</definedName>
    <definedName name="上下期２">#REF!</definedName>
    <definedName name="印刷" localSheetId="4">'[19]03中'!#REF!</definedName>
    <definedName name="印刷" localSheetId="8">#REF!</definedName>
    <definedName name="印刷" localSheetId="5">'[19]03中'!#REF!</definedName>
    <definedName name="印刷">#REF!</definedName>
    <definedName name="実績月" localSheetId="4">[246]実績月!$B$5</definedName>
    <definedName name="実績月" localSheetId="8">#REF!</definedName>
    <definedName name="実績月" localSheetId="5">[246]実績月!$B$5</definedName>
    <definedName name="実績月">#REF!</definedName>
    <definedName name="期" localSheetId="4">[247]販価!$B$2</definedName>
    <definedName name="期" localSheetId="8">#REF!</definedName>
    <definedName name="期" localSheetId="5">[247]販価!$B$2</definedName>
    <definedName name="期">#REF!</definedName>
    <definedName name="毎月変更" localSheetId="10">#REF!</definedName>
    <definedName name="毎月変更" localSheetId="8">#REF!</definedName>
    <definedName name="毎月変更">#REF!</definedName>
    <definedName name="社名" localSheetId="4">[247]販価!$B$1</definedName>
    <definedName name="社名" localSheetId="8">#REF!</definedName>
    <definedName name="社名" localSheetId="5">[247]販価!$B$1</definedName>
    <definedName name="社名">#REF!</definedName>
    <definedName name="费用" localSheetId="10" hidden="1">#REF!</definedName>
    <definedName name="费用" localSheetId="8" hidden="1">#REF!</definedName>
    <definedName name="费用" hidden="1">#REF!</definedName>
    <definedName name="通期" localSheetId="4">[246]実績月!$B$10</definedName>
    <definedName name="通期" localSheetId="8">#REF!</definedName>
    <definedName name="通期" localSheetId="5">[246]実績月!$B$10</definedName>
    <definedName name="通期">#REF!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22" i="38" l="1"/>
  <c r="R22" i="38"/>
  <c r="R23" i="38"/>
  <c r="T23" i="38" s="1"/>
  <c r="X23" i="38" s="1"/>
  <c r="D66" i="37"/>
  <c r="D64" i="7"/>
  <c r="H36" i="1"/>
  <c r="H68" i="1" s="1"/>
  <c r="D36" i="1"/>
  <c r="D68" i="1" s="1"/>
  <c r="R17" i="38"/>
  <c r="R12" i="38"/>
  <c r="X22" i="38" l="1"/>
  <c r="J58" i="34"/>
  <c r="H58" i="34"/>
  <c r="F58" i="34"/>
  <c r="D58" i="34"/>
  <c r="R11" i="36"/>
  <c r="R15" i="36"/>
  <c r="R16" i="36" s="1"/>
  <c r="J16" i="36"/>
  <c r="J23" i="36" s="1"/>
  <c r="J21" i="36"/>
  <c r="R17" i="26"/>
  <c r="P24" i="38"/>
  <c r="P26" i="38" s="1"/>
  <c r="V24" i="38"/>
  <c r="V26" i="38" s="1"/>
  <c r="J24" i="38"/>
  <c r="H24" i="38"/>
  <c r="H26" i="38" s="1"/>
  <c r="F24" i="38"/>
  <c r="F26" i="38" s="1"/>
  <c r="D24" i="38"/>
  <c r="V19" i="38"/>
  <c r="R19" i="38"/>
  <c r="P19" i="38"/>
  <c r="N19" i="38"/>
  <c r="L19" i="38"/>
  <c r="J19" i="38"/>
  <c r="J26" i="38" s="1"/>
  <c r="H19" i="38"/>
  <c r="F19" i="38"/>
  <c r="D19" i="38"/>
  <c r="T17" i="38"/>
  <c r="T19" i="38" s="1"/>
  <c r="T12" i="38"/>
  <c r="O16" i="33"/>
  <c r="O15" i="33"/>
  <c r="E17" i="33"/>
  <c r="P18" i="26"/>
  <c r="N18" i="26"/>
  <c r="J18" i="26"/>
  <c r="H18" i="26"/>
  <c r="L18" i="26"/>
  <c r="F18" i="26"/>
  <c r="D18" i="26"/>
  <c r="J84" i="1"/>
  <c r="H84" i="1"/>
  <c r="F84" i="1"/>
  <c r="D84" i="1"/>
  <c r="D26" i="38" l="1"/>
  <c r="N24" i="38"/>
  <c r="N26" i="38" s="1"/>
  <c r="X17" i="38"/>
  <c r="X19" i="38" s="1"/>
  <c r="X12" i="38"/>
  <c r="R24" i="38" l="1"/>
  <c r="R26" i="38" s="1"/>
  <c r="R20" i="36"/>
  <c r="J64" i="37"/>
  <c r="H64" i="37"/>
  <c r="F64" i="37"/>
  <c r="D64" i="37"/>
  <c r="J54" i="37"/>
  <c r="H54" i="37"/>
  <c r="F54" i="37"/>
  <c r="D54" i="37"/>
  <c r="J21" i="37"/>
  <c r="H21" i="37"/>
  <c r="F21" i="37"/>
  <c r="D21" i="37"/>
  <c r="J14" i="37"/>
  <c r="H14" i="37"/>
  <c r="F14" i="37"/>
  <c r="D14" i="37"/>
  <c r="F27" i="37" l="1"/>
  <c r="F29" i="37" s="1"/>
  <c r="H27" i="37"/>
  <c r="H29" i="37" s="1"/>
  <c r="J66" i="37"/>
  <c r="H66" i="37"/>
  <c r="F66" i="37"/>
  <c r="D27" i="37"/>
  <c r="D29" i="37" s="1"/>
  <c r="J27" i="37"/>
  <c r="J29" i="37" s="1"/>
  <c r="D75" i="34"/>
  <c r="L24" i="38" l="1"/>
  <c r="L26" i="38" s="1"/>
  <c r="F67" i="37"/>
  <c r="F72" i="37" s="1"/>
  <c r="F34" i="37"/>
  <c r="H34" i="37"/>
  <c r="D34" i="37"/>
  <c r="J34" i="37"/>
  <c r="H67" i="37" l="1"/>
  <c r="H72" i="37" s="1"/>
  <c r="X24" i="38"/>
  <c r="X26" i="38" s="1"/>
  <c r="T24" i="38"/>
  <c r="T26" i="38" s="1"/>
  <c r="J67" i="37"/>
  <c r="J72" i="37" s="1"/>
  <c r="R19" i="36"/>
  <c r="D67" i="37"/>
  <c r="D72" i="37" s="1"/>
  <c r="H21" i="36"/>
  <c r="H23" i="36" s="1"/>
  <c r="P21" i="36"/>
  <c r="L21" i="36"/>
  <c r="F21" i="36"/>
  <c r="E21" i="36"/>
  <c r="E23" i="36" s="1"/>
  <c r="D21" i="36"/>
  <c r="P16" i="36"/>
  <c r="N16" i="36"/>
  <c r="L16" i="36"/>
  <c r="F16" i="36"/>
  <c r="D16" i="36"/>
  <c r="D23" i="36" l="1"/>
  <c r="L23" i="36"/>
  <c r="P23" i="36"/>
  <c r="F23" i="36"/>
  <c r="R22" i="26" l="1"/>
  <c r="R21" i="26"/>
  <c r="R18" i="26"/>
  <c r="D23" i="26" l="1"/>
  <c r="T17" i="26"/>
  <c r="R12" i="26"/>
  <c r="T12" i="26" s="1"/>
  <c r="X12" i="26" s="1"/>
  <c r="E22" i="33"/>
  <c r="E24" i="33" s="1"/>
  <c r="O11" i="33"/>
  <c r="X17" i="26" l="1"/>
  <c r="T18" i="26"/>
  <c r="D25" i="26"/>
  <c r="J75" i="34"/>
  <c r="F75" i="34"/>
  <c r="H75" i="34"/>
  <c r="D58" i="1" l="1"/>
  <c r="O21" i="33"/>
  <c r="T22" i="26"/>
  <c r="X22" i="26" s="1"/>
  <c r="D53" i="7"/>
  <c r="D49" i="1"/>
  <c r="F14" i="7" l="1"/>
  <c r="H58" i="1" l="1"/>
  <c r="F58" i="1"/>
  <c r="J58" i="1"/>
  <c r="J49" i="1"/>
  <c r="D27" i="1"/>
  <c r="M22" i="33" l="1"/>
  <c r="I22" i="33"/>
  <c r="G22" i="33"/>
  <c r="M17" i="33"/>
  <c r="K17" i="33"/>
  <c r="I17" i="33"/>
  <c r="G17" i="33"/>
  <c r="G24" i="33" s="1"/>
  <c r="O17" i="33"/>
  <c r="H23" i="26"/>
  <c r="F23" i="26"/>
  <c r="I24" i="33" l="1"/>
  <c r="M24" i="33"/>
  <c r="F25" i="26" l="1"/>
  <c r="H25" i="26"/>
  <c r="V18" i="26"/>
  <c r="X18" i="26"/>
  <c r="J23" i="26"/>
  <c r="N23" i="26"/>
  <c r="P23" i="26"/>
  <c r="R23" i="26"/>
  <c r="V23" i="26"/>
  <c r="R25" i="26" l="1"/>
  <c r="N25" i="26"/>
  <c r="P25" i="26"/>
  <c r="J25" i="26"/>
  <c r="V25" i="26"/>
  <c r="D14" i="7"/>
  <c r="H14" i="7"/>
  <c r="F49" i="1" l="1"/>
  <c r="F60" i="1" s="1"/>
  <c r="D60" i="1"/>
  <c r="H49" i="1"/>
  <c r="H27" i="1"/>
  <c r="J27" i="1"/>
  <c r="F27" i="1"/>
  <c r="H16" i="1" l="1"/>
  <c r="H29" i="1" s="1"/>
  <c r="D62" i="7" l="1"/>
  <c r="J62" i="7"/>
  <c r="H62" i="7"/>
  <c r="F62" i="7"/>
  <c r="F53" i="7" l="1"/>
  <c r="F64" i="7" s="1"/>
  <c r="H53" i="7"/>
  <c r="J53" i="7"/>
  <c r="J64" i="7" s="1"/>
  <c r="F16" i="1"/>
  <c r="F29" i="1" s="1"/>
  <c r="J16" i="1"/>
  <c r="D16" i="1"/>
  <c r="H64" i="7" l="1"/>
  <c r="H20" i="7" l="1"/>
  <c r="J20" i="7" l="1"/>
  <c r="F20" i="7"/>
  <c r="D20" i="7"/>
  <c r="P22" i="3" l="1"/>
  <c r="L22" i="3"/>
  <c r="J22" i="3"/>
  <c r="H22" i="3"/>
  <c r="F22" i="3"/>
  <c r="D22" i="3"/>
  <c r="N55" i="3" l="1"/>
  <c r="N21" i="3"/>
  <c r="R21" i="3" l="1"/>
  <c r="R22" i="3" s="1"/>
  <c r="N22" i="3"/>
  <c r="L27" i="3" l="1"/>
  <c r="H27" i="3"/>
  <c r="H31" i="3" s="1"/>
  <c r="H48" i="3" s="1"/>
  <c r="F27" i="3"/>
  <c r="D27" i="3"/>
  <c r="P60" i="3"/>
  <c r="P27" i="3" l="1"/>
  <c r="S27" i="3" s="1"/>
  <c r="D13" i="24" l="1"/>
  <c r="D31" i="3" l="1"/>
  <c r="D48" i="3" l="1"/>
  <c r="D68" i="3" s="1"/>
  <c r="I57" i="24" l="1"/>
  <c r="G57" i="24"/>
  <c r="E57" i="24"/>
  <c r="C56" i="24"/>
  <c r="J49" i="24"/>
  <c r="F49" i="24"/>
  <c r="D49" i="24"/>
  <c r="H49" i="24"/>
  <c r="J21" i="24"/>
  <c r="H21" i="24"/>
  <c r="F21" i="24"/>
  <c r="D21" i="24"/>
  <c r="J13" i="24"/>
  <c r="J23" i="24" s="1"/>
  <c r="J25" i="24" s="1"/>
  <c r="H13" i="24"/>
  <c r="F13" i="24"/>
  <c r="F23" i="24" s="1"/>
  <c r="F25" i="24" s="1"/>
  <c r="D23" i="24"/>
  <c r="D25" i="24" s="1"/>
  <c r="J7" i="24"/>
  <c r="H7" i="24"/>
  <c r="F7" i="24"/>
  <c r="F40" i="24" s="1"/>
  <c r="J40" i="24" s="1"/>
  <c r="D7" i="24"/>
  <c r="D40" i="24" s="1"/>
  <c r="H40" i="24" s="1"/>
  <c r="H23" i="24" l="1"/>
  <c r="H25" i="24" s="1"/>
  <c r="H42" i="24" s="1"/>
  <c r="H50" i="24" s="1"/>
  <c r="H55" i="24" s="1"/>
  <c r="D42" i="24"/>
  <c r="D50" i="24" s="1"/>
  <c r="D55" i="24" s="1"/>
  <c r="D30" i="24"/>
  <c r="H30" i="24"/>
  <c r="F42" i="24"/>
  <c r="F50" i="24" s="1"/>
  <c r="F55" i="24" s="1"/>
  <c r="F30" i="24"/>
  <c r="J42" i="24"/>
  <c r="J50" i="24" s="1"/>
  <c r="J55" i="24" s="1"/>
  <c r="J30" i="24"/>
  <c r="D28" i="24" l="1"/>
  <c r="D32" i="24"/>
  <c r="F57" i="24"/>
  <c r="F53" i="24"/>
  <c r="D53" i="24"/>
  <c r="D57" i="24"/>
  <c r="J32" i="24"/>
  <c r="J28" i="24"/>
  <c r="H32" i="24"/>
  <c r="H28" i="24"/>
  <c r="F28" i="24"/>
  <c r="F32" i="24"/>
  <c r="J57" i="24"/>
  <c r="J53" i="24"/>
  <c r="H57" i="24"/>
  <c r="H53" i="24"/>
  <c r="P55" i="3" l="1"/>
  <c r="L55" i="3"/>
  <c r="H55" i="3"/>
  <c r="F55" i="3"/>
  <c r="D55" i="3" l="1"/>
  <c r="I63" i="13" l="1"/>
  <c r="G63" i="13"/>
  <c r="E63" i="13"/>
  <c r="C62" i="13"/>
  <c r="J54" i="13"/>
  <c r="H54" i="13"/>
  <c r="F54" i="13"/>
  <c r="D54" i="13"/>
  <c r="J49" i="13"/>
  <c r="H49" i="13"/>
  <c r="F49" i="13"/>
  <c r="D49" i="13"/>
  <c r="J20" i="13"/>
  <c r="H20" i="13"/>
  <c r="F20" i="13"/>
  <c r="D20" i="13"/>
  <c r="J12" i="13"/>
  <c r="J22" i="13" s="1"/>
  <c r="J24" i="13" s="1"/>
  <c r="H12" i="13"/>
  <c r="H22" i="13" s="1"/>
  <c r="H24" i="13" s="1"/>
  <c r="F12" i="13"/>
  <c r="D12" i="13"/>
  <c r="F39" i="13"/>
  <c r="J39" i="13" s="1"/>
  <c r="D39" i="13"/>
  <c r="H39" i="13" s="1"/>
  <c r="D55" i="13" l="1"/>
  <c r="F22" i="13"/>
  <c r="F24" i="13" s="1"/>
  <c r="H55" i="13"/>
  <c r="J55" i="13"/>
  <c r="D22" i="13"/>
  <c r="D24" i="13" s="1"/>
  <c r="D41" i="13" s="1"/>
  <c r="D56" i="13" s="1"/>
  <c r="D61" i="13" s="1"/>
  <c r="D63" i="13" s="1"/>
  <c r="F55" i="13"/>
  <c r="F41" i="13"/>
  <c r="F29" i="13"/>
  <c r="H41" i="13"/>
  <c r="H56" i="13" s="1"/>
  <c r="H61" i="13" s="1"/>
  <c r="H63" i="13" s="1"/>
  <c r="H29" i="13"/>
  <c r="J41" i="13"/>
  <c r="J29" i="13"/>
  <c r="J56" i="13" l="1"/>
  <c r="J61" i="13" s="1"/>
  <c r="J63" i="13" s="1"/>
  <c r="F56" i="13"/>
  <c r="F61" i="13" s="1"/>
  <c r="F63" i="13" s="1"/>
  <c r="D29" i="13"/>
  <c r="J55" i="3" l="1"/>
  <c r="H26" i="7" l="1"/>
  <c r="D26" i="7" l="1"/>
  <c r="D28" i="7" s="1"/>
  <c r="Q64" i="3"/>
  <c r="O64" i="3"/>
  <c r="M64" i="3"/>
  <c r="H60" i="3"/>
  <c r="H64" i="3" s="1"/>
  <c r="F60" i="3"/>
  <c r="D60" i="3"/>
  <c r="L60" i="3"/>
  <c r="H68" i="3"/>
  <c r="F31" i="3"/>
  <c r="P31" i="3"/>
  <c r="P48" i="3" s="1"/>
  <c r="P64" i="3" s="1"/>
  <c r="L31" i="3"/>
  <c r="J86" i="1"/>
  <c r="L48" i="3" l="1"/>
  <c r="L68" i="3" s="1"/>
  <c r="L64" i="3"/>
  <c r="F48" i="3"/>
  <c r="F68" i="3" s="1"/>
  <c r="D64" i="3"/>
  <c r="D69" i="3" s="1"/>
  <c r="H69" i="3"/>
  <c r="J60" i="1"/>
  <c r="J88" i="1" s="1"/>
  <c r="J29" i="1"/>
  <c r="H60" i="1"/>
  <c r="F64" i="3" l="1"/>
  <c r="F69" i="3" s="1"/>
  <c r="R55" i="3"/>
  <c r="D86" i="1"/>
  <c r="L69" i="3"/>
  <c r="F86" i="1"/>
  <c r="P69" i="3"/>
  <c r="P68" i="3"/>
  <c r="H86" i="1"/>
  <c r="D88" i="1" l="1"/>
  <c r="H88" i="1"/>
  <c r="J14" i="7" l="1"/>
  <c r="J26" i="7" s="1"/>
  <c r="F26" i="7" l="1"/>
  <c r="N27" i="3" l="1"/>
  <c r="N31" i="3" s="1"/>
  <c r="N48" i="3" s="1"/>
  <c r="R27" i="3"/>
  <c r="R31" i="3" s="1"/>
  <c r="R48" i="3" s="1"/>
  <c r="J27" i="3"/>
  <c r="J31" i="3" s="1"/>
  <c r="J48" i="3" s="1"/>
  <c r="S31" i="3" l="1"/>
  <c r="J68" i="3"/>
  <c r="N68" i="3" l="1"/>
  <c r="S48" i="3" l="1"/>
  <c r="R68" i="3"/>
  <c r="D65" i="7" l="1"/>
  <c r="D70" i="7" s="1"/>
  <c r="D25" i="34"/>
  <c r="D37" i="34" s="1"/>
  <c r="D39" i="34" s="1"/>
  <c r="D33" i="7"/>
  <c r="D90" i="34" l="1"/>
  <c r="D92" i="34" s="1"/>
  <c r="T21" i="26"/>
  <c r="L23" i="26"/>
  <c r="L25" i="26" s="1"/>
  <c r="J60" i="3"/>
  <c r="J64" i="3" s="1"/>
  <c r="R60" i="3"/>
  <c r="R64" i="3" s="1"/>
  <c r="N60" i="3"/>
  <c r="N64" i="3" s="1"/>
  <c r="J69" i="3"/>
  <c r="X21" i="26" l="1"/>
  <c r="X23" i="26" s="1"/>
  <c r="X25" i="26" s="1"/>
  <c r="T23" i="26"/>
  <c r="T25" i="26" s="1"/>
  <c r="N69" i="3"/>
  <c r="R69" i="3"/>
  <c r="F28" i="7"/>
  <c r="F33" i="7" l="1"/>
  <c r="J28" i="7"/>
  <c r="F65" i="7" l="1"/>
  <c r="F70" i="7" s="1"/>
  <c r="F25" i="34"/>
  <c r="F37" i="34" s="1"/>
  <c r="F39" i="34" s="1"/>
  <c r="F90" i="34" s="1"/>
  <c r="F92" i="34" s="1"/>
  <c r="J33" i="7"/>
  <c r="J25" i="34" l="1"/>
  <c r="J37" i="34" s="1"/>
  <c r="J39" i="34" s="1"/>
  <c r="J90" i="34" s="1"/>
  <c r="J92" i="34" s="1"/>
  <c r="J65" i="7"/>
  <c r="J70" i="7" s="1"/>
  <c r="N21" i="36" l="1"/>
  <c r="N23" i="36" s="1"/>
  <c r="R21" i="36"/>
  <c r="R23" i="36" s="1"/>
  <c r="H28" i="7"/>
  <c r="H33" i="7" l="1"/>
  <c r="H65" i="7" l="1"/>
  <c r="H70" i="7" s="1"/>
  <c r="H25" i="34"/>
  <c r="H37" i="34" s="1"/>
  <c r="H39" i="34" s="1"/>
  <c r="F88" i="1"/>
  <c r="D29" i="1"/>
  <c r="H90" i="34" l="1"/>
  <c r="H92" i="34" s="1"/>
  <c r="O20" i="33"/>
  <c r="O22" i="33" s="1"/>
  <c r="O24" i="33" s="1"/>
  <c r="K22" i="33"/>
  <c r="K24" i="33" s="1"/>
</calcChain>
</file>

<file path=xl/sharedStrings.xml><?xml version="1.0" encoding="utf-8"?>
<sst xmlns="http://schemas.openxmlformats.org/spreadsheetml/2006/main" count="694" uniqueCount="302">
  <si>
    <t>บริษัท ซีลิค คอร์พ จำกัด (มหาชน) และบริษัทย่อย</t>
  </si>
  <si>
    <t>งบการเงินรวม</t>
  </si>
  <si>
    <t>งบการเงินเฉพาะกิจการ</t>
  </si>
  <si>
    <t>หมายเหตุ</t>
  </si>
  <si>
    <t>(พันบาท)</t>
  </si>
  <si>
    <t>งบกำไรขาดทุน (ไม่ได้ตรวจสอบ)</t>
  </si>
  <si>
    <t>สำหรับงวดสามเดือน</t>
  </si>
  <si>
    <t>รายได้</t>
  </si>
  <si>
    <t>รายได้จากการขาย</t>
  </si>
  <si>
    <t>รายได้อื่น</t>
  </si>
  <si>
    <t>รวมรายได้</t>
  </si>
  <si>
    <t>ค่าใช้จ่าย</t>
  </si>
  <si>
    <t>ต้นทุนขาย</t>
  </si>
  <si>
    <t>ต้นทุนในการจัดจำหน่าย</t>
  </si>
  <si>
    <t>ค่าใช้จ่ายในการบริหาร</t>
  </si>
  <si>
    <t>ขาดทุนจากอัตราแลกเปลี่ยนสุทธิ</t>
  </si>
  <si>
    <t>ต้นทุนทางการเงิน</t>
  </si>
  <si>
    <t>รวมค่าใช้จ่าย</t>
  </si>
  <si>
    <t>กำไรก่อนค่าใช้จ่ายภาษีเงินได้</t>
  </si>
  <si>
    <t>ค่าใช้จ่ายภาษีเงินได้</t>
  </si>
  <si>
    <t>กำไรสำหรับงวด</t>
  </si>
  <si>
    <t>การแบ่งปันกำไร</t>
  </si>
  <si>
    <t xml:space="preserve">    ส่วนที่เป็นของบริษัทใหญ่</t>
  </si>
  <si>
    <r>
      <t>กำไรต่อหุ้นขั้นพื้นฐาน</t>
    </r>
    <r>
      <rPr>
        <b/>
        <i/>
        <sz val="15"/>
        <rFont val="Angsana New"/>
        <family val="1"/>
      </rPr>
      <t xml:space="preserve"> (บาท)</t>
    </r>
  </si>
  <si>
    <t>งบกำไรขาดทุนเบ็ดเสร็จ (ไม่ได้ตรวจสอบ)</t>
  </si>
  <si>
    <t>กำไรขาดทุนเบ็ดเสร็จอื่น</t>
  </si>
  <si>
    <t>รายการที่อาจถูกจัดประเภทใหม่ไว้ใน</t>
  </si>
  <si>
    <t xml:space="preserve">   กำไรหรือขาดทุนในภายหลัง</t>
  </si>
  <si>
    <t>ผลต่างของอัตราแลกเปลี่ยน</t>
  </si>
  <si>
    <t xml:space="preserve">   จากการแปลงค่างบการเงิน</t>
  </si>
  <si>
    <t>รวมรายการที่อาจถูกจัดประเภทใหม่ไว้ใน</t>
  </si>
  <si>
    <t>รายการที่จะไม่ถูกจัดประเภทใหม่ไว้ใน</t>
  </si>
  <si>
    <t>รวมรายการที่จะไม่ถูกจัดประเภทใหม่ไว้ใน</t>
  </si>
  <si>
    <t>กำไร (ขาดทุน) เบ็ดเสร็จอื่นสำหรับงวด</t>
  </si>
  <si>
    <t>4, 13</t>
  </si>
  <si>
    <t>4, 9</t>
  </si>
  <si>
    <t xml:space="preserve">    ส่วนที่เป็นของส่วนได้เสียที่ไม่มีอำนาจควบคุม</t>
  </si>
  <si>
    <t>กำไรขาดทุนเบ็ดเสร็จรวมสำหรับงวด</t>
  </si>
  <si>
    <t>การแบ่งปันกำไรขาดทุนเบ็ดเสร็จรวม</t>
  </si>
  <si>
    <t>สิ้นสุดวันที่ 30 มิถุนายน</t>
  </si>
  <si>
    <t>สำหรับงวดหกเดือน</t>
  </si>
  <si>
    <t>กำไรจากอัตราแลกเปลี่ยนสุทธิ</t>
  </si>
  <si>
    <t>R1</t>
  </si>
  <si>
    <t>R2</t>
  </si>
  <si>
    <t>R3</t>
  </si>
  <si>
    <t>R4</t>
  </si>
  <si>
    <t>E1</t>
  </si>
  <si>
    <t>E2</t>
  </si>
  <si>
    <t>E3</t>
  </si>
  <si>
    <t>E4</t>
  </si>
  <si>
    <t>E5</t>
  </si>
  <si>
    <t>E6</t>
  </si>
  <si>
    <t>สิ้นสุดวันที่ 31 มีนาคม</t>
  </si>
  <si>
    <t>E7</t>
  </si>
  <si>
    <t>E8</t>
  </si>
  <si>
    <t>E9</t>
  </si>
  <si>
    <t>4, 15</t>
  </si>
  <si>
    <t>4, 10</t>
  </si>
  <si>
    <t xml:space="preserve">Cash and cash equivalents </t>
  </si>
  <si>
    <t>Inventories</t>
  </si>
  <si>
    <t>Other current assets</t>
  </si>
  <si>
    <t>Investments in subsidiaries</t>
  </si>
  <si>
    <t xml:space="preserve">Property, plant and equipment  </t>
  </si>
  <si>
    <t>Deferred tax assets</t>
  </si>
  <si>
    <t>Other non-current assets</t>
  </si>
  <si>
    <t>Total assets</t>
  </si>
  <si>
    <t>Other current liabilities</t>
  </si>
  <si>
    <t>Legal reserve</t>
  </si>
  <si>
    <t>Retained earnings</t>
  </si>
  <si>
    <t>Non-controlling interests</t>
  </si>
  <si>
    <t>Revenue from sale of goods</t>
  </si>
  <si>
    <t>Interest income</t>
  </si>
  <si>
    <t>Other income</t>
  </si>
  <si>
    <t>Administrative expenses</t>
  </si>
  <si>
    <t>Finance costs</t>
  </si>
  <si>
    <t>Tax expense</t>
  </si>
  <si>
    <t>Equity</t>
  </si>
  <si>
    <t>Interest paid</t>
  </si>
  <si>
    <t>Note</t>
  </si>
  <si>
    <t>Distribution costs</t>
  </si>
  <si>
    <t>Statement of financial position</t>
  </si>
  <si>
    <t>Current assets</t>
  </si>
  <si>
    <t xml:space="preserve">Total current assets </t>
  </si>
  <si>
    <t>Non-current assets</t>
  </si>
  <si>
    <t>Goodwill</t>
  </si>
  <si>
    <t xml:space="preserve">Total non-current assets </t>
  </si>
  <si>
    <t>31 December</t>
  </si>
  <si>
    <t>Assets</t>
  </si>
  <si>
    <t>(in thousand Baht)</t>
  </si>
  <si>
    <t>Liabilities and equity</t>
  </si>
  <si>
    <t>Current liabilities</t>
  </si>
  <si>
    <t>Current portion of long-term loans</t>
  </si>
  <si>
    <t xml:space="preserve">Total current liabilities </t>
  </si>
  <si>
    <t xml:space="preserve">Non-current liabilities </t>
  </si>
  <si>
    <t>Non-current provisions for</t>
  </si>
  <si>
    <t xml:space="preserve">Total non-current liabilities </t>
  </si>
  <si>
    <t>Other components of equity</t>
  </si>
  <si>
    <t>Equity attributable to owners of the parent</t>
  </si>
  <si>
    <t>Total equity</t>
  </si>
  <si>
    <t>Total liabilities and equity</t>
  </si>
  <si>
    <t>Revenue</t>
  </si>
  <si>
    <t>Net foreign exchange gain</t>
  </si>
  <si>
    <t>Total revenue</t>
  </si>
  <si>
    <t>Expenses</t>
  </si>
  <si>
    <t>Cost of sales of goods</t>
  </si>
  <si>
    <t>Net foreign exchange loss</t>
  </si>
  <si>
    <t>Total expenses</t>
  </si>
  <si>
    <t>Statement of changes in equity</t>
  </si>
  <si>
    <t>Consolidated financial statements</t>
  </si>
  <si>
    <t>Other</t>
  </si>
  <si>
    <t>components</t>
  </si>
  <si>
    <t>of equity</t>
  </si>
  <si>
    <t xml:space="preserve">Equity </t>
  </si>
  <si>
    <t xml:space="preserve">Issued </t>
  </si>
  <si>
    <t xml:space="preserve">Share premium </t>
  </si>
  <si>
    <t>attributable to</t>
  </si>
  <si>
    <t>Non-</t>
  </si>
  <si>
    <t>and paid-up</t>
  </si>
  <si>
    <t>on ordinary</t>
  </si>
  <si>
    <t>owners</t>
  </si>
  <si>
    <t>controlling</t>
  </si>
  <si>
    <t>share capital</t>
  </si>
  <si>
    <t xml:space="preserve"> shares</t>
  </si>
  <si>
    <t xml:space="preserve">Unappropriated </t>
  </si>
  <si>
    <t xml:space="preserve"> of the parent</t>
  </si>
  <si>
    <t xml:space="preserve"> interests</t>
  </si>
  <si>
    <t>Transactions with owners, recorded directly in equity</t>
  </si>
  <si>
    <t>Separate financial statements</t>
  </si>
  <si>
    <t>Cash flows from operating activities</t>
  </si>
  <si>
    <t>Depreciation and amortisation</t>
  </si>
  <si>
    <t>Changes in operating assets and liabilities</t>
  </si>
  <si>
    <t>Cash flows from investing activities</t>
  </si>
  <si>
    <t>Cash flows from financing activities</t>
  </si>
  <si>
    <t>Proceeds from short-term borrowings from</t>
  </si>
  <si>
    <t>Repayment of short-term borrowings from</t>
  </si>
  <si>
    <t>Repayment of long-term borrowings from</t>
  </si>
  <si>
    <t>Cash and cash equivalents at 1 January</t>
  </si>
  <si>
    <t>Total liabilities</t>
  </si>
  <si>
    <t>Total comprehensive income for the year</t>
  </si>
  <si>
    <t>Comprehensive income for the year</t>
  </si>
  <si>
    <t xml:space="preserve">  Changes in ownership interests in subsidiaries</t>
  </si>
  <si>
    <t xml:space="preserve">    Acquisition of non-controlling interests without a change in control</t>
  </si>
  <si>
    <t>Provisions for employee benefits</t>
  </si>
  <si>
    <t>Year ended 31 December 2020</t>
  </si>
  <si>
    <t>Balance at 1 January 2020</t>
  </si>
  <si>
    <t>Balance at 31 December 2020</t>
  </si>
  <si>
    <t>Current portion of lease liabilities</t>
  </si>
  <si>
    <t>Other current receivables</t>
  </si>
  <si>
    <t>Other intangible assets</t>
  </si>
  <si>
    <t>Short-term loans from financial institutions</t>
  </si>
  <si>
    <t>Other current payables</t>
  </si>
  <si>
    <t>Long-term loans from financial institution</t>
  </si>
  <si>
    <t xml:space="preserve">Lease liabilities </t>
  </si>
  <si>
    <t>Share capital :</t>
  </si>
  <si>
    <t>Profit attributable to:</t>
  </si>
  <si>
    <t>Profit from operating activities</t>
  </si>
  <si>
    <t>Profit before income tax expense</t>
  </si>
  <si>
    <t>Translation</t>
  </si>
  <si>
    <t>reserve</t>
  </si>
  <si>
    <t>Transfer to legal reserve</t>
  </si>
  <si>
    <t>Total comprehensive income attributable to:</t>
  </si>
  <si>
    <t xml:space="preserve">   Profit or loss</t>
  </si>
  <si>
    <t>Provisions for employee benefits paid</t>
  </si>
  <si>
    <t xml:space="preserve">   Dividends</t>
  </si>
  <si>
    <t xml:space="preserve">   Share dividends</t>
  </si>
  <si>
    <t xml:space="preserve">   Other comprehensive income</t>
  </si>
  <si>
    <t>Total comprehensive income (expense) for the year</t>
  </si>
  <si>
    <t>Year ended 31 December 2021</t>
  </si>
  <si>
    <t>Balance at 1 January 2021</t>
  </si>
  <si>
    <t>Balance at 31 December 2021</t>
  </si>
  <si>
    <t>Investment in equity instruments</t>
  </si>
  <si>
    <t>15, 20</t>
  </si>
  <si>
    <t>subsequently to profit or loss</t>
  </si>
  <si>
    <t>14, 20</t>
  </si>
  <si>
    <t xml:space="preserve">    Issue of ordinary shares</t>
  </si>
  <si>
    <t xml:space="preserve">  Contributions by and distributions to owners of the parent</t>
  </si>
  <si>
    <t xml:space="preserve"> Total contributions by and distributions to owners of the parent</t>
  </si>
  <si>
    <t>PMC Label Materials Company Limited and its Subsidiaries</t>
  </si>
  <si>
    <t>common control</t>
  </si>
  <si>
    <t xml:space="preserve">   from financial institution</t>
  </si>
  <si>
    <t>Trade accounts receivables</t>
  </si>
  <si>
    <t>Trade accounts payables</t>
  </si>
  <si>
    <t>Deferred tax liabilities</t>
  </si>
  <si>
    <t>Fair value</t>
  </si>
  <si>
    <t>Total</t>
  </si>
  <si>
    <t>other</t>
  </si>
  <si>
    <t xml:space="preserve"> components</t>
  </si>
  <si>
    <t>Deficit from</t>
  </si>
  <si>
    <t>Other components</t>
  </si>
  <si>
    <t>Machinery deposits</t>
  </si>
  <si>
    <t>Other surpluses</t>
  </si>
  <si>
    <t>Gain on remeasurements of defined benefit plans</t>
  </si>
  <si>
    <t>designated at FVOCI</t>
  </si>
  <si>
    <t>Owners of the parent</t>
  </si>
  <si>
    <t>Issue of ordinary shares</t>
  </si>
  <si>
    <t>Profit</t>
  </si>
  <si>
    <t>Contributions by and distributions to</t>
  </si>
  <si>
    <t>owners of the parent</t>
  </si>
  <si>
    <t>Total contributions by and distributions to</t>
  </si>
  <si>
    <r>
      <t xml:space="preserve">Basic earnings per share </t>
    </r>
    <r>
      <rPr>
        <b/>
        <i/>
        <sz val="11"/>
        <rFont val="Times New Roman"/>
        <family val="1"/>
      </rPr>
      <t>(in Baht)</t>
    </r>
  </si>
  <si>
    <t>Items that will be reclassified subsequently</t>
  </si>
  <si>
    <t>to profit or loss</t>
  </si>
  <si>
    <t>Issued and paid-up share capital</t>
  </si>
  <si>
    <t>Authorised share capital</t>
  </si>
  <si>
    <t>under common control</t>
  </si>
  <si>
    <t>Appropriated</t>
  </si>
  <si>
    <t>Unappropriated</t>
  </si>
  <si>
    <t>employee benefits</t>
  </si>
  <si>
    <t>Deficit from business combinations</t>
  </si>
  <si>
    <t>financial statements</t>
  </si>
  <si>
    <t>Three-month period ended</t>
  </si>
  <si>
    <t xml:space="preserve">business </t>
  </si>
  <si>
    <t xml:space="preserve">combinations under </t>
  </si>
  <si>
    <t xml:space="preserve">Consolidated </t>
  </si>
  <si>
    <t>Separate</t>
  </si>
  <si>
    <t>Issued and paid-up</t>
  </si>
  <si>
    <t>Profit for the period</t>
  </si>
  <si>
    <t>Adjustments to reconcile profit to</t>
  </si>
  <si>
    <t>Loss on inventories devaluation</t>
  </si>
  <si>
    <t>Taxes paid</t>
  </si>
  <si>
    <t>Acquisition of intangible assets</t>
  </si>
  <si>
    <t>Payment of lease liabilities</t>
  </si>
  <si>
    <t>Effect of exchange rate changes on</t>
  </si>
  <si>
    <t>Non-cash transactions at the period end date</t>
  </si>
  <si>
    <t>Account payables from acquisition of assets</t>
  </si>
  <si>
    <t>The acquisition of assets by means of a lease</t>
  </si>
  <si>
    <t>Statement of comprehensive income (Unaudited)</t>
  </si>
  <si>
    <t>Payment of machinery deposits</t>
  </si>
  <si>
    <t>(Unaudited)</t>
  </si>
  <si>
    <t>Corporate income tax payable</t>
  </si>
  <si>
    <t xml:space="preserve">Total contributions by and distributions to owners </t>
  </si>
  <si>
    <t xml:space="preserve">Contributions by and distributions to owners </t>
  </si>
  <si>
    <t>Consolidated</t>
  </si>
  <si>
    <t xml:space="preserve">financial statements </t>
  </si>
  <si>
    <t>Exchange differences on translating financial statements</t>
  </si>
  <si>
    <t>Total items that will be reclassified subsequently</t>
  </si>
  <si>
    <t>Items that will not be reclassified subsequently</t>
  </si>
  <si>
    <t>Income tax relating to items that will not be reclassified</t>
  </si>
  <si>
    <t>Total items that will not be reclassified subsequently</t>
  </si>
  <si>
    <t>for the period, net of tax</t>
  </si>
  <si>
    <t>Total comprehensive income for the period</t>
  </si>
  <si>
    <t>Acquisition of property, plant and equipment</t>
  </si>
  <si>
    <t>Proceeds from sale of equipment</t>
  </si>
  <si>
    <t>Proceeds from repayment of loan to a related party</t>
  </si>
  <si>
    <t>Proceeds from issue of ordinary shares</t>
  </si>
  <si>
    <t>PMC Label Materials Public Company Limited and its Subsidiaries</t>
  </si>
  <si>
    <t>Accounts payables from acquisition of assets</t>
  </si>
  <si>
    <t>Other non-current payables</t>
  </si>
  <si>
    <t>Balance at 1 January 2024</t>
  </si>
  <si>
    <t>Proceeds from long-term borrowings from</t>
  </si>
  <si>
    <t xml:space="preserve">Payment of borrowing fee for long-term </t>
  </si>
  <si>
    <t>borrowings from financial institution</t>
  </si>
  <si>
    <t>Dividend received</t>
  </si>
  <si>
    <t>Interest received</t>
  </si>
  <si>
    <t xml:space="preserve">Net cash used in investing activities  </t>
  </si>
  <si>
    <t>Share premium on ordinary shares</t>
  </si>
  <si>
    <t>Share premium on</t>
  </si>
  <si>
    <t>ordinary shares</t>
  </si>
  <si>
    <t>Share premium</t>
  </si>
  <si>
    <t>on ordinary shares</t>
  </si>
  <si>
    <t>Other comprehensive expense</t>
  </si>
  <si>
    <t>cash receipts (payments)</t>
  </si>
  <si>
    <t>financial institutions</t>
  </si>
  <si>
    <t>financial institution</t>
  </si>
  <si>
    <t>before effect of exchange rate changes</t>
  </si>
  <si>
    <t>cash and cash equivalents</t>
  </si>
  <si>
    <t>Gains on disposal of equipment</t>
  </si>
  <si>
    <t>Balance at 1 January 2025</t>
  </si>
  <si>
    <t>Statement of income (Unaudited)</t>
  </si>
  <si>
    <t>Statement of changes in equity (Unaudited)</t>
  </si>
  <si>
    <t>Statement of cash flows (Unaudited)</t>
  </si>
  <si>
    <t>Other comprehensive income (expense)</t>
  </si>
  <si>
    <t>Dividends paid to owners of the Company</t>
  </si>
  <si>
    <t>Distributions to owners of the parent</t>
  </si>
  <si>
    <t>Total distributions to owners of the parent</t>
  </si>
  <si>
    <t xml:space="preserve">Distributions to owners </t>
  </si>
  <si>
    <t xml:space="preserve">Total distributions to owners </t>
  </si>
  <si>
    <t>30 September</t>
  </si>
  <si>
    <t>Nine-month period ended</t>
  </si>
  <si>
    <t xml:space="preserve">Reversal of impairment loss (impairment loss) </t>
  </si>
  <si>
    <t>determined in accordance with TFRS 9</t>
  </si>
  <si>
    <t>Nine-month period ended 30 September 2024</t>
  </si>
  <si>
    <t>Comprehensive income (expense) for the period</t>
  </si>
  <si>
    <t>Total comprehensive income (expense) for the period</t>
  </si>
  <si>
    <t>Balance at 30 September 2024</t>
  </si>
  <si>
    <t>Nine-month period ended 30 September 2025</t>
  </si>
  <si>
    <t>Balance at 30 September 2025</t>
  </si>
  <si>
    <t>Cash and cash equivalents at 30 September</t>
  </si>
  <si>
    <t>Net cash generated from (used in) operations</t>
  </si>
  <si>
    <t xml:space="preserve">Net cash from (used in) operating activities </t>
  </si>
  <si>
    <t>Unrealised (gain) loss on foreign exchange</t>
  </si>
  <si>
    <t>(Reversal of) expected credit loss</t>
  </si>
  <si>
    <t>6, 7</t>
  </si>
  <si>
    <t>Share dividends</t>
  </si>
  <si>
    <t>Dividends</t>
  </si>
  <si>
    <t>Reveral of share-based payment</t>
  </si>
  <si>
    <t>Loss on fair value adjustment</t>
  </si>
  <si>
    <t xml:space="preserve">Net cash from (used in) financing activities  </t>
  </si>
  <si>
    <t>Net increase (decrease) in cash and cash equivalents,</t>
  </si>
  <si>
    <t>Net increase (decrease) in cash and cash equivalents</t>
  </si>
  <si>
    <t xml:space="preserve">Loss on investments in equity instruments </t>
  </si>
  <si>
    <t>Total comprehensive income (expense) attributable 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</si>
</sst>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1" formatCode="_(* #,##0_);_(* \(#,##0\);_(* &quot;-&quot;_);_(@_)"/>
    <numFmt numFmtId="43" formatCode="_(* #,##0.00_);_(* \(#,##0.00\);_(* &quot;-&quot;??_);_(@_)"/>
    <numFmt numFmtId="164" formatCode="[$-107041E]d\ mmmm\ yyyy;@"/>
    <numFmt numFmtId="165" formatCode="_(* #,##0_);_(* \(#,##0\);_(* &quot;-&quot;??_);_(@_)"/>
    <numFmt numFmtId="166" formatCode="_(* #,##0.00_);_(* \(#,##0.00\);_(* &quot;-&quot;_);_(@_)"/>
    <numFmt numFmtId="167" formatCode="_(* #,##0.000_);_(* \(#,##0.000\);_(* &quot;-&quot;??_);_(@_)"/>
    <numFmt numFmtId="168" formatCode="_-* #,##0.00_-;\-* #,##0.00_-;_-* &quot;-&quot;??_-;_-@_-"/>
    <numFmt numFmtId="169" formatCode="#,##0,"/>
    <numFmt numFmtId="170" formatCode="_(* #,##0.000_);_(* \(#,##0.000\);_(* &quot;-&quot;_);_(@_)"/>
  </numFmts>
  <fonts count="36">
    <font>
      <sz val="11"/>
      <color theme="1"/>
      <name val="Calibri"/>
      <family val="2"/>
      <scheme val="minor"/>
    </font>
    <font>
      <sz val="10"/>
      <color theme="1"/>
      <name val="Arial"/>
      <family val="2"/>
    </font>
    <font>
      <sz val="11"/>
      <color theme="1"/>
      <name val="Calibri"/>
      <family val="2"/>
      <scheme val="minor"/>
    </font>
    <font>
      <sz val="15"/>
      <name val="Angsana New"/>
      <family val="1"/>
    </font>
    <font>
      <b/>
      <sz val="16"/>
      <name val="Angsana New"/>
      <family val="1"/>
    </font>
    <font>
      <i/>
      <sz val="15"/>
      <name val="Angsana New"/>
      <family val="1"/>
    </font>
    <font>
      <b/>
      <sz val="15"/>
      <name val="Angsana New"/>
      <family val="1"/>
    </font>
    <font>
      <b/>
      <i/>
      <sz val="15"/>
      <name val="Angsana New"/>
      <family val="1"/>
    </font>
    <font>
      <sz val="11"/>
      <color indexed="8"/>
      <name val="Calibri"/>
      <family val="2"/>
    </font>
    <font>
      <sz val="15"/>
      <color indexed="9"/>
      <name val="Angsana New"/>
      <family val="1"/>
    </font>
    <font>
      <sz val="15"/>
      <color indexed="8"/>
      <name val="Angsana New"/>
      <family val="1"/>
    </font>
    <font>
      <sz val="11"/>
      <color theme="1"/>
      <name val="Calibri"/>
      <family val="2"/>
      <charset val="222"/>
      <scheme val="minor"/>
    </font>
    <font>
      <sz val="10"/>
      <name val="Arial"/>
      <family val="2"/>
    </font>
    <font>
      <sz val="11"/>
      <name val="Times New Roman"/>
      <family val="1"/>
    </font>
    <font>
      <sz val="11"/>
      <color theme="1"/>
      <name val="Calibri"/>
      <family val="2"/>
      <charset val="238"/>
      <scheme val="minor"/>
    </font>
    <font>
      <sz val="10"/>
      <name val="Arial"/>
      <family val="2"/>
    </font>
    <font>
      <b/>
      <sz val="11"/>
      <name val="Times New Roman"/>
      <family val="1"/>
    </font>
    <font>
      <i/>
      <sz val="11"/>
      <name val="Times New Roman"/>
      <family val="1"/>
    </font>
    <font>
      <b/>
      <i/>
      <sz val="11"/>
      <name val="Times New Roman"/>
      <family val="1"/>
    </font>
    <font>
      <b/>
      <sz val="14"/>
      <name val="Times New Roman"/>
      <family val="1"/>
    </font>
    <font>
      <b/>
      <sz val="12"/>
      <name val="Times New Roman"/>
      <family val="1"/>
    </font>
    <font>
      <sz val="11"/>
      <color theme="1"/>
      <name val="Times New Roman"/>
      <family val="1"/>
    </font>
    <font>
      <sz val="11"/>
      <color indexed="8"/>
      <name val="Times New Roman"/>
      <family val="1"/>
    </font>
    <font>
      <b/>
      <sz val="12"/>
      <color theme="1"/>
      <name val="Times New Roman"/>
      <family val="1"/>
    </font>
    <font>
      <b/>
      <i/>
      <sz val="11"/>
      <color theme="1"/>
      <name val="Times New Roman"/>
      <family val="1"/>
    </font>
    <font>
      <i/>
      <sz val="11"/>
      <color theme="1"/>
      <name val="Times New Roman"/>
      <family val="1"/>
    </font>
    <font>
      <sz val="11"/>
      <color indexed="9"/>
      <name val="Times New Roman"/>
      <family val="1"/>
    </font>
    <font>
      <b/>
      <sz val="11"/>
      <color theme="1"/>
      <name val="Times New Roman"/>
      <family val="1"/>
    </font>
    <font>
      <b/>
      <sz val="11"/>
      <color indexed="8"/>
      <name val="Times New Roman"/>
      <family val="1"/>
    </font>
    <font>
      <sz val="8"/>
      <name val="Calibri"/>
      <family val="2"/>
      <scheme val="minor"/>
    </font>
    <font>
      <sz val="15"/>
      <color theme="1"/>
      <name val="Times New Roman"/>
      <family val="1"/>
    </font>
    <font>
      <sz val="15"/>
      <name val="Times New Roman"/>
      <family val="1"/>
    </font>
    <font>
      <b/>
      <sz val="15"/>
      <name val="Times New Roman"/>
      <family val="1"/>
    </font>
    <font>
      <i/>
      <sz val="15"/>
      <name val="Times New Roman"/>
      <family val="1"/>
    </font>
    <font>
      <i/>
      <sz val="15"/>
      <color theme="1"/>
      <name val="Times New Roman"/>
      <family val="1"/>
    </font>
    <font>
      <sz val="10"/>
      <color theme="1"/>
      <name val="Times New Roman"/>
      <family val="1"/>
    </font>
  </fonts>
  <fills count="3">
    <fill>
      <patternFill patternType="none"/>
    </fill>
    <fill>
      <patternFill patternType="gray125"/>
    </fill>
    <fill>
      <patternFill patternType="solid">
        <fgColor rgb="FFFFFF00"/>
        <bgColor indexed="64"/>
      </patternFill>
    </fill>
  </fills>
  <borders count="6">
    <border>
      <left/>
      <right/>
      <top/>
      <bottom/>
      <diagonal/>
    </border>
    <border>
      <left/>
      <right/>
      <top style="thin">
        <color indexed="64"/>
      </top>
      <bottom style="thin">
        <color indexed="64"/>
      </bottom>
      <diagonal/>
    </border>
    <border>
      <left/>
      <right/>
      <top/>
      <bottom style="double">
        <color auto="1"/>
      </bottom>
      <diagonal/>
    </border>
    <border>
      <left/>
      <right/>
      <top style="thin">
        <color indexed="64"/>
      </top>
      <bottom/>
      <diagonal/>
    </border>
    <border>
      <left/>
      <right/>
      <top/>
      <bottom style="thin">
        <color auto="1"/>
      </bottom>
      <diagonal/>
    </border>
    <border>
      <left/>
      <right/>
      <top style="thin">
        <color auto="1"/>
      </top>
      <bottom style="double">
        <color auto="1"/>
      </bottom>
      <diagonal/>
    </border>
  </borders>
  <cellStyleXfs count="68">
    <xf numFmtId="0" fontId="0" fillId="0" borderId="0"/>
    <xf numFmtId="43" fontId="2" fillId="0" borderId="0" applyFont="0" applyFill="0" applyBorder="0" applyAlignment="0" applyProtection="0"/>
    <xf numFmtId="164" fontId="3" fillId="0" borderId="0"/>
    <xf numFmtId="164" fontId="3" fillId="0" borderId="0"/>
    <xf numFmtId="43" fontId="8" fillId="0" borderId="0" applyFont="0" applyFill="0" applyBorder="0" applyAlignment="0" applyProtection="0"/>
    <xf numFmtId="164" fontId="11" fillId="0" borderId="0"/>
    <xf numFmtId="0" fontId="13" fillId="0" borderId="0"/>
    <xf numFmtId="43" fontId="12" fillId="0" borderId="0" applyFont="0" applyFill="0" applyBorder="0" applyAlignment="0" applyProtection="0"/>
    <xf numFmtId="0" fontId="12" fillId="0" borderId="0"/>
    <xf numFmtId="0" fontId="14" fillId="0" borderId="0"/>
    <xf numFmtId="168" fontId="14" fillId="0" borderId="0" applyFont="0" applyFill="0" applyBorder="0" applyAlignment="0" applyProtection="0"/>
    <xf numFmtId="168" fontId="11" fillId="0" borderId="0" applyFont="0" applyFill="0" applyBorder="0" applyAlignment="0" applyProtection="0"/>
    <xf numFmtId="168" fontId="14" fillId="0" borderId="0" applyFont="0" applyFill="0" applyBorder="0" applyAlignment="0" applyProtection="0"/>
    <xf numFmtId="0" fontId="12" fillId="0" borderId="0"/>
    <xf numFmtId="0" fontId="15" fillId="0" borderId="0"/>
    <xf numFmtId="168" fontId="12" fillId="0" borderId="0" applyFont="0" applyFill="0" applyBorder="0" applyAlignment="0" applyProtection="0"/>
    <xf numFmtId="9" fontId="1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2" fillId="0" borderId="0" applyFont="0" applyFill="0" applyBorder="0" applyAlignment="0" applyProtection="0"/>
    <xf numFmtId="0" fontId="1" fillId="0" borderId="0"/>
    <xf numFmtId="0" fontId="1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483">
    <xf numFmtId="0" fontId="0" fillId="0" borderId="0" xfId="0"/>
    <xf numFmtId="49" fontId="4" fillId="0" borderId="0" xfId="2" applyNumberFormat="1" applyFont="1" applyAlignment="1">
      <alignment vertical="center"/>
    </xf>
    <xf numFmtId="41" fontId="3" fillId="0" borderId="0" xfId="2" applyNumberFormat="1" applyAlignment="1">
      <alignment vertical="center"/>
    </xf>
    <xf numFmtId="49" fontId="6" fillId="0" borderId="0" xfId="2" applyNumberFormat="1" applyFont="1" applyAlignment="1">
      <alignment vertical="center"/>
    </xf>
    <xf numFmtId="164" fontId="6" fillId="0" borderId="0" xfId="2" applyFont="1" applyAlignment="1">
      <alignment vertical="center"/>
    </xf>
    <xf numFmtId="164" fontId="3" fillId="0" borderId="0" xfId="2" applyAlignment="1">
      <alignment vertical="center"/>
    </xf>
    <xf numFmtId="0" fontId="5" fillId="0" borderId="0" xfId="2" applyNumberFormat="1" applyFont="1" applyAlignment="1">
      <alignment horizontal="center" vertical="center"/>
    </xf>
    <xf numFmtId="0" fontId="3" fillId="0" borderId="0" xfId="2" applyNumberFormat="1" applyAlignment="1">
      <alignment horizontal="center" vertical="center"/>
    </xf>
    <xf numFmtId="164" fontId="5" fillId="0" borderId="0" xfId="2" applyFont="1" applyAlignment="1">
      <alignment vertical="center"/>
    </xf>
    <xf numFmtId="49" fontId="7" fillId="0" borderId="0" xfId="2" applyNumberFormat="1" applyFont="1" applyAlignment="1">
      <alignment vertical="center"/>
    </xf>
    <xf numFmtId="0" fontId="5" fillId="0" borderId="0" xfId="2" quotePrefix="1" applyNumberFormat="1" applyFont="1" applyAlignment="1">
      <alignment horizontal="center" vertical="center"/>
    </xf>
    <xf numFmtId="164" fontId="5" fillId="0" borderId="0" xfId="2" quotePrefix="1" applyFont="1" applyAlignment="1">
      <alignment horizontal="center" vertical="center"/>
    </xf>
    <xf numFmtId="41" fontId="3" fillId="0" borderId="0" xfId="1" applyNumberFormat="1" applyFont="1" applyFill="1" applyAlignment="1">
      <alignment vertical="center"/>
    </xf>
    <xf numFmtId="165" fontId="6" fillId="0" borderId="0" xfId="1" applyNumberFormat="1" applyFont="1" applyFill="1" applyBorder="1" applyAlignment="1">
      <alignment horizontal="right" vertical="center"/>
    </xf>
    <xf numFmtId="164" fontId="3" fillId="0" borderId="0" xfId="2"/>
    <xf numFmtId="41" fontId="6" fillId="0" borderId="2" xfId="1" applyNumberFormat="1" applyFont="1" applyFill="1" applyBorder="1" applyAlignment="1">
      <alignment horizontal="right" vertical="center"/>
    </xf>
    <xf numFmtId="0" fontId="3" fillId="0" borderId="0" xfId="2" applyNumberFormat="1"/>
    <xf numFmtId="165" fontId="3" fillId="0" borderId="0" xfId="1" applyNumberFormat="1" applyFont="1" applyFill="1" applyAlignment="1">
      <alignment vertical="center"/>
    </xf>
    <xf numFmtId="41" fontId="3" fillId="0" borderId="0" xfId="1" applyNumberFormat="1" applyFont="1" applyFill="1" applyAlignment="1"/>
    <xf numFmtId="43" fontId="3" fillId="0" borderId="0" xfId="4" applyFont="1" applyFill="1" applyBorder="1" applyAlignment="1">
      <alignment vertical="center"/>
    </xf>
    <xf numFmtId="41" fontId="3" fillId="0" borderId="0" xfId="4" applyNumberFormat="1" applyFont="1" applyFill="1" applyBorder="1" applyAlignment="1">
      <alignment vertical="center"/>
    </xf>
    <xf numFmtId="43" fontId="3" fillId="0" borderId="0" xfId="1" applyFont="1" applyFill="1" applyBorder="1" applyAlignment="1"/>
    <xf numFmtId="0" fontId="3" fillId="0" borderId="0" xfId="2" applyNumberFormat="1" applyAlignment="1">
      <alignment vertical="center"/>
    </xf>
    <xf numFmtId="0" fontId="3" fillId="0" borderId="0" xfId="4" applyNumberFormat="1" applyFont="1" applyFill="1" applyBorder="1" applyAlignment="1">
      <alignment vertical="center"/>
    </xf>
    <xf numFmtId="164" fontId="5" fillId="0" borderId="0" xfId="2" applyFont="1" applyAlignment="1">
      <alignment vertical="center" wrapText="1"/>
    </xf>
    <xf numFmtId="49" fontId="3" fillId="0" borderId="0" xfId="2" applyNumberFormat="1" applyAlignment="1">
      <alignment vertical="center"/>
    </xf>
    <xf numFmtId="165" fontId="5" fillId="0" borderId="0" xfId="4" quotePrefix="1" applyNumberFormat="1" applyFont="1" applyFill="1" applyBorder="1" applyAlignment="1">
      <alignment horizontal="center" vertical="center"/>
    </xf>
    <xf numFmtId="43" fontId="9" fillId="0" borderId="0" xfId="1" applyFont="1" applyFill="1" applyBorder="1" applyAlignment="1">
      <alignment vertical="center"/>
    </xf>
    <xf numFmtId="41" fontId="3" fillId="0" borderId="0" xfId="1" quotePrefix="1" applyNumberFormat="1" applyFont="1" applyFill="1" applyBorder="1" applyAlignment="1">
      <alignment horizontal="right" vertical="center"/>
    </xf>
    <xf numFmtId="165" fontId="3" fillId="0" borderId="0" xfId="1" quotePrefix="1" applyNumberFormat="1" applyFont="1" applyFill="1" applyBorder="1" applyAlignment="1">
      <alignment horizontal="right" vertical="center"/>
    </xf>
    <xf numFmtId="43" fontId="3" fillId="0" borderId="0" xfId="1" applyFont="1" applyFill="1" applyAlignment="1">
      <alignment horizontal="right" vertical="center"/>
    </xf>
    <xf numFmtId="49" fontId="10" fillId="0" borderId="0" xfId="2" applyNumberFormat="1" applyFont="1" applyAlignment="1">
      <alignment vertical="center"/>
    </xf>
    <xf numFmtId="0" fontId="5" fillId="0" borderId="0" xfId="4" quotePrefix="1" applyNumberFormat="1" applyFont="1" applyFill="1" applyBorder="1" applyAlignment="1">
      <alignment horizontal="center" vertical="center"/>
    </xf>
    <xf numFmtId="39" fontId="3" fillId="0" borderId="0" xfId="4" applyNumberFormat="1" applyFont="1" applyFill="1" applyBorder="1" applyAlignment="1">
      <alignment vertical="center"/>
    </xf>
    <xf numFmtId="41" fontId="3" fillId="0" borderId="4" xfId="4" quotePrefix="1" applyNumberFormat="1" applyFont="1" applyFill="1" applyBorder="1" applyAlignment="1">
      <alignment horizontal="right" vertical="center"/>
    </xf>
    <xf numFmtId="165" fontId="3" fillId="0" borderId="0" xfId="4" quotePrefix="1" applyNumberFormat="1" applyFont="1" applyFill="1" applyBorder="1" applyAlignment="1">
      <alignment horizontal="right" vertical="center"/>
    </xf>
    <xf numFmtId="165" fontId="10" fillId="0" borderId="0" xfId="4" applyNumberFormat="1" applyFont="1" applyFill="1" applyAlignment="1">
      <alignment horizontal="right" vertical="center"/>
    </xf>
    <xf numFmtId="41" fontId="6" fillId="0" borderId="1" xfId="4" quotePrefix="1" applyNumberFormat="1" applyFont="1" applyFill="1" applyBorder="1" applyAlignment="1">
      <alignment horizontal="right" vertical="center"/>
    </xf>
    <xf numFmtId="165" fontId="6" fillId="0" borderId="0" xfId="4" quotePrefix="1" applyNumberFormat="1" applyFont="1" applyFill="1" applyBorder="1" applyAlignment="1">
      <alignment horizontal="right" vertical="center"/>
    </xf>
    <xf numFmtId="165" fontId="6" fillId="0" borderId="0" xfId="4" applyNumberFormat="1" applyFont="1" applyFill="1" applyBorder="1" applyAlignment="1">
      <alignment horizontal="right" vertical="center"/>
    </xf>
    <xf numFmtId="41" fontId="3" fillId="0" borderId="0" xfId="4" applyNumberFormat="1" applyFont="1" applyFill="1" applyAlignment="1">
      <alignment horizontal="right" vertical="center"/>
    </xf>
    <xf numFmtId="165" fontId="3" fillId="0" borderId="0" xfId="4" applyNumberFormat="1" applyFont="1" applyFill="1" applyAlignment="1">
      <alignment horizontal="right" vertical="center"/>
    </xf>
    <xf numFmtId="43" fontId="3" fillId="0" borderId="0" xfId="1" applyFont="1" applyFill="1" applyBorder="1" applyAlignment="1">
      <alignment vertical="center"/>
    </xf>
    <xf numFmtId="43" fontId="3" fillId="0" borderId="0" xfId="1" applyFont="1" applyFill="1" applyBorder="1" applyAlignment="1">
      <alignment horizontal="right" vertical="center"/>
    </xf>
    <xf numFmtId="41" fontId="3" fillId="0" borderId="0" xfId="4" quotePrefix="1" applyNumberFormat="1" applyFont="1" applyFill="1" applyBorder="1" applyAlignment="1">
      <alignment horizontal="right" vertical="center"/>
    </xf>
    <xf numFmtId="165" fontId="10" fillId="0" borderId="0" xfId="4" applyNumberFormat="1" applyFont="1" applyFill="1" applyBorder="1" applyAlignment="1">
      <alignment horizontal="right" vertical="center"/>
    </xf>
    <xf numFmtId="41" fontId="3" fillId="0" borderId="4" xfId="4" applyNumberFormat="1" applyFont="1" applyFill="1" applyBorder="1" applyAlignment="1">
      <alignment horizontal="right" vertical="center"/>
    </xf>
    <xf numFmtId="165" fontId="3" fillId="0" borderId="0" xfId="4" applyNumberFormat="1" applyFont="1" applyFill="1" applyBorder="1" applyAlignment="1">
      <alignment horizontal="right" vertical="center"/>
    </xf>
    <xf numFmtId="41" fontId="3" fillId="0" borderId="4" xfId="1" applyNumberFormat="1" applyFont="1" applyFill="1" applyBorder="1" applyAlignment="1">
      <alignment vertical="center"/>
    </xf>
    <xf numFmtId="41" fontId="6" fillId="0" borderId="0" xfId="4" quotePrefix="1" applyNumberFormat="1" applyFont="1" applyFill="1" applyBorder="1" applyAlignment="1">
      <alignment horizontal="right" vertical="center"/>
    </xf>
    <xf numFmtId="165" fontId="6" fillId="0" borderId="0" xfId="4" applyNumberFormat="1" applyFont="1" applyFill="1" applyAlignment="1">
      <alignment horizontal="right" vertical="center"/>
    </xf>
    <xf numFmtId="41" fontId="6" fillId="0" borderId="5" xfId="4" quotePrefix="1" applyNumberFormat="1" applyFont="1" applyFill="1" applyBorder="1" applyAlignment="1">
      <alignment horizontal="right" vertical="center"/>
    </xf>
    <xf numFmtId="41" fontId="6" fillId="0" borderId="0" xfId="2" applyNumberFormat="1" applyFont="1" applyAlignment="1">
      <alignment horizontal="right" vertical="center"/>
    </xf>
    <xf numFmtId="39" fontId="6" fillId="0" borderId="0" xfId="2" applyNumberFormat="1" applyFont="1" applyAlignment="1">
      <alignment horizontal="right" vertical="center"/>
    </xf>
    <xf numFmtId="41" fontId="3" fillId="0" borderId="0" xfId="2" applyNumberFormat="1" applyAlignment="1">
      <alignment horizontal="right" vertical="center"/>
    </xf>
    <xf numFmtId="165" fontId="3" fillId="0" borderId="0" xfId="2" applyNumberFormat="1" applyAlignment="1">
      <alignment horizontal="right" vertical="center"/>
    </xf>
    <xf numFmtId="41" fontId="3" fillId="0" borderId="0" xfId="2" quotePrefix="1" applyNumberFormat="1" applyAlignment="1">
      <alignment horizontal="right" vertical="center"/>
    </xf>
    <xf numFmtId="41" fontId="6" fillId="0" borderId="5" xfId="1" applyNumberFormat="1" applyFont="1" applyFill="1" applyBorder="1" applyAlignment="1">
      <alignment horizontal="right" vertical="center"/>
    </xf>
    <xf numFmtId="43" fontId="6" fillId="0" borderId="0" xfId="4" applyFont="1" applyFill="1" applyBorder="1" applyAlignment="1">
      <alignment vertical="center"/>
    </xf>
    <xf numFmtId="166" fontId="3" fillId="0" borderId="0" xfId="4" applyNumberFormat="1" applyFont="1" applyFill="1" applyBorder="1" applyAlignment="1">
      <alignment vertical="center"/>
    </xf>
    <xf numFmtId="167" fontId="6" fillId="0" borderId="2" xfId="1" quotePrefix="1" applyNumberFormat="1" applyFont="1" applyFill="1" applyBorder="1" applyAlignment="1">
      <alignment horizontal="right" vertical="center"/>
    </xf>
    <xf numFmtId="167" fontId="6" fillId="0" borderId="0" xfId="1" applyNumberFormat="1" applyFont="1" applyFill="1" applyBorder="1" applyAlignment="1">
      <alignment horizontal="right" vertical="center"/>
    </xf>
    <xf numFmtId="167" fontId="3" fillId="0" borderId="0" xfId="1" applyNumberFormat="1" applyFont="1" applyFill="1" applyBorder="1" applyAlignment="1">
      <alignment vertical="center"/>
    </xf>
    <xf numFmtId="167" fontId="6" fillId="0" borderId="0" xfId="1" applyNumberFormat="1" applyFont="1" applyFill="1" applyAlignment="1">
      <alignment horizontal="right" vertical="center"/>
    </xf>
    <xf numFmtId="43" fontId="3" fillId="0" borderId="0" xfId="1" applyFont="1" applyFill="1" applyAlignment="1"/>
    <xf numFmtId="164" fontId="6" fillId="0" borderId="0" xfId="2" applyFont="1" applyAlignment="1">
      <alignment vertical="center" wrapText="1"/>
    </xf>
    <xf numFmtId="37" fontId="3" fillId="0" borderId="0" xfId="2" applyNumberFormat="1" applyAlignment="1">
      <alignment horizontal="right" vertical="center"/>
    </xf>
    <xf numFmtId="43" fontId="3" fillId="0" borderId="0" xfId="1" applyFont="1" applyFill="1" applyAlignment="1">
      <alignment vertical="center"/>
    </xf>
    <xf numFmtId="164" fontId="7" fillId="0" borderId="0" xfId="2" applyFont="1" applyAlignment="1">
      <alignment vertical="center"/>
    </xf>
    <xf numFmtId="41" fontId="3" fillId="0" borderId="0" xfId="2" applyNumberFormat="1"/>
    <xf numFmtId="41" fontId="3" fillId="0" borderId="4" xfId="2" quotePrefix="1" applyNumberFormat="1" applyBorder="1" applyAlignment="1">
      <alignment horizontal="right" vertical="center"/>
    </xf>
    <xf numFmtId="41" fontId="3" fillId="0" borderId="4" xfId="2" applyNumberFormat="1" applyBorder="1" applyAlignment="1">
      <alignment vertical="center"/>
    </xf>
    <xf numFmtId="41" fontId="6" fillId="0" borderId="4" xfId="2" quotePrefix="1" applyNumberFormat="1" applyFont="1" applyBorder="1" applyAlignment="1">
      <alignment horizontal="right" vertical="center"/>
    </xf>
    <xf numFmtId="41" fontId="3" fillId="0" borderId="0" xfId="1" applyNumberFormat="1" applyFont="1" applyFill="1" applyBorder="1" applyAlignment="1">
      <alignment vertical="center"/>
    </xf>
    <xf numFmtId="164" fontId="5" fillId="0" borderId="0" xfId="2" applyFont="1"/>
    <xf numFmtId="164" fontId="5" fillId="0" borderId="0" xfId="2" applyFont="1" applyAlignment="1">
      <alignment horizontal="center" vertical="center" wrapText="1"/>
    </xf>
    <xf numFmtId="164" fontId="5" fillId="0" borderId="0" xfId="2" applyFont="1" applyAlignment="1">
      <alignment horizontal="center" vertical="center"/>
    </xf>
    <xf numFmtId="41" fontId="3" fillId="0" borderId="4" xfId="1" quotePrefix="1" applyNumberFormat="1" applyFont="1" applyFill="1" applyBorder="1" applyAlignment="1">
      <alignment horizontal="right" vertical="center"/>
    </xf>
    <xf numFmtId="49" fontId="13" fillId="0" borderId="0" xfId="2" applyNumberFormat="1" applyFont="1"/>
    <xf numFmtId="49" fontId="16" fillId="0" borderId="0" xfId="2" applyNumberFormat="1" applyFont="1"/>
    <xf numFmtId="0" fontId="17" fillId="0" borderId="0" xfId="2" applyNumberFormat="1" applyFont="1" applyAlignment="1">
      <alignment horizontal="center"/>
    </xf>
    <xf numFmtId="49" fontId="19" fillId="0" borderId="0" xfId="2" applyNumberFormat="1" applyFont="1" applyAlignment="1">
      <alignment horizontal="left" vertical="center"/>
    </xf>
    <xf numFmtId="164" fontId="17" fillId="0" borderId="0" xfId="2" applyFont="1" applyAlignment="1">
      <alignment horizontal="center"/>
    </xf>
    <xf numFmtId="164" fontId="13" fillId="0" borderId="0" xfId="2" applyFont="1"/>
    <xf numFmtId="164" fontId="13" fillId="0" borderId="0" xfId="2" applyFont="1" applyAlignment="1">
      <alignment horizontal="center"/>
    </xf>
    <xf numFmtId="0" fontId="13" fillId="0" borderId="0" xfId="0" applyFont="1"/>
    <xf numFmtId="164" fontId="16" fillId="0" borderId="0" xfId="2" applyFont="1"/>
    <xf numFmtId="0" fontId="16" fillId="0" borderId="0" xfId="0" applyFont="1"/>
    <xf numFmtId="41" fontId="13" fillId="0" borderId="0" xfId="2" applyNumberFormat="1" applyFont="1" applyAlignment="1">
      <alignment horizontal="center"/>
    </xf>
    <xf numFmtId="41" fontId="13" fillId="0" borderId="0" xfId="2" applyNumberFormat="1" applyFont="1" applyAlignment="1">
      <alignment horizontal="center" wrapText="1"/>
    </xf>
    <xf numFmtId="41" fontId="13" fillId="0" borderId="4" xfId="2" applyNumberFormat="1" applyFont="1" applyBorder="1" applyAlignment="1">
      <alignment horizontal="center" wrapText="1"/>
    </xf>
    <xf numFmtId="37" fontId="17" fillId="0" borderId="0" xfId="2" quotePrefix="1" applyNumberFormat="1" applyFont="1" applyAlignment="1">
      <alignment horizontal="center"/>
    </xf>
    <xf numFmtId="41" fontId="13" fillId="0" borderId="0" xfId="48" applyNumberFormat="1" applyFont="1" applyAlignment="1">
      <alignment horizontal="center"/>
    </xf>
    <xf numFmtId="41" fontId="13" fillId="0" borderId="0" xfId="2" applyNumberFormat="1" applyFont="1"/>
    <xf numFmtId="41" fontId="13" fillId="0" borderId="0" xfId="49" applyNumberFormat="1" applyFont="1" applyAlignment="1">
      <alignment horizontal="center"/>
    </xf>
    <xf numFmtId="49" fontId="16" fillId="0" borderId="0" xfId="0" applyNumberFormat="1" applyFont="1"/>
    <xf numFmtId="0" fontId="16" fillId="0" borderId="0" xfId="50" applyFont="1" applyAlignment="1">
      <alignment horizontal="left"/>
    </xf>
    <xf numFmtId="0" fontId="13" fillId="0" borderId="0" xfId="0" applyFont="1" applyAlignment="1">
      <alignment horizontal="left"/>
    </xf>
    <xf numFmtId="0" fontId="16" fillId="0" borderId="0" xfId="51" applyFont="1" applyAlignment="1">
      <alignment horizontal="left"/>
    </xf>
    <xf numFmtId="164" fontId="13" fillId="0" borderId="0" xfId="2" applyFont="1" applyAlignment="1">
      <alignment horizontal="left"/>
    </xf>
    <xf numFmtId="41" fontId="17" fillId="0" borderId="0" xfId="2" applyNumberFormat="1" applyFont="1" applyAlignment="1">
      <alignment horizontal="center"/>
    </xf>
    <xf numFmtId="41" fontId="16" fillId="0" borderId="0" xfId="2" applyNumberFormat="1" applyFont="1" applyAlignment="1">
      <alignment horizontal="center"/>
    </xf>
    <xf numFmtId="43" fontId="13" fillId="0" borderId="0" xfId="1" applyFont="1" applyFill="1" applyAlignment="1"/>
    <xf numFmtId="165" fontId="13" fillId="0" borderId="0" xfId="1" applyNumberFormat="1" applyFont="1" applyFill="1" applyAlignment="1"/>
    <xf numFmtId="41" fontId="13" fillId="0" borderId="0" xfId="1" applyNumberFormat="1" applyFont="1" applyFill="1" applyAlignment="1"/>
    <xf numFmtId="43" fontId="13" fillId="0" borderId="0" xfId="1" applyFont="1" applyFill="1" applyBorder="1" applyAlignment="1"/>
    <xf numFmtId="165" fontId="13" fillId="0" borderId="0" xfId="1" applyNumberFormat="1" applyFont="1" applyFill="1" applyBorder="1" applyAlignment="1"/>
    <xf numFmtId="43" fontId="16" fillId="0" borderId="0" xfId="1" applyFont="1" applyFill="1" applyAlignment="1"/>
    <xf numFmtId="0" fontId="13" fillId="0" borderId="0" xfId="1" applyNumberFormat="1" applyFont="1" applyFill="1" applyAlignment="1">
      <alignment horizontal="center"/>
    </xf>
    <xf numFmtId="0" fontId="13" fillId="0" borderId="0" xfId="2" applyNumberFormat="1" applyFont="1" applyAlignment="1">
      <alignment horizontal="center"/>
    </xf>
    <xf numFmtId="41" fontId="13" fillId="0" borderId="0" xfId="4" applyNumberFormat="1" applyFont="1" applyFill="1" applyAlignment="1"/>
    <xf numFmtId="165" fontId="16" fillId="0" borderId="0" xfId="1" applyNumberFormat="1" applyFont="1" applyFill="1" applyBorder="1" applyAlignment="1">
      <alignment horizontal="right"/>
    </xf>
    <xf numFmtId="41" fontId="13" fillId="0" borderId="0" xfId="1" applyNumberFormat="1" applyFont="1" applyFill="1" applyAlignment="1">
      <alignment horizontal="right"/>
    </xf>
    <xf numFmtId="41" fontId="16" fillId="0" borderId="2" xfId="1" applyNumberFormat="1" applyFont="1" applyFill="1" applyBorder="1" applyAlignment="1">
      <alignment horizontal="right"/>
    </xf>
    <xf numFmtId="41" fontId="16" fillId="0" borderId="0" xfId="1" applyNumberFormat="1" applyFont="1" applyFill="1" applyBorder="1" applyAlignment="1">
      <alignment horizontal="right"/>
    </xf>
    <xf numFmtId="41" fontId="13" fillId="0" borderId="0" xfId="4" applyNumberFormat="1" applyFont="1" applyFill="1" applyBorder="1" applyAlignment="1"/>
    <xf numFmtId="0" fontId="16" fillId="0" borderId="0" xfId="2" applyNumberFormat="1" applyFont="1" applyAlignment="1">
      <alignment horizontal="center"/>
    </xf>
    <xf numFmtId="164" fontId="16" fillId="0" borderId="0" xfId="2" applyFont="1" applyAlignment="1">
      <alignment horizontal="center"/>
    </xf>
    <xf numFmtId="41" fontId="16" fillId="0" borderId="0" xfId="2" applyNumberFormat="1" applyFont="1"/>
    <xf numFmtId="41" fontId="16" fillId="0" borderId="0" xfId="4" applyNumberFormat="1" applyFont="1" applyFill="1" applyAlignment="1"/>
    <xf numFmtId="15" fontId="13" fillId="0" borderId="0" xfId="2" applyNumberFormat="1" applyFont="1"/>
    <xf numFmtId="165" fontId="16" fillId="0" borderId="0" xfId="1" applyNumberFormat="1" applyFont="1" applyFill="1" applyAlignment="1"/>
    <xf numFmtId="164" fontId="20" fillId="0" borderId="0" xfId="2" applyFont="1"/>
    <xf numFmtId="165" fontId="17" fillId="0" borderId="0" xfId="1" applyNumberFormat="1" applyFont="1" applyFill="1" applyBorder="1" applyAlignment="1">
      <alignment horizontal="center"/>
    </xf>
    <xf numFmtId="165" fontId="16" fillId="0" borderId="0" xfId="2" applyNumberFormat="1" applyFont="1"/>
    <xf numFmtId="165" fontId="16" fillId="0" borderId="0" xfId="1" applyNumberFormat="1" applyFont="1" applyFill="1" applyBorder="1" applyAlignment="1"/>
    <xf numFmtId="0" fontId="18" fillId="0" borderId="0" xfId="0" applyFont="1"/>
    <xf numFmtId="165" fontId="13" fillId="0" borderId="0" xfId="2" applyNumberFormat="1" applyFont="1"/>
    <xf numFmtId="41" fontId="16" fillId="0" borderId="1" xfId="2" applyNumberFormat="1" applyFont="1" applyBorder="1"/>
    <xf numFmtId="0" fontId="13" fillId="0" borderId="0" xfId="5" applyNumberFormat="1" applyFont="1" applyAlignment="1">
      <alignment horizontal="left"/>
    </xf>
    <xf numFmtId="165" fontId="13" fillId="0" borderId="0" xfId="1" applyNumberFormat="1" applyFont="1" applyFill="1" applyBorder="1" applyAlignment="1">
      <alignment horizontal="center"/>
    </xf>
    <xf numFmtId="41" fontId="13" fillId="0" borderId="0" xfId="1" applyNumberFormat="1" applyFont="1" applyFill="1" applyBorder="1" applyAlignment="1">
      <alignment horizontal="center"/>
    </xf>
    <xf numFmtId="41" fontId="16" fillId="0" borderId="1" xfId="4" applyNumberFormat="1" applyFont="1" applyFill="1" applyBorder="1" applyAlignment="1">
      <alignment horizontal="right"/>
    </xf>
    <xf numFmtId="0" fontId="16" fillId="0" borderId="0" xfId="52" applyFont="1"/>
    <xf numFmtId="165" fontId="16" fillId="0" borderId="0" xfId="4" applyNumberFormat="1" applyFont="1" applyFill="1" applyAlignment="1"/>
    <xf numFmtId="165" fontId="13" fillId="0" borderId="0" xfId="1" applyNumberFormat="1" applyFont="1" applyFill="1" applyAlignment="1">
      <alignment horizontal="right"/>
    </xf>
    <xf numFmtId="165" fontId="16" fillId="0" borderId="1" xfId="1" applyNumberFormat="1" applyFont="1" applyFill="1" applyBorder="1" applyAlignment="1">
      <alignment horizontal="right"/>
    </xf>
    <xf numFmtId="43" fontId="21" fillId="0" borderId="0" xfId="1" applyFont="1" applyAlignment="1">
      <alignment horizontal="right" wrapText="1"/>
    </xf>
    <xf numFmtId="41" fontId="16" fillId="0" borderId="0" xfId="4" applyNumberFormat="1" applyFont="1" applyFill="1" applyBorder="1" applyAlignment="1">
      <alignment horizontal="right"/>
    </xf>
    <xf numFmtId="0" fontId="13" fillId="0" borderId="0" xfId="51" applyFont="1" applyAlignment="1">
      <alignment horizontal="left"/>
    </xf>
    <xf numFmtId="41" fontId="16" fillId="0" borderId="4" xfId="2" applyNumberFormat="1" applyFont="1" applyBorder="1"/>
    <xf numFmtId="41" fontId="13" fillId="0" borderId="4" xfId="4" applyNumberFormat="1" applyFont="1" applyFill="1" applyBorder="1" applyAlignment="1">
      <alignment horizontal="right"/>
    </xf>
    <xf numFmtId="165" fontId="13" fillId="0" borderId="4" xfId="1" applyNumberFormat="1" applyFont="1" applyFill="1" applyBorder="1" applyAlignment="1">
      <alignment horizontal="right"/>
    </xf>
    <xf numFmtId="41" fontId="13" fillId="0" borderId="4" xfId="2" applyNumberFormat="1" applyFont="1" applyBorder="1"/>
    <xf numFmtId="165" fontId="13" fillId="0" borderId="4" xfId="1" applyNumberFormat="1" applyFont="1" applyFill="1" applyBorder="1" applyAlignment="1"/>
    <xf numFmtId="41" fontId="13" fillId="2" borderId="0" xfId="2" applyNumberFormat="1" applyFont="1" applyFill="1"/>
    <xf numFmtId="165" fontId="13" fillId="2" borderId="0" xfId="1" applyNumberFormat="1" applyFont="1" applyFill="1" applyAlignment="1"/>
    <xf numFmtId="41" fontId="13" fillId="2" borderId="0" xfId="2" applyNumberFormat="1" applyFont="1" applyFill="1" applyAlignment="1">
      <alignment horizontal="center"/>
    </xf>
    <xf numFmtId="41" fontId="13" fillId="2" borderId="0" xfId="1" applyNumberFormat="1" applyFont="1" applyFill="1" applyAlignment="1">
      <alignment horizontal="right"/>
    </xf>
    <xf numFmtId="41" fontId="13" fillId="2" borderId="4" xfId="4" applyNumberFormat="1" applyFont="1" applyFill="1" applyBorder="1" applyAlignment="1">
      <alignment horizontal="right"/>
    </xf>
    <xf numFmtId="165" fontId="13" fillId="2" borderId="4" xfId="1" applyNumberFormat="1" applyFont="1" applyFill="1" applyBorder="1" applyAlignment="1">
      <alignment horizontal="right"/>
    </xf>
    <xf numFmtId="49" fontId="19" fillId="0" borderId="0" xfId="2" applyNumberFormat="1" applyFont="1" applyAlignment="1" applyProtection="1">
      <alignment horizontal="left" vertical="center"/>
      <protection locked="0"/>
    </xf>
    <xf numFmtId="164" fontId="17" fillId="0" borderId="0" xfId="2" applyFont="1" applyAlignment="1" applyProtection="1">
      <alignment horizontal="center"/>
      <protection locked="0"/>
    </xf>
    <xf numFmtId="41" fontId="17" fillId="0" borderId="0" xfId="2" applyNumberFormat="1" applyFont="1" applyAlignment="1" applyProtection="1">
      <alignment horizontal="center"/>
      <protection locked="0"/>
    </xf>
    <xf numFmtId="41" fontId="13" fillId="0" borderId="0" xfId="2" applyNumberFormat="1" applyFont="1" applyProtection="1">
      <protection locked="0"/>
    </xf>
    <xf numFmtId="0" fontId="13" fillId="0" borderId="0" xfId="0" applyFont="1" applyProtection="1">
      <protection locked="0"/>
    </xf>
    <xf numFmtId="0" fontId="20" fillId="0" borderId="0" xfId="28" applyFont="1" applyAlignment="1" applyProtection="1">
      <alignment horizontal="left"/>
      <protection locked="0"/>
    </xf>
    <xf numFmtId="49" fontId="16" fillId="0" borderId="0" xfId="2" applyNumberFormat="1" applyFont="1" applyProtection="1">
      <protection locked="0"/>
    </xf>
    <xf numFmtId="0" fontId="16" fillId="0" borderId="0" xfId="0" applyFont="1" applyAlignment="1" applyProtection="1">
      <alignment horizontal="center"/>
      <protection locked="0"/>
    </xf>
    <xf numFmtId="0" fontId="21" fillId="0" borderId="0" xfId="0" applyFont="1" applyProtection="1">
      <protection locked="0"/>
    </xf>
    <xf numFmtId="41" fontId="13" fillId="0" borderId="0" xfId="28" quotePrefix="1" applyNumberFormat="1" applyFont="1" applyAlignment="1" applyProtection="1">
      <alignment horizontal="center"/>
      <protection locked="0"/>
    </xf>
    <xf numFmtId="164" fontId="13" fillId="0" borderId="0" xfId="2" applyFont="1" applyAlignment="1" applyProtection="1">
      <alignment horizontal="center"/>
      <protection locked="0"/>
    </xf>
    <xf numFmtId="16" fontId="21" fillId="0" borderId="0" xfId="0" quotePrefix="1" applyNumberFormat="1" applyFont="1" applyAlignment="1" applyProtection="1">
      <alignment horizontal="center"/>
      <protection locked="0"/>
    </xf>
    <xf numFmtId="0" fontId="17" fillId="0" borderId="0" xfId="2" applyNumberFormat="1" applyFont="1" applyAlignment="1" applyProtection="1">
      <alignment horizontal="center"/>
      <protection locked="0"/>
    </xf>
    <xf numFmtId="0" fontId="13" fillId="0" borderId="0" xfId="28" quotePrefix="1" applyFont="1" applyAlignment="1" applyProtection="1">
      <alignment horizontal="center"/>
      <protection locked="0"/>
    </xf>
    <xf numFmtId="49" fontId="13" fillId="0" borderId="0" xfId="2" applyNumberFormat="1" applyFont="1" applyProtection="1">
      <protection locked="0"/>
    </xf>
    <xf numFmtId="0" fontId="13" fillId="0" borderId="0" xfId="28" quotePrefix="1" applyFont="1" applyProtection="1">
      <protection locked="0"/>
    </xf>
    <xf numFmtId="164" fontId="13" fillId="0" borderId="0" xfId="2" applyFont="1" applyProtection="1">
      <protection locked="0"/>
    </xf>
    <xf numFmtId="164" fontId="17" fillId="0" borderId="0" xfId="2" applyFont="1" applyProtection="1">
      <protection locked="0"/>
    </xf>
    <xf numFmtId="164" fontId="17" fillId="0" borderId="0" xfId="2" applyFont="1" applyAlignment="1" applyProtection="1">
      <alignment horizontal="center" wrapText="1"/>
      <protection locked="0"/>
    </xf>
    <xf numFmtId="49" fontId="18" fillId="0" borderId="0" xfId="2" applyNumberFormat="1" applyFont="1" applyProtection="1">
      <protection locked="0"/>
    </xf>
    <xf numFmtId="164" fontId="18" fillId="0" borderId="0" xfId="2" applyFont="1" applyAlignment="1" applyProtection="1">
      <alignment horizontal="center"/>
      <protection locked="0"/>
    </xf>
    <xf numFmtId="41" fontId="18" fillId="0" borderId="0" xfId="2" applyNumberFormat="1" applyFont="1" applyAlignment="1" applyProtection="1">
      <alignment horizontal="center"/>
      <protection locked="0"/>
    </xf>
    <xf numFmtId="41" fontId="13" fillId="0" borderId="0" xfId="2" applyNumberFormat="1" applyFont="1" applyAlignment="1" applyProtection="1">
      <alignment horizontal="right" wrapText="1"/>
      <protection locked="0"/>
    </xf>
    <xf numFmtId="0" fontId="17" fillId="0" borderId="0" xfId="2" quotePrefix="1" applyNumberFormat="1" applyFont="1" applyAlignment="1" applyProtection="1">
      <alignment horizontal="center"/>
      <protection locked="0"/>
    </xf>
    <xf numFmtId="164" fontId="17" fillId="0" borderId="0" xfId="2" quotePrefix="1" applyFont="1" applyAlignment="1" applyProtection="1">
      <alignment horizontal="center"/>
      <protection locked="0"/>
    </xf>
    <xf numFmtId="41" fontId="21" fillId="0" borderId="0" xfId="0" applyNumberFormat="1" applyFont="1" applyProtection="1">
      <protection locked="0"/>
    </xf>
    <xf numFmtId="165" fontId="13" fillId="0" borderId="0" xfId="1" quotePrefix="1" applyNumberFormat="1" applyFont="1" applyFill="1" applyAlignment="1" applyProtection="1">
      <alignment horizontal="center"/>
      <protection locked="0"/>
    </xf>
    <xf numFmtId="41" fontId="13" fillId="0" borderId="0" xfId="1" quotePrefix="1" applyNumberFormat="1" applyFont="1" applyFill="1" applyAlignment="1" applyProtection="1">
      <alignment horizontal="center"/>
      <protection locked="0"/>
    </xf>
    <xf numFmtId="1" fontId="17" fillId="0" borderId="0" xfId="2" quotePrefix="1" applyNumberFormat="1" applyFont="1" applyAlignment="1" applyProtection="1">
      <alignment horizontal="center"/>
      <protection locked="0"/>
    </xf>
    <xf numFmtId="41" fontId="16" fillId="0" borderId="0" xfId="1" applyNumberFormat="1" applyFont="1" applyFill="1" applyBorder="1" applyAlignment="1" applyProtection="1">
      <alignment horizontal="right"/>
      <protection locked="0"/>
    </xf>
    <xf numFmtId="49" fontId="13" fillId="0" borderId="0" xfId="3" applyNumberFormat="1" applyFont="1" applyProtection="1">
      <protection locked="0"/>
    </xf>
    <xf numFmtId="41" fontId="13" fillId="0" borderId="0" xfId="1" applyNumberFormat="1" applyFont="1" applyFill="1" applyAlignment="1" applyProtection="1">
      <alignment horizontal="right"/>
      <protection locked="0"/>
    </xf>
    <xf numFmtId="0" fontId="18" fillId="0" borderId="0" xfId="22" applyFont="1" applyProtection="1">
      <protection locked="0"/>
    </xf>
    <xf numFmtId="41" fontId="17" fillId="0" borderId="0" xfId="1" quotePrefix="1" applyNumberFormat="1" applyFont="1" applyFill="1" applyAlignment="1" applyProtection="1">
      <alignment horizontal="center"/>
      <protection locked="0"/>
    </xf>
    <xf numFmtId="165" fontId="17" fillId="0" borderId="0" xfId="1" quotePrefix="1" applyNumberFormat="1" applyFont="1" applyFill="1" applyAlignment="1" applyProtection="1">
      <alignment horizontal="center"/>
      <protection locked="0"/>
    </xf>
    <xf numFmtId="0" fontId="13" fillId="0" borderId="0" xfId="22" applyFont="1" applyProtection="1">
      <protection locked="0"/>
    </xf>
    <xf numFmtId="165" fontId="21" fillId="0" borderId="0" xfId="1" applyNumberFormat="1" applyFont="1" applyFill="1" applyAlignment="1" applyProtection="1">
      <protection locked="0"/>
    </xf>
    <xf numFmtId="0" fontId="13" fillId="0" borderId="0" xfId="23" applyFont="1" applyProtection="1">
      <protection locked="0"/>
    </xf>
    <xf numFmtId="0" fontId="13" fillId="0" borderId="0" xfId="24" applyFont="1" applyProtection="1">
      <protection locked="0"/>
    </xf>
    <xf numFmtId="0" fontId="13" fillId="0" borderId="0" xfId="2" applyNumberFormat="1" applyFont="1" applyProtection="1">
      <protection locked="0"/>
    </xf>
    <xf numFmtId="43" fontId="13" fillId="0" borderId="0" xfId="1" applyFont="1" applyFill="1" applyAlignment="1" applyProtection="1">
      <protection locked="0"/>
    </xf>
    <xf numFmtId="0" fontId="13" fillId="0" borderId="0" xfId="25" applyFont="1" applyProtection="1">
      <protection locked="0"/>
    </xf>
    <xf numFmtId="0" fontId="16" fillId="0" borderId="0" xfId="26" applyFont="1" applyProtection="1">
      <protection locked="0"/>
    </xf>
    <xf numFmtId="0" fontId="16" fillId="0" borderId="0" xfId="27" applyFont="1" applyProtection="1">
      <protection locked="0"/>
    </xf>
    <xf numFmtId="165" fontId="16" fillId="0" borderId="0" xfId="1" applyNumberFormat="1" applyFont="1" applyFill="1" applyBorder="1" applyAlignment="1" applyProtection="1">
      <alignment horizontal="right"/>
      <protection locked="0"/>
    </xf>
    <xf numFmtId="41" fontId="13" fillId="0" borderId="0" xfId="4" applyNumberFormat="1" applyFont="1" applyFill="1" applyAlignment="1" applyProtection="1">
      <protection locked="0"/>
    </xf>
    <xf numFmtId="0" fontId="16" fillId="0" borderId="0" xfId="29" applyFont="1" applyProtection="1">
      <protection locked="0"/>
    </xf>
    <xf numFmtId="0" fontId="18" fillId="0" borderId="0" xfId="30" applyFont="1" applyProtection="1">
      <protection locked="0"/>
    </xf>
    <xf numFmtId="0" fontId="18" fillId="0" borderId="0" xfId="2" applyNumberFormat="1" applyFont="1" applyAlignment="1" applyProtection="1">
      <alignment horizontal="center"/>
      <protection locked="0"/>
    </xf>
    <xf numFmtId="41" fontId="18" fillId="0" borderId="0" xfId="1" applyNumberFormat="1" applyFont="1" applyFill="1" applyAlignment="1" applyProtection="1">
      <alignment horizontal="center"/>
      <protection locked="0"/>
    </xf>
    <xf numFmtId="165" fontId="18" fillId="0" borderId="0" xfId="1" applyNumberFormat="1" applyFont="1" applyFill="1" applyAlignment="1" applyProtection="1">
      <alignment horizontal="center"/>
      <protection locked="0"/>
    </xf>
    <xf numFmtId="41" fontId="13" fillId="0" borderId="0" xfId="1" applyNumberFormat="1" applyFont="1" applyFill="1" applyAlignment="1" applyProtection="1">
      <alignment horizontal="right" wrapText="1"/>
      <protection locked="0"/>
    </xf>
    <xf numFmtId="165" fontId="13" fillId="0" borderId="0" xfId="1" applyNumberFormat="1" applyFont="1" applyFill="1" applyAlignment="1" applyProtection="1">
      <protection locked="0"/>
    </xf>
    <xf numFmtId="0" fontId="13" fillId="0" borderId="0" xfId="31" applyFont="1" applyProtection="1">
      <protection locked="0"/>
    </xf>
    <xf numFmtId="0" fontId="13" fillId="0" borderId="0" xfId="32" applyFont="1" applyProtection="1">
      <protection locked="0"/>
    </xf>
    <xf numFmtId="0" fontId="13" fillId="0" borderId="0" xfId="33" applyFont="1" applyProtection="1">
      <protection locked="0"/>
    </xf>
    <xf numFmtId="165" fontId="13" fillId="0" borderId="0" xfId="1" applyNumberFormat="1" applyFont="1" applyFill="1" applyAlignment="1" applyProtection="1">
      <alignment horizontal="center"/>
      <protection locked="0"/>
    </xf>
    <xf numFmtId="41" fontId="21" fillId="0" borderId="0" xfId="1" applyNumberFormat="1" applyFont="1" applyFill="1" applyAlignment="1" applyProtection="1">
      <protection locked="0"/>
    </xf>
    <xf numFmtId="0" fontId="16" fillId="0" borderId="0" xfId="35" applyFont="1" applyProtection="1">
      <protection locked="0"/>
    </xf>
    <xf numFmtId="0" fontId="18" fillId="0" borderId="0" xfId="36" applyFont="1" applyProtection="1">
      <protection locked="0"/>
    </xf>
    <xf numFmtId="41" fontId="17" fillId="0" borderId="0" xfId="1" applyNumberFormat="1" applyFont="1" applyFill="1" applyAlignment="1" applyProtection="1">
      <alignment horizontal="center"/>
      <protection locked="0"/>
    </xf>
    <xf numFmtId="165" fontId="17" fillId="0" borderId="0" xfId="1" applyNumberFormat="1" applyFont="1" applyFill="1" applyAlignment="1" applyProtection="1">
      <alignment horizontal="center"/>
      <protection locked="0"/>
    </xf>
    <xf numFmtId="41" fontId="17" fillId="0" borderId="0" xfId="1" applyNumberFormat="1" applyFont="1" applyFill="1" applyAlignment="1" applyProtection="1">
      <protection locked="0"/>
    </xf>
    <xf numFmtId="0" fontId="13" fillId="0" borderId="0" xfId="37" applyFont="1" applyProtection="1">
      <protection locked="0"/>
    </xf>
    <xf numFmtId="0" fontId="13" fillId="0" borderId="0" xfId="37" applyFont="1" applyAlignment="1" applyProtection="1">
      <alignment horizontal="left" indent="1"/>
      <protection locked="0"/>
    </xf>
    <xf numFmtId="0" fontId="16" fillId="0" borderId="0" xfId="39" applyFont="1" applyProtection="1">
      <protection locked="0"/>
    </xf>
    <xf numFmtId="165" fontId="16" fillId="0" borderId="0" xfId="1" quotePrefix="1" applyNumberFormat="1" applyFont="1" applyFill="1" applyBorder="1" applyAlignment="1" applyProtection="1">
      <alignment horizontal="right"/>
      <protection locked="0"/>
    </xf>
    <xf numFmtId="41" fontId="16" fillId="0" borderId="3" xfId="1" quotePrefix="1" applyNumberFormat="1" applyFont="1" applyFill="1" applyBorder="1" applyAlignment="1" applyProtection="1">
      <alignment horizontal="right"/>
      <protection locked="0"/>
    </xf>
    <xf numFmtId="0" fontId="16" fillId="0" borderId="0" xfId="39" applyFont="1" applyAlignment="1" applyProtection="1">
      <alignment wrapText="1"/>
      <protection locked="0"/>
    </xf>
    <xf numFmtId="0" fontId="18" fillId="0" borderId="0" xfId="40" applyFont="1" applyAlignment="1" applyProtection="1">
      <alignment horizontal="left"/>
      <protection locked="0"/>
    </xf>
    <xf numFmtId="0" fontId="13" fillId="0" borderId="0" xfId="41" applyFont="1" applyProtection="1">
      <protection locked="0"/>
    </xf>
    <xf numFmtId="0" fontId="13" fillId="0" borderId="0" xfId="41" applyFont="1" applyAlignment="1" applyProtection="1">
      <alignment horizontal="left" indent="1"/>
      <protection locked="0"/>
    </xf>
    <xf numFmtId="41" fontId="13" fillId="0" borderId="2" xfId="1" applyNumberFormat="1" applyFont="1" applyFill="1" applyBorder="1" applyAlignment="1" applyProtection="1">
      <alignment horizontal="right"/>
      <protection locked="0"/>
    </xf>
    <xf numFmtId="165" fontId="13" fillId="0" borderId="0" xfId="1" applyNumberFormat="1" applyFont="1" applyFill="1" applyBorder="1" applyAlignment="1" applyProtection="1">
      <alignment horizontal="right"/>
      <protection locked="0"/>
    </xf>
    <xf numFmtId="41" fontId="13" fillId="0" borderId="0" xfId="1" applyNumberFormat="1" applyFont="1" applyFill="1" applyBorder="1" applyAlignment="1" applyProtection="1">
      <alignment horizontal="right"/>
      <protection locked="0"/>
    </xf>
    <xf numFmtId="0" fontId="13" fillId="0" borderId="0" xfId="42" applyFont="1" applyAlignment="1" applyProtection="1">
      <alignment horizontal="left"/>
      <protection locked="0"/>
    </xf>
    <xf numFmtId="0" fontId="13" fillId="0" borderId="0" xfId="42" applyFont="1" applyAlignment="1" applyProtection="1">
      <alignment horizontal="left" indent="1"/>
      <protection locked="0"/>
    </xf>
    <xf numFmtId="0" fontId="13" fillId="0" borderId="0" xfId="43" applyFont="1" applyProtection="1">
      <protection locked="0"/>
    </xf>
    <xf numFmtId="41" fontId="13" fillId="0" borderId="0" xfId="1" applyNumberFormat="1" applyFont="1" applyFill="1" applyAlignment="1" applyProtection="1">
      <alignment horizontal="center"/>
      <protection locked="0"/>
    </xf>
    <xf numFmtId="0" fontId="13" fillId="0" borderId="0" xfId="43" applyFont="1" applyAlignment="1" applyProtection="1">
      <alignment horizontal="left" indent="1"/>
      <protection locked="0"/>
    </xf>
    <xf numFmtId="0" fontId="13" fillId="0" borderId="0" xfId="43" applyFont="1" applyAlignment="1" applyProtection="1">
      <alignment horizontal="left" indent="2"/>
      <protection locked="0"/>
    </xf>
    <xf numFmtId="0" fontId="13" fillId="0" borderId="0" xfId="44" applyFont="1" applyAlignment="1" applyProtection="1">
      <alignment horizontal="left" indent="1"/>
      <protection locked="0"/>
    </xf>
    <xf numFmtId="0" fontId="13" fillId="0" borderId="0" xfId="44" applyFont="1" applyAlignment="1" applyProtection="1">
      <alignment horizontal="left"/>
      <protection locked="0"/>
    </xf>
    <xf numFmtId="165" fontId="21" fillId="0" borderId="4" xfId="1" applyNumberFormat="1" applyFont="1" applyFill="1" applyBorder="1" applyAlignment="1" applyProtection="1">
      <protection locked="0"/>
    </xf>
    <xf numFmtId="41" fontId="21" fillId="0" borderId="4" xfId="0" applyNumberFormat="1" applyFont="1" applyBorder="1" applyProtection="1">
      <protection locked="0"/>
    </xf>
    <xf numFmtId="41" fontId="13" fillId="0" borderId="4" xfId="1" quotePrefix="1" applyNumberFormat="1" applyFont="1" applyFill="1" applyBorder="1" applyAlignment="1" applyProtection="1">
      <alignment horizontal="center"/>
      <protection locked="0"/>
    </xf>
    <xf numFmtId="0" fontId="16" fillId="0" borderId="0" xfId="44" applyFont="1" applyAlignment="1" applyProtection="1">
      <alignment horizontal="left"/>
      <protection locked="0"/>
    </xf>
    <xf numFmtId="0" fontId="16" fillId="0" borderId="0" xfId="45" applyFont="1" applyProtection="1">
      <protection locked="0"/>
    </xf>
    <xf numFmtId="0" fontId="16" fillId="0" borderId="0" xfId="46" applyFont="1" applyProtection="1">
      <protection locked="0"/>
    </xf>
    <xf numFmtId="0" fontId="30" fillId="0" borderId="0" xfId="0" applyFont="1" applyProtection="1">
      <protection locked="0"/>
    </xf>
    <xf numFmtId="0" fontId="34" fillId="0" borderId="0" xfId="0" applyFont="1" applyProtection="1">
      <protection locked="0"/>
    </xf>
    <xf numFmtId="41" fontId="31" fillId="0" borderId="0" xfId="1" applyNumberFormat="1" applyFont="1" applyFill="1" applyAlignment="1" applyProtection="1">
      <protection locked="0"/>
    </xf>
    <xf numFmtId="165" fontId="31" fillId="0" borderId="0" xfId="1" applyNumberFormat="1" applyFont="1" applyFill="1" applyAlignment="1" applyProtection="1">
      <protection locked="0"/>
    </xf>
    <xf numFmtId="43" fontId="31" fillId="0" borderId="0" xfId="1" applyFont="1" applyFill="1" applyAlignment="1" applyProtection="1">
      <alignment horizontal="right"/>
      <protection locked="0"/>
    </xf>
    <xf numFmtId="41" fontId="30" fillId="0" borderId="0" xfId="0" applyNumberFormat="1" applyFont="1" applyProtection="1">
      <protection locked="0"/>
    </xf>
    <xf numFmtId="43" fontId="30" fillId="0" borderId="0" xfId="1" applyFont="1" applyFill="1" applyAlignment="1" applyProtection="1">
      <alignment horizontal="right"/>
      <protection locked="0"/>
    </xf>
    <xf numFmtId="169" fontId="30" fillId="0" borderId="0" xfId="0" applyNumberFormat="1" applyFont="1" applyAlignment="1" applyProtection="1">
      <alignment horizontal="right"/>
      <protection locked="0"/>
    </xf>
    <xf numFmtId="0" fontId="17" fillId="0" borderId="0" xfId="0" applyFont="1" applyProtection="1">
      <protection locked="0"/>
    </xf>
    <xf numFmtId="41" fontId="13" fillId="0" borderId="0" xfId="0" applyNumberFormat="1" applyFont="1" applyProtection="1">
      <protection locked="0"/>
    </xf>
    <xf numFmtId="0" fontId="25" fillId="0" borderId="0" xfId="0" applyFont="1" applyProtection="1">
      <protection locked="0"/>
    </xf>
    <xf numFmtId="41" fontId="16" fillId="0" borderId="1" xfId="1" applyNumberFormat="1" applyFont="1" applyFill="1" applyBorder="1" applyAlignment="1" applyProtection="1">
      <alignment horizontal="right"/>
    </xf>
    <xf numFmtId="41" fontId="16" fillId="0" borderId="2" xfId="1" applyNumberFormat="1" applyFont="1" applyFill="1" applyBorder="1" applyAlignment="1" applyProtection="1">
      <alignment horizontal="right"/>
    </xf>
    <xf numFmtId="41" fontId="16" fillId="0" borderId="1" xfId="1" quotePrefix="1" applyNumberFormat="1" applyFont="1" applyFill="1" applyBorder="1" applyAlignment="1" applyProtection="1">
      <alignment horizontal="right"/>
    </xf>
    <xf numFmtId="41" fontId="16" fillId="0" borderId="4" xfId="1" applyNumberFormat="1" applyFont="1" applyFill="1" applyBorder="1" applyAlignment="1" applyProtection="1">
      <alignment horizontal="right"/>
    </xf>
    <xf numFmtId="41" fontId="16" fillId="0" borderId="0" xfId="1" applyNumberFormat="1" applyFont="1" applyFill="1" applyAlignment="1" applyProtection="1">
      <alignment horizontal="center"/>
    </xf>
    <xf numFmtId="43" fontId="13" fillId="0" borderId="0" xfId="4" applyFont="1" applyFill="1" applyBorder="1" applyAlignment="1" applyProtection="1">
      <protection locked="0"/>
    </xf>
    <xf numFmtId="41" fontId="13" fillId="0" borderId="0" xfId="4" applyNumberFormat="1" applyFont="1" applyFill="1" applyBorder="1" applyAlignment="1" applyProtection="1">
      <protection locked="0"/>
    </xf>
    <xf numFmtId="43" fontId="13" fillId="0" borderId="0" xfId="1" applyFont="1" applyFill="1" applyBorder="1" applyAlignment="1" applyProtection="1">
      <protection locked="0"/>
    </xf>
    <xf numFmtId="0" fontId="20" fillId="0" borderId="0" xfId="0" applyFont="1" applyAlignment="1" applyProtection="1">
      <alignment horizontal="left"/>
      <protection locked="0"/>
    </xf>
    <xf numFmtId="0" fontId="13" fillId="0" borderId="0" xfId="4" applyNumberFormat="1" applyFont="1" applyFill="1" applyBorder="1" applyAlignment="1" applyProtection="1">
      <protection locked="0"/>
    </xf>
    <xf numFmtId="41" fontId="13" fillId="0" borderId="0" xfId="2" applyNumberFormat="1" applyFont="1" applyAlignment="1" applyProtection="1">
      <alignment horizontal="center"/>
      <protection locked="0"/>
    </xf>
    <xf numFmtId="0" fontId="17" fillId="0" borderId="0" xfId="0" applyFont="1" applyAlignment="1" applyProtection="1">
      <alignment horizontal="center"/>
      <protection locked="0"/>
    </xf>
    <xf numFmtId="164" fontId="17" fillId="0" borderId="0" xfId="2" applyFont="1" applyAlignment="1" applyProtection="1">
      <alignment wrapText="1"/>
      <protection locked="0"/>
    </xf>
    <xf numFmtId="0" fontId="13" fillId="0" borderId="0" xfId="0" applyFont="1" applyAlignment="1" applyProtection="1">
      <alignment horizontal="center"/>
      <protection locked="0"/>
    </xf>
    <xf numFmtId="0" fontId="17" fillId="0" borderId="0" xfId="28" quotePrefix="1" applyFont="1" applyAlignment="1" applyProtection="1">
      <alignment horizontal="center"/>
      <protection locked="0"/>
    </xf>
    <xf numFmtId="43" fontId="26" fillId="0" borderId="0" xfId="1" applyFont="1" applyFill="1" applyBorder="1" applyAlignment="1" applyProtection="1">
      <protection locked="0"/>
    </xf>
    <xf numFmtId="165" fontId="13" fillId="0" borderId="0" xfId="1" quotePrefix="1" applyNumberFormat="1" applyFont="1" applyFill="1" applyBorder="1" applyAlignment="1" applyProtection="1">
      <alignment horizontal="right"/>
      <protection locked="0"/>
    </xf>
    <xf numFmtId="165" fontId="13" fillId="0" borderId="0" xfId="1" applyNumberFormat="1" applyFont="1" applyFill="1" applyBorder="1" applyAlignment="1" applyProtection="1">
      <protection locked="0"/>
    </xf>
    <xf numFmtId="0" fontId="17" fillId="0" borderId="0" xfId="4" quotePrefix="1" applyNumberFormat="1" applyFont="1" applyFill="1" applyBorder="1" applyAlignment="1" applyProtection="1">
      <alignment horizontal="center"/>
      <protection locked="0"/>
    </xf>
    <xf numFmtId="1" fontId="13" fillId="0" borderId="0" xfId="2" applyNumberFormat="1" applyFont="1" applyProtection="1">
      <protection locked="0"/>
    </xf>
    <xf numFmtId="165" fontId="17" fillId="0" borderId="0" xfId="4" quotePrefix="1" applyNumberFormat="1" applyFont="1" applyFill="1" applyBorder="1" applyAlignment="1" applyProtection="1">
      <alignment horizontal="center"/>
      <protection locked="0"/>
    </xf>
    <xf numFmtId="39" fontId="13" fillId="0" borderId="0" xfId="4" applyNumberFormat="1" applyFont="1" applyFill="1" applyBorder="1" applyAlignment="1" applyProtection="1">
      <protection locked="0"/>
    </xf>
    <xf numFmtId="165" fontId="13" fillId="0" borderId="0" xfId="4" quotePrefix="1" applyNumberFormat="1" applyFont="1" applyFill="1" applyBorder="1" applyAlignment="1" applyProtection="1">
      <alignment horizontal="right" vertical="center"/>
      <protection locked="0"/>
    </xf>
    <xf numFmtId="39" fontId="13" fillId="0" borderId="0" xfId="4" applyNumberFormat="1" applyFont="1" applyFill="1" applyBorder="1" applyAlignment="1" applyProtection="1">
      <alignment vertical="center"/>
      <protection locked="0"/>
    </xf>
    <xf numFmtId="165" fontId="22" fillId="0" borderId="0" xfId="4" applyNumberFormat="1" applyFont="1" applyFill="1" applyAlignment="1" applyProtection="1">
      <alignment horizontal="right" vertical="center"/>
      <protection locked="0"/>
    </xf>
    <xf numFmtId="165" fontId="16" fillId="0" borderId="0" xfId="4" quotePrefix="1" applyNumberFormat="1" applyFont="1" applyFill="1" applyBorder="1" applyAlignment="1" applyProtection="1">
      <alignment horizontal="right"/>
      <protection locked="0"/>
    </xf>
    <xf numFmtId="165" fontId="16" fillId="0" borderId="0" xfId="4" applyNumberFormat="1" applyFont="1" applyFill="1" applyBorder="1" applyAlignment="1" applyProtection="1">
      <alignment horizontal="right"/>
      <protection locked="0"/>
    </xf>
    <xf numFmtId="41" fontId="13" fillId="0" borderId="0" xfId="4" applyNumberFormat="1" applyFont="1" applyFill="1" applyAlignment="1" applyProtection="1">
      <alignment horizontal="right"/>
      <protection locked="0"/>
    </xf>
    <xf numFmtId="165" fontId="13" fillId="0" borderId="0" xfId="4" applyNumberFormat="1" applyFont="1" applyFill="1" applyAlignment="1" applyProtection="1">
      <alignment horizontal="right"/>
      <protection locked="0"/>
    </xf>
    <xf numFmtId="49" fontId="22" fillId="0" borderId="0" xfId="2" applyNumberFormat="1" applyFont="1" applyProtection="1">
      <protection locked="0"/>
    </xf>
    <xf numFmtId="165" fontId="13" fillId="0" borderId="0" xfId="4" quotePrefix="1" applyNumberFormat="1" applyFont="1" applyFill="1" applyBorder="1" applyAlignment="1" applyProtection="1">
      <alignment horizontal="right"/>
      <protection locked="0"/>
    </xf>
    <xf numFmtId="165" fontId="22" fillId="0" borderId="0" xfId="4" applyNumberFormat="1" applyFont="1" applyFill="1" applyAlignment="1" applyProtection="1">
      <alignment horizontal="right"/>
      <protection locked="0"/>
    </xf>
    <xf numFmtId="41" fontId="13" fillId="0" borderId="0" xfId="4" quotePrefix="1" applyNumberFormat="1" applyFont="1" applyFill="1" applyBorder="1" applyAlignment="1" applyProtection="1">
      <alignment horizontal="right"/>
      <protection locked="0"/>
    </xf>
    <xf numFmtId="49" fontId="28" fillId="0" borderId="0" xfId="2" applyNumberFormat="1" applyFont="1" applyProtection="1">
      <protection locked="0"/>
    </xf>
    <xf numFmtId="41" fontId="27" fillId="0" borderId="0" xfId="0" applyNumberFormat="1" applyFont="1" applyProtection="1">
      <protection locked="0"/>
    </xf>
    <xf numFmtId="165" fontId="13" fillId="0" borderId="0" xfId="4" applyNumberFormat="1" applyFont="1" applyFill="1" applyBorder="1" applyAlignment="1" applyProtection="1">
      <alignment horizontal="right"/>
      <protection locked="0"/>
    </xf>
    <xf numFmtId="165" fontId="31" fillId="0" borderId="0" xfId="4" applyNumberFormat="1" applyFont="1" applyFill="1" applyBorder="1" applyAlignment="1" applyProtection="1">
      <alignment horizontal="right" vertical="center"/>
      <protection locked="0"/>
    </xf>
    <xf numFmtId="39" fontId="31" fillId="0" borderId="0" xfId="4" applyNumberFormat="1" applyFont="1" applyFill="1" applyBorder="1" applyAlignment="1" applyProtection="1">
      <alignment vertical="center"/>
      <protection locked="0"/>
    </xf>
    <xf numFmtId="165" fontId="31" fillId="0" borderId="0" xfId="4" applyNumberFormat="1" applyFont="1" applyFill="1" applyAlignment="1" applyProtection="1">
      <alignment horizontal="right" vertical="center"/>
      <protection locked="0"/>
    </xf>
    <xf numFmtId="49" fontId="13" fillId="0" borderId="0" xfId="2" applyNumberFormat="1" applyFont="1" applyAlignment="1" applyProtection="1">
      <alignment horizontal="left" indent="1"/>
      <protection locked="0"/>
    </xf>
    <xf numFmtId="165" fontId="13" fillId="0" borderId="0" xfId="4" applyNumberFormat="1" applyFont="1" applyFill="1" applyBorder="1" applyAlignment="1" applyProtection="1">
      <alignment horizontal="right" vertical="center"/>
      <protection locked="0"/>
    </xf>
    <xf numFmtId="165" fontId="13" fillId="0" borderId="0" xfId="4" applyNumberFormat="1" applyFont="1" applyFill="1" applyAlignment="1" applyProtection="1">
      <alignment horizontal="right" vertical="center"/>
      <protection locked="0"/>
    </xf>
    <xf numFmtId="41" fontId="16" fillId="0" borderId="0" xfId="4" quotePrefix="1" applyNumberFormat="1" applyFont="1" applyFill="1" applyBorder="1" applyAlignment="1" applyProtection="1">
      <alignment horizontal="right"/>
      <protection locked="0"/>
    </xf>
    <xf numFmtId="165" fontId="16" fillId="0" borderId="0" xfId="4" applyNumberFormat="1" applyFont="1" applyFill="1" applyAlignment="1" applyProtection="1">
      <alignment horizontal="right"/>
      <protection locked="0"/>
    </xf>
    <xf numFmtId="41" fontId="16" fillId="0" borderId="0" xfId="2" applyNumberFormat="1" applyFont="1" applyAlignment="1" applyProtection="1">
      <alignment horizontal="right"/>
      <protection locked="0"/>
    </xf>
    <xf numFmtId="39" fontId="16" fillId="0" borderId="0" xfId="2" applyNumberFormat="1" applyFont="1" applyAlignment="1" applyProtection="1">
      <alignment horizontal="right"/>
      <protection locked="0"/>
    </xf>
    <xf numFmtId="41" fontId="13" fillId="0" borderId="0" xfId="2" applyNumberFormat="1" applyFont="1" applyAlignment="1" applyProtection="1">
      <alignment horizontal="right"/>
      <protection locked="0"/>
    </xf>
    <xf numFmtId="165" fontId="13" fillId="0" borderId="0" xfId="2" applyNumberFormat="1" applyFont="1" applyAlignment="1" applyProtection="1">
      <alignment horizontal="right"/>
      <protection locked="0"/>
    </xf>
    <xf numFmtId="43" fontId="16" fillId="0" borderId="0" xfId="4" applyFont="1" applyFill="1" applyBorder="1" applyAlignment="1" applyProtection="1">
      <protection locked="0"/>
    </xf>
    <xf numFmtId="166" fontId="13" fillId="0" borderId="0" xfId="4" applyNumberFormat="1" applyFont="1" applyFill="1" applyBorder="1" applyAlignment="1" applyProtection="1">
      <protection locked="0"/>
    </xf>
    <xf numFmtId="167" fontId="16" fillId="0" borderId="0" xfId="1" applyNumberFormat="1" applyFont="1" applyFill="1" applyBorder="1" applyAlignment="1" applyProtection="1">
      <alignment horizontal="right"/>
      <protection locked="0"/>
    </xf>
    <xf numFmtId="167" fontId="13" fillId="0" borderId="0" xfId="1" applyNumberFormat="1" applyFont="1" applyFill="1" applyBorder="1" applyAlignment="1" applyProtection="1">
      <protection locked="0"/>
    </xf>
    <xf numFmtId="164" fontId="16" fillId="0" borderId="0" xfId="2" applyFont="1" applyAlignment="1" applyProtection="1">
      <alignment wrapText="1"/>
      <protection locked="0"/>
    </xf>
    <xf numFmtId="37" fontId="13" fillId="0" borderId="0" xfId="2" applyNumberFormat="1" applyFont="1" applyAlignment="1" applyProtection="1">
      <alignment horizontal="right"/>
      <protection locked="0"/>
    </xf>
    <xf numFmtId="0" fontId="20" fillId="0" borderId="0" xfId="47" applyFont="1" applyAlignment="1" applyProtection="1">
      <alignment horizontal="left"/>
      <protection locked="0"/>
    </xf>
    <xf numFmtId="41" fontId="13" fillId="0" borderId="0" xfId="1" applyNumberFormat="1" applyFont="1" applyFill="1" applyAlignment="1" applyProtection="1">
      <protection locked="0"/>
    </xf>
    <xf numFmtId="0" fontId="13" fillId="0" borderId="0" xfId="2" quotePrefix="1" applyNumberFormat="1" applyFont="1" applyAlignment="1" applyProtection="1">
      <alignment horizontal="center"/>
      <protection locked="0"/>
    </xf>
    <xf numFmtId="164" fontId="16" fillId="0" borderId="0" xfId="2" applyFont="1" applyProtection="1">
      <protection locked="0"/>
    </xf>
    <xf numFmtId="0" fontId="18" fillId="0" borderId="0" xfId="0" applyFont="1" applyAlignment="1" applyProtection="1">
      <alignment horizontal="left"/>
      <protection locked="0"/>
    </xf>
    <xf numFmtId="0" fontId="18" fillId="0" borderId="0" xfId="0" applyFont="1" applyAlignment="1" applyProtection="1">
      <alignment horizontal="left" indent="1"/>
      <protection locked="0"/>
    </xf>
    <xf numFmtId="164" fontId="13" fillId="0" borderId="0" xfId="2" applyFont="1" applyAlignment="1" applyProtection="1">
      <alignment vertical="center"/>
      <protection locked="0"/>
    </xf>
    <xf numFmtId="0" fontId="16" fillId="0" borderId="0" xfId="0" applyFont="1" applyAlignment="1" applyProtection="1">
      <alignment horizontal="left"/>
      <protection locked="0"/>
    </xf>
    <xf numFmtId="164" fontId="17" fillId="0" borderId="0" xfId="2" applyFont="1" applyAlignment="1" applyProtection="1">
      <alignment vertical="center"/>
      <protection locked="0"/>
    </xf>
    <xf numFmtId="164" fontId="16" fillId="0" borderId="0" xfId="2" applyFont="1" applyAlignment="1" applyProtection="1">
      <alignment horizontal="left" indent="1"/>
      <protection locked="0"/>
    </xf>
    <xf numFmtId="41" fontId="16" fillId="0" borderId="0" xfId="2" quotePrefix="1" applyNumberFormat="1" applyFont="1" applyAlignment="1" applyProtection="1">
      <alignment horizontal="right"/>
      <protection locked="0"/>
    </xf>
    <xf numFmtId="0" fontId="13" fillId="0" borderId="0" xfId="0" applyFont="1" applyAlignment="1" applyProtection="1">
      <alignment horizontal="left" indent="1"/>
      <protection locked="0"/>
    </xf>
    <xf numFmtId="0" fontId="13" fillId="0" borderId="0" xfId="1" applyNumberFormat="1" applyFont="1" applyFill="1" applyBorder="1" applyAlignment="1" applyProtection="1">
      <protection locked="0"/>
    </xf>
    <xf numFmtId="41" fontId="13" fillId="0" borderId="0" xfId="2" quotePrefix="1" applyNumberFormat="1" applyFont="1" applyProtection="1">
      <protection locked="0"/>
    </xf>
    <xf numFmtId="164" fontId="13" fillId="0" borderId="0" xfId="2" applyFont="1" applyAlignment="1" applyProtection="1">
      <alignment horizontal="left" indent="1"/>
      <protection locked="0"/>
    </xf>
    <xf numFmtId="41" fontId="21" fillId="0" borderId="3" xfId="0" applyNumberFormat="1" applyFont="1" applyBorder="1" applyProtection="1">
      <protection locked="0"/>
    </xf>
    <xf numFmtId="41" fontId="13" fillId="0" borderId="3" xfId="2" quotePrefix="1" applyNumberFormat="1" applyFont="1" applyBorder="1" applyProtection="1">
      <protection locked="0"/>
    </xf>
    <xf numFmtId="0" fontId="16" fillId="0" borderId="0" xfId="0" applyFont="1" applyAlignment="1" applyProtection="1">
      <alignment horizontal="left" indent="1"/>
      <protection locked="0"/>
    </xf>
    <xf numFmtId="41" fontId="16" fillId="0" borderId="0" xfId="2" quotePrefix="1" applyNumberFormat="1" applyFont="1" applyProtection="1">
      <protection locked="0"/>
    </xf>
    <xf numFmtId="0" fontId="16" fillId="0" borderId="0" xfId="0" applyFont="1" applyProtection="1">
      <protection locked="0"/>
    </xf>
    <xf numFmtId="41" fontId="16" fillId="0" borderId="1" xfId="4" quotePrefix="1" applyNumberFormat="1" applyFont="1" applyFill="1" applyBorder="1" applyAlignment="1" applyProtection="1">
      <alignment horizontal="right"/>
    </xf>
    <xf numFmtId="41" fontId="16" fillId="0" borderId="0" xfId="4" quotePrefix="1" applyNumberFormat="1" applyFont="1" applyFill="1" applyBorder="1" applyAlignment="1" applyProtection="1">
      <alignment horizontal="right"/>
    </xf>
    <xf numFmtId="41" fontId="16" fillId="0" borderId="5" xfId="4" quotePrefix="1" applyNumberFormat="1" applyFont="1" applyFill="1" applyBorder="1" applyAlignment="1" applyProtection="1">
      <alignment horizontal="right"/>
    </xf>
    <xf numFmtId="41" fontId="16" fillId="0" borderId="5" xfId="1" applyNumberFormat="1" applyFont="1" applyFill="1" applyBorder="1" applyAlignment="1" applyProtection="1">
      <alignment horizontal="right"/>
    </xf>
    <xf numFmtId="49" fontId="16" fillId="0" borderId="0" xfId="2" applyNumberFormat="1" applyFont="1" applyAlignment="1" applyProtection="1">
      <alignment vertical="center"/>
      <protection locked="0"/>
    </xf>
    <xf numFmtId="164" fontId="32" fillId="0" borderId="0" xfId="2" applyFont="1" applyAlignment="1" applyProtection="1">
      <alignment horizontal="center" vertical="center"/>
      <protection locked="0"/>
    </xf>
    <xf numFmtId="41" fontId="32" fillId="0" borderId="0" xfId="2" applyNumberFormat="1" applyFont="1" applyAlignment="1" applyProtection="1">
      <alignment vertical="center"/>
      <protection locked="0"/>
    </xf>
    <xf numFmtId="164" fontId="32" fillId="0" borderId="0" xfId="2" applyFont="1" applyAlignment="1" applyProtection="1">
      <alignment vertical="center"/>
      <protection locked="0"/>
    </xf>
    <xf numFmtId="41" fontId="32" fillId="0" borderId="0" xfId="4" applyNumberFormat="1" applyFont="1" applyFill="1" applyAlignment="1" applyProtection="1">
      <alignment vertical="center"/>
      <protection locked="0"/>
    </xf>
    <xf numFmtId="15" fontId="31" fillId="0" borderId="0" xfId="2" applyNumberFormat="1" applyFont="1" applyAlignment="1" applyProtection="1">
      <alignment vertical="center"/>
      <protection locked="0"/>
    </xf>
    <xf numFmtId="165" fontId="32" fillId="0" borderId="0" xfId="1" applyNumberFormat="1" applyFont="1" applyFill="1" applyAlignment="1" applyProtection="1">
      <alignment vertical="center"/>
      <protection locked="0"/>
    </xf>
    <xf numFmtId="164" fontId="31" fillId="0" borderId="0" xfId="2" applyFont="1" applyProtection="1">
      <protection locked="0"/>
    </xf>
    <xf numFmtId="43" fontId="31" fillId="0" borderId="0" xfId="1" applyFont="1" applyFill="1" applyAlignment="1" applyProtection="1">
      <protection locked="0"/>
    </xf>
    <xf numFmtId="164" fontId="20" fillId="0" borderId="0" xfId="2" applyFont="1" applyProtection="1">
      <protection locked="0"/>
    </xf>
    <xf numFmtId="164" fontId="16" fillId="0" borderId="0" xfId="2" applyFont="1" applyAlignment="1" applyProtection="1">
      <alignment vertical="center"/>
      <protection locked="0"/>
    </xf>
    <xf numFmtId="49" fontId="32" fillId="0" borderId="0" xfId="2" applyNumberFormat="1" applyFont="1" applyAlignment="1" applyProtection="1">
      <alignment vertical="center"/>
      <protection locked="0"/>
    </xf>
    <xf numFmtId="164" fontId="31" fillId="0" borderId="0" xfId="2" applyFont="1" applyAlignment="1" applyProtection="1">
      <alignment vertical="center"/>
      <protection locked="0"/>
    </xf>
    <xf numFmtId="164" fontId="31" fillId="0" borderId="0" xfId="2" applyFont="1" applyAlignment="1" applyProtection="1">
      <alignment horizontal="center" vertical="center"/>
      <protection locked="0"/>
    </xf>
    <xf numFmtId="41" fontId="31" fillId="0" borderId="0" xfId="2" applyNumberFormat="1" applyFont="1" applyAlignment="1" applyProtection="1">
      <alignment vertical="center"/>
      <protection locked="0"/>
    </xf>
    <xf numFmtId="41" fontId="13" fillId="0" borderId="4" xfId="2" applyNumberFormat="1" applyFont="1" applyBorder="1" applyAlignment="1" applyProtection="1">
      <alignment horizontal="center"/>
      <protection locked="0"/>
    </xf>
    <xf numFmtId="41" fontId="31" fillId="0" borderId="0" xfId="2" applyNumberFormat="1" applyFont="1" applyAlignment="1" applyProtection="1">
      <alignment horizontal="center" vertical="center"/>
      <protection locked="0"/>
    </xf>
    <xf numFmtId="164" fontId="13" fillId="0" borderId="0" xfId="2" applyFont="1" applyAlignment="1" applyProtection="1">
      <alignment horizontal="center" vertical="center"/>
      <protection locked="0"/>
    </xf>
    <xf numFmtId="165" fontId="13" fillId="0" borderId="0" xfId="1" applyNumberFormat="1" applyFont="1" applyFill="1" applyBorder="1" applyAlignment="1" applyProtection="1">
      <alignment horizontal="center"/>
      <protection locked="0"/>
    </xf>
    <xf numFmtId="165" fontId="16" fillId="0" borderId="0" xfId="1" applyNumberFormat="1" applyFont="1" applyFill="1" applyAlignment="1" applyProtection="1">
      <protection locked="0"/>
    </xf>
    <xf numFmtId="41" fontId="13" fillId="0" borderId="0" xfId="4" applyNumberFormat="1" applyFont="1" applyFill="1" applyBorder="1" applyAlignment="1" applyProtection="1">
      <alignment horizontal="center"/>
      <protection locked="0"/>
    </xf>
    <xf numFmtId="164" fontId="32" fillId="0" borderId="0" xfId="2" applyFont="1" applyProtection="1">
      <protection locked="0"/>
    </xf>
    <xf numFmtId="43" fontId="32" fillId="0" borderId="0" xfId="1" applyFont="1" applyFill="1" applyAlignment="1" applyProtection="1">
      <protection locked="0"/>
    </xf>
    <xf numFmtId="164" fontId="17" fillId="0" borderId="0" xfId="2" applyFont="1" applyAlignment="1" applyProtection="1">
      <alignment horizontal="center" vertical="center"/>
      <protection locked="0"/>
    </xf>
    <xf numFmtId="41" fontId="13" fillId="0" borderId="0" xfId="48" applyNumberFormat="1" applyFont="1" applyAlignment="1" applyProtection="1">
      <alignment horizontal="center"/>
      <protection locked="0"/>
    </xf>
    <xf numFmtId="41" fontId="13" fillId="0" borderId="0" xfId="49" applyNumberFormat="1" applyFont="1" applyAlignment="1" applyProtection="1">
      <alignment horizontal="center"/>
      <protection locked="0"/>
    </xf>
    <xf numFmtId="164" fontId="33" fillId="0" borderId="0" xfId="2" applyFont="1" applyAlignment="1" applyProtection="1">
      <alignment horizontal="center" vertical="center"/>
      <protection locked="0"/>
    </xf>
    <xf numFmtId="49" fontId="16" fillId="0" borderId="0" xfId="0" applyNumberFormat="1" applyFont="1" applyProtection="1">
      <protection locked="0"/>
    </xf>
    <xf numFmtId="41" fontId="17" fillId="0" borderId="0" xfId="2" applyNumberFormat="1" applyFont="1" applyAlignment="1" applyProtection="1">
      <alignment horizontal="center" vertical="center"/>
      <protection locked="0"/>
    </xf>
    <xf numFmtId="165" fontId="17" fillId="0" borderId="0" xfId="1" applyNumberFormat="1" applyFont="1" applyFill="1" applyBorder="1" applyAlignment="1" applyProtection="1">
      <alignment horizontal="center" vertical="center"/>
      <protection locked="0"/>
    </xf>
    <xf numFmtId="164" fontId="33" fillId="0" borderId="0" xfId="2" applyFont="1" applyAlignment="1" applyProtection="1">
      <alignment horizontal="center"/>
      <protection locked="0"/>
    </xf>
    <xf numFmtId="41" fontId="16" fillId="0" borderId="0" xfId="2" applyNumberFormat="1" applyFont="1" applyProtection="1">
      <protection locked="0"/>
    </xf>
    <xf numFmtId="165" fontId="16" fillId="0" borderId="0" xfId="2" applyNumberFormat="1" applyFont="1" applyProtection="1">
      <protection locked="0"/>
    </xf>
    <xf numFmtId="165" fontId="16" fillId="0" borderId="0" xfId="1" applyNumberFormat="1" applyFont="1" applyFill="1" applyBorder="1" applyAlignment="1" applyProtection="1">
      <protection locked="0"/>
    </xf>
    <xf numFmtId="165" fontId="13" fillId="0" borderId="0" xfId="1" applyNumberFormat="1" applyFont="1" applyFill="1" applyAlignment="1" applyProtection="1">
      <alignment horizontal="right"/>
      <protection locked="0"/>
    </xf>
    <xf numFmtId="41" fontId="16" fillId="0" borderId="0" xfId="4" applyNumberFormat="1" applyFont="1" applyFill="1" applyAlignment="1" applyProtection="1">
      <protection locked="0"/>
    </xf>
    <xf numFmtId="0" fontId="18" fillId="0" borderId="0" xfId="0" applyFont="1" applyAlignment="1" applyProtection="1">
      <alignment horizontal="left" indent="2"/>
      <protection locked="0"/>
    </xf>
    <xf numFmtId="41" fontId="13" fillId="0" borderId="4" xfId="2" applyNumberFormat="1" applyFont="1" applyBorder="1" applyProtection="1">
      <protection locked="0"/>
    </xf>
    <xf numFmtId="41" fontId="13" fillId="0" borderId="4" xfId="4" applyNumberFormat="1" applyFont="1" applyFill="1" applyBorder="1" applyAlignment="1" applyProtection="1">
      <protection locked="0"/>
    </xf>
    <xf numFmtId="41" fontId="31" fillId="0" borderId="0" xfId="2" applyNumberFormat="1" applyFont="1" applyProtection="1">
      <protection locked="0"/>
    </xf>
    <xf numFmtId="41" fontId="31" fillId="0" borderId="0" xfId="4" applyNumberFormat="1" applyFont="1" applyFill="1" applyBorder="1" applyAlignment="1" applyProtection="1">
      <protection locked="0"/>
    </xf>
    <xf numFmtId="165" fontId="31" fillId="0" borderId="0" xfId="1" applyNumberFormat="1" applyFont="1" applyFill="1" applyBorder="1" applyAlignment="1" applyProtection="1">
      <protection locked="0"/>
    </xf>
    <xf numFmtId="41" fontId="16" fillId="0" borderId="0" xfId="4" applyNumberFormat="1" applyFont="1" applyFill="1" applyBorder="1" applyAlignment="1" applyProtection="1">
      <protection locked="0"/>
    </xf>
    <xf numFmtId="0" fontId="16" fillId="0" borderId="0" xfId="50" applyFont="1" applyAlignment="1" applyProtection="1">
      <alignment horizontal="left"/>
      <protection locked="0"/>
    </xf>
    <xf numFmtId="0" fontId="13" fillId="0" borderId="0" xfId="0" applyFont="1" applyAlignment="1" applyProtection="1">
      <alignment horizontal="left"/>
      <protection locked="0"/>
    </xf>
    <xf numFmtId="43" fontId="13" fillId="0" borderId="0" xfId="1" applyFont="1" applyFill="1" applyAlignment="1" applyProtection="1">
      <alignment horizontal="center"/>
      <protection locked="0"/>
    </xf>
    <xf numFmtId="0" fontId="16" fillId="0" borderId="0" xfId="51" applyFont="1" applyAlignment="1" applyProtection="1">
      <alignment horizontal="left"/>
      <protection locked="0"/>
    </xf>
    <xf numFmtId="41" fontId="16" fillId="0" borderId="0" xfId="4" applyNumberFormat="1" applyFont="1" applyFill="1" applyBorder="1" applyAlignment="1" applyProtection="1">
      <alignment horizontal="right"/>
      <protection locked="0"/>
    </xf>
    <xf numFmtId="0" fontId="16" fillId="0" borderId="0" xfId="52" applyFont="1" applyProtection="1">
      <protection locked="0"/>
    </xf>
    <xf numFmtId="165" fontId="16" fillId="0" borderId="0" xfId="4" applyNumberFormat="1" applyFont="1" applyFill="1" applyAlignment="1" applyProtection="1">
      <protection locked="0"/>
    </xf>
    <xf numFmtId="41" fontId="32" fillId="0" borderId="0" xfId="1" applyNumberFormat="1" applyFont="1" applyFill="1" applyBorder="1" applyAlignment="1" applyProtection="1">
      <alignment horizontal="right" vertical="center"/>
      <protection locked="0"/>
    </xf>
    <xf numFmtId="165" fontId="32" fillId="0" borderId="0" xfId="4" applyNumberFormat="1" applyFont="1" applyFill="1" applyAlignment="1" applyProtection="1">
      <alignment vertical="center"/>
      <protection locked="0"/>
    </xf>
    <xf numFmtId="165" fontId="32" fillId="0" borderId="0" xfId="1" applyNumberFormat="1" applyFont="1" applyFill="1" applyBorder="1" applyAlignment="1" applyProtection="1">
      <alignment horizontal="right" vertical="center"/>
      <protection locked="0"/>
    </xf>
    <xf numFmtId="41" fontId="31" fillId="0" borderId="0" xfId="4" applyNumberFormat="1" applyFont="1" applyFill="1" applyAlignment="1" applyProtection="1">
      <protection locked="0"/>
    </xf>
    <xf numFmtId="43" fontId="35" fillId="0" borderId="0" xfId="0" applyNumberFormat="1" applyFont="1" applyAlignment="1" applyProtection="1">
      <alignment vertical="center"/>
      <protection locked="0"/>
    </xf>
    <xf numFmtId="41" fontId="16" fillId="0" borderId="1" xfId="4" applyNumberFormat="1" applyFont="1" applyFill="1" applyBorder="1" applyAlignment="1" applyProtection="1"/>
    <xf numFmtId="41" fontId="16" fillId="0" borderId="1" xfId="4" applyNumberFormat="1" applyFont="1" applyFill="1" applyBorder="1" applyAlignment="1" applyProtection="1">
      <alignment horizontal="right"/>
    </xf>
    <xf numFmtId="41" fontId="21" fillId="0" borderId="0" xfId="1" applyNumberFormat="1" applyFont="1" applyFill="1" applyBorder="1" applyAlignment="1" applyProtection="1">
      <protection locked="0"/>
    </xf>
    <xf numFmtId="41" fontId="13" fillId="0" borderId="0" xfId="4" applyNumberFormat="1" applyFont="1" applyFill="1" applyBorder="1" applyAlignment="1" applyProtection="1"/>
    <xf numFmtId="41" fontId="13" fillId="0" borderId="4" xfId="4" applyNumberFormat="1" applyFont="1" applyFill="1" applyBorder="1" applyAlignment="1" applyProtection="1"/>
    <xf numFmtId="0" fontId="19" fillId="0" borderId="0" xfId="47" applyFont="1" applyAlignment="1" applyProtection="1">
      <alignment horizontal="left"/>
      <protection locked="0"/>
    </xf>
    <xf numFmtId="49" fontId="16" fillId="0" borderId="0" xfId="2" applyNumberFormat="1" applyFont="1" applyAlignment="1" applyProtection="1">
      <alignment horizontal="left"/>
      <protection locked="0"/>
    </xf>
    <xf numFmtId="41" fontId="16" fillId="0" borderId="0" xfId="4" applyNumberFormat="1" applyFont="1" applyFill="1" applyProtection="1">
      <protection locked="0"/>
    </xf>
    <xf numFmtId="41" fontId="16" fillId="0" borderId="0" xfId="2" applyNumberFormat="1" applyFont="1" applyAlignment="1" applyProtection="1">
      <alignment horizontal="center"/>
      <protection locked="0"/>
    </xf>
    <xf numFmtId="41" fontId="13" fillId="0" borderId="0" xfId="4" applyNumberFormat="1" applyFont="1" applyFill="1" applyProtection="1">
      <protection locked="0"/>
    </xf>
    <xf numFmtId="0" fontId="18" fillId="0" borderId="0" xfId="0" applyFont="1" applyProtection="1">
      <protection locked="0"/>
    </xf>
    <xf numFmtId="41" fontId="16" fillId="0" borderId="4" xfId="2" applyNumberFormat="1" applyFont="1" applyBorder="1" applyProtection="1">
      <protection locked="0"/>
    </xf>
    <xf numFmtId="41" fontId="13" fillId="0" borderId="0" xfId="2" applyNumberFormat="1" applyFont="1" applyAlignment="1" applyProtection="1">
      <alignment horizontal="center" vertical="top"/>
      <protection locked="0"/>
    </xf>
    <xf numFmtId="41" fontId="13" fillId="0" borderId="0" xfId="4" applyNumberFormat="1" applyFont="1" applyFill="1" applyBorder="1" applyProtection="1">
      <protection locked="0"/>
    </xf>
    <xf numFmtId="41" fontId="13" fillId="0" borderId="0" xfId="4" applyNumberFormat="1" applyFont="1" applyFill="1" applyBorder="1" applyAlignment="1" applyProtection="1">
      <alignment horizontal="right"/>
      <protection locked="0"/>
    </xf>
    <xf numFmtId="41" fontId="16" fillId="0" borderId="0" xfId="4" applyNumberFormat="1" applyFont="1" applyFill="1" applyBorder="1" applyProtection="1">
      <protection locked="0"/>
    </xf>
    <xf numFmtId="41" fontId="13" fillId="0" borderId="0" xfId="4" applyNumberFormat="1" applyFont="1" applyFill="1" applyBorder="1" applyAlignment="1" applyProtection="1">
      <alignment horizontal="right"/>
    </xf>
    <xf numFmtId="41" fontId="13" fillId="0" borderId="4" xfId="4" applyNumberFormat="1" applyFont="1" applyFill="1" applyBorder="1" applyAlignment="1" applyProtection="1">
      <alignment horizontal="right"/>
    </xf>
    <xf numFmtId="41" fontId="16" fillId="0" borderId="2" xfId="4" applyNumberFormat="1" applyFont="1" applyFill="1" applyBorder="1" applyProtection="1"/>
    <xf numFmtId="49" fontId="19" fillId="0" borderId="0" xfId="2" applyNumberFormat="1" applyFont="1" applyAlignment="1" applyProtection="1">
      <alignment horizontal="left"/>
      <protection locked="0"/>
    </xf>
    <xf numFmtId="41" fontId="21" fillId="0" borderId="0" xfId="1" applyNumberFormat="1" applyFont="1" applyFill="1" applyProtection="1">
      <protection locked="0"/>
    </xf>
    <xf numFmtId="0" fontId="23" fillId="0" borderId="0" xfId="0" applyFont="1" applyProtection="1">
      <protection locked="0"/>
    </xf>
    <xf numFmtId="0" fontId="27" fillId="0" borderId="0" xfId="0" applyFont="1" applyProtection="1">
      <protection locked="0"/>
    </xf>
    <xf numFmtId="0" fontId="16" fillId="0" borderId="0" xfId="47" applyFont="1" applyAlignment="1" applyProtection="1">
      <alignment horizontal="left"/>
      <protection locked="0"/>
    </xf>
    <xf numFmtId="41" fontId="13" fillId="0" borderId="0" xfId="2" quotePrefix="1" applyNumberFormat="1" applyFont="1" applyAlignment="1" applyProtection="1">
      <alignment horizontal="center"/>
      <protection locked="0"/>
    </xf>
    <xf numFmtId="0" fontId="24" fillId="0" borderId="0" xfId="0" applyFont="1" applyProtection="1">
      <protection locked="0"/>
    </xf>
    <xf numFmtId="0" fontId="25" fillId="0" borderId="0" xfId="0" applyFont="1" applyAlignment="1" applyProtection="1">
      <alignment horizontal="center"/>
      <protection locked="0"/>
    </xf>
    <xf numFmtId="0" fontId="25" fillId="0" borderId="0" xfId="0" applyFont="1" applyAlignment="1" applyProtection="1">
      <alignment horizontal="left" indent="1"/>
      <protection locked="0"/>
    </xf>
    <xf numFmtId="0" fontId="25" fillId="0" borderId="0" xfId="0" quotePrefix="1" applyFont="1" applyAlignment="1" applyProtection="1">
      <alignment horizontal="center"/>
      <protection locked="0"/>
    </xf>
    <xf numFmtId="0" fontId="13" fillId="0" borderId="0" xfId="65" applyFont="1" applyAlignment="1" applyProtection="1">
      <alignment wrapText="1"/>
      <protection locked="0"/>
    </xf>
    <xf numFmtId="41" fontId="21" fillId="0" borderId="0" xfId="1" applyNumberFormat="1" applyFont="1" applyFill="1" applyBorder="1" applyProtection="1">
      <protection locked="0"/>
    </xf>
    <xf numFmtId="0" fontId="13" fillId="0" borderId="0" xfId="0" applyFont="1" applyAlignment="1" applyProtection="1">
      <alignment wrapText="1"/>
      <protection locked="0"/>
    </xf>
    <xf numFmtId="0" fontId="13" fillId="0" borderId="0" xfId="65" applyFont="1" applyProtection="1">
      <protection locked="0"/>
    </xf>
    <xf numFmtId="41" fontId="21" fillId="0" borderId="4" xfId="1" applyNumberFormat="1" applyFont="1" applyFill="1" applyBorder="1" applyProtection="1">
      <protection locked="0"/>
    </xf>
    <xf numFmtId="0" fontId="17" fillId="0" borderId="0" xfId="66" applyFont="1" applyAlignment="1" applyProtection="1">
      <alignment wrapText="1"/>
      <protection locked="0"/>
    </xf>
    <xf numFmtId="0" fontId="13" fillId="0" borderId="0" xfId="53" applyFont="1" applyAlignment="1" applyProtection="1">
      <alignment wrapText="1"/>
      <protection locked="0"/>
    </xf>
    <xf numFmtId="0" fontId="13" fillId="0" borderId="0" xfId="67" applyFont="1" applyAlignment="1" applyProtection="1">
      <alignment wrapText="1"/>
      <protection locked="0"/>
    </xf>
    <xf numFmtId="0" fontId="13" fillId="0" borderId="0" xfId="67" applyFont="1" applyProtection="1">
      <protection locked="0"/>
    </xf>
    <xf numFmtId="41" fontId="21" fillId="0" borderId="0" xfId="1" applyNumberFormat="1" applyFont="1" applyFill="1" applyBorder="1" applyAlignment="1" applyProtection="1">
      <alignment horizontal="right"/>
      <protection locked="0"/>
    </xf>
    <xf numFmtId="0" fontId="16" fillId="0" borderId="0" xfId="54" applyFont="1" applyProtection="1">
      <protection locked="0"/>
    </xf>
    <xf numFmtId="0" fontId="24" fillId="0" borderId="0" xfId="0" applyFont="1" applyAlignment="1" applyProtection="1">
      <alignment horizontal="center"/>
      <protection locked="0"/>
    </xf>
    <xf numFmtId="41" fontId="27" fillId="0" borderId="0" xfId="1" applyNumberFormat="1" applyFont="1" applyFill="1" applyBorder="1" applyProtection="1">
      <protection locked="0"/>
    </xf>
    <xf numFmtId="0" fontId="16" fillId="0" borderId="0" xfId="57" applyFont="1" applyProtection="1">
      <protection locked="0"/>
    </xf>
    <xf numFmtId="0" fontId="18" fillId="0" borderId="0" xfId="55" applyFont="1" applyAlignment="1" applyProtection="1">
      <alignment wrapText="1"/>
      <protection locked="0"/>
    </xf>
    <xf numFmtId="41" fontId="21" fillId="0" borderId="0" xfId="1" applyNumberFormat="1" applyFont="1" applyFill="1" applyAlignment="1" applyProtection="1">
      <alignment horizontal="right"/>
      <protection locked="0"/>
    </xf>
    <xf numFmtId="0" fontId="13" fillId="0" borderId="0" xfId="55" applyFont="1" applyAlignment="1" applyProtection="1">
      <alignment wrapText="1"/>
      <protection locked="0"/>
    </xf>
    <xf numFmtId="0" fontId="13" fillId="0" borderId="0" xfId="56" applyFont="1" applyProtection="1">
      <protection locked="0"/>
    </xf>
    <xf numFmtId="41" fontId="27" fillId="0" borderId="0" xfId="1" applyNumberFormat="1" applyFont="1" applyFill="1" applyProtection="1">
      <protection locked="0"/>
    </xf>
    <xf numFmtId="0" fontId="18" fillId="0" borderId="0" xfId="58" applyFont="1" applyAlignment="1" applyProtection="1">
      <alignment wrapText="1"/>
      <protection locked="0"/>
    </xf>
    <xf numFmtId="0" fontId="21" fillId="0" borderId="0" xfId="0" applyFont="1" applyAlignment="1" applyProtection="1">
      <alignment horizontal="left" indent="1"/>
      <protection locked="0"/>
    </xf>
    <xf numFmtId="0" fontId="13" fillId="0" borderId="0" xfId="58" applyFont="1" applyProtection="1">
      <protection locked="0"/>
    </xf>
    <xf numFmtId="0" fontId="13" fillId="0" borderId="0" xfId="59" applyFont="1" applyAlignment="1" applyProtection="1">
      <alignment wrapText="1"/>
      <protection locked="0"/>
    </xf>
    <xf numFmtId="0" fontId="16" fillId="0" borderId="0" xfId="60" applyFont="1" applyProtection="1">
      <protection locked="0"/>
    </xf>
    <xf numFmtId="0" fontId="13" fillId="0" borderId="0" xfId="61" applyFont="1" applyProtection="1">
      <protection locked="0"/>
    </xf>
    <xf numFmtId="0" fontId="13" fillId="0" borderId="0" xfId="61" applyFont="1" applyAlignment="1" applyProtection="1">
      <alignment horizontal="left" indent="1"/>
      <protection locked="0"/>
    </xf>
    <xf numFmtId="0" fontId="16" fillId="0" borderId="0" xfId="61" applyFont="1" applyProtection="1">
      <protection locked="0"/>
    </xf>
    <xf numFmtId="0" fontId="13" fillId="0" borderId="0" xfId="62" applyFont="1" applyProtection="1">
      <protection locked="0"/>
    </xf>
    <xf numFmtId="0" fontId="16" fillId="0" borderId="0" xfId="63" applyFont="1" applyProtection="1">
      <protection locked="0"/>
    </xf>
    <xf numFmtId="41" fontId="21" fillId="0" borderId="0" xfId="1" applyNumberFormat="1" applyFont="1" applyFill="1" applyProtection="1"/>
    <xf numFmtId="41" fontId="21" fillId="0" borderId="3" xfId="1" applyNumberFormat="1" applyFont="1" applyFill="1" applyBorder="1" applyProtection="1"/>
    <xf numFmtId="41" fontId="27" fillId="0" borderId="1" xfId="1" applyNumberFormat="1" applyFont="1" applyFill="1" applyBorder="1" applyProtection="1"/>
    <xf numFmtId="41" fontId="27" fillId="0" borderId="0" xfId="1" applyNumberFormat="1" applyFont="1" applyFill="1" applyProtection="1"/>
    <xf numFmtId="41" fontId="27" fillId="0" borderId="5" xfId="1" applyNumberFormat="1" applyFont="1" applyFill="1" applyBorder="1" applyProtection="1"/>
    <xf numFmtId="170" fontId="16" fillId="0" borderId="2" xfId="1" quotePrefix="1" applyNumberFormat="1" applyFont="1" applyFill="1" applyBorder="1" applyAlignment="1" applyProtection="1">
      <alignment horizontal="right"/>
    </xf>
    <xf numFmtId="165" fontId="13" fillId="0" borderId="0" xfId="2" applyNumberFormat="1" applyFont="1" applyProtection="1">
      <protection locked="0"/>
    </xf>
    <xf numFmtId="41" fontId="13" fillId="0" borderId="4" xfId="4" applyNumberFormat="1" applyFont="1" applyFill="1" applyBorder="1" applyProtection="1">
      <protection locked="0"/>
    </xf>
    <xf numFmtId="167" fontId="16" fillId="0" borderId="2" xfId="1" quotePrefix="1" applyNumberFormat="1" applyFont="1" applyFill="1" applyBorder="1" applyAlignment="1" applyProtection="1">
      <alignment horizontal="right"/>
      <protection locked="0"/>
    </xf>
    <xf numFmtId="41" fontId="27" fillId="0" borderId="0" xfId="0" applyNumberFormat="1" applyFont="1"/>
    <xf numFmtId="41" fontId="13" fillId="0" borderId="0" xfId="2" applyNumberFormat="1" applyFont="1" applyAlignment="1">
      <alignment horizontal="right"/>
    </xf>
    <xf numFmtId="41" fontId="16" fillId="0" borderId="4" xfId="2" quotePrefix="1" applyNumberFormat="1" applyFont="1" applyBorder="1" applyAlignment="1">
      <alignment horizontal="right"/>
    </xf>
    <xf numFmtId="41" fontId="27" fillId="0" borderId="4" xfId="0" applyNumberFormat="1" applyFont="1" applyBorder="1"/>
    <xf numFmtId="41" fontId="16" fillId="0" borderId="4" xfId="2" quotePrefix="1" applyNumberFormat="1" applyFont="1" applyBorder="1"/>
    <xf numFmtId="41" fontId="21" fillId="0" borderId="0" xfId="0" applyNumberFormat="1" applyFont="1"/>
    <xf numFmtId="41" fontId="21" fillId="0" borderId="4" xfId="1" applyNumberFormat="1" applyFont="1" applyFill="1" applyBorder="1" applyAlignment="1" applyProtection="1"/>
    <xf numFmtId="165" fontId="16" fillId="0" borderId="4" xfId="1" applyNumberFormat="1" applyFont="1" applyFill="1" applyBorder="1" applyAlignment="1" applyProtection="1"/>
    <xf numFmtId="41" fontId="16" fillId="0" borderId="4" xfId="4" applyNumberFormat="1" applyFont="1" applyFill="1" applyBorder="1" applyAlignment="1" applyProtection="1"/>
    <xf numFmtId="41" fontId="21" fillId="0" borderId="0" xfId="1" applyNumberFormat="1" applyFont="1" applyFill="1" applyAlignment="1" applyProtection="1"/>
    <xf numFmtId="41" fontId="16" fillId="0" borderId="0" xfId="4" applyNumberFormat="1" applyFont="1" applyFill="1" applyBorder="1" applyAlignment="1" applyProtection="1"/>
    <xf numFmtId="41" fontId="16" fillId="0" borderId="0" xfId="4" applyNumberFormat="1" applyFont="1" applyFill="1" applyBorder="1" applyProtection="1"/>
    <xf numFmtId="164" fontId="5" fillId="0" borderId="0" xfId="2" applyFont="1" applyAlignment="1">
      <alignment horizontal="center" vertical="center" wrapText="1"/>
    </xf>
    <xf numFmtId="164" fontId="6" fillId="0" borderId="0" xfId="2" applyFont="1" applyAlignment="1">
      <alignment horizontal="center" vertical="center"/>
    </xf>
    <xf numFmtId="37" fontId="6" fillId="0" borderId="0" xfId="2" applyNumberFormat="1" applyFont="1" applyAlignment="1">
      <alignment horizontal="center" vertical="center"/>
    </xf>
    <xf numFmtId="37" fontId="3" fillId="0" borderId="0" xfId="2" applyNumberFormat="1" applyAlignment="1">
      <alignment horizontal="center" vertical="center"/>
    </xf>
    <xf numFmtId="164" fontId="17" fillId="0" borderId="0" xfId="2" applyFont="1" applyAlignment="1" applyProtection="1">
      <alignment horizontal="center" wrapText="1"/>
      <protection locked="0"/>
    </xf>
    <xf numFmtId="0" fontId="16" fillId="0" borderId="0" xfId="0" applyFont="1" applyAlignment="1" applyProtection="1">
      <alignment horizontal="center"/>
      <protection locked="0"/>
    </xf>
    <xf numFmtId="0" fontId="16" fillId="0" borderId="0" xfId="0" applyFont="1" applyAlignment="1" applyProtection="1">
      <alignment horizontal="center" wrapText="1"/>
      <protection locked="0"/>
    </xf>
    <xf numFmtId="0" fontId="17" fillId="0" borderId="0" xfId="0" applyFont="1" applyAlignment="1" applyProtection="1">
      <alignment horizontal="center"/>
      <protection locked="0"/>
    </xf>
    <xf numFmtId="41" fontId="13" fillId="0" borderId="0" xfId="2" applyNumberFormat="1" applyFont="1" applyAlignment="1" applyProtection="1">
      <alignment horizontal="center"/>
      <protection locked="0"/>
    </xf>
    <xf numFmtId="16" fontId="13" fillId="0" borderId="0" xfId="2" quotePrefix="1" applyNumberFormat="1" applyFont="1" applyAlignment="1" applyProtection="1">
      <alignment horizontal="center"/>
      <protection locked="0"/>
    </xf>
    <xf numFmtId="164" fontId="16" fillId="0" borderId="0" xfId="2" applyFont="1" applyAlignment="1" applyProtection="1">
      <alignment horizontal="center"/>
      <protection locked="0"/>
    </xf>
    <xf numFmtId="41" fontId="13" fillId="0" borderId="4" xfId="2" applyNumberFormat="1" applyFont="1" applyBorder="1" applyAlignment="1" applyProtection="1">
      <alignment horizontal="center"/>
      <protection locked="0"/>
    </xf>
    <xf numFmtId="41" fontId="13" fillId="0" borderId="4" xfId="2" applyNumberFormat="1" applyFont="1" applyBorder="1" applyAlignment="1" applyProtection="1">
      <alignment horizontal="center" wrapText="1"/>
      <protection locked="0"/>
    </xf>
    <xf numFmtId="164" fontId="17" fillId="0" borderId="0" xfId="2" applyFont="1" applyAlignment="1" applyProtection="1">
      <alignment horizontal="center" vertical="center"/>
      <protection locked="0"/>
    </xf>
    <xf numFmtId="41" fontId="17" fillId="0" borderId="0" xfId="2" applyNumberFormat="1" applyFont="1" applyAlignment="1">
      <alignment horizontal="center"/>
    </xf>
    <xf numFmtId="41" fontId="16" fillId="0" borderId="0" xfId="2" applyNumberFormat="1" applyFont="1" applyAlignment="1">
      <alignment horizontal="center"/>
    </xf>
    <xf numFmtId="41" fontId="13" fillId="0" borderId="4" xfId="2" applyNumberFormat="1" applyFont="1" applyBorder="1" applyAlignment="1">
      <alignment horizontal="center"/>
    </xf>
    <xf numFmtId="41" fontId="16" fillId="0" borderId="0" xfId="2" applyNumberFormat="1" applyFont="1" applyAlignment="1" applyProtection="1">
      <alignment horizontal="center"/>
      <protection locked="0"/>
    </xf>
    <xf numFmtId="41" fontId="17" fillId="0" borderId="0" xfId="2" applyNumberFormat="1" applyFont="1" applyAlignment="1" applyProtection="1">
      <alignment horizontal="center"/>
      <protection locked="0"/>
    </xf>
    <xf numFmtId="41" fontId="25" fillId="0" borderId="0" xfId="1" applyNumberFormat="1" applyFont="1" applyFill="1" applyAlignment="1" applyProtection="1">
      <alignment horizontal="center"/>
      <protection locked="0"/>
    </xf>
  </cellXfs>
  <cellStyles count="68">
    <cellStyle name="Comma" xfId="1" builtinId="3"/>
    <cellStyle name="Comma 10 2" xfId="7" xr:uid="{D8606E68-1C6A-4CB2-AA48-A58FD209EFB8}"/>
    <cellStyle name="Comma 2" xfId="4" xr:uid="{F57B366C-E91E-4D70-9BC0-690F78417B8F}"/>
    <cellStyle name="Comma 2 2" xfId="17" xr:uid="{10C410A1-D108-4BE0-B97B-47069D5BCF86}"/>
    <cellStyle name="Comma 2 3" xfId="19" xr:uid="{8FACCF31-098B-4AF8-B1F5-27D0E23E2728}"/>
    <cellStyle name="Comma 28" xfId="10" xr:uid="{36E8916B-3DAA-47DD-8283-3443A77F2055}"/>
    <cellStyle name="Comma 3" xfId="11" xr:uid="{2E87B680-6EAD-4A68-A7C6-420A3B7F1C1F}"/>
    <cellStyle name="Comma 3 2" xfId="18" xr:uid="{DC7FF6E7-2DE1-4045-A407-4172CDFCD03B}"/>
    <cellStyle name="Comma 4" xfId="15" xr:uid="{F0DC042D-349C-495F-8A4F-39A4DB3618AD}"/>
    <cellStyle name="Comma 6" xfId="12" xr:uid="{4B6BBAD5-9450-42DA-8154-665095696EC2}"/>
    <cellStyle name="Normal" xfId="0" builtinId="0"/>
    <cellStyle name="Normal 2" xfId="13" xr:uid="{58B6889E-361E-43DC-A267-C4AD274C0D03}"/>
    <cellStyle name="Normal 21 4" xfId="5" xr:uid="{5A4EEF78-263E-4FB6-9A68-DB35F7A9ED9C}"/>
    <cellStyle name="Normal 218" xfId="28" xr:uid="{9077574B-3F9D-4B2A-9955-ED136D54CD18}"/>
    <cellStyle name="Normal 225" xfId="22" xr:uid="{831AFF07-5272-4293-B731-BC93BF7E16E9}"/>
    <cellStyle name="Normal 227" xfId="23" xr:uid="{3C336597-78D1-4885-A560-9D9D779E0BD9}"/>
    <cellStyle name="Normal 229" xfId="24" xr:uid="{E21A8E18-78B8-4367-B00C-384EF3ABFA13}"/>
    <cellStyle name="Normal 230" xfId="25" xr:uid="{3EBBF199-2DD3-4FF8-8F1B-3A0E483D1E21}"/>
    <cellStyle name="Normal 231" xfId="26" xr:uid="{A6642CC8-3946-4AB9-A14F-4B01F85BF9C7}"/>
    <cellStyle name="Normal 232" xfId="27" xr:uid="{A8D9EF07-228E-47FD-B599-0E44D91478D3}"/>
    <cellStyle name="Normal 233" xfId="29" xr:uid="{3281D6D0-A2F1-458A-A416-C8E4A7059248}"/>
    <cellStyle name="Normal 234" xfId="30" xr:uid="{A5D51CEE-CE93-4402-B131-D6A389E1A751}"/>
    <cellStyle name="Normal 236" xfId="31" xr:uid="{16B0D0AC-50A2-4CC8-BCFB-FEFE097256E2}"/>
    <cellStyle name="Normal 237" xfId="32" xr:uid="{0D377B2C-E016-4C63-90AA-64342073C33F}"/>
    <cellStyle name="Normal 238" xfId="33" xr:uid="{79195249-F3F9-4551-86DD-CF6965DB7F7D}"/>
    <cellStyle name="Normal 239" xfId="34" xr:uid="{BFD9D7A4-2EF0-49B7-A68B-7BF1F3975F23}"/>
    <cellStyle name="Normal 240" xfId="35" xr:uid="{DE3C18F8-5A05-4D80-A96C-CF96B68B2AFF}"/>
    <cellStyle name="Normal 241" xfId="36" xr:uid="{53C9E9C8-F2C4-4E18-91A7-29BFE966A13A}"/>
    <cellStyle name="Normal 242" xfId="37" xr:uid="{B2BBB5DD-92EB-4A9D-9131-CFA120ABC87D}"/>
    <cellStyle name="Normal 243" xfId="38" xr:uid="{764AD9B4-E8AC-497D-8198-7AF577C121BD}"/>
    <cellStyle name="Normal 244" xfId="39" xr:uid="{8570FBF6-FACD-45DF-9D43-F295D3838107}"/>
    <cellStyle name="Normal 245" xfId="40" xr:uid="{AFBF7DAA-9BDA-4DAA-9F66-D77F6BF5F0DD}"/>
    <cellStyle name="Normal 246" xfId="41" xr:uid="{59F8B4B2-DE82-47D9-B9CF-10D44693BECF}"/>
    <cellStyle name="Normal 247" xfId="42" xr:uid="{AA15A467-94AB-4776-96FB-E25E7977FA16}"/>
    <cellStyle name="Normal 248" xfId="43" xr:uid="{4741B373-18EA-4006-938A-7A2FA02B068B}"/>
    <cellStyle name="Normal 249" xfId="44" xr:uid="{503314A3-6844-4731-81DC-12DE99FBDAB4}"/>
    <cellStyle name="Normal 251" xfId="45" xr:uid="{16DBB76A-E35D-46DA-AE30-E676473E099E}"/>
    <cellStyle name="Normal 252" xfId="46" xr:uid="{110A4051-3D92-4C73-BE15-7E1359C3A742}"/>
    <cellStyle name="Normal 253" xfId="47" xr:uid="{2106C63E-6D62-4F58-A1DC-F5A5A8302DD2}"/>
    <cellStyle name="Normal 256" xfId="50" xr:uid="{7792899C-EC1B-4C80-A4E1-2C34EDC87966}"/>
    <cellStyle name="Normal 257" xfId="51" xr:uid="{D5A9EB0B-9883-4109-B04F-D2A2185A877C}"/>
    <cellStyle name="Normal 258" xfId="52" xr:uid="{5CACE47B-4110-4FB9-B99A-4FC061F0F10D}"/>
    <cellStyle name="Normal 260" xfId="48" xr:uid="{47BACCD7-17BD-4071-99B7-1438B4E8ED30}"/>
    <cellStyle name="Normal 261" xfId="49" xr:uid="{EEFF0295-1439-42CC-A06B-C13BBD8F51B3}"/>
    <cellStyle name="Normal 262" xfId="65" xr:uid="{F991A7B8-EA43-457C-B127-34035EA4164F}"/>
    <cellStyle name="Normal 263" xfId="66" xr:uid="{017DC351-7A62-4BBA-A290-4C72B49CEF09}"/>
    <cellStyle name="Normal 264" xfId="53" xr:uid="{2440635E-906C-4F42-BFC2-3D8FC19FDA34}"/>
    <cellStyle name="Normal 265" xfId="6" xr:uid="{B9ED72EF-5258-4402-9B50-FE012AE161A4}"/>
    <cellStyle name="Normal 265 2" xfId="67" xr:uid="{DC8E1298-9553-43D9-A44F-CCF884C72BDD}"/>
    <cellStyle name="Normal 266" xfId="54" xr:uid="{6C2D330F-1E17-4C57-9B5E-EA888C3D838C}"/>
    <cellStyle name="Normal 267" xfId="55" xr:uid="{BA947C00-474D-4975-B84F-CF3E7CE6EBF6}"/>
    <cellStyle name="Normal 270" xfId="56" xr:uid="{3EFE27F0-03EC-48E9-AEF4-882A91B9F432}"/>
    <cellStyle name="Normal 271" xfId="57" xr:uid="{4034E338-5346-4363-B0C0-F310EB9A3697}"/>
    <cellStyle name="Normal 272" xfId="58" xr:uid="{CB0367D1-CAA2-42F8-ACFC-102FD09B3D04}"/>
    <cellStyle name="Normal 273" xfId="59" xr:uid="{D5EB4C44-9C80-45C0-98B8-FF3B68703126}"/>
    <cellStyle name="Normal 276" xfId="60" xr:uid="{2C6065A3-A013-4D29-A072-B4F09BB7710A}"/>
    <cellStyle name="Normal 277" xfId="61" xr:uid="{CC9CEE7E-A59E-4F6E-957F-71F59FFA94A1}"/>
    <cellStyle name="Normal 278" xfId="62" xr:uid="{5F30E205-5CE4-43F1-A573-AF0862AB3195}"/>
    <cellStyle name="Normal 279" xfId="63" xr:uid="{EED88E15-040F-4037-8A94-39A524C27130}"/>
    <cellStyle name="Normal 280" xfId="64" xr:uid="{5CAA0977-7E6E-4AD2-B79B-997A87143659}"/>
    <cellStyle name="Normal 29" xfId="9" xr:uid="{ED578721-070C-41D8-A4EB-18C3CB448BD5}"/>
    <cellStyle name="Normal 3" xfId="14" xr:uid="{D817D876-6163-4D2D-8679-F12CA1DEED35}"/>
    <cellStyle name="Normal 4" xfId="20" xr:uid="{A08FBF8C-2E7D-48F6-9AC2-C3EF2A0D780F}"/>
    <cellStyle name="Normal 5" xfId="21" xr:uid="{5BC2842F-4946-404D-A628-46E2B8B3D34F}"/>
    <cellStyle name="Normal 6" xfId="3" xr:uid="{0470E599-D17D-4533-A3EB-AF8D01BAD8CF}"/>
    <cellStyle name="Normal 9" xfId="8" xr:uid="{2D1FAA15-6C95-4647-B910-E8DF4F35468B}"/>
    <cellStyle name="Percent 2" xfId="16" xr:uid="{7B0011F3-D969-4F8B-96D6-F2B079F4F0B4}"/>
    <cellStyle name="ปกติ_2009 Q1 PTT UT - TH (26-may-09)" xfId="2" xr:uid="{3BFDA8D9-AFD7-483A-B90C-5CFF4F8605B0}"/>
  </cellStyles>
  <dxfs count="0"/>
  <tableStyles count="0" defaultTableStyle="TableStyleMedium2" defaultPivotStyle="PivotStyleLight16"/>
  <colors>
    <mruColors>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6.xml"/><Relationship Id="rId21" Type="http://schemas.openxmlformats.org/officeDocument/2006/relationships/externalLink" Target="externalLinks/externalLink10.xml"/><Relationship Id="rId63" Type="http://schemas.openxmlformats.org/officeDocument/2006/relationships/externalLink" Target="externalLinks/externalLink52.xml"/><Relationship Id="rId159" Type="http://schemas.openxmlformats.org/officeDocument/2006/relationships/externalLink" Target="externalLinks/externalLink148.xml"/><Relationship Id="rId170" Type="http://schemas.openxmlformats.org/officeDocument/2006/relationships/externalLink" Target="externalLinks/externalLink159.xml"/><Relationship Id="rId226" Type="http://schemas.openxmlformats.org/officeDocument/2006/relationships/externalLink" Target="externalLinks/externalLink215.xml"/><Relationship Id="rId107" Type="http://schemas.openxmlformats.org/officeDocument/2006/relationships/externalLink" Target="externalLinks/externalLink96.xml"/><Relationship Id="rId11" Type="http://schemas.openxmlformats.org/officeDocument/2006/relationships/worksheet" Target="worksheets/sheet11.xml"/><Relationship Id="rId32" Type="http://schemas.openxmlformats.org/officeDocument/2006/relationships/externalLink" Target="externalLinks/externalLink21.xml"/><Relationship Id="rId53" Type="http://schemas.openxmlformats.org/officeDocument/2006/relationships/externalLink" Target="externalLinks/externalLink42.xml"/><Relationship Id="rId74" Type="http://schemas.openxmlformats.org/officeDocument/2006/relationships/externalLink" Target="externalLinks/externalLink63.xml"/><Relationship Id="rId128" Type="http://schemas.openxmlformats.org/officeDocument/2006/relationships/externalLink" Target="externalLinks/externalLink117.xml"/><Relationship Id="rId149" Type="http://schemas.openxmlformats.org/officeDocument/2006/relationships/externalLink" Target="externalLinks/externalLink138.xml"/><Relationship Id="rId5" Type="http://schemas.openxmlformats.org/officeDocument/2006/relationships/worksheet" Target="worksheets/sheet5.xml"/><Relationship Id="rId95" Type="http://schemas.openxmlformats.org/officeDocument/2006/relationships/externalLink" Target="externalLinks/externalLink84.xml"/><Relationship Id="rId160" Type="http://schemas.openxmlformats.org/officeDocument/2006/relationships/externalLink" Target="externalLinks/externalLink149.xml"/><Relationship Id="rId181" Type="http://schemas.openxmlformats.org/officeDocument/2006/relationships/externalLink" Target="externalLinks/externalLink170.xml"/><Relationship Id="rId216" Type="http://schemas.openxmlformats.org/officeDocument/2006/relationships/externalLink" Target="externalLinks/externalLink205.xml"/><Relationship Id="rId237" Type="http://schemas.openxmlformats.org/officeDocument/2006/relationships/externalLink" Target="externalLinks/externalLink226.xml"/><Relationship Id="rId258" Type="http://schemas.openxmlformats.org/officeDocument/2006/relationships/externalLink" Target="externalLinks/externalLink247.xml"/><Relationship Id="rId22" Type="http://schemas.openxmlformats.org/officeDocument/2006/relationships/externalLink" Target="externalLinks/externalLink11.xml"/><Relationship Id="rId43" Type="http://schemas.openxmlformats.org/officeDocument/2006/relationships/externalLink" Target="externalLinks/externalLink32.xml"/><Relationship Id="rId64" Type="http://schemas.openxmlformats.org/officeDocument/2006/relationships/externalLink" Target="externalLinks/externalLink53.xml"/><Relationship Id="rId118" Type="http://schemas.openxmlformats.org/officeDocument/2006/relationships/externalLink" Target="externalLinks/externalLink107.xml"/><Relationship Id="rId139" Type="http://schemas.openxmlformats.org/officeDocument/2006/relationships/externalLink" Target="externalLinks/externalLink128.xml"/><Relationship Id="rId85" Type="http://schemas.openxmlformats.org/officeDocument/2006/relationships/externalLink" Target="externalLinks/externalLink74.xml"/><Relationship Id="rId150" Type="http://schemas.openxmlformats.org/officeDocument/2006/relationships/externalLink" Target="externalLinks/externalLink139.xml"/><Relationship Id="rId171" Type="http://schemas.openxmlformats.org/officeDocument/2006/relationships/externalLink" Target="externalLinks/externalLink160.xml"/><Relationship Id="rId192" Type="http://schemas.openxmlformats.org/officeDocument/2006/relationships/externalLink" Target="externalLinks/externalLink181.xml"/><Relationship Id="rId206" Type="http://schemas.openxmlformats.org/officeDocument/2006/relationships/externalLink" Target="externalLinks/externalLink195.xml"/><Relationship Id="rId227" Type="http://schemas.openxmlformats.org/officeDocument/2006/relationships/externalLink" Target="externalLinks/externalLink216.xml"/><Relationship Id="rId248" Type="http://schemas.openxmlformats.org/officeDocument/2006/relationships/externalLink" Target="externalLinks/externalLink237.xml"/><Relationship Id="rId12" Type="http://schemas.openxmlformats.org/officeDocument/2006/relationships/externalLink" Target="externalLinks/externalLink1.xml"/><Relationship Id="rId33" Type="http://schemas.openxmlformats.org/officeDocument/2006/relationships/externalLink" Target="externalLinks/externalLink22.xml"/><Relationship Id="rId108" Type="http://schemas.openxmlformats.org/officeDocument/2006/relationships/externalLink" Target="externalLinks/externalLink97.xml"/><Relationship Id="rId129" Type="http://schemas.openxmlformats.org/officeDocument/2006/relationships/externalLink" Target="externalLinks/externalLink118.xml"/><Relationship Id="rId54" Type="http://schemas.openxmlformats.org/officeDocument/2006/relationships/externalLink" Target="externalLinks/externalLink43.xml"/><Relationship Id="rId75" Type="http://schemas.openxmlformats.org/officeDocument/2006/relationships/externalLink" Target="externalLinks/externalLink64.xml"/><Relationship Id="rId96" Type="http://schemas.openxmlformats.org/officeDocument/2006/relationships/externalLink" Target="externalLinks/externalLink85.xml"/><Relationship Id="rId140" Type="http://schemas.openxmlformats.org/officeDocument/2006/relationships/externalLink" Target="externalLinks/externalLink129.xml"/><Relationship Id="rId161" Type="http://schemas.openxmlformats.org/officeDocument/2006/relationships/externalLink" Target="externalLinks/externalLink150.xml"/><Relationship Id="rId182" Type="http://schemas.openxmlformats.org/officeDocument/2006/relationships/externalLink" Target="externalLinks/externalLink171.xml"/><Relationship Id="rId217" Type="http://schemas.openxmlformats.org/officeDocument/2006/relationships/externalLink" Target="externalLinks/externalLink206.xml"/><Relationship Id="rId6" Type="http://schemas.openxmlformats.org/officeDocument/2006/relationships/worksheet" Target="worksheets/sheet6.xml"/><Relationship Id="rId238" Type="http://schemas.openxmlformats.org/officeDocument/2006/relationships/externalLink" Target="externalLinks/externalLink227.xml"/><Relationship Id="rId259" Type="http://schemas.openxmlformats.org/officeDocument/2006/relationships/theme" Target="theme/theme1.xml"/><Relationship Id="rId23" Type="http://schemas.openxmlformats.org/officeDocument/2006/relationships/externalLink" Target="externalLinks/externalLink12.xml"/><Relationship Id="rId119" Type="http://schemas.openxmlformats.org/officeDocument/2006/relationships/externalLink" Target="externalLinks/externalLink108.xml"/><Relationship Id="rId44" Type="http://schemas.openxmlformats.org/officeDocument/2006/relationships/externalLink" Target="externalLinks/externalLink33.xml"/><Relationship Id="rId65" Type="http://schemas.openxmlformats.org/officeDocument/2006/relationships/externalLink" Target="externalLinks/externalLink54.xml"/><Relationship Id="rId86" Type="http://schemas.openxmlformats.org/officeDocument/2006/relationships/externalLink" Target="externalLinks/externalLink75.xml"/><Relationship Id="rId130" Type="http://schemas.openxmlformats.org/officeDocument/2006/relationships/externalLink" Target="externalLinks/externalLink119.xml"/><Relationship Id="rId151" Type="http://schemas.openxmlformats.org/officeDocument/2006/relationships/externalLink" Target="externalLinks/externalLink140.xml"/><Relationship Id="rId172" Type="http://schemas.openxmlformats.org/officeDocument/2006/relationships/externalLink" Target="externalLinks/externalLink161.xml"/><Relationship Id="rId193" Type="http://schemas.openxmlformats.org/officeDocument/2006/relationships/externalLink" Target="externalLinks/externalLink182.xml"/><Relationship Id="rId207" Type="http://schemas.openxmlformats.org/officeDocument/2006/relationships/externalLink" Target="externalLinks/externalLink196.xml"/><Relationship Id="rId228" Type="http://schemas.openxmlformats.org/officeDocument/2006/relationships/externalLink" Target="externalLinks/externalLink217.xml"/><Relationship Id="rId249" Type="http://schemas.openxmlformats.org/officeDocument/2006/relationships/externalLink" Target="externalLinks/externalLink238.xml"/><Relationship Id="rId13" Type="http://schemas.openxmlformats.org/officeDocument/2006/relationships/externalLink" Target="externalLinks/externalLink2.xml"/><Relationship Id="rId109" Type="http://schemas.openxmlformats.org/officeDocument/2006/relationships/externalLink" Target="externalLinks/externalLink98.xml"/><Relationship Id="rId260" Type="http://schemas.openxmlformats.org/officeDocument/2006/relationships/styles" Target="styles.xml"/><Relationship Id="rId34" Type="http://schemas.openxmlformats.org/officeDocument/2006/relationships/externalLink" Target="externalLinks/externalLink23.xml"/><Relationship Id="rId55" Type="http://schemas.openxmlformats.org/officeDocument/2006/relationships/externalLink" Target="externalLinks/externalLink44.xml"/><Relationship Id="rId76" Type="http://schemas.openxmlformats.org/officeDocument/2006/relationships/externalLink" Target="externalLinks/externalLink65.xml"/><Relationship Id="rId97" Type="http://schemas.openxmlformats.org/officeDocument/2006/relationships/externalLink" Target="externalLinks/externalLink86.xml"/><Relationship Id="rId120" Type="http://schemas.openxmlformats.org/officeDocument/2006/relationships/externalLink" Target="externalLinks/externalLink109.xml"/><Relationship Id="rId141" Type="http://schemas.openxmlformats.org/officeDocument/2006/relationships/externalLink" Target="externalLinks/externalLink130.xml"/><Relationship Id="rId7" Type="http://schemas.openxmlformats.org/officeDocument/2006/relationships/worksheet" Target="worksheets/sheet7.xml"/><Relationship Id="rId162" Type="http://schemas.openxmlformats.org/officeDocument/2006/relationships/externalLink" Target="externalLinks/externalLink151.xml"/><Relationship Id="rId183" Type="http://schemas.openxmlformats.org/officeDocument/2006/relationships/externalLink" Target="externalLinks/externalLink172.xml"/><Relationship Id="rId218" Type="http://schemas.openxmlformats.org/officeDocument/2006/relationships/externalLink" Target="externalLinks/externalLink207.xml"/><Relationship Id="rId239" Type="http://schemas.openxmlformats.org/officeDocument/2006/relationships/externalLink" Target="externalLinks/externalLink228.xml"/><Relationship Id="rId250" Type="http://schemas.openxmlformats.org/officeDocument/2006/relationships/externalLink" Target="externalLinks/externalLink239.xml"/><Relationship Id="rId24" Type="http://schemas.openxmlformats.org/officeDocument/2006/relationships/externalLink" Target="externalLinks/externalLink13.xml"/><Relationship Id="rId45" Type="http://schemas.openxmlformats.org/officeDocument/2006/relationships/externalLink" Target="externalLinks/externalLink34.xml"/><Relationship Id="rId66" Type="http://schemas.openxmlformats.org/officeDocument/2006/relationships/externalLink" Target="externalLinks/externalLink55.xml"/><Relationship Id="rId87" Type="http://schemas.openxmlformats.org/officeDocument/2006/relationships/externalLink" Target="externalLinks/externalLink76.xml"/><Relationship Id="rId110" Type="http://schemas.openxmlformats.org/officeDocument/2006/relationships/externalLink" Target="externalLinks/externalLink99.xml"/><Relationship Id="rId131" Type="http://schemas.openxmlformats.org/officeDocument/2006/relationships/externalLink" Target="externalLinks/externalLink120.xml"/><Relationship Id="rId152" Type="http://schemas.openxmlformats.org/officeDocument/2006/relationships/externalLink" Target="externalLinks/externalLink141.xml"/><Relationship Id="rId173" Type="http://schemas.openxmlformats.org/officeDocument/2006/relationships/externalLink" Target="externalLinks/externalLink162.xml"/><Relationship Id="rId194" Type="http://schemas.openxmlformats.org/officeDocument/2006/relationships/externalLink" Target="externalLinks/externalLink183.xml"/><Relationship Id="rId208" Type="http://schemas.openxmlformats.org/officeDocument/2006/relationships/externalLink" Target="externalLinks/externalLink197.xml"/><Relationship Id="rId229" Type="http://schemas.openxmlformats.org/officeDocument/2006/relationships/externalLink" Target="externalLinks/externalLink218.xml"/><Relationship Id="rId240" Type="http://schemas.openxmlformats.org/officeDocument/2006/relationships/externalLink" Target="externalLinks/externalLink229.xml"/><Relationship Id="rId261" Type="http://schemas.openxmlformats.org/officeDocument/2006/relationships/sharedStrings" Target="sharedStrings.xml"/><Relationship Id="rId14" Type="http://schemas.openxmlformats.org/officeDocument/2006/relationships/externalLink" Target="externalLinks/externalLink3.xml"/><Relationship Id="rId35" Type="http://schemas.openxmlformats.org/officeDocument/2006/relationships/externalLink" Target="externalLinks/externalLink24.xml"/><Relationship Id="rId56" Type="http://schemas.openxmlformats.org/officeDocument/2006/relationships/externalLink" Target="externalLinks/externalLink45.xml"/><Relationship Id="rId77" Type="http://schemas.openxmlformats.org/officeDocument/2006/relationships/externalLink" Target="externalLinks/externalLink66.xml"/><Relationship Id="rId100" Type="http://schemas.openxmlformats.org/officeDocument/2006/relationships/externalLink" Target="externalLinks/externalLink89.xml"/><Relationship Id="rId8" Type="http://schemas.openxmlformats.org/officeDocument/2006/relationships/worksheet" Target="worksheets/sheet8.xml"/><Relationship Id="rId98" Type="http://schemas.openxmlformats.org/officeDocument/2006/relationships/externalLink" Target="externalLinks/externalLink87.xml"/><Relationship Id="rId121" Type="http://schemas.openxmlformats.org/officeDocument/2006/relationships/externalLink" Target="externalLinks/externalLink110.xml"/><Relationship Id="rId142" Type="http://schemas.openxmlformats.org/officeDocument/2006/relationships/externalLink" Target="externalLinks/externalLink131.xml"/><Relationship Id="rId163" Type="http://schemas.openxmlformats.org/officeDocument/2006/relationships/externalLink" Target="externalLinks/externalLink152.xml"/><Relationship Id="rId184" Type="http://schemas.openxmlformats.org/officeDocument/2006/relationships/externalLink" Target="externalLinks/externalLink173.xml"/><Relationship Id="rId219" Type="http://schemas.openxmlformats.org/officeDocument/2006/relationships/externalLink" Target="externalLinks/externalLink208.xml"/><Relationship Id="rId230" Type="http://schemas.openxmlformats.org/officeDocument/2006/relationships/externalLink" Target="externalLinks/externalLink219.xml"/><Relationship Id="rId251" Type="http://schemas.openxmlformats.org/officeDocument/2006/relationships/externalLink" Target="externalLinks/externalLink240.xml"/><Relationship Id="rId25" Type="http://schemas.openxmlformats.org/officeDocument/2006/relationships/externalLink" Target="externalLinks/externalLink14.xml"/><Relationship Id="rId46" Type="http://schemas.openxmlformats.org/officeDocument/2006/relationships/externalLink" Target="externalLinks/externalLink35.xml"/><Relationship Id="rId67" Type="http://schemas.openxmlformats.org/officeDocument/2006/relationships/externalLink" Target="externalLinks/externalLink56.xml"/><Relationship Id="rId88" Type="http://schemas.openxmlformats.org/officeDocument/2006/relationships/externalLink" Target="externalLinks/externalLink77.xml"/><Relationship Id="rId111" Type="http://schemas.openxmlformats.org/officeDocument/2006/relationships/externalLink" Target="externalLinks/externalLink100.xml"/><Relationship Id="rId132" Type="http://schemas.openxmlformats.org/officeDocument/2006/relationships/externalLink" Target="externalLinks/externalLink121.xml"/><Relationship Id="rId153" Type="http://schemas.openxmlformats.org/officeDocument/2006/relationships/externalLink" Target="externalLinks/externalLink142.xml"/><Relationship Id="rId174" Type="http://schemas.openxmlformats.org/officeDocument/2006/relationships/externalLink" Target="externalLinks/externalLink163.xml"/><Relationship Id="rId195" Type="http://schemas.openxmlformats.org/officeDocument/2006/relationships/externalLink" Target="externalLinks/externalLink184.xml"/><Relationship Id="rId209" Type="http://schemas.openxmlformats.org/officeDocument/2006/relationships/externalLink" Target="externalLinks/externalLink198.xml"/><Relationship Id="rId220" Type="http://schemas.openxmlformats.org/officeDocument/2006/relationships/externalLink" Target="externalLinks/externalLink209.xml"/><Relationship Id="rId241" Type="http://schemas.openxmlformats.org/officeDocument/2006/relationships/externalLink" Target="externalLinks/externalLink230.xml"/><Relationship Id="rId15" Type="http://schemas.openxmlformats.org/officeDocument/2006/relationships/externalLink" Target="externalLinks/externalLink4.xml"/><Relationship Id="rId36" Type="http://schemas.openxmlformats.org/officeDocument/2006/relationships/externalLink" Target="externalLinks/externalLink25.xml"/><Relationship Id="rId57" Type="http://schemas.openxmlformats.org/officeDocument/2006/relationships/externalLink" Target="externalLinks/externalLink46.xml"/><Relationship Id="rId262" Type="http://schemas.openxmlformats.org/officeDocument/2006/relationships/calcChain" Target="calcChain.xml"/><Relationship Id="rId78" Type="http://schemas.openxmlformats.org/officeDocument/2006/relationships/externalLink" Target="externalLinks/externalLink67.xml"/><Relationship Id="rId99" Type="http://schemas.openxmlformats.org/officeDocument/2006/relationships/externalLink" Target="externalLinks/externalLink88.xml"/><Relationship Id="rId101" Type="http://schemas.openxmlformats.org/officeDocument/2006/relationships/externalLink" Target="externalLinks/externalLink90.xml"/><Relationship Id="rId122" Type="http://schemas.openxmlformats.org/officeDocument/2006/relationships/externalLink" Target="externalLinks/externalLink111.xml"/><Relationship Id="rId143" Type="http://schemas.openxmlformats.org/officeDocument/2006/relationships/externalLink" Target="externalLinks/externalLink132.xml"/><Relationship Id="rId164" Type="http://schemas.openxmlformats.org/officeDocument/2006/relationships/externalLink" Target="externalLinks/externalLink153.xml"/><Relationship Id="rId185" Type="http://schemas.openxmlformats.org/officeDocument/2006/relationships/externalLink" Target="externalLinks/externalLink174.xml"/><Relationship Id="rId9" Type="http://schemas.openxmlformats.org/officeDocument/2006/relationships/worksheet" Target="worksheets/sheet9.xml"/><Relationship Id="rId210" Type="http://schemas.openxmlformats.org/officeDocument/2006/relationships/externalLink" Target="externalLinks/externalLink199.xml"/><Relationship Id="rId26" Type="http://schemas.openxmlformats.org/officeDocument/2006/relationships/externalLink" Target="externalLinks/externalLink15.xml"/><Relationship Id="rId231" Type="http://schemas.openxmlformats.org/officeDocument/2006/relationships/externalLink" Target="externalLinks/externalLink220.xml"/><Relationship Id="rId252" Type="http://schemas.openxmlformats.org/officeDocument/2006/relationships/externalLink" Target="externalLinks/externalLink241.xml"/><Relationship Id="rId47" Type="http://schemas.openxmlformats.org/officeDocument/2006/relationships/externalLink" Target="externalLinks/externalLink36.xml"/><Relationship Id="rId68" Type="http://schemas.openxmlformats.org/officeDocument/2006/relationships/externalLink" Target="externalLinks/externalLink57.xml"/><Relationship Id="rId89" Type="http://schemas.openxmlformats.org/officeDocument/2006/relationships/externalLink" Target="externalLinks/externalLink78.xml"/><Relationship Id="rId112" Type="http://schemas.openxmlformats.org/officeDocument/2006/relationships/externalLink" Target="externalLinks/externalLink101.xml"/><Relationship Id="rId133" Type="http://schemas.openxmlformats.org/officeDocument/2006/relationships/externalLink" Target="externalLinks/externalLink122.xml"/><Relationship Id="rId154" Type="http://schemas.openxmlformats.org/officeDocument/2006/relationships/externalLink" Target="externalLinks/externalLink143.xml"/><Relationship Id="rId175" Type="http://schemas.openxmlformats.org/officeDocument/2006/relationships/externalLink" Target="externalLinks/externalLink164.xml"/><Relationship Id="rId196" Type="http://schemas.openxmlformats.org/officeDocument/2006/relationships/externalLink" Target="externalLinks/externalLink185.xml"/><Relationship Id="rId200" Type="http://schemas.openxmlformats.org/officeDocument/2006/relationships/externalLink" Target="externalLinks/externalLink189.xml"/><Relationship Id="rId16" Type="http://schemas.openxmlformats.org/officeDocument/2006/relationships/externalLink" Target="externalLinks/externalLink5.xml"/><Relationship Id="rId221" Type="http://schemas.openxmlformats.org/officeDocument/2006/relationships/externalLink" Target="externalLinks/externalLink210.xml"/><Relationship Id="rId242" Type="http://schemas.openxmlformats.org/officeDocument/2006/relationships/externalLink" Target="externalLinks/externalLink231.xml"/><Relationship Id="rId263" Type="http://schemas.openxmlformats.org/officeDocument/2006/relationships/customXml" Target="../customXml/item1.xml"/><Relationship Id="rId37" Type="http://schemas.openxmlformats.org/officeDocument/2006/relationships/externalLink" Target="externalLinks/externalLink26.xml"/><Relationship Id="rId58" Type="http://schemas.openxmlformats.org/officeDocument/2006/relationships/externalLink" Target="externalLinks/externalLink47.xml"/><Relationship Id="rId79" Type="http://schemas.openxmlformats.org/officeDocument/2006/relationships/externalLink" Target="externalLinks/externalLink68.xml"/><Relationship Id="rId102" Type="http://schemas.openxmlformats.org/officeDocument/2006/relationships/externalLink" Target="externalLinks/externalLink91.xml"/><Relationship Id="rId123" Type="http://schemas.openxmlformats.org/officeDocument/2006/relationships/externalLink" Target="externalLinks/externalLink112.xml"/><Relationship Id="rId144" Type="http://schemas.openxmlformats.org/officeDocument/2006/relationships/externalLink" Target="externalLinks/externalLink133.xml"/><Relationship Id="rId90" Type="http://schemas.openxmlformats.org/officeDocument/2006/relationships/externalLink" Target="externalLinks/externalLink79.xml"/><Relationship Id="rId165" Type="http://schemas.openxmlformats.org/officeDocument/2006/relationships/externalLink" Target="externalLinks/externalLink154.xml"/><Relationship Id="rId186" Type="http://schemas.openxmlformats.org/officeDocument/2006/relationships/externalLink" Target="externalLinks/externalLink175.xml"/><Relationship Id="rId211" Type="http://schemas.openxmlformats.org/officeDocument/2006/relationships/externalLink" Target="externalLinks/externalLink200.xml"/><Relationship Id="rId232" Type="http://schemas.openxmlformats.org/officeDocument/2006/relationships/externalLink" Target="externalLinks/externalLink221.xml"/><Relationship Id="rId253" Type="http://schemas.openxmlformats.org/officeDocument/2006/relationships/externalLink" Target="externalLinks/externalLink242.xml"/><Relationship Id="rId27" Type="http://schemas.openxmlformats.org/officeDocument/2006/relationships/externalLink" Target="externalLinks/externalLink16.xml"/><Relationship Id="rId48" Type="http://schemas.openxmlformats.org/officeDocument/2006/relationships/externalLink" Target="externalLinks/externalLink37.xml"/><Relationship Id="rId69" Type="http://schemas.openxmlformats.org/officeDocument/2006/relationships/externalLink" Target="externalLinks/externalLink58.xml"/><Relationship Id="rId113" Type="http://schemas.openxmlformats.org/officeDocument/2006/relationships/externalLink" Target="externalLinks/externalLink102.xml"/><Relationship Id="rId134" Type="http://schemas.openxmlformats.org/officeDocument/2006/relationships/externalLink" Target="externalLinks/externalLink123.xml"/><Relationship Id="rId80" Type="http://schemas.openxmlformats.org/officeDocument/2006/relationships/externalLink" Target="externalLinks/externalLink69.xml"/><Relationship Id="rId155" Type="http://schemas.openxmlformats.org/officeDocument/2006/relationships/externalLink" Target="externalLinks/externalLink144.xml"/><Relationship Id="rId176" Type="http://schemas.openxmlformats.org/officeDocument/2006/relationships/externalLink" Target="externalLinks/externalLink165.xml"/><Relationship Id="rId197" Type="http://schemas.openxmlformats.org/officeDocument/2006/relationships/externalLink" Target="externalLinks/externalLink186.xml"/><Relationship Id="rId201" Type="http://schemas.openxmlformats.org/officeDocument/2006/relationships/externalLink" Target="externalLinks/externalLink190.xml"/><Relationship Id="rId222" Type="http://schemas.openxmlformats.org/officeDocument/2006/relationships/externalLink" Target="externalLinks/externalLink211.xml"/><Relationship Id="rId243" Type="http://schemas.openxmlformats.org/officeDocument/2006/relationships/externalLink" Target="externalLinks/externalLink232.xml"/><Relationship Id="rId264" Type="http://schemas.openxmlformats.org/officeDocument/2006/relationships/customXml" Target="../customXml/item2.xml"/><Relationship Id="rId17" Type="http://schemas.openxmlformats.org/officeDocument/2006/relationships/externalLink" Target="externalLinks/externalLink6.xml"/><Relationship Id="rId38" Type="http://schemas.openxmlformats.org/officeDocument/2006/relationships/externalLink" Target="externalLinks/externalLink27.xml"/><Relationship Id="rId59" Type="http://schemas.openxmlformats.org/officeDocument/2006/relationships/externalLink" Target="externalLinks/externalLink48.xml"/><Relationship Id="rId103" Type="http://schemas.openxmlformats.org/officeDocument/2006/relationships/externalLink" Target="externalLinks/externalLink92.xml"/><Relationship Id="rId124" Type="http://schemas.openxmlformats.org/officeDocument/2006/relationships/externalLink" Target="externalLinks/externalLink113.xml"/><Relationship Id="rId70" Type="http://schemas.openxmlformats.org/officeDocument/2006/relationships/externalLink" Target="externalLinks/externalLink59.xml"/><Relationship Id="rId91" Type="http://schemas.openxmlformats.org/officeDocument/2006/relationships/externalLink" Target="externalLinks/externalLink80.xml"/><Relationship Id="rId145" Type="http://schemas.openxmlformats.org/officeDocument/2006/relationships/externalLink" Target="externalLinks/externalLink134.xml"/><Relationship Id="rId166" Type="http://schemas.openxmlformats.org/officeDocument/2006/relationships/externalLink" Target="externalLinks/externalLink155.xml"/><Relationship Id="rId187" Type="http://schemas.openxmlformats.org/officeDocument/2006/relationships/externalLink" Target="externalLinks/externalLink176.xml"/><Relationship Id="rId1" Type="http://schemas.openxmlformats.org/officeDocument/2006/relationships/worksheet" Target="worksheets/sheet1.xml"/><Relationship Id="rId212" Type="http://schemas.openxmlformats.org/officeDocument/2006/relationships/externalLink" Target="externalLinks/externalLink201.xml"/><Relationship Id="rId233" Type="http://schemas.openxmlformats.org/officeDocument/2006/relationships/externalLink" Target="externalLinks/externalLink222.xml"/><Relationship Id="rId254" Type="http://schemas.openxmlformats.org/officeDocument/2006/relationships/externalLink" Target="externalLinks/externalLink243.xml"/><Relationship Id="rId28" Type="http://schemas.openxmlformats.org/officeDocument/2006/relationships/externalLink" Target="externalLinks/externalLink17.xml"/><Relationship Id="rId49" Type="http://schemas.openxmlformats.org/officeDocument/2006/relationships/externalLink" Target="externalLinks/externalLink38.xml"/><Relationship Id="rId114" Type="http://schemas.openxmlformats.org/officeDocument/2006/relationships/externalLink" Target="externalLinks/externalLink103.xml"/><Relationship Id="rId60" Type="http://schemas.openxmlformats.org/officeDocument/2006/relationships/externalLink" Target="externalLinks/externalLink49.xml"/><Relationship Id="rId81" Type="http://schemas.openxmlformats.org/officeDocument/2006/relationships/externalLink" Target="externalLinks/externalLink70.xml"/><Relationship Id="rId135" Type="http://schemas.openxmlformats.org/officeDocument/2006/relationships/externalLink" Target="externalLinks/externalLink124.xml"/><Relationship Id="rId156" Type="http://schemas.openxmlformats.org/officeDocument/2006/relationships/externalLink" Target="externalLinks/externalLink145.xml"/><Relationship Id="rId177" Type="http://schemas.openxmlformats.org/officeDocument/2006/relationships/externalLink" Target="externalLinks/externalLink166.xml"/><Relationship Id="rId198" Type="http://schemas.openxmlformats.org/officeDocument/2006/relationships/externalLink" Target="externalLinks/externalLink187.xml"/><Relationship Id="rId202" Type="http://schemas.openxmlformats.org/officeDocument/2006/relationships/externalLink" Target="externalLinks/externalLink191.xml"/><Relationship Id="rId223" Type="http://schemas.openxmlformats.org/officeDocument/2006/relationships/externalLink" Target="externalLinks/externalLink212.xml"/><Relationship Id="rId244" Type="http://schemas.openxmlformats.org/officeDocument/2006/relationships/externalLink" Target="externalLinks/externalLink233.xml"/><Relationship Id="rId18" Type="http://schemas.openxmlformats.org/officeDocument/2006/relationships/externalLink" Target="externalLinks/externalLink7.xml"/><Relationship Id="rId39" Type="http://schemas.openxmlformats.org/officeDocument/2006/relationships/externalLink" Target="externalLinks/externalLink28.xml"/><Relationship Id="rId265" Type="http://schemas.openxmlformats.org/officeDocument/2006/relationships/customXml" Target="../customXml/item3.xml"/><Relationship Id="rId50" Type="http://schemas.openxmlformats.org/officeDocument/2006/relationships/externalLink" Target="externalLinks/externalLink39.xml"/><Relationship Id="rId104" Type="http://schemas.openxmlformats.org/officeDocument/2006/relationships/externalLink" Target="externalLinks/externalLink93.xml"/><Relationship Id="rId125" Type="http://schemas.openxmlformats.org/officeDocument/2006/relationships/externalLink" Target="externalLinks/externalLink114.xml"/><Relationship Id="rId146" Type="http://schemas.openxmlformats.org/officeDocument/2006/relationships/externalLink" Target="externalLinks/externalLink135.xml"/><Relationship Id="rId167" Type="http://schemas.openxmlformats.org/officeDocument/2006/relationships/externalLink" Target="externalLinks/externalLink156.xml"/><Relationship Id="rId188" Type="http://schemas.openxmlformats.org/officeDocument/2006/relationships/externalLink" Target="externalLinks/externalLink177.xml"/><Relationship Id="rId71" Type="http://schemas.openxmlformats.org/officeDocument/2006/relationships/externalLink" Target="externalLinks/externalLink60.xml"/><Relationship Id="rId92" Type="http://schemas.openxmlformats.org/officeDocument/2006/relationships/externalLink" Target="externalLinks/externalLink81.xml"/><Relationship Id="rId213" Type="http://schemas.openxmlformats.org/officeDocument/2006/relationships/externalLink" Target="externalLinks/externalLink202.xml"/><Relationship Id="rId234" Type="http://schemas.openxmlformats.org/officeDocument/2006/relationships/externalLink" Target="externalLinks/externalLink223.xml"/><Relationship Id="rId2" Type="http://schemas.openxmlformats.org/officeDocument/2006/relationships/worksheet" Target="worksheets/sheet2.xml"/><Relationship Id="rId29" Type="http://schemas.openxmlformats.org/officeDocument/2006/relationships/externalLink" Target="externalLinks/externalLink18.xml"/><Relationship Id="rId255" Type="http://schemas.openxmlformats.org/officeDocument/2006/relationships/externalLink" Target="externalLinks/externalLink244.xml"/><Relationship Id="rId40" Type="http://schemas.openxmlformats.org/officeDocument/2006/relationships/externalLink" Target="externalLinks/externalLink29.xml"/><Relationship Id="rId115" Type="http://schemas.openxmlformats.org/officeDocument/2006/relationships/externalLink" Target="externalLinks/externalLink104.xml"/><Relationship Id="rId136" Type="http://schemas.openxmlformats.org/officeDocument/2006/relationships/externalLink" Target="externalLinks/externalLink125.xml"/><Relationship Id="rId157" Type="http://schemas.openxmlformats.org/officeDocument/2006/relationships/externalLink" Target="externalLinks/externalLink146.xml"/><Relationship Id="rId178" Type="http://schemas.openxmlformats.org/officeDocument/2006/relationships/externalLink" Target="externalLinks/externalLink167.xml"/><Relationship Id="rId61" Type="http://schemas.openxmlformats.org/officeDocument/2006/relationships/externalLink" Target="externalLinks/externalLink50.xml"/><Relationship Id="rId82" Type="http://schemas.openxmlformats.org/officeDocument/2006/relationships/externalLink" Target="externalLinks/externalLink71.xml"/><Relationship Id="rId199" Type="http://schemas.openxmlformats.org/officeDocument/2006/relationships/externalLink" Target="externalLinks/externalLink188.xml"/><Relationship Id="rId203" Type="http://schemas.openxmlformats.org/officeDocument/2006/relationships/externalLink" Target="externalLinks/externalLink192.xml"/><Relationship Id="rId19" Type="http://schemas.openxmlformats.org/officeDocument/2006/relationships/externalLink" Target="externalLinks/externalLink8.xml"/><Relationship Id="rId224" Type="http://schemas.openxmlformats.org/officeDocument/2006/relationships/externalLink" Target="externalLinks/externalLink213.xml"/><Relationship Id="rId245" Type="http://schemas.openxmlformats.org/officeDocument/2006/relationships/externalLink" Target="externalLinks/externalLink234.xml"/><Relationship Id="rId30" Type="http://schemas.openxmlformats.org/officeDocument/2006/relationships/externalLink" Target="externalLinks/externalLink19.xml"/><Relationship Id="rId105" Type="http://schemas.openxmlformats.org/officeDocument/2006/relationships/externalLink" Target="externalLinks/externalLink94.xml"/><Relationship Id="rId126" Type="http://schemas.openxmlformats.org/officeDocument/2006/relationships/externalLink" Target="externalLinks/externalLink115.xml"/><Relationship Id="rId147" Type="http://schemas.openxmlformats.org/officeDocument/2006/relationships/externalLink" Target="externalLinks/externalLink136.xml"/><Relationship Id="rId168" Type="http://schemas.openxmlformats.org/officeDocument/2006/relationships/externalLink" Target="externalLinks/externalLink157.xml"/><Relationship Id="rId51" Type="http://schemas.openxmlformats.org/officeDocument/2006/relationships/externalLink" Target="externalLinks/externalLink40.xml"/><Relationship Id="rId72" Type="http://schemas.openxmlformats.org/officeDocument/2006/relationships/externalLink" Target="externalLinks/externalLink61.xml"/><Relationship Id="rId93" Type="http://schemas.openxmlformats.org/officeDocument/2006/relationships/externalLink" Target="externalLinks/externalLink82.xml"/><Relationship Id="rId189" Type="http://schemas.openxmlformats.org/officeDocument/2006/relationships/externalLink" Target="externalLinks/externalLink178.xml"/><Relationship Id="rId3" Type="http://schemas.openxmlformats.org/officeDocument/2006/relationships/worksheet" Target="worksheets/sheet3.xml"/><Relationship Id="rId214" Type="http://schemas.openxmlformats.org/officeDocument/2006/relationships/externalLink" Target="externalLinks/externalLink203.xml"/><Relationship Id="rId235" Type="http://schemas.openxmlformats.org/officeDocument/2006/relationships/externalLink" Target="externalLinks/externalLink224.xml"/><Relationship Id="rId256" Type="http://schemas.openxmlformats.org/officeDocument/2006/relationships/externalLink" Target="externalLinks/externalLink245.xml"/><Relationship Id="rId116" Type="http://schemas.openxmlformats.org/officeDocument/2006/relationships/externalLink" Target="externalLinks/externalLink105.xml"/><Relationship Id="rId137" Type="http://schemas.openxmlformats.org/officeDocument/2006/relationships/externalLink" Target="externalLinks/externalLink126.xml"/><Relationship Id="rId158" Type="http://schemas.openxmlformats.org/officeDocument/2006/relationships/externalLink" Target="externalLinks/externalLink147.xml"/><Relationship Id="rId20" Type="http://schemas.openxmlformats.org/officeDocument/2006/relationships/externalLink" Target="externalLinks/externalLink9.xml"/><Relationship Id="rId41" Type="http://schemas.openxmlformats.org/officeDocument/2006/relationships/externalLink" Target="externalLinks/externalLink30.xml"/><Relationship Id="rId62" Type="http://schemas.openxmlformats.org/officeDocument/2006/relationships/externalLink" Target="externalLinks/externalLink51.xml"/><Relationship Id="rId83" Type="http://schemas.openxmlformats.org/officeDocument/2006/relationships/externalLink" Target="externalLinks/externalLink72.xml"/><Relationship Id="rId179" Type="http://schemas.openxmlformats.org/officeDocument/2006/relationships/externalLink" Target="externalLinks/externalLink168.xml"/><Relationship Id="rId190" Type="http://schemas.openxmlformats.org/officeDocument/2006/relationships/externalLink" Target="externalLinks/externalLink179.xml"/><Relationship Id="rId204" Type="http://schemas.openxmlformats.org/officeDocument/2006/relationships/externalLink" Target="externalLinks/externalLink193.xml"/><Relationship Id="rId225" Type="http://schemas.openxmlformats.org/officeDocument/2006/relationships/externalLink" Target="externalLinks/externalLink214.xml"/><Relationship Id="rId246" Type="http://schemas.openxmlformats.org/officeDocument/2006/relationships/externalLink" Target="externalLinks/externalLink235.xml"/><Relationship Id="rId106" Type="http://schemas.openxmlformats.org/officeDocument/2006/relationships/externalLink" Target="externalLinks/externalLink95.xml"/><Relationship Id="rId127" Type="http://schemas.openxmlformats.org/officeDocument/2006/relationships/externalLink" Target="externalLinks/externalLink116.xml"/><Relationship Id="rId10" Type="http://schemas.openxmlformats.org/officeDocument/2006/relationships/worksheet" Target="worksheets/sheet10.xml"/><Relationship Id="rId31" Type="http://schemas.openxmlformats.org/officeDocument/2006/relationships/externalLink" Target="externalLinks/externalLink20.xml"/><Relationship Id="rId52" Type="http://schemas.openxmlformats.org/officeDocument/2006/relationships/externalLink" Target="externalLinks/externalLink41.xml"/><Relationship Id="rId73" Type="http://schemas.openxmlformats.org/officeDocument/2006/relationships/externalLink" Target="externalLinks/externalLink62.xml"/><Relationship Id="rId94" Type="http://schemas.openxmlformats.org/officeDocument/2006/relationships/externalLink" Target="externalLinks/externalLink83.xml"/><Relationship Id="rId148" Type="http://schemas.openxmlformats.org/officeDocument/2006/relationships/externalLink" Target="externalLinks/externalLink137.xml"/><Relationship Id="rId169" Type="http://schemas.openxmlformats.org/officeDocument/2006/relationships/externalLink" Target="externalLinks/externalLink158.xml"/><Relationship Id="rId4" Type="http://schemas.openxmlformats.org/officeDocument/2006/relationships/worksheet" Target="worksheets/sheet4.xml"/><Relationship Id="rId180" Type="http://schemas.openxmlformats.org/officeDocument/2006/relationships/externalLink" Target="externalLinks/externalLink169.xml"/><Relationship Id="rId215" Type="http://schemas.openxmlformats.org/officeDocument/2006/relationships/externalLink" Target="externalLinks/externalLink204.xml"/><Relationship Id="rId236" Type="http://schemas.openxmlformats.org/officeDocument/2006/relationships/externalLink" Target="externalLinks/externalLink225.xml"/><Relationship Id="rId257" Type="http://schemas.openxmlformats.org/officeDocument/2006/relationships/externalLink" Target="externalLinks/externalLink246.xml"/><Relationship Id="rId42" Type="http://schemas.openxmlformats.org/officeDocument/2006/relationships/externalLink" Target="externalLinks/externalLink31.xml"/><Relationship Id="rId84" Type="http://schemas.openxmlformats.org/officeDocument/2006/relationships/externalLink" Target="externalLinks/externalLink73.xml"/><Relationship Id="rId138" Type="http://schemas.openxmlformats.org/officeDocument/2006/relationships/externalLink" Target="externalLinks/externalLink127.xml"/><Relationship Id="rId191" Type="http://schemas.openxmlformats.org/officeDocument/2006/relationships/externalLink" Target="externalLinks/externalLink180.xml"/><Relationship Id="rId205" Type="http://schemas.openxmlformats.org/officeDocument/2006/relationships/externalLink" Target="externalLinks/externalLink194.xml"/><Relationship Id="rId247" Type="http://schemas.openxmlformats.org/officeDocument/2006/relationships/externalLink" Target="externalLinks/externalLink23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onedrive-global.kpmg.com/TEMP/TEMP/Prgtrc11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pplications\Microsoft%20Office%202011\Office\Startup\Excel\Thbkkdc03\Audit%20D\KPMG%20audit\PST\Lead01\Test%20TB.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Rack&#3626;&#3640;&#3619;&#3614;&#3621;\NewCPF\Cpf44\Old44\DataWork\C_Tower30\C_43_q1_sgv\DataWork\C_cpf15\BangkokFeedmill\AR-PURCH\AR-AP.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TCBSN1\MGNTRPT\TEMP\1998\CASH9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onedrive-global.kpmg.com/My%20Documents/PY/Fin-99/Fs-Sep99/BS&amp;PL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THBKKDC03\Audit%20D\Staff\Staff2\J\JJ-Degussa-Huls\2000\WIP%20(work%20in%20process)\Financial%20statement\JJDHT00-Accounts-A3112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onedrive-global.kpmg.com/Users/npongpattapan/Documents/Work/GPSC/2014/Q3'14/PBC/&#3648;&#3592;&#3657;&#3634;&#3627;&#3609;&#3637;&#3657;&#3619;&#3634;&#3618;&#3605;&#3657;&#3623;%20&#3585;%20&#3618;%205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onedrive-global.kpmg.com/Users/mpatiparnnitikul/AppData/Local/Microsoft/Windows/Temporary%20Internet%20Files/Content.Outlook/5XGSYHPA/Movement%20Asset%20RYC/&#3616;&#3634;&#3619;&#3632;&#3612;&#3641;&#3585;&#3614;&#3633;&#3609;%20%20%20Q3'1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onedrive-global.kpmg.com/Users/gpsc560199/AppData/Local/Microsoft/Windows/Temporary%20Internet%20Files/Content.Outlook/AYGWU54N/&#3648;&#3592;&#3657;&#3634;&#3627;&#3609;&#3637;&#3657;&#3619;&#3634;&#3618;&#3605;&#3657;&#3623;%201-9&#3617;&#3588;%2056.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onedrive-global.kpmg.com/Users/GPSC560134/AppData/Local/Microsoft/Windows/Temporary%20Internet%20Files/Content.Outlook/IZZOEPW3/&#3648;&#3592;&#3657;&#3634;&#3627;&#3609;&#3637;&#3657;&#3619;&#3634;&#3618;&#3605;&#3657;&#3623;%20&#3585;%20&#3618;%205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onedrive-global.kpmg.com/Documents%20and%20Settings/ut480022/Local%20Settings/Temporary%20Internet%20Files/Content.Outlook/QLEHOG10/job/P'Puk/2007/&#3648;&#3611;&#3619;&#3637;&#3618;&#3610;&#3648;&#3607;&#3637;&#3618;&#3610;&#3588;&#3594;&#3592;.Q3,Q3'0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65/Local%20Settings/Temporary%20Internet%20Files/Content.Outlook/372US6J5/&#3648;&#3592;&#3657;&#3634;&#3627;&#3609;&#3637;&#3657;&#3619;&#3634;&#3618;&#3605;&#3657;&#3623;%20&#3648;&#3617;%20&#3618;%2055%2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BEE/&#3648;&#3592;&#3657;&#3634;&#3627;&#3609;&#3637;&#3657;&#3619;&#3634;&#3618;&#3605;&#3657;&#3623;%20&#3614;&#3618;.5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onedrive-global.kpmg.com/Users/npongpattapan/Documents/Work/GPSC/2014/Q3'14/PBC/&#3619;&#3634;&#3618;&#3621;&#3632;&#3648;&#3629;&#3637;&#3618;&#3604;&#3611;&#3619;&#3632;&#3585;&#3629;&#3610;&#3591;&#3610;%20%20&#3585;.&#3618;.%2057_update%2015.10.14.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Documents%20and%20Settings/ut510025/Desktop/&#3611;&#3636;&#3604;&#3591;&#3610;%20&#3614;.&#3618;.54/&#3648;&#3592;&#3657;&#3634;&#3627;&#3609;&#3637;&#3657;&#3619;&#3634;&#3618;&#3605;&#3657;&#3623;%20&#3614;&#3618;%2054.xls"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https://onedrive-global.kpmg.com/Documents%20and%20Settings/cut0027/Application%20Data/Microsoft/Excel/Documents%20and%20Settings/ut510025/Local%20Settings/Temporary%20Internet%20Files/Content.Outlook/H4E1EBJS/&#3591;&#3634;&#3609;%20kimbeso/2011/10.&#3605;.&#3588;.54/&#3648;&#3592;&#3657;&#3634;&#3627;&#3609;&#3637;&#3657;&#3619;&#3634;&#3618;&#3605;&#3657;&#3623;%20&#3605;&#3588;.54.xls?E092B5F1" TargetMode="External"/><Relationship Id="rId1" Type="http://schemas.openxmlformats.org/officeDocument/2006/relationships/externalLinkPath" Target="file:///\\E092B5F1\&#3648;&#3592;&#3657;&#3634;&#3627;&#3609;&#3637;&#3657;&#3619;&#3634;&#3618;&#3605;&#3657;&#3623;%20&#3605;&#3588;.5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585;&#3618;.5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Users\mac\Downloads\IAVSERVER\Fina\Suriani\My%20Documents(c)\mgt\YA2002\Jan'02\MDSB%20Final\Internal%20Report\report\WINDOWS\DESKTOP\MDSB-Streamline9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Users\mac\Downloads\THNB00234\aws\Engagements\Modernform%20Group%20Plc\Modernform2002\Documents\Data\BANK.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26;&#3588;.5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onedrive-global.kpmg.com/Users/npongpattapan/Documents/Work/GPSC/2014/Q3'14/PBC/&#3616;&#3634;&#3619;&#3632;&#3612;&#3641;&#3585;&#3614;&#3633;&#3609;%20%20%20Q3'1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SAP\&#3648;&#3592;&#3657;&#3634;&#3627;&#3609;&#3637;&#3657;&#3619;&#3634;&#3618;&#3605;&#3657;&#3623;%20&#3585;&#3588;.5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17;&#3636;&#3618;%2054%20(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BEE/&#3648;&#3592;&#3657;&#3634;&#3627;&#3609;&#3637;&#3657;&#3619;&#3634;&#3618;&#3605;&#3657;&#3623;%20&#3608;&#3588;.5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14;&#3588;.5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cut0027\Desktop\&#3591;&#3634;&#3609;%20kimbeso\2011\&#3648;&#3592;&#3657;&#3634;&#3627;&#3609;&#3637;&#3657;&#3619;&#3634;&#3618;&#3605;&#3657;&#3623;%20&#3648;&#3617;&#3618;.5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bkchp\My%20Documents\My%20Jobs@ey.com\Behn%20Meyer%20Group\Others\ASSET%20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WINDOWS\Temp\Becton%20YE05%20updated%2029.12.05\WINDOWS\Desktop\Ess\done\AP.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cut0027\Local%20Settings\Temporary%20Internet%20Files\Content.Outlook\G5FJQYCV\&#3648;&#3592;&#3657;&#3634;&#3627;&#3609;&#3637;&#3657;&#3619;&#3634;&#3618;&#3605;&#3657;&#3623;%20&#3617;&#3636;%20&#3618;%205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14;%20&#3588;%205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Documents%20and%20Settings\Administrator\Desktop\plan%20sales%202006%20TOG%20&#3648;&#3621;&#3609;&#3626;&#3660;&#3614;&#3636;&#3648;&#3624;&#362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585;&#3614;.5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onedrive-global.kpmg.com/C/C/G/Documents%20and%20Settings/ut510025/Local%20Settings/Temporary%20Internet%20Files/Content.Outlook/H4E1EBJS/&#3616;&#3634;&#3619;&#3632;&#3612;&#3641;&#3585;&#3614;&#3633;&#3609;%20PTTUT%20%202554%20Q1'11%20(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File%20Update\&#3648;&#3592;&#3657;&#3634;&#3627;&#3609;&#3637;&#3657;&#3619;&#3634;&#3618;&#3605;&#3657;&#3623;%20&#3617;&#3637;&#3588;%205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6YCBW9L5\&#3648;&#3592;&#3657;&#3634;&#3627;&#3609;&#3637;&#3657;&#3619;&#3634;&#3618;&#3605;&#3657;&#3623;%20&#3608;.&#3588;.5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Zmonth.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H:\Documents%20and%20Settings\npreechawong\My%20Documents\Saha%20farms\Saha%20Farms-2003\KAM\Nuch'%20s%20WP\Zmonth.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1999\DEPT-3YP.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unee\my%20documents\Toon\FG.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Teco-dc01\Home\pir_w\My%20Documents\DATA\MAIN%20FILES\NICO%20&amp;%20MOR\BUDGET2011\2011%20Budget_Base%20Case_Original\TECO%20PAP%20Revenue%20Model2011_Base%20Cas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Data\IFRS\Clients\PCS\FS_PCS_2012\Draft%20FS_V2\PCS_Note_FS_Template_2012_V2.xls" TargetMode="External"/></Relationships>
</file>

<file path=xl/externalLinks/_rels/externalLink42.xml.rels><?xml version="1.0" encoding="UTF-8" standalone="yes"?>
<Relationships xmlns="http://schemas.openxmlformats.org/package/2006/relationships"><Relationship Id="rId2" Type="http://schemas.microsoft.com/office/2019/04/relationships/externalLinkLongPath" Target="https://onedrive-global.kpmg.com/Documents%20and%20Settings/npakornrat/My%20Documents/LUCKYTEXT/LTX%20from%20P%20tudtu/Mar2005/Documents%20and%20Settings/psudsaneha/My%20Documents/Documents%20and%20Settings/wjantarakul/My%20Documents/beau/cut%20off%20ye'02/vsq4_02(last).xls?16660FD4" TargetMode="External"/><Relationship Id="rId1" Type="http://schemas.openxmlformats.org/officeDocument/2006/relationships/externalLinkPath" Target="file:///\\16660FD4\vsq4_02(las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Thbkkfsr01\audit%20d\WINDOWS\Desktop\NSC-BS11-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GAP\AUDIT%20MATTERS\Audit%203_2007\Reconsol\Admin\Pres%20Info%20Pack%20Reconso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onedrive-global.kpmg.com/YACOST/Byproduct/2002PROD/Product0845.xls" TargetMode="External"/></Relationships>
</file>

<file path=xl/externalLinks/_rels/externalLink46.xml.rels><?xml version="1.0" encoding="UTF-8" standalone="yes"?>
<Relationships xmlns="http://schemas.openxmlformats.org/package/2006/relationships"><Relationship Id="rId1" Type="http://schemas.microsoft.com/office/2006/relationships/xlExternalLinkPath/xlPathMissing" Target="DETAIL"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onedrive-global.kpmg.com/My%20Documents/AUDITOR/CTP/Documents%20and%20Settings/jinsee/Desktop/Documents%20and%20Settings/kwanichwisedkul/Desktop/b/Sgv2002q4.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PROGRA~1\IncrediMail\Data\Runtime\Message\%7bADAEF2C1-24C5-11D7-AAC5-000102939EFD%7d\rq4_02_1.xls" TargetMode="External"/></Relationships>
</file>

<file path=xl/externalLinks/_rels/externalLink49.xml.rels><?xml version="1.0" encoding="UTF-8" standalone="yes"?>
<Relationships xmlns="http://schemas.openxmlformats.org/package/2006/relationships"><Relationship Id="rId2" Type="http://schemas.microsoft.com/office/2019/04/relationships/externalLinkLongPath" Target="https://onedrive-global.kpmg.com/Documents%20and%20Settings/npakornrat/My%20Documents/LUCKYTEXT/LTX%20from%20P%20tudtu/Mar2005/Documents%20and%20Settings/psudsaneha/My%20Documents/Documents%20and%20Settings/wjantarakul/My%20Documents/beau/cut%20off%20ye'02/vsq4_02.xls?16660FD4" TargetMode="External"/><Relationship Id="rId1" Type="http://schemas.openxmlformats.org/officeDocument/2006/relationships/externalLinkPath" Target="file:///\\16660FD4\vsq4_0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3591;&#3610;&#3648;&#3626;&#3619;&#3655;&#3592;&#3649;&#3621;&#3657;&#3623;\&#3609;"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onedrive-global.kpmg.com/Documents%20and%20Settings/npakornrat/My%20Documents/LUCKYTEXT/LTX%20from%20P%20tudtu/Mar2005/Documents%20and%20Settings/arawangsamrong/Desktop/LUCKYTEX/copy.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s://onedrive-global.kpmg.com/Documents%20and%20Settings/npakornrat/My%20Documents/LUCKYTEXT/LTX%20from%20P%20tudtu/Mar2005/Documents%20and%20Settings/psudsaneha/My%20Documents/BeauJob/TCVS/2003/YE2003/Package#vsq4-03.xls" TargetMode="External"/></Relationships>
</file>

<file path=xl/externalLinks/_rels/externalLink53.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ut510025\Local%20Settings\Temporary%20Internet%20Files\Content.Outlook\H4E1EBJS\NW_SERVER\DATA\ACCOUNT\JJ\Nong24\FOH\fohdetail04-aey.xls?B6660779" TargetMode="External"/><Relationship Id="rId1" Type="http://schemas.openxmlformats.org/officeDocument/2006/relationships/externalLinkPath" Target="file:///\\B6660779\fohdetail04-aey.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onedrive-global.kpmg.com/WINNT/Profiles/MXjuangsangsatidporn/Personal/Thailand/ARAC%20Server/112%20EWT/TH%20Pre-Implementation/TH%20First%20Site%20Visit/General%20Ledger/Financial%20Report%20Aug%20'01%20(Per%20GL%20Sys).xls" TargetMode="External"/></Relationships>
</file>

<file path=xl/externalLinks/_rels/externalLink55.xml.rels><?xml version="1.0" encoding="UTF-8" standalone="yes"?>
<Relationships xmlns="http://schemas.openxmlformats.org/package/2006/relationships"><Relationship Id="rId2" Type="http://schemas.microsoft.com/office/2019/04/relationships/externalLinkLongPath" Target="https://onedrive-global.kpmg.com/Documents%20and%20Settings/npakornrat/My%20Documents/LUCKYTEXT/LTX%20from%20P%20tudtu/Mar2005/Documents%20and%20Settings/psudsaneha/My%20Documents/Documents%20and%20Settings/wjantarakul/My%20Documents/beau/cut%20off%20ye'02/vsq4_02_first.xls?16660FD4" TargetMode="External"/><Relationship Id="rId1" Type="http://schemas.openxmlformats.org/officeDocument/2006/relationships/externalLinkPath" Target="file:///\\16660FD4\vsq4_02_first.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onedrive-global.kpmg.com/Documents%20and%20Settings/pongsak/My%20Documents/Budget/Model/NSM%20Breakeven%20analysi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WINDOWS\TEMP\JE98\OCT\MAY98\INDIA\cae9802.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My%20Documents\chotiwat\Quarter2'01\Fixed%20assets_Ranong.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My%20Documents\chotiwat\Quarter2'01\Fixed%20assets_kst2.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Rack&#3626;&#3640;&#3619;&#3614;&#3621;\NewCPF\Cpf44\Old44\DataWork\C_Tower30\C_43_q1_sgv\DataWork\C_cpf15\BangkokFeedmill\FORM_CPF.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anb\Depre\DEP1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TB-SLP-Q'2-04p.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A:\Documents%20and%20Settings\wyuwanaboon\My%20Documents\MATA2004\Documents%20and%20Settings\ttanaphantarak.TH\Desktop\Provision_2002N.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My%20Documents\Engagement\Client.2001\Emery\Received\CLIENTS\Maa98\Maafs98.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My%20Documents\Engagement\Client.2001\Emery\Received\CLASS\CLIENTS\Misung97\97audit\Maa97001.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All%20Users\Documents\AWS\Engagements\Modernform%20Group%20Plc\Modernform2003\Documents\TPP-C%20200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onedrive-global.kpmg.com/Documents%20and%20Settings/mchankrajang/My%20Documents/Natt/CHINA/Nat-omnova/2005/YE2005/Data/Ratio/Ratio2005/RATIO0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80022\Local%20Settings\Temporary%20Internet%20Files\Content.Outlook\QLEHOG10\G_YE10\Q3'09\Asset%20Detail_Q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S:\Users\mac\Downloads\Thbkkdc03\Audit%20D\DOCUME~1\VLAMJI~1\LOCALS~1\Temp\Test%20TB.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https://onedrive-global.kpmg.com/ut510025/Local%20Settings/Temporary%20Internet%20Files/Content.Outlook/9E4U35SA/Itnb530306/1%20PBM/Back-Up/PTTUT%20Model/Current%20Development/CUP-1/CUP-1%20(23%20Apr,2011).xlsx"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aphupaibul\Desktop\JOB%20beau\2006\JFE\WINNT\Profiles\smklein\Personal\Journal_Entry_Template_DEV.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Documents%20and%20Settings\490225\Local%20Settings\Temporary%20Internet%20Files\OLKCF\Form-RMC%2003%20-%202007-new%20update.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Bkksrv02\Common\ACShare\F-Form\2006\Jan\End%20rates%202006.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DOCUME~1\PXSILA~1\LOCALS~1\Temp\TEMP\Profit%20Share%20Report%202001-10.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backup\WP_04-06\SLP\12.31.07\jharktip\sts\SNF%20_TOPQ30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WINDOWS\Desktop\Trial%20Balance%20from%20Accpac-Oct00-Sep0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S:\A\DETAILAC.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S:\Users\mac\Downloads\Suriani\c\SAIPUL\ACC%20New%20Task\Jan%2001\MDSB%20Final\Internal%20Report\report\WINDOWS\DESKTOP\MDSB-Streamline99.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https://onedrive-global.kpmg.com/Shared/Finance%20and%20Admin/TPS%20II/TPS%20II%20Accounting%20Model/Final%20Townsville%20II%20Accounting%20Model.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S:\WINDOWS\Temp\Becton%20YE05%20updated%2029.12.05\WINDOWS\Desktop\WP%20TTT\k\Asset\AssetAllocation_2002.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TEMP\Profit%20Share%20Report%202001-1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S:\Users\mac\Downloads\Learbom_wks08\c\My%20Documents\0001%20Preliminary\My%20Document\Quarter\Jan%20Attest%20TB.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paom/JA/CUP/PDM/Phase%205/Phase%205%20BOI%20LIST%20TOTALIZE(T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Thanawit%20-%20C%20"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Users\Joey\Desktop\KPMG\JWD%20Working%20paper\099_Data\RPT&amp;TB&amp;Segment_31Dec2014_V5Feb15.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STL%20Q204_pop.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wkittiwarolan\Local%20Settings\Temp\anb\Depre\DEP12.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S:\Users\mac\Downloads\THNB00178\aws\Documents%20and%20Settings\bktph.THNB00255\Desktop\TR_AP12.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Itnb530306\Documents%20and%20Settings\ut510006.PTT\Desktop\PTTUT%20Model\Current%20Development\CUP-3\CUP-3%20Model%20(Aug%2013,%202009)(Fx%20=%20120,%20HR=3.38,%20BC%20=%2052,710%20x%20278).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Cc-cgacc14\c\WINDOWS\Desktop\WIP-&#3586;&#3634;&#3618;%20cg.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F:\JOB\PMTC\3.31.04\My%20Documents\Sombat\East%20Water\EW-Financial%20Statements\EW-QUARTERLY-FS\FS-EW-Q1-45\EW-FA-0900.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S:\Finance\Q-NARE\Q_NARE%20CTL%202001.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Cc-cgacc14\c\WINDOWS\Desktop\MIS-COST%2010-200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S:\Documents%20and%20Settings\Ichapandung\Local%20Settings\Temporary%20Internet%20Files\OLK16\OldComputers_roong.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backup\WP_04-06\SLP\12.31.07\data\cpt14\actual%20cost%202003-CPT14\act-08\cdt\Act.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https://onedrive-global.kpmg.com/Stephen/Thailand/OL1/OLO%20FY01%20-%20Internal.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Documents%20and%20Settings/ja04222/Local%20Settings/Temporary%20Internet%20Files/OLK56/CUP3%20Phase%201%20BOI%20LIST%20TOTALIZE-(T5).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onedrive-global.kpmg.com/ut510025/Local%20Settings/Temporary%20Internet%20Files/Content.Outlook/9E4U35SA/Itnb530306/1%20PBM/1.%20Work%20Prgram/Demand%20&amp;%20Supply/2012/Customer%20Demand%20Projection%2006%20March%2012.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Z:\80%20Data%20Migation\30%20Data%20Template\05%20FI\Customer%20Master%20Template.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Documents%20and%20Settings\280742\Local%20Settings\Temporary%20Internet%20Files\OLK3\&#3585;&#3612;&#3597;.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1.Client%202001\Chuo%20Senko%20Group\Carat%20Media%20Services\1.Client%202001\Chuo%20Senko%20Group\Carat%20Media%20Services\TOP_Carat_2001%20"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G:\Account\private\BJT%20sent%20To%20PTW\&#3591;&#3610;&#3585;&#3634;&#3619;&#3648;&#3591;&#3636;&#3609;%20-%20Sent%20PTW\Intransection\Associates\Associates%202004\Q1%202004\Q1%202004-HYP\OPSCO-Q1RF%202004-V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s://onedrive-global.kpmg.com/ut510025/Local%20Settings/Temporary%20Internet%20Files/Content.Outlook/9E4U35SA/Itnb530306/Share%20Main%20Assumption/PTTUT%20Financial%20Assumption.xlsx"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S:\G\Treasury\DAYCASH\2002\Mar%2002\Q%20Day%200314.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s://onedrive-global.kpmg.com/Thailand%206%20Month%20Secondment/LRP/lrp%20fy02-03%20template.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https://onedrive-global.kpmg.com/Thailand%206%20Month%20Secondment/LRP/LRPFY01-03-MODEL.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aphupaibul\Desktop\JOB%20beau\2006\JFE\DATA\COMMON\CTRFORM\CTR.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https://onedrive-global.kpmg.com/EY%20audit/March_2009_Thaitap.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S:\WINNT\Profiles\ws042002.000\Temporary%20Internet%20Files\OLK11\AR_AGING_WEEKLY_2TH.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M:\Documents%20and%20Settings\roseti\Local%20Settings\Temporary%20Internet%20Files\Content.IE5\AVYTW70V\KPMG\JOB_RATCH\Petronas%20CONSOL%20PACK%2031%20March%202011%20FINAL.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M:\F&amp;A\Treasury\Cash%20Flow%20Forecasts\2011\04%202011%20Oct\Documents%20and%20Settings\wenkartd\Local%20Settings\Temporary%20Internet%20Files\OLK8D\2001Year_Master_Schedules%20ARBTSL.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Cb-cnacc02\c\analyze\cat\MIS2001\group-C2001%20ADD.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S:\WINDOWS\Temp\Winzip\MR0806_TH207_f2%20comments.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imex.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Va5\d\ACCOUNT\CENTER\Pantipa\Ar\LME\LME07-0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Documents%20and"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SERVER\DataShare\Clients\My%20Documents\DTT%20Pack%20Development\2010\Word%20and%20Excel%20files\Index\1611%20%20Perform%20Preliminary%20analytical%20procedures.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S:\WINDOWS\Temp\Becton%20YE05%20updated%2029.12.05\WINDOWS\Desktop\Ess\done\Documents%20and%20Settings\bkklo\Desktop\working\Section%20K..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s://onedrive-global.kpmg.com/Users/trojanavipat/Desktop/SMT%202012/O300%20Cash%20and%20cash%20equivalent.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s://onedrive-global.kpmg.com/temp/Temporary%20Directory%201%20for%202005%20NSM%20Budget%20Model%20(7).zip/MASTER%20-%202005%20NSM%20Budget%20Model_Ver04_15.12.2004.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S:\E\Documents%20and%20Settings\nitsi01\My%20Documents\Taxation2005\CIT%202005\EY%20Docs\LC%20Income%20Sttm%20-%20TH%20-%202005.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kjensuriya\Desktop\Job\Musashi\2004\S_0599.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WINDOWS\TEMP\JE98\OCT\MAY98\JE9801.xls" TargetMode="External"/></Relationships>
</file>

<file path=xl/externalLinks/_rels/externalLink124.xml.rels><?xml version="1.0" encoding="UTF-8" standalone="yes"?>
<Relationships xmlns="http://schemas.openxmlformats.org/package/2006/relationships"><Relationship Id="rId1" Type="http://schemas.microsoft.com/office/2006/relationships/xlExternalLinkPath/xlPathMissing" Target="Purchase%20Order1"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U\My%20Documents\Audit\Central\FS980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job\Cost\2008\FLOW%20CUP2\CUP2%20-%20Asset%20Rev%2001.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S:\WINDOWS\Temp\AP.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Users\klertchai\AppData\Roaming\Microsoft\Excel\Pro%20forma_quarter\Proforma%20Conso_NFS_JVK_31Mar2014_V19Jul14.xlsx"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WINNT\Profiles\smklein\Personal\Journal_Entry_Template_DEV.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https://onedrive-global.kpmg.com/Budgets/2002/Budget/ShdOp/02BUDF-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S:\Users\mac\Downloads\Thbk13\Tax_Files\WINDOWS\Temp\AP.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F:\Data\my%20work\EasyBuy\For%20P'yeok\My%20Documents\chotiwat\Quarter2'01\Fixed%20assets_Ranong.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D:\Users\accapinya\Desktop\Consolidated%20FS\4)%20Consolidated%20FS\4.2)%20Conso%20Q1'15\2)%20Consolidated%20Workpapers\Conso_NFS_JVK_31Mar2014_V29Aug14%205.30%20pm.xls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Server2\usr\hpt_acc2\My%20Documents\&#3594;&#3636;&#3623;\Cost\20070108&#65332;&#65325;DailyReport.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Rcflons0002\Teams\Documents%20and%20Settings\ashley.hein\Desktop\Hedge%20figure.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Documents%20and%20Settings\490225\Local%20Settings\Temporary%20Internet%20Files\OLKCF\Report%20Form-RMC%2003%20-%202007-new%20update.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G:\anb\Depre\DEP12.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Bkkpc682v72z\BKK%20Data%20(Public%20Data)\My%20%20Document\Kritsana\TEMP\Profit%20Share%20Report%202001-1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https://onedrive-global.kpmg.com/Documents%20and%20Settings/USER/Desktop/L%20SOLAR/2012/YE_2012/Detail_YE_2012/Reconcile12.2012%20audit.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https://onedrive-global.kpmg.com/Documents%20and%20Settings/510074/Application%20Data/Microsoft/Excel/NNEG%20Fin%20Model%2020111123%20base%207oct2011%20adjusted%20steam%20price.xlsx"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bkktb\Desktop\All%20Job\PA\PA%20group%20YE'04\BTN_YE\Lead%20BTN%20YE'04\Lead_PA%20Q2'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D:\Users\pchawachaichayo\AppData\Local\Temp\wz8a06\Conso%20file\Conso_NFS_JVK_30Jun2014%20(PL%2014%20Mar%20-%2030%20June)%20V%2011%20Sep%202014.xlsx"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Prabhakaran\prabu\unzipped\bsjan02\bsnov01corr.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qldbri03\Energy\MgtReporting\2004\Current\Petra\Finsum.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qldbri03\Energy\MgtReporting\2006\Current\06FinsumServ.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S:\Documents%20and%20Settings\pir_w\Local%20Settings\Temp\TECO%20PAP%20Revenue%20Model201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Users\mac\Downloads\Thbk13\Tax_Files\WINNT\TEMP\SBA_Dragoco2002(up%20date)\AP.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Tsl-server\design\Quotations\Final%20Projects\Estimate-1800-Y-2003\NO-1800-130%20(THAI%20%20J_V%20).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May\FS%20May%202009.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192.168.1.10\share\WINDOWS\Desktop\Reconcile%201-3-53%20(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https://onedrive-global.kpmg.com/Users/thathaicharoenlarp/Desktop/OSOTSPA/YE15/WP15/Package%20YE%2015/1001%20OSP_TH_Financial%20Reporting%20Package%20YE2015_V.02_25.01.2016.xlsx" TargetMode="External"/></Relationships>
</file>

<file path=xl/externalLinks/_rels/externalLink152.xml.rels><?xml version="1.0" encoding="UTF-8" standalone="yes"?>
<Relationships xmlns="http://schemas.openxmlformats.org/package/2006/relationships"><Relationship Id="rId1" Type="http://schemas.microsoft.com/office/2006/relationships/xlExternalLinkPath/xlPathMissing" Target="Base%20Rental"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Fileserver\erp\Documents%20and%20Settings\user\Local%20Settings\Temporary%20Internet%20Files\Content.IE5\GHYROPEN\SumDelivery%20schedule%202004.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Fileserver\erp\DOCUME~1\SASITH~1\LOCALS~1\Temp\C.Lotus.Notes.Data\Bplan-2551%20HO.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D:\jang\hire%20purchase\2008\1804,1805\uob%20%20%20leasing\truck+Tailler.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psf\Mar'13\I%20PACK\I%20PACK_-B%20_Version_dated_31-12-2012-PTTUT-formulas.xlsm"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psf\Users\Pichamon\AppData\Local\Microsoft\Windows\Temporary%20Internet%20Files\Content.Outlook\LYC3FRZN\17%2001%2013%20-%20I%20PACK%20-%20Version%20dated%202012-12-20_Update3%20(Recovered).xlsm"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Thbkk1s041\Data\Data\Drive_d\cpd-cp-64\Subsidairies%20company\TOCGC\TOCGC%20Information\TOCGC%20projection%202549%20by%20CPD\Model_Main%20-PTT%20New%20Pricing%20(Sep05)%20for%202006%20plan%20v2%20by%20PLP.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N:\Share\AC\Balance%20Sheet\BS\Share\Ac\NHR\2001\COST%202001\sale0108.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F:\Data\Data\m\M30418\easy%20buy_\from%20Yeok\Nong%20nong\To%20P'Yeok\N'Nok\My%20Documents\chotiwat\Quarter2'01\Fixed%20assets_kst2.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F:\JOB\aspac\My%20Documents\Sombat\East%20Water\EW-Financial%20Statements\EW-QUARTERLY-FS\FS-EW-Q1-45\EW-FA-0900.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SERVER\DataShare\mydoc\Others\Glow%20SPP1%20Company%20Limited%20-%20311206\5110%20Cash%20in%20hand%20and%20at%20Banks%20Leadsheet.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Rin\c\My%20Documents\&#3611;&#3619;&#3632;&#3617;&#3634;&#3603;&#3619;&#3634;&#3588;&#3634;&#3614;&#3639;&#3594;&#3626;&#3623;&#3609;\Data1\&#3614;&#3639;&#3594;&#3626;&#3623;&#3609;&#3650;&#3621;&#3585;\BOQ_&#3610;&#3656;&#3629;&#3614;&#3633;&#3585;&#3607;&#3656;&#3629;&#3619;&#3632;&#3610;&#3634;&#3618;&#3609;&#3657;&#3635;.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F:\00Meaw\00Work\Rohm%20Group\Rohm%20Integrated\2005\Midyear\WP_RIST_0930\Data\m\M30418\Rohm\rohm2005\RIST%20CONSOL%20MAR'05-REVISED\29RIS0503-REVISED.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F:\Data\my%20work\EasyBuy\For%20P'yeok\My%20Documents\chotiwat\Quarter2'01\Fixed%20assets_kst2.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S:\Users\mac\Downloads\Cncho-fp01\groups\My%20Documents\backup2001\My%20document\yjy\&#26631;&#20934;&#25104;&#26412;&#38598;\2001&#24180;&#29289;&#26009;&#20215;&#30446;&#34920;-1.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https://onedrive-global.kpmg.com/ut510025/Local%20Settings/Temporary%20Internet%20Files/Content.Outlook/9E4U35SA/Itnb530306/Share%20Main%20Assumption/Main%20Assumption%20Jun%202012%20Rev.00.xlsx" TargetMode="External"/></Relationships>
</file>

<file path=xl/externalLinks/_rels/externalLink168.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backup\WP_04-06\SMTC\SMTC2007\Documents%20and%20Settings\plimsirisettakul\My%20Documents\My%20document\N&amp;N\2003\Profit%20or%20loss%20sheet_2002\(NEW)OCT%2002.XLS?67173DD8" TargetMode="External"/><Relationship Id="rId1" Type="http://schemas.openxmlformats.org/officeDocument/2006/relationships/externalLinkPath" Target="file:///\\67173DD8\(NEW)OCT%2002.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psf\I\C\Documents%20and%20Settings\Administrator\Application%20Data\Microsoft\Excel\C\C\C\C\E\Rack&#3626;&#3640;&#3619;&#3614;&#3621;\NewCPF\Cpf44\Old44\DataWork\C_Tower30\C_43_q1_sgv\DataWork\C_cpf15\BangkokFeedmill\AR-PURCH\AR-AP.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S:\A\My%20Documents\Trial\DETAILAC.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https://onedrive-global.kpmg.com/Users/Sethaporn.S/Downloads/loan_amortization_schedule.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bkkan\My%20Documents\SCS-S382\Substantive\301-TB.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192.168.1.10\share\POR\Ast%20master\STA\STA%20Y'48\STA%20&#3626;&#3636;&#3648;&#3585;&#3634;%2048\STA-SK-AC-TRF.STR-0512.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S:\I\namfon\audit2001\Inventory%20Dec.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S:\Users\mac\Downloads\Ingressnt\fin-share\GRPBGT0102R\ACMR\Icb\ICB0102R6.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psf\C\C\Documents%20and%20Settings\ut490012\Local%20Settings\Temporary%20Internet%20Files\Content.Outlook\6YCBW9L5\BOP\CUP2\1102AR%20Cup2%20adjust%200f%20wut....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ssuwansompong\Desktop\Heidi\JOB\PhyaThai%203\Year_End%202004\Q3'04\Pty3_Q2'04.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Rcflons0002\Teams\Reports%202003-2004\P01\Reports\p&amp;l%20DATA%202003%2007.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A:\Documents%20and%20Settings\skusolsat\Local%20Settings\Temporary%20Internet%20Files\OLK46\My%20Documents\Sombat\East%20Water\EW-Financial%20Statements\EW-QUARTERLY-FS\FS-EW-Q1-45\EW-FA-090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S:\A\WINNT\Temp\10130104%202004.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S:\Users\mac\Downloads\THBKKDC03\Audit%20D\Staff\Staff2\S\SMEDVIG\THAI\SMEDV-00.xls" TargetMode="External"/></Relationships>
</file>

<file path=xl/externalLinks/_rels/externalLink182.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sjaranya\My%20Documents\2006\Foamex\FOA-Nan-original\Q2'06\FoamexQ2'06\Wern\Foamax\Lily%20of%20the%20Valley\CONSO%20ACCOUNTS%202005%20DEC_v5%20PAT.xls?B94F337A" TargetMode="External"/><Relationship Id="rId1" Type="http://schemas.openxmlformats.org/officeDocument/2006/relationships/externalLinkPath" Target="file:///\\B94F337A\CONSO%20ACCOUNTS%202005%20DEC_v5%20PAT.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A\TB-STL-q2'04-n.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S:\IAP\val's%20latest\Data\Month-End\PL%20LEVEL%203.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G:\Account\private\BJT%20sent%20To%20PTW\&#3591;&#3610;&#3585;&#3634;&#3619;&#3648;&#3591;&#3636;&#3609;%20-%20Sent%20PTW\Intransection\Associates\Associates%202004\Q2RF%202004\OPS%20Q2RF04%20-%20R1.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O:\Finance\Treasury&amp;Planning\Private\Management%20Report%20-%20Associates\Business%20Plan%202005-9%20-%20Asso\BP2005-9_Final%20-%20HYP\OPS%20BPlan%202005-9%20R0.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thbkkfsr02\data$\Documents%20and%20Settings\All%20Users\Desktop\ASIAPACIFIC_INQUIRY_V8I.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S:\01%20Current%20Clients\Tax%20Compliance\2006\E\Euroceramic\Tax%20Computation\Final\Selling%20&amp;%20Admin%20Expense.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Thbk05\AuditB\Documents%20and%20Settings\nipapaw\Local%20Settings\Temporary%20Internet%20Files\OLKBA\2002%20Tax%20Return%20Questionnaire.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Rcflons0002\Teams\Documents%20and%20Settings\ashley.hein\Local%20Settings\Temporary%20Internet%20Files\OLK31\Energex%20Gas%20model%20MKII%20060703v0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Q:\Share\Ac\STA%20HQ\SALE\STA-03-SALE\Copy%20of%20STA_0306_SALE.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S:\Users\RATCH\Documents\Sethanawee\Budget\2010\Budget%20RL%202553\Ratch%20Lao%20budget-53.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S:\Users\mac\Downloads\IAVSERVER\Fina\Azman\Quater-%20Report%2002-03\WINDOWS\TEMP\MARM%20MASB%20JULY-SC%20PRELISTING.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Q:\Share\Ac\STA%20HQ\Expense\EXPORT\2003\0309\STA%20HQ%20CESS%200309.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Q:\Share\Ac\STA%20HQ\Expense\EXPORT\2003\0311\STA%20HQ%20CESS%200311.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Q:\Share\Ac\STA%20HQ\Expense\EXPORT\2004\0401\STA%20HQ%20CESS%200401.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Q:\Share\Ac\STA%20HQ\Expense\EXPORT\2004\0402\STA%20HQ%20CESS%200402.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Q:\Share\Ac\STA%20HQ\Expense\EXPORT\2004\0403\STA%20HQ%20CESS%200403.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Q:\Share\Ac\STA%20HQ\Expense\EXPORT\2004\0404\STA%20HQ%20CESS%200404.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Q:\Share\Ac\STA%20HQ\Expense\Export\2004\0406\STA%20HQ%20CESS%200406.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Q:\Share\Ac\STA%20HQ\Export\2004\0407\STA%20HQ%20CESS%200407.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Q:\Share\Ac\STA%20HQ\Export\2004\0408\STA%20HQ%20CESS%200408.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Q:\Share\AC\STA%20HQ\Export\2004\0411\STA%20HQ%20CESS%200411.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Q:\Share\AC\STA%20HQ\Export\2005\0501\STA%20HQ%20CESS%200501.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Q:\Share\AC\STA%20HQ\Export\2005\0502\STA%20HQ%20CESS%200502.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L\Documents%20and%20Settings\shargielau.FOAMEXASIA\Local%20Settings\Temporary%20Internet%20Files\OLKA6\CONSOLIDATED%20ACCOUNTS%202003.xls" TargetMode="External"/></Relationships>
</file>

<file path=xl/externalLinks/_rels/externalLink207.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ut510025\Local%20Settings\Temporary%20Internet%20Files\Content.Outlook\H4E1EBJS\Acc03\c\Accounting\Fix%20asset\Year2000\FIX11-2000.xls?09553EFC" TargetMode="External"/><Relationship Id="rId1" Type="http://schemas.openxmlformats.org/officeDocument/2006/relationships/externalLinkPath" Target="file:///\\09553EFC\FIX11-2000.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S:\H\ACCFIN_WPTL\Finance%20&amp;%20Accounting\Accounting%20schedule\0809%20Accounting%20schdule\12%20Jun%2009\Summary\0912%20WPTL_Fixed%20Asset-Jun09.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udayan\Udayan\udayan\MONTHLY%20REPORTS\OCT'03\SCHEDULES\WINNT\Profiles\smklein\Personal\Journal_Entry_Template_DEV.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D:\Users\nongsaard1\AppData\Local\Microsoft\Windows\Temporary%20Internet%20Files\Content.Outlook\025EL8QC\Conso_NFS_JVK_30Sep2014%20V%2031%20Oct%2014.xlsx"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https://onedrive-global.kpmg.com/Users/itsme/Google%20Drive/01%20Work/00%20PTT%20BPC%20Implementation/02%20Business%20Bluprint/02%20Input%20schedule/I101%20Financial%20statements%20and%20notes%20for%20PTT%20and%20subsidiaries.xlsx"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THAIGROUP\DAT\USER\MANAGE\CA\AIA.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qldbri03\Energy\DOCUME~1\nielsenj\LOCALS~1\Temp\CPS.2003.04BK%20play.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TCR.BS.IBM02\D\TEMP\1998\CASH98.XLS" TargetMode="External"/></Relationships>
</file>

<file path=xl/externalLinks/_rels/externalLink215.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ut490012\Local%20Settings\Temporary%20Internet%20Files\Content.Outlook\6YCBW9L5\Apr\Cost%20Apr\Cost%20C1\Depre\&#3588;&#3656;&#3634;&#3648;&#3626;&#3639;&#3656;&#3629;&#3617;%20C1P%204.xls?05942D8C" TargetMode="External"/><Relationship Id="rId1" Type="http://schemas.openxmlformats.org/officeDocument/2006/relationships/externalLinkPath" Target="file:///\\05942D8C\&#3588;&#3656;&#3634;&#3648;&#3626;&#3639;&#3656;&#3629;&#3617;%20C1P%204.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ut490012\Local%20Settings\Temporary%20Internet%20Files\Content.Outlook\DW8RN2TU\asset%20Cup2(update)%20(2).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May'10/CUP-1/Depre/asset%20Cup1Phase5(&#3614;.&#3588;.53).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L\shargie\dec2004\CONSO%20ACCOUNTS%202004%20DEC_3.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SERVER\DataShare\Users\Siwaporn_T\AppData\Local\Microsoft\Windows\Temporary%20Internet%20Files\Content.Outlook\A59MQGA3\2250%20Cashflow%20worksheet%20of%20Glow%20Energy%20(Separated%20entity)%20YE%2010.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sjaranya\My%20Documents\2006\Foamex\Lily%20of%20the%20Valley\CONSO%20ACCOUNTS%202005%20DEC_v5%20PAT.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sjaranya\My%20Documents\2006\Foamex\Foamex'06-otherNan,Som.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F\Documents%20and%20Settings\jwiseschaisilp\Desktop\jharktip\bara\SWAP%20CALCULATION%201168%20YEAR%202003%20NOVEMBER.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S:\WINDOWS\Temp\Becton%20YE05%20updated%2029.12.05\Documents%20and%20Settings\bkktb\Desktop\All%20Job\PA\PA%20group%20YE'04\PTP_YE\PA%20group%20_%20SCH\DETAILAC.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A:\Documents%20and%20Settings\bkana\Desktop\Documents%20and%20Settings\bkktr\My%20Documents\My%20Jobs\Densei\31.03.03\Densei\densei%2030.09.02\SALES\S-SEP'02.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G:\Homework\Accounting\&#3591;&#3610;&#3585;&#3634;&#3619;&#3648;&#3591;&#3636;&#3609;\FS_2553\Job02\Appraisal\Trfc%20for%20Amt-P'nan\Base_NoKPP_Cdisc_SES(P'Nan-revise).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https://onedrive-global.kpmg.com/poo/Stock%20Movements/Stock%20On%202002/April%202002/STOCK_OUT.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https://onedrive-global.kpmg.com/Documents%20and%20Settings/avorachacreyanan/Myfile/Audit/Q.2%20'05%20Omnova/Q1'05/p'ning/Omnova/Inventory%20(D).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psf\Data\Drive_d\cpd-cp-64\Subsidairies%20company\TOCGC\TOCGC%20Information\TOCGC%20projection%202549%20by%20CPD\Model_Main%20-PTT%20New%20Pricing%20(Sep05)%20for%202006%20plan%20v2%20by%20PLP.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E\Data\Accounting\Reports\FS\FS-484-MPBC.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https://onedrive-global.kpmg.com/Users/asrinoppong/Desktop/UMSL_YE_15/WP_YE_15/G300/Work/Siam%20Yachio/Siam%20Yachio_YE15/YE/WP/G300/SYC_G300%20PPE%20YE_15.xlsx"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A:\DATA\Audit-job\jariya\Audit-job\ABFood\top\My%20Documents\Sombat\East%20Water\EW-Financial%20Statements\EW-QUARTERLY-FS\FS-EW-Q1-45\EW-FA-0900.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G:\NIK\PSM\anb\Depre\DEP12.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Server2\usr\Oct07\Apr%202007-%20Mar%202008%20&#65332;L&#65325;%20DailyReport.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Documents%20and%20Settings\aphupaibul\Desktop\JOB%20beau\2006\JFE\cd\Reconciliations\NZ%20Duty%201NZ%2004%20224503%20INT%202001.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F:\~FaiRyTaLe\Jobs\TPL\Salary\Documents%20and%20Settings\osangpaung\Desktop\Thai%20Rent%20All%20%20Jun'08.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A:\Documents%20and%20Settings\wjantarakul\My%20Documents\beau\cut%20off%20ye'02\vsq4_02(last).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https://onedrive-global.kpmg.com/Documents%20and%20Settings/cut0027/Application%20Data/Microsoft/Excel/paom/JA/CUP/PDM/Phase%205/Phase%205%20BOI%20LIST%20TOTALIZE(T4)%20Feb%2010.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I:\Commercial\Sunil\MIS%2004\presentation%20Q2.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Pwrars\BUDGET08\My%20Documents\POLYMIS\2003\Revised\POLYSOURCE2002.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ttps://onedrive-global.kpmg.com/Users/nsittisawassakul/Desktop/Job/AJA/Quarter/Q1'19/Lead/Leadsheet%20AJA%20Q1'19%20V2.xlsx" TargetMode="External"/></Relationships>
</file>

<file path=xl/externalLinks/_rels/externalLink241.xml.rels><?xml version="1.0" encoding="UTF-8" standalone="yes"?>
<Relationships xmlns="http://schemas.openxmlformats.org/package/2006/relationships"><Relationship Id="rId2" Type="http://schemas.microsoft.com/office/2019/04/relationships/externalLinkLongPath" Target="https://onedrive-global.kpmg.com/Documents%20and%20Settings/cut0027/Application%20Data/Microsoft/Excel/Documents%20and%20Settings/msangrungarunchay/My%20Documents/Clients/SEWS-Components/2004/Cut%20of%20as%20at%20Oct%2031,2004/Clients/MIC/2004/Inventories%20as%20at%2031-5-2004.xls?FE8D6E6D" TargetMode="External"/><Relationship Id="rId1" Type="http://schemas.openxmlformats.org/officeDocument/2006/relationships/externalLinkPath" Target="file:///\\FE8D6E6D\Inventories%20as%20at%2031-5-2004.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Navakun_31.03"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server1\Home\Documents%20and%20Settings\thanawit\Desktop\Picnic%20Marine\Recconcile%20%20vat.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psf\C\Documents%20and%20Settings\Administrator\Application%20Data\Microsoft\Excel\C\C\C\C\U\My%20Documents\Tax\ctrform-org.xls" TargetMode="External"/></Relationships>
</file>

<file path=xl/externalLinks/_rels/externalLink245.xml.rels><?xml version="1.0" encoding="UTF-8" standalone="yes"?>
<Relationships xmlns="http://schemas.openxmlformats.org/package/2006/relationships"><Relationship Id="rId2" Type="http://schemas.microsoft.com/office/2019/04/relationships/externalLinkLongPath" Target="file:///\\psf\C\Documents%20and%20Settings\Administrator\Application%20Data\Microsoft\Excel\C\C\C\C\Documents%20and%20Settings\aphupaibul\Desktop\JOB%20beau\2006\JFE\TAX\GROUP9\2000\hayward\&#52572;&#51456;&#54785;\My%20Documents\Kim's%20Forms\CTR%20form\99form\ctr(origin).xls?53EBC199" TargetMode="External"/><Relationship Id="rId1" Type="http://schemas.openxmlformats.org/officeDocument/2006/relationships/externalLinkPath" Target="file:///\\53EBC199\ctr(origin).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A:\MonthlySMJ.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H:\svc%203%2011-7-54%2019.45%20&#3609;\Users\desktop\AppData\Local\Temp\SVC_Final_Y_53\&#3624;&#3619;&#3637;&#3623;&#3636;&#3594;&#3633;&#3618;%20&#3648;&#3623;&#3594;&#3623;&#3636;&#3623;&#3633;&#3602;&#3609;&#3660;_Y_53\&#3591;&#3610;&#3585;&#3634;&#3619;&#3648;&#3591;&#3636;&#3609;\&#3624;&#3619;&#3637;&#3623;&#3636;&#3594;&#3633;&#3618;%20&#3648;&#3623;&#3594;&#3623;&#3636;&#3623;&#3633;&#3602;&#3609;&#3660;_Q3_53\&#3624;&#3619;&#3637;&#3623;&#3636;&#3594;&#3633;&#3618;Q3-53\&#21942;&#26989;&#37096;\&#28023;&#22806;&#23376;&#20250;&#31038;&#26376;&#27425;&#23455;&#32318;"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VVa"/>
      <sheetName val="Program"/>
      <sheetName val="BS-Format FULL"/>
      <sheetName val="BS-Format"/>
      <sheetName val="EBITDA"/>
      <sheetName val="operating Assets"/>
      <sheetName val="ARAP "/>
      <sheetName val="Datial sale FAC"/>
      <sheetName val="Income"/>
      <sheetName val="BS-Format_FULL"/>
      <sheetName val="operating_Assets"/>
      <sheetName val="ARAP_"/>
      <sheetName val="Datial_sale_FA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sheetName val="6-300y"/>
      <sheetName val="6-500y"/>
      <sheetName val="7-300y"/>
      <sheetName val="7-400y"/>
      <sheetName val="8-300y"/>
      <sheetName val="8-400y"/>
      <sheetName val="9-300y"/>
      <sheetName val="9-400y"/>
      <sheetName val="10-300"/>
      <sheetName val="10-500y"/>
      <sheetName val="11-100"/>
      <sheetName val="11-300y"/>
      <sheetName val="11-400y"/>
      <sheetName val="12-300y"/>
      <sheetName val="14-300y"/>
      <sheetName val="14-400"/>
      <sheetName val="15-400y"/>
      <sheetName val="15-500y"/>
      <sheetName val="16-300y"/>
      <sheetName val="16-400y"/>
      <sheetName val="17-100y"/>
      <sheetName val="21-300y"/>
      <sheetName val="22-300y"/>
      <sheetName val="Tested TB"/>
      <sheetName val="3-300y"/>
      <sheetName val="WORKING TB Q3"/>
      <sheetName val="10-300 (2)"/>
      <sheetName val="14-500 (2)"/>
      <sheetName val="Tested_TB"/>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ลูกหนี้(เก่า)"/>
    </sheetNames>
    <sheetDataSet>
      <sheetData sheetId="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
      <sheetName val="June"/>
      <sheetName val="Jan"/>
      <sheetName val="Feb"/>
      <sheetName val="Mar"/>
      <sheetName val="Apr"/>
      <sheetName val="May"/>
      <sheetName val="MD_R"/>
      <sheetName val="ADM_A"/>
      <sheetName val="CELL_A"/>
      <sheetName val="CHE_A"/>
      <sheetName val="CE_A"/>
      <sheetName val="YTD-Actual"/>
      <sheetName val="DESP_A"/>
      <sheetName val="JUNE1"/>
      <sheetName val="ENV_A"/>
      <sheetName val="PG_A"/>
      <sheetName val="ISO_A"/>
      <sheetName val="MD_A"/>
      <sheetName val="PC_A"/>
      <sheetName val="PM_A"/>
      <sheetName val="RECY"/>
      <sheetName val="QA&amp;R_A"/>
      <sheetName val="RMP_A"/>
      <sheetName val="RMZ_A"/>
      <sheetName val="SHEET_A"/>
      <sheetName val="RECO_A"/>
      <sheetName val="YARD_A"/>
      <sheetName val="Macro5"/>
      <sheetName val="DMD_Office"/>
      <sheetName val="ENV_R"/>
      <sheetName val="PG_R"/>
      <sheetName val="CELL_R"/>
      <sheetName val="QA&amp;R_R"/>
      <sheetName val="RMP_R"/>
      <sheetName val="RMZ_R"/>
      <sheetName val="Admin"/>
      <sheetName val="ADMIN_OFFICE_(2)"/>
      <sheetName val="CDC"/>
      <sheetName val="CHEMICAL"/>
      <sheetName val="DESPATCH"/>
      <sheetName val="Drwing"/>
      <sheetName val="Elec"/>
      <sheetName val="Estate"/>
      <sheetName val="YTD_Revised"/>
      <sheetName val="Fire"/>
      <sheetName val="Guest"/>
      <sheetName val="Inst"/>
      <sheetName val="ISO"/>
      <sheetName val="IT"/>
      <sheetName val="Mech"/>
      <sheetName val="CE"/>
      <sheetName val="Medical"/>
      <sheetName val="PRODUCT"/>
      <sheetName val="PULP_MILL"/>
      <sheetName val="Power"/>
      <sheetName val="PR"/>
      <sheetName val="PRE"/>
      <sheetName val="Secutiry"/>
      <sheetName val="SHEETING"/>
      <sheetName val="SODA"/>
      <sheetName val="Store"/>
      <sheetName val="Waste"/>
      <sheetName val="YARD"/>
      <sheetName val="034-VTR"/>
      <sheetName val="036-VTR"/>
      <sheetName val="FSALES"/>
      <sheetName val="Box"/>
      <sheetName val="LIST"/>
      <sheetName val="sfcc-mth"/>
      <sheetName val="sfcc-ytd"/>
      <sheetName val="Scorecard"/>
      <sheetName val="#REF"/>
      <sheetName val="01000(A)"/>
      <sheetName val="Sheet1"/>
      <sheetName val="CASH98"/>
      <sheetName val="tpc"/>
      <sheetName val="LIA-JUN04"/>
      <sheetName val="BS"/>
      <sheetName val="DATA"/>
      <sheetName val="CF (2)"/>
      <sheetName val="TB as of Sep 2002"/>
      <sheetName val="TBBR"/>
      <sheetName val="시산표"/>
      <sheetName val="SUMMARY"/>
      <sheetName val="SUMFREIGHT"/>
      <sheetName val="資金繰り表 (9)"/>
      <sheetName val="PS"/>
      <sheetName val="Account List"/>
      <sheetName val="properties"/>
      <sheetName val="Q3-13"/>
      <sheetName val="I02-งวด.ผรม.หลัก-ย่อย-วัสดุ"/>
      <sheetName val="Sheet2"/>
      <sheetName val="P&amp;L"/>
      <sheetName val="SUM"/>
      <sheetName val="Query1_SUMFREIGHT_"/>
      <sheetName val="TrialBalance Q3-2002"/>
      <sheetName val="Report Srv. - Subsidiary"/>
      <sheetName val="DR + R3 Archiving - Subsidiary"/>
      <sheetName val="TB"/>
      <sheetName val="資金繰り表_(9)"/>
      <sheetName val="1.AR-Export"/>
      <sheetName val="AF Usage MTP"/>
      <sheetName val="CF_(2)"/>
      <sheetName val="TB_as_of_Sep_2002"/>
      <sheetName val="Comapny Name"/>
      <sheetName val="Manual"/>
      <sheetName val="I02-งวด_ผรม_หลัก-ย่อย-วัสดุ"/>
      <sheetName val="Account_List"/>
      <sheetName val="130530"/>
      <sheetName val="CF_(2)1"/>
      <sheetName val="TB_as_of_Sep_20021"/>
      <sheetName val="資金繰り表_(9)1"/>
      <sheetName val="Account_List1"/>
      <sheetName val="I02-งวด_ผรม_หลัก-ย่อย-วัสดุ1"/>
      <sheetName val="TrialBalance_Q3-2002"/>
      <sheetName val="Report_Srv__-_Subsidiary"/>
      <sheetName val="DR_+_R3_Archiving_-_Subsidiary"/>
      <sheetName val="1_AR-Export"/>
      <sheetName val="AF_Usage_MTP"/>
      <sheetName val="Comapny_Name"/>
      <sheetName val="資金繰り表･CASH FLOW（９）"/>
      <sheetName val="ﾘｽﾄ"/>
      <sheetName val="資金繰り表･CASH_FLOW（９）"/>
      <sheetName val="Venture_Key_Assumptions"/>
      <sheetName val="CONVERT"/>
      <sheetName val="LINK_WBPT"/>
      <sheetName val="Cashflows"/>
      <sheetName val="BP"/>
      <sheetName val="std cost"/>
      <sheetName val="承認票"/>
      <sheetName val="Profit and Loss"/>
      <sheetName val="Assumption"/>
      <sheetName val="資金繰り表_(9)2"/>
      <sheetName val="資金繰り表･CASH_FLOW（９）1"/>
      <sheetName val="std_cost"/>
      <sheetName val="Profit_and_Loss"/>
      <sheetName val="แผนงานหลัก"/>
      <sheetName val="Master"/>
      <sheetName val="2"/>
      <sheetName val="Options"/>
      <sheetName val="CONDITION"/>
      <sheetName val="Consumption"/>
      <sheetName val="L-2 PPT"/>
      <sheetName val="Active Aug'17"/>
      <sheetName val="RawData"/>
      <sheetName val="TargetKP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
      <sheetName val="ลูกหนี้(เก่า)"/>
      <sheetName val="Program"/>
      <sheetName val="BS,PL"/>
      <sheetName val="Crude Data"/>
      <sheetName val="加工リスト"/>
      <sheetName val="L300"/>
      <sheetName val="F3-1"/>
      <sheetName val="TB(BS)"/>
      <sheetName val="F3-3"/>
      <sheetName val="Tbl"/>
      <sheetName val="V30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JDHT"/>
      <sheetName val="JJDHT-Cash Flows"/>
      <sheetName val="JJDHT-Change Share"/>
      <sheetName val="JJDHT-Cash_Flows"/>
      <sheetName val="JJDHT-Change_Share"/>
      <sheetName val="PL"/>
      <sheetName val="ลูกหนี้(เก่า)"/>
      <sheetName val="TX-8_Donation"/>
      <sheetName val="Job header"/>
      <sheetName val="Statement-BAHT"/>
      <sheetName val="เงินกู้ธนชาติ"/>
      <sheetName val="เงินกู้ MGC"/>
      <sheetName val="AccpacTB"/>
      <sheetName val="new"/>
      <sheetName val="WORKING TB Q3"/>
      <sheetName val="BS,PL"/>
      <sheetName val="Cost Summary"/>
      <sheetName val="B1"/>
      <sheetName val="H300"/>
      <sheetName val="G300"/>
      <sheetName val="TB for WP"/>
      <sheetName val="TB 2011"/>
      <sheetName val="TB 2012"/>
      <sheetName val="JJDHT-Cash_Flows1"/>
      <sheetName val="JJDHT-Change_Share1"/>
      <sheetName val="Job_header"/>
      <sheetName val="TX-2Provision for doubtful_2010"/>
      <sheetName val="เงินกู้_MGC"/>
      <sheetName val="Sheet1"/>
      <sheetName val="OH Trend"/>
      <sheetName val="mapping"/>
      <sheetName val="BS&amp;PL"/>
      <sheetName val="Group"/>
      <sheetName val="stat local"/>
      <sheetName val="BS-Thai"/>
      <sheetName val="DealerData"/>
      <sheetName val="JJDHT-Cash_Flows2"/>
      <sheetName val="JJDHT-Change_Share2"/>
      <sheetName val="เงินกู้_MGC1"/>
      <sheetName val="TB_for_WP"/>
      <sheetName val="TB_2011"/>
      <sheetName val="TB_2012"/>
      <sheetName val="Job_header1"/>
      <sheetName val="Cost_Summary"/>
      <sheetName val="TX-2Provision_for_doubtful_2010"/>
      <sheetName val="WORKING_TB_Q3"/>
      <sheetName val="OH_Trend"/>
      <sheetName val="total"/>
      <sheetName val="dimension"/>
      <sheetName val="Trial Balance"/>
      <sheetName val="stat_local"/>
    </sheetNames>
    <sheetDataSet>
      <sheetData sheetId="0"/>
      <sheetData sheetId="1"/>
      <sheetData sheetId="2" refreshError="1"/>
      <sheetData sheetId="3"/>
      <sheetData sheetId="4"/>
      <sheetData sheetId="5" refreshError="1"/>
      <sheetData sheetId="6" refreshError="1"/>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จ่ายล่วงหน้าบุคคลภายนอก"/>
      <sheetName val="Sheet3"/>
      <sheetName val="เงินประกันเงินมัดจำระยะยาว4"/>
    </sheetNames>
    <sheetDataSet>
      <sheetData sheetId="0" refreshError="1"/>
      <sheetData sheetId="1" refreshError="1"/>
      <sheetData sheetId="2"/>
      <sheetData sheetId="3"/>
      <sheetData sheetId="4" refreshError="1"/>
      <sheetData sheetId="5" refreshError="1"/>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ter "/>
      <sheetName val="โพลี"/>
      <sheetName val="โตโยไทย"/>
      <sheetName val="อาควาชีม"/>
      <sheetName val="Air"/>
      <sheetName val="ถิรไทย"/>
      <sheetName val="TSEC"/>
      <sheetName val="Power"/>
      <sheetName val="UNITY"/>
      <sheetName val="NP Engineering"/>
      <sheetName val="Sahakarn"/>
      <sheetName val="EGAT"/>
      <sheetName val="water group"/>
      <sheetName val="CTCIO"/>
      <sheetName val="Shinryo Corp"/>
      <sheetName val="Thai Shinryo"/>
      <sheetName val="Hydrotek"/>
      <sheetName val="โพลีเทคโนโลยี"/>
      <sheetName val="PTTME"/>
      <sheetName val="อาความชีมC.1P.4"/>
      <sheetName val="Gatabec"/>
      <sheetName val="SAC"/>
      <sheetName val="RMC"/>
      <sheetName val="RIC"/>
      <sheetName val="Ritchtech"/>
      <sheetName val="เยเนอรัล อิเลคทริค "/>
      <sheetName val="CTCI(Thai)"/>
      <sheetName val="STEP"/>
      <sheetName val="WIP"/>
      <sheetName val="ภาระผูกพัน Q3_14"/>
      <sheetName val="Mitsu"/>
      <sheetName val="ชไนเดอร์ (ไทยแลนด์) "/>
      <sheetName val="เดอะคอมพาเนียน"/>
      <sheetName val="TRC"/>
      <sheetName val="PTT ME "/>
      <sheetName val="consultant of technology"/>
      <sheetName val="โกชู คัน"/>
      <sheetName val="SECCO"/>
      <sheetName val="โฟลว์-เมติก "/>
      <sheetName val="foster"/>
      <sheetName val="ทรานเส็ค เพาเวอร์"/>
      <sheetName val="เทด้า"/>
      <sheetName val="UNITY "/>
      <sheetName val="เบิร์นส์ แอนด์ โร เอเชีย"/>
      <sheetName val="ฟิวเจอร์ ดิเวลอปเมนท์"/>
      <sheetName val="สเปซ แมทริกซ์ "/>
      <sheetName val="IMI"/>
      <sheetName val="IPS"/>
      <sheetName val="Demco "/>
      <sheetName val="Loxey"/>
      <sheetName val="GE Energyparts"/>
      <sheetName val="เยเนอรัล อิเลคทริค"/>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ow r="1">
          <cell r="I1">
            <v>1689000</v>
          </cell>
        </row>
      </sheetData>
      <sheetData sheetId="31">
        <row r="1">
          <cell r="I1">
            <v>4960000</v>
          </cell>
        </row>
      </sheetData>
      <sheetData sheetId="32">
        <row r="3">
          <cell r="K3">
            <v>35200000</v>
          </cell>
        </row>
      </sheetData>
      <sheetData sheetId="33">
        <row r="11">
          <cell r="G11">
            <v>30646611.550000001</v>
          </cell>
        </row>
      </sheetData>
      <sheetData sheetId="34">
        <row r="1">
          <cell r="I1">
            <v>2160000</v>
          </cell>
        </row>
      </sheetData>
      <sheetData sheetId="35">
        <row r="10">
          <cell r="K10">
            <v>1825000</v>
          </cell>
        </row>
      </sheetData>
      <sheetData sheetId="36">
        <row r="1">
          <cell r="I1">
            <v>23150000</v>
          </cell>
        </row>
      </sheetData>
      <sheetData sheetId="37">
        <row r="2">
          <cell r="G2">
            <v>98000000</v>
          </cell>
        </row>
      </sheetData>
      <sheetData sheetId="38">
        <row r="9">
          <cell r="G9">
            <v>3585000</v>
          </cell>
        </row>
      </sheetData>
      <sheetData sheetId="39">
        <row r="2">
          <cell r="G2">
            <v>3520000</v>
          </cell>
        </row>
      </sheetData>
      <sheetData sheetId="40">
        <row r="3">
          <cell r="K3">
            <v>17830480.5</v>
          </cell>
        </row>
      </sheetData>
      <sheetData sheetId="41">
        <row r="13">
          <cell r="K13">
            <v>21169519.5</v>
          </cell>
        </row>
      </sheetData>
      <sheetData sheetId="42">
        <row r="17">
          <cell r="G17">
            <v>874200</v>
          </cell>
        </row>
      </sheetData>
      <sheetData sheetId="43">
        <row r="1">
          <cell r="G1">
            <v>7150000</v>
          </cell>
        </row>
      </sheetData>
      <sheetData sheetId="44">
        <row r="1">
          <cell r="G1">
            <v>12500000</v>
          </cell>
        </row>
      </sheetData>
      <sheetData sheetId="45">
        <row r="1">
          <cell r="G1">
            <v>26840000</v>
          </cell>
        </row>
      </sheetData>
      <sheetData sheetId="46">
        <row r="1">
          <cell r="A1" t="str">
            <v>บริษัท ไอเอ็มไอ เอนไวเทค จำกัด</v>
          </cell>
        </row>
      </sheetData>
      <sheetData sheetId="47">
        <row r="37">
          <cell r="G37">
            <v>6592530</v>
          </cell>
        </row>
      </sheetData>
      <sheetData sheetId="48">
        <row r="90">
          <cell r="H90">
            <v>-36272400</v>
          </cell>
        </row>
      </sheetData>
      <sheetData sheetId="49">
        <row r="4">
          <cell r="G4">
            <v>0</v>
          </cell>
        </row>
      </sheetData>
      <sheetData sheetId="50">
        <row r="1">
          <cell r="J1">
            <v>4500000</v>
          </cell>
        </row>
      </sheetData>
      <sheetData sheetId="51">
        <row r="13">
          <cell r="K13">
            <v>1000000</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sheetName val="Sheet3"/>
    </sheetNames>
    <sheetDataSet>
      <sheetData sheetId="0" refreshError="1"/>
      <sheetData sheetId="1" refreshError="1"/>
      <sheetData sheetId="2"/>
      <sheetData sheetId="3"/>
      <sheetData sheetId="4"/>
      <sheetData sheetId="5" refreshError="1"/>
      <sheetData sheetId="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คชจ.ขายบริหาร (เปรียบเทียบQ)"/>
      <sheetName val="ค่าจ้างทำความสะอาด"/>
      <sheetName val="ค่าจ้างบุคคลภายนอกQ"/>
      <sheetName val="ค่าจ้างที่ปรึกษา"/>
      <sheetName val="ค่าจ้างบุคคลภายนอก"/>
    </sheetNames>
    <sheetDataSet>
      <sheetData sheetId="0" refreshError="1"/>
      <sheetData sheetId="1">
        <row r="2">
          <cell r="A2" t="str">
            <v>Doc.no.</v>
          </cell>
        </row>
        <row r="3">
          <cell r="A3" t="str">
            <v>6000000107</v>
          </cell>
          <cell r="D3">
            <v>39172</v>
          </cell>
          <cell r="E3">
            <v>39173</v>
          </cell>
          <cell r="F3">
            <v>-29883.75</v>
          </cell>
          <cell r="G3" t="str">
            <v>THB</v>
          </cell>
        </row>
        <row r="4">
          <cell r="A4" t="str">
            <v>5500000243</v>
          </cell>
          <cell r="D4">
            <v>39175</v>
          </cell>
          <cell r="E4">
            <v>39175</v>
          </cell>
          <cell r="F4">
            <v>8466.25</v>
          </cell>
          <cell r="G4" t="str">
            <v>THB</v>
          </cell>
        </row>
        <row r="5">
          <cell r="A5" t="str">
            <v>5500000253</v>
          </cell>
          <cell r="D5">
            <v>39175</v>
          </cell>
          <cell r="E5">
            <v>39175</v>
          </cell>
          <cell r="F5">
            <v>7552.19</v>
          </cell>
          <cell r="G5" t="str">
            <v>THB</v>
          </cell>
        </row>
        <row r="6">
          <cell r="A6" t="str">
            <v>5500000253</v>
          </cell>
          <cell r="D6">
            <v>39175</v>
          </cell>
          <cell r="E6">
            <v>39175</v>
          </cell>
          <cell r="F6">
            <v>7552.19</v>
          </cell>
          <cell r="G6" t="str">
            <v>THB</v>
          </cell>
        </row>
        <row r="7">
          <cell r="A7" t="str">
            <v>5500000253</v>
          </cell>
          <cell r="D7">
            <v>39175</v>
          </cell>
          <cell r="E7">
            <v>39175</v>
          </cell>
          <cell r="F7">
            <v>7552.19</v>
          </cell>
          <cell r="G7" t="str">
            <v>THB</v>
          </cell>
        </row>
        <row r="8">
          <cell r="A8" t="str">
            <v>5500000283</v>
          </cell>
          <cell r="D8">
            <v>39197</v>
          </cell>
          <cell r="E8">
            <v>39197</v>
          </cell>
          <cell r="F8">
            <v>6850</v>
          </cell>
          <cell r="G8" t="str">
            <v>THB</v>
          </cell>
        </row>
        <row r="9">
          <cell r="A9" t="str">
            <v>5500000283</v>
          </cell>
          <cell r="D9">
            <v>39197</v>
          </cell>
          <cell r="E9">
            <v>39197</v>
          </cell>
          <cell r="F9">
            <v>6850</v>
          </cell>
          <cell r="G9" t="str">
            <v>THB</v>
          </cell>
        </row>
        <row r="10">
          <cell r="A10" t="str">
            <v>5500000283</v>
          </cell>
          <cell r="D10">
            <v>39197</v>
          </cell>
          <cell r="E10">
            <v>39197</v>
          </cell>
          <cell r="F10">
            <v>6850</v>
          </cell>
          <cell r="G10" t="str">
            <v>THB</v>
          </cell>
        </row>
        <row r="11">
          <cell r="A11" t="str">
            <v>5500000325</v>
          </cell>
          <cell r="D11">
            <v>39206</v>
          </cell>
          <cell r="E11">
            <v>39206</v>
          </cell>
          <cell r="F11">
            <v>8370</v>
          </cell>
          <cell r="G11" t="str">
            <v>THB</v>
          </cell>
        </row>
        <row r="12">
          <cell r="A12" t="str">
            <v>5500000326</v>
          </cell>
          <cell r="D12">
            <v>39206</v>
          </cell>
          <cell r="E12">
            <v>39206</v>
          </cell>
          <cell r="F12">
            <v>8741.2999999999993</v>
          </cell>
          <cell r="G12" t="str">
            <v>THB</v>
          </cell>
        </row>
        <row r="13">
          <cell r="A13" t="str">
            <v>5500000326</v>
          </cell>
          <cell r="D13">
            <v>39206</v>
          </cell>
          <cell r="E13">
            <v>39206</v>
          </cell>
          <cell r="F13">
            <v>8741.2999999999993</v>
          </cell>
          <cell r="G13" t="str">
            <v>THB</v>
          </cell>
        </row>
        <row r="14">
          <cell r="A14" t="str">
            <v>5500000326</v>
          </cell>
          <cell r="D14">
            <v>39206</v>
          </cell>
          <cell r="E14">
            <v>39206</v>
          </cell>
          <cell r="F14">
            <v>8741.2999999999993</v>
          </cell>
          <cell r="G14" t="str">
            <v>THB</v>
          </cell>
        </row>
        <row r="15">
          <cell r="A15" t="str">
            <v>5500000335</v>
          </cell>
          <cell r="D15">
            <v>39210</v>
          </cell>
          <cell r="E15">
            <v>39210</v>
          </cell>
          <cell r="F15">
            <v>5000</v>
          </cell>
          <cell r="G15" t="str">
            <v>THB</v>
          </cell>
        </row>
        <row r="16">
          <cell r="A16" t="str">
            <v>5500000335</v>
          </cell>
          <cell r="D16">
            <v>39210</v>
          </cell>
          <cell r="E16">
            <v>39210</v>
          </cell>
          <cell r="F16">
            <v>5000</v>
          </cell>
          <cell r="G16" t="str">
            <v>THB</v>
          </cell>
        </row>
        <row r="17">
          <cell r="A17" t="str">
            <v>5500000335</v>
          </cell>
          <cell r="D17">
            <v>39210</v>
          </cell>
          <cell r="E17">
            <v>39210</v>
          </cell>
          <cell r="F17">
            <v>5000</v>
          </cell>
          <cell r="G17" t="str">
            <v>THB</v>
          </cell>
        </row>
        <row r="18">
          <cell r="A18" t="str">
            <v>2100000080</v>
          </cell>
          <cell r="D18">
            <v>39202</v>
          </cell>
          <cell r="E18">
            <v>39217</v>
          </cell>
          <cell r="F18">
            <v>2000</v>
          </cell>
          <cell r="G18" t="str">
            <v>THB</v>
          </cell>
        </row>
        <row r="19">
          <cell r="A19" t="str">
            <v>5500000381</v>
          </cell>
          <cell r="D19">
            <v>39230</v>
          </cell>
          <cell r="E19">
            <v>39230</v>
          </cell>
          <cell r="F19">
            <v>5625</v>
          </cell>
          <cell r="G19" t="str">
            <v>THB</v>
          </cell>
        </row>
        <row r="20">
          <cell r="A20" t="str">
            <v>5500000381</v>
          </cell>
          <cell r="D20">
            <v>39230</v>
          </cell>
          <cell r="E20">
            <v>39230</v>
          </cell>
          <cell r="F20">
            <v>5625</v>
          </cell>
          <cell r="G20" t="str">
            <v>THB</v>
          </cell>
        </row>
        <row r="21">
          <cell r="A21" t="str">
            <v>5500000381</v>
          </cell>
          <cell r="D21">
            <v>39230</v>
          </cell>
          <cell r="E21">
            <v>39230</v>
          </cell>
          <cell r="F21">
            <v>5625</v>
          </cell>
          <cell r="G21" t="str">
            <v>THB</v>
          </cell>
        </row>
        <row r="22">
          <cell r="A22" t="str">
            <v>5500000382</v>
          </cell>
          <cell r="D22">
            <v>39230</v>
          </cell>
          <cell r="E22">
            <v>39230</v>
          </cell>
          <cell r="F22">
            <v>6850</v>
          </cell>
          <cell r="G22" t="str">
            <v>THB</v>
          </cell>
        </row>
        <row r="23">
          <cell r="A23" t="str">
            <v>5500000382</v>
          </cell>
          <cell r="D23">
            <v>39230</v>
          </cell>
          <cell r="E23">
            <v>39230</v>
          </cell>
          <cell r="F23">
            <v>6850</v>
          </cell>
          <cell r="G23" t="str">
            <v>THB</v>
          </cell>
        </row>
        <row r="24">
          <cell r="A24" t="str">
            <v>5500000382</v>
          </cell>
          <cell r="D24">
            <v>39230</v>
          </cell>
          <cell r="E24">
            <v>39230</v>
          </cell>
          <cell r="F24">
            <v>6850</v>
          </cell>
          <cell r="G24" t="str">
            <v>THB</v>
          </cell>
        </row>
        <row r="25">
          <cell r="A25" t="str">
            <v>5500000423</v>
          </cell>
          <cell r="D25">
            <v>39239</v>
          </cell>
          <cell r="E25">
            <v>39239</v>
          </cell>
          <cell r="F25">
            <v>8614.75</v>
          </cell>
          <cell r="G25" t="str">
            <v>THB</v>
          </cell>
        </row>
        <row r="26">
          <cell r="A26" t="str">
            <v>5500000423</v>
          </cell>
          <cell r="D26">
            <v>39239</v>
          </cell>
          <cell r="E26">
            <v>39239</v>
          </cell>
          <cell r="F26">
            <v>8614.75</v>
          </cell>
          <cell r="G26" t="str">
            <v>THB</v>
          </cell>
        </row>
        <row r="27">
          <cell r="A27" t="str">
            <v>5500000423</v>
          </cell>
          <cell r="D27">
            <v>39239</v>
          </cell>
          <cell r="E27">
            <v>39239</v>
          </cell>
          <cell r="F27">
            <v>8614.74</v>
          </cell>
          <cell r="G27" t="str">
            <v>THB</v>
          </cell>
        </row>
        <row r="28">
          <cell r="A28" t="str">
            <v>5500000455</v>
          </cell>
          <cell r="D28">
            <v>39239</v>
          </cell>
          <cell r="E28">
            <v>39239</v>
          </cell>
          <cell r="F28">
            <v>9720</v>
          </cell>
          <cell r="G28" t="str">
            <v>THB</v>
          </cell>
        </row>
        <row r="29">
          <cell r="A29" t="str">
            <v>5500000461</v>
          </cell>
          <cell r="D29">
            <v>39258</v>
          </cell>
          <cell r="E29">
            <v>39258</v>
          </cell>
          <cell r="F29">
            <v>6850</v>
          </cell>
          <cell r="G29" t="str">
            <v>THB</v>
          </cell>
        </row>
        <row r="30">
          <cell r="A30" t="str">
            <v>5500000461</v>
          </cell>
          <cell r="D30">
            <v>39258</v>
          </cell>
          <cell r="E30">
            <v>39258</v>
          </cell>
          <cell r="F30">
            <v>6850</v>
          </cell>
          <cell r="G30" t="str">
            <v>THB</v>
          </cell>
        </row>
        <row r="31">
          <cell r="A31" t="str">
            <v>5500000461</v>
          </cell>
          <cell r="D31">
            <v>39258</v>
          </cell>
          <cell r="E31">
            <v>39258</v>
          </cell>
          <cell r="F31">
            <v>6850</v>
          </cell>
          <cell r="G31" t="str">
            <v>THB</v>
          </cell>
        </row>
        <row r="32">
          <cell r="A32" t="str">
            <v>3000001168</v>
          </cell>
          <cell r="D32">
            <v>39263</v>
          </cell>
          <cell r="E32">
            <v>39263</v>
          </cell>
          <cell r="F32">
            <v>34458.980000000003</v>
          </cell>
          <cell r="G32" t="str">
            <v>THB</v>
          </cell>
        </row>
        <row r="33">
          <cell r="A33" t="str">
            <v>3000001168</v>
          </cell>
          <cell r="D33">
            <v>39263</v>
          </cell>
          <cell r="E33">
            <v>39263</v>
          </cell>
          <cell r="F33">
            <v>9720</v>
          </cell>
          <cell r="G33" t="str">
            <v>THB</v>
          </cell>
        </row>
        <row r="34">
          <cell r="A34" t="str">
            <v>3000001168</v>
          </cell>
          <cell r="D34">
            <v>39263</v>
          </cell>
          <cell r="E34">
            <v>39263</v>
          </cell>
          <cell r="F34">
            <v>27400</v>
          </cell>
          <cell r="G34" t="str">
            <v>THB</v>
          </cell>
        </row>
        <row r="35">
          <cell r="F35">
            <v>238501.19</v>
          </cell>
        </row>
        <row r="36">
          <cell r="A36" t="str">
            <v>6000000250</v>
          </cell>
          <cell r="D36">
            <v>39263</v>
          </cell>
          <cell r="E36">
            <v>39264</v>
          </cell>
          <cell r="F36">
            <v>-34458.980000000003</v>
          </cell>
          <cell r="G36" t="str">
            <v>THB</v>
          </cell>
        </row>
        <row r="37">
          <cell r="A37" t="str">
            <v>6000000250</v>
          </cell>
          <cell r="D37">
            <v>39263</v>
          </cell>
          <cell r="E37">
            <v>39264</v>
          </cell>
          <cell r="F37">
            <v>-9720</v>
          </cell>
          <cell r="G37" t="str">
            <v>THB</v>
          </cell>
        </row>
        <row r="38">
          <cell r="A38" t="str">
            <v>6000000250</v>
          </cell>
          <cell r="D38">
            <v>39263</v>
          </cell>
          <cell r="E38">
            <v>39264</v>
          </cell>
          <cell r="F38">
            <v>-27400</v>
          </cell>
          <cell r="G38" t="str">
            <v>THB</v>
          </cell>
        </row>
        <row r="39">
          <cell r="A39" t="str">
            <v>2400000861</v>
          </cell>
          <cell r="D39">
            <v>39265</v>
          </cell>
          <cell r="E39">
            <v>39265</v>
          </cell>
          <cell r="F39">
            <v>1250</v>
          </cell>
          <cell r="G39" t="str">
            <v>THB</v>
          </cell>
        </row>
        <row r="40">
          <cell r="A40" t="str">
            <v>5500000486</v>
          </cell>
          <cell r="D40">
            <v>39267</v>
          </cell>
          <cell r="E40">
            <v>39267</v>
          </cell>
          <cell r="F40">
            <v>8100</v>
          </cell>
          <cell r="G40" t="str">
            <v>THB</v>
          </cell>
        </row>
        <row r="41">
          <cell r="A41" t="str">
            <v>5500000487</v>
          </cell>
          <cell r="D41">
            <v>39267</v>
          </cell>
          <cell r="E41">
            <v>39267</v>
          </cell>
          <cell r="F41">
            <v>7872.25</v>
          </cell>
          <cell r="G41" t="str">
            <v>THB</v>
          </cell>
        </row>
        <row r="42">
          <cell r="A42" t="str">
            <v>5500000487</v>
          </cell>
          <cell r="D42">
            <v>39267</v>
          </cell>
          <cell r="E42">
            <v>39267</v>
          </cell>
          <cell r="F42">
            <v>7872.25</v>
          </cell>
          <cell r="G42" t="str">
            <v>THB</v>
          </cell>
        </row>
        <row r="43">
          <cell r="A43" t="str">
            <v>5500000487</v>
          </cell>
          <cell r="D43">
            <v>39267</v>
          </cell>
          <cell r="E43">
            <v>39267</v>
          </cell>
          <cell r="F43">
            <v>7872.24</v>
          </cell>
          <cell r="G43" t="str">
            <v>THB</v>
          </cell>
        </row>
        <row r="44">
          <cell r="A44" t="str">
            <v>4700000856</v>
          </cell>
          <cell r="D44">
            <v>39265</v>
          </cell>
          <cell r="E44">
            <v>39275</v>
          </cell>
          <cell r="F44">
            <v>2000</v>
          </cell>
          <cell r="G44" t="str">
            <v>THB</v>
          </cell>
        </row>
        <row r="45">
          <cell r="A45" t="str">
            <v>4700000909</v>
          </cell>
          <cell r="D45">
            <v>39265</v>
          </cell>
          <cell r="E45">
            <v>39279</v>
          </cell>
          <cell r="F45">
            <v>4000</v>
          </cell>
          <cell r="G45" t="str">
            <v>THB</v>
          </cell>
        </row>
        <row r="46">
          <cell r="A46" t="str">
            <v>5500000529</v>
          </cell>
          <cell r="D46">
            <v>39287</v>
          </cell>
          <cell r="E46">
            <v>39287</v>
          </cell>
          <cell r="F46">
            <v>6850</v>
          </cell>
          <cell r="G46" t="str">
            <v>THB</v>
          </cell>
        </row>
        <row r="47">
          <cell r="A47" t="str">
            <v>5500000529</v>
          </cell>
          <cell r="D47">
            <v>39287</v>
          </cell>
          <cell r="E47">
            <v>39287</v>
          </cell>
          <cell r="F47">
            <v>6850</v>
          </cell>
          <cell r="G47" t="str">
            <v>THB</v>
          </cell>
        </row>
        <row r="48">
          <cell r="A48" t="str">
            <v>5500000529</v>
          </cell>
          <cell r="D48">
            <v>39287</v>
          </cell>
          <cell r="E48">
            <v>39287</v>
          </cell>
          <cell r="F48">
            <v>6850</v>
          </cell>
          <cell r="G48" t="str">
            <v>THB</v>
          </cell>
        </row>
        <row r="49">
          <cell r="A49" t="str">
            <v>5500000589</v>
          </cell>
          <cell r="D49">
            <v>39301</v>
          </cell>
          <cell r="E49">
            <v>39301</v>
          </cell>
          <cell r="F49">
            <v>7627.56</v>
          </cell>
          <cell r="G49" t="str">
            <v>THB</v>
          </cell>
        </row>
        <row r="50">
          <cell r="A50" t="str">
            <v>5500000589</v>
          </cell>
          <cell r="D50">
            <v>39301</v>
          </cell>
          <cell r="E50">
            <v>39301</v>
          </cell>
          <cell r="F50">
            <v>7627.56</v>
          </cell>
          <cell r="G50" t="str">
            <v>THB</v>
          </cell>
        </row>
        <row r="51">
          <cell r="A51" t="str">
            <v>5500000589</v>
          </cell>
          <cell r="D51">
            <v>39301</v>
          </cell>
          <cell r="E51">
            <v>39301</v>
          </cell>
          <cell r="F51">
            <v>7627.56</v>
          </cell>
          <cell r="G51" t="str">
            <v>THB</v>
          </cell>
        </row>
        <row r="52">
          <cell r="A52" t="str">
            <v>4700001042</v>
          </cell>
          <cell r="D52">
            <v>39281</v>
          </cell>
          <cell r="E52">
            <v>39308</v>
          </cell>
          <cell r="F52">
            <v>2000</v>
          </cell>
          <cell r="G52" t="str">
            <v>THB</v>
          </cell>
        </row>
        <row r="53">
          <cell r="A53" t="str">
            <v>5500000591</v>
          </cell>
          <cell r="D53">
            <v>39308</v>
          </cell>
          <cell r="E53">
            <v>39308</v>
          </cell>
          <cell r="F53">
            <v>8640</v>
          </cell>
          <cell r="G53" t="str">
            <v>THB</v>
          </cell>
        </row>
        <row r="54">
          <cell r="A54" t="str">
            <v>5500000621</v>
          </cell>
          <cell r="D54">
            <v>39318</v>
          </cell>
          <cell r="E54">
            <v>39318</v>
          </cell>
          <cell r="F54">
            <v>6850</v>
          </cell>
          <cell r="G54" t="str">
            <v>THB</v>
          </cell>
        </row>
        <row r="55">
          <cell r="A55" t="str">
            <v>5500000621</v>
          </cell>
          <cell r="D55">
            <v>39318</v>
          </cell>
          <cell r="E55">
            <v>39318</v>
          </cell>
          <cell r="F55">
            <v>6850</v>
          </cell>
          <cell r="G55" t="str">
            <v>THB</v>
          </cell>
        </row>
        <row r="56">
          <cell r="A56" t="str">
            <v>5500000621</v>
          </cell>
          <cell r="D56">
            <v>39318</v>
          </cell>
          <cell r="E56">
            <v>39318</v>
          </cell>
          <cell r="F56">
            <v>6850</v>
          </cell>
          <cell r="G56" t="str">
            <v>THB</v>
          </cell>
        </row>
        <row r="57">
          <cell r="A57" t="str">
            <v>5500000707</v>
          </cell>
          <cell r="D57">
            <v>39328</v>
          </cell>
          <cell r="E57">
            <v>39328</v>
          </cell>
          <cell r="F57">
            <v>7368.1</v>
          </cell>
          <cell r="G57" t="str">
            <v>THB</v>
          </cell>
        </row>
        <row r="58">
          <cell r="A58" t="str">
            <v>5500000707</v>
          </cell>
          <cell r="D58">
            <v>39328</v>
          </cell>
          <cell r="E58">
            <v>39328</v>
          </cell>
          <cell r="F58">
            <v>7368.1</v>
          </cell>
          <cell r="G58" t="str">
            <v>THB</v>
          </cell>
        </row>
        <row r="59">
          <cell r="A59" t="str">
            <v>5500000707</v>
          </cell>
          <cell r="D59">
            <v>39328</v>
          </cell>
          <cell r="E59">
            <v>39328</v>
          </cell>
          <cell r="F59">
            <v>7368.1</v>
          </cell>
          <cell r="G59" t="str">
            <v>THB</v>
          </cell>
        </row>
        <row r="60">
          <cell r="A60" t="str">
            <v>5500000724</v>
          </cell>
          <cell r="D60">
            <v>39329</v>
          </cell>
          <cell r="E60">
            <v>39330</v>
          </cell>
          <cell r="F60">
            <v>9787.5499999999993</v>
          </cell>
          <cell r="G60" t="str">
            <v>THB</v>
          </cell>
        </row>
        <row r="61">
          <cell r="A61" t="str">
            <v>5500000740</v>
          </cell>
          <cell r="D61">
            <v>39349</v>
          </cell>
          <cell r="E61">
            <v>39349</v>
          </cell>
          <cell r="F61">
            <v>7250</v>
          </cell>
          <cell r="G61" t="str">
            <v>THB</v>
          </cell>
        </row>
        <row r="62">
          <cell r="A62" t="str">
            <v>5500000740</v>
          </cell>
          <cell r="D62">
            <v>39349</v>
          </cell>
          <cell r="E62">
            <v>39349</v>
          </cell>
          <cell r="F62">
            <v>7250</v>
          </cell>
          <cell r="G62" t="str">
            <v>THB</v>
          </cell>
        </row>
        <row r="63">
          <cell r="A63" t="str">
            <v>5500000740</v>
          </cell>
          <cell r="D63">
            <v>39349</v>
          </cell>
          <cell r="E63">
            <v>39349</v>
          </cell>
          <cell r="F63">
            <v>7250</v>
          </cell>
          <cell r="G63" t="str">
            <v>THB</v>
          </cell>
        </row>
        <row r="64">
          <cell r="A64" t="str">
            <v>3000001858</v>
          </cell>
          <cell r="D64">
            <v>39355</v>
          </cell>
          <cell r="E64">
            <v>39355</v>
          </cell>
          <cell r="F64">
            <v>29472.41</v>
          </cell>
          <cell r="G64" t="str">
            <v>THB</v>
          </cell>
        </row>
        <row r="65">
          <cell r="A65" t="str">
            <v>3000001858</v>
          </cell>
          <cell r="D65">
            <v>39355</v>
          </cell>
          <cell r="E65">
            <v>39355</v>
          </cell>
          <cell r="F65">
            <v>9787.5499999999993</v>
          </cell>
          <cell r="G65" t="str">
            <v>THB</v>
          </cell>
        </row>
      </sheetData>
      <sheetData sheetId="2" refreshError="1"/>
      <sheetData sheetId="3" refreshError="1"/>
      <sheetData sheetId="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ow r="871">
          <cell r="S871">
            <v>-149314469.00999999</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
      <sheetName val="E"/>
      <sheetName val="AR"/>
      <sheetName val="Other AR Detail "/>
      <sheetName val="AR Other RPT "/>
      <sheetName val="AR Employee "/>
      <sheetName val="Prepaid RPT"/>
      <sheetName val="Prepaid Exp Other"/>
      <sheetName val="Prepaid Insur Other"/>
      <sheetName val="Prepaid Other"/>
      <sheetName val="JQ"/>
      <sheetName val="G"/>
      <sheetName val="JJJ"/>
      <sheetName val="HS"/>
      <sheetName val="HJ"/>
      <sheetName val="HA"/>
      <sheetName val="HO"/>
      <sheetName val="JL"/>
      <sheetName val="J"/>
      <sheetName val="เงินประกันเงินมัดจำระยะยาว"/>
      <sheetName val="R"/>
      <sheetName val="JJ"/>
      <sheetName val="GW"/>
      <sheetName val="M"/>
      <sheetName val="AP"/>
      <sheetName val="NC"/>
      <sheetName val="รายละเอียดเจ้าหนี้"/>
      <sheetName val="NI"/>
      <sheetName val="N"/>
      <sheetName val="NQ"/>
      <sheetName val="NP"/>
      <sheetName val="NA "/>
      <sheetName val="NR"/>
      <sheetName val="Q"/>
      <sheetName val="LP"/>
      <sheetName val="LE"/>
      <sheetName val="S"/>
      <sheetName val="SFL"/>
      <sheetName val="NII"/>
      <sheetName val="OI"/>
      <sheetName val="INT"/>
      <sheetName val="NIE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3">
          <cell r="D3">
            <v>0</v>
          </cell>
          <cell r="E3">
            <v>0</v>
          </cell>
        </row>
        <row r="4">
          <cell r="D4" t="str">
            <v>Clrng doc.</v>
          </cell>
          <cell r="E4" t="str">
            <v>Text</v>
          </cell>
        </row>
        <row r="5">
          <cell r="D5">
            <v>0</v>
          </cell>
          <cell r="E5" t="str">
            <v>C.2 ปป.โอนเงินประกันฯยาวเป็นระยะสั้น เจนโก้ ม.ค.55</v>
          </cell>
        </row>
        <row r="6">
          <cell r="D6">
            <v>0</v>
          </cell>
          <cell r="E6">
            <v>0</v>
          </cell>
        </row>
        <row r="7">
          <cell r="D7">
            <v>0</v>
          </cell>
          <cell r="E7">
            <v>0</v>
          </cell>
        </row>
        <row r="8">
          <cell r="D8">
            <v>0</v>
          </cell>
          <cell r="E8">
            <v>0</v>
          </cell>
        </row>
        <row r="9">
          <cell r="D9" t="str">
            <v>Clrng doc.</v>
          </cell>
          <cell r="E9" t="str">
            <v>Text</v>
          </cell>
        </row>
        <row r="10">
          <cell r="D10" t="str">
            <v>DG</v>
          </cell>
          <cell r="E10" t="str">
            <v>ลดเงินหลักประกัน บจก.สเปซ แมทริกซ์</v>
          </cell>
        </row>
        <row r="11">
          <cell r="D11">
            <v>0</v>
          </cell>
          <cell r="E11" t="str">
            <v>ค่าหลักประกันงาน 10 % - บจก.สเปซ แมทริกซ์ ดีไซน์</v>
          </cell>
        </row>
        <row r="12">
          <cell r="D12">
            <v>0</v>
          </cell>
          <cell r="E12">
            <v>0</v>
          </cell>
        </row>
        <row r="13">
          <cell r="D13">
            <v>0</v>
          </cell>
          <cell r="E13">
            <v>0</v>
          </cell>
        </row>
        <row r="14">
          <cell r="D14">
            <v>0</v>
          </cell>
          <cell r="E14">
            <v>0</v>
          </cell>
        </row>
        <row r="15">
          <cell r="D15">
            <v>0</v>
          </cell>
          <cell r="E15">
            <v>0</v>
          </cell>
        </row>
        <row r="16">
          <cell r="D16">
            <v>0</v>
          </cell>
          <cell r="E16">
            <v>0</v>
          </cell>
        </row>
        <row r="17">
          <cell r="D17">
            <v>0</v>
          </cell>
          <cell r="E17">
            <v>0</v>
          </cell>
        </row>
        <row r="18">
          <cell r="D18">
            <v>0</v>
          </cell>
          <cell r="E18">
            <v>0</v>
          </cell>
        </row>
        <row r="19">
          <cell r="D19">
            <v>0</v>
          </cell>
          <cell r="E19">
            <v>0</v>
          </cell>
        </row>
        <row r="20">
          <cell r="D20">
            <v>0</v>
          </cell>
          <cell r="E20">
            <v>0</v>
          </cell>
        </row>
        <row r="21">
          <cell r="D21">
            <v>0</v>
          </cell>
          <cell r="E21">
            <v>0</v>
          </cell>
        </row>
        <row r="22">
          <cell r="D22">
            <v>0</v>
          </cell>
          <cell r="E22">
            <v>0</v>
          </cell>
        </row>
        <row r="23">
          <cell r="D23">
            <v>0</v>
          </cell>
          <cell r="E23">
            <v>0</v>
          </cell>
        </row>
        <row r="24">
          <cell r="D24">
            <v>0</v>
          </cell>
          <cell r="E24">
            <v>0</v>
          </cell>
        </row>
        <row r="25">
          <cell r="D25">
            <v>0</v>
          </cell>
          <cell r="E25">
            <v>0</v>
          </cell>
        </row>
        <row r="26">
          <cell r="D26">
            <v>0</v>
          </cell>
          <cell r="E26">
            <v>0</v>
          </cell>
        </row>
        <row r="27">
          <cell r="D27">
            <v>0</v>
          </cell>
          <cell r="E27">
            <v>0</v>
          </cell>
        </row>
        <row r="28">
          <cell r="D28">
            <v>0</v>
          </cell>
          <cell r="E28">
            <v>0</v>
          </cell>
        </row>
        <row r="29">
          <cell r="D29">
            <v>0</v>
          </cell>
          <cell r="E29">
            <v>0</v>
          </cell>
        </row>
        <row r="30">
          <cell r="D30">
            <v>0</v>
          </cell>
          <cell r="E30">
            <v>0</v>
          </cell>
        </row>
        <row r="31">
          <cell r="D31">
            <v>0</v>
          </cell>
          <cell r="E31">
            <v>0</v>
          </cell>
        </row>
        <row r="32">
          <cell r="D32">
            <v>0</v>
          </cell>
          <cell r="E32">
            <v>0</v>
          </cell>
        </row>
      </sheetData>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ow r="870">
          <cell r="S870">
            <v>-6788734.3700000001</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ow r="818">
          <cell r="S818">
            <v>-75323003.540000007</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PA"/>
    </sheetNames>
    <sheetDataSet>
      <sheetData sheetId="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B 1 - Current"/>
      <sheetName val="SCB 2 - Current"/>
      <sheetName val="03中"/>
    </sheetNames>
    <sheetDataSet>
      <sheetData sheetId="0" refreshError="1"/>
      <sheetData sheetId="1" refreshError="1"/>
      <sheetData sheetId="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ter "/>
      <sheetName val="โพลี"/>
      <sheetName val="โตโยไทย"/>
      <sheetName val="อาควาชีม"/>
      <sheetName val="Air"/>
      <sheetName val="ถิรไทย"/>
      <sheetName val="TSEC"/>
      <sheetName val="Power"/>
      <sheetName val="UNITY"/>
      <sheetName val="NP Engineering"/>
      <sheetName val="Sahakarn"/>
      <sheetName val="EGAT"/>
      <sheetName val="water group"/>
      <sheetName val="CTCIO"/>
      <sheetName val="Shinryo Corp"/>
      <sheetName val="Thai Shinryo"/>
      <sheetName val="Hydrotek"/>
      <sheetName val="โพลีเทคโนโลยี"/>
      <sheetName val="PTTME"/>
      <sheetName val="อาความชีมC.1P.4"/>
      <sheetName val="Gatabec"/>
      <sheetName val="SAC"/>
      <sheetName val="RMC"/>
      <sheetName val="RIC"/>
      <sheetName val="Ritchtech"/>
      <sheetName val="เยเนอรัล อิเลคทริค "/>
      <sheetName val="CTCI(Thai)"/>
      <sheetName val="STEP"/>
      <sheetName val="WIP"/>
      <sheetName val="ภาระผูกพัน Q3_14"/>
      <sheetName val="Mitsu"/>
      <sheetName val="ชไนเดอร์ (ไทยแลนด์) "/>
      <sheetName val="เดอะคอมพาเนียน"/>
      <sheetName val="TRC"/>
      <sheetName val="PTT ME "/>
      <sheetName val="consultant of technology"/>
      <sheetName val="โกชู คัน"/>
      <sheetName val="SECCO"/>
      <sheetName val="โฟลว์-เมติก "/>
      <sheetName val="foster"/>
      <sheetName val="ทรานเส็ค เพาเวอร์"/>
      <sheetName val="เทด้า"/>
      <sheetName val="UNITY "/>
      <sheetName val="เบิร์นส์ แอนด์ โร เอเชีย"/>
      <sheetName val="ฟิวเจอร์ ดิเวลอปเมนท์"/>
      <sheetName val="สเปซ แมทริกซ์ "/>
      <sheetName val="IMI"/>
      <sheetName val="IPS"/>
      <sheetName val="Demco "/>
      <sheetName val="Loxey"/>
      <sheetName val="GE Energyparts"/>
      <sheetName val="เยเนอรัล อิเลคทริค"/>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ow r="1">
          <cell r="I1">
            <v>1689000</v>
          </cell>
        </row>
      </sheetData>
      <sheetData sheetId="31">
        <row r="1">
          <cell r="I1">
            <v>4960000</v>
          </cell>
        </row>
      </sheetData>
      <sheetData sheetId="32">
        <row r="3">
          <cell r="K3">
            <v>35200000</v>
          </cell>
        </row>
      </sheetData>
      <sheetData sheetId="33">
        <row r="11">
          <cell r="G11">
            <v>30646611.550000001</v>
          </cell>
        </row>
      </sheetData>
      <sheetData sheetId="34">
        <row r="1">
          <cell r="I1">
            <v>2160000</v>
          </cell>
        </row>
      </sheetData>
      <sheetData sheetId="35">
        <row r="10">
          <cell r="K10">
            <v>1825000</v>
          </cell>
        </row>
      </sheetData>
      <sheetData sheetId="36">
        <row r="1">
          <cell r="I1">
            <v>23150000</v>
          </cell>
        </row>
      </sheetData>
      <sheetData sheetId="37">
        <row r="2">
          <cell r="G2">
            <v>98000000</v>
          </cell>
        </row>
      </sheetData>
      <sheetData sheetId="38">
        <row r="9">
          <cell r="G9">
            <v>3585000</v>
          </cell>
        </row>
      </sheetData>
      <sheetData sheetId="39">
        <row r="2">
          <cell r="G2">
            <v>3520000</v>
          </cell>
        </row>
      </sheetData>
      <sheetData sheetId="40">
        <row r="3">
          <cell r="K3">
            <v>17830480.5</v>
          </cell>
        </row>
      </sheetData>
      <sheetData sheetId="41">
        <row r="13">
          <cell r="K13">
            <v>21169519.5</v>
          </cell>
        </row>
      </sheetData>
      <sheetData sheetId="42">
        <row r="17">
          <cell r="G17">
            <v>874200</v>
          </cell>
        </row>
      </sheetData>
      <sheetData sheetId="43">
        <row r="1">
          <cell r="G1">
            <v>7150000</v>
          </cell>
        </row>
      </sheetData>
      <sheetData sheetId="44">
        <row r="1">
          <cell r="G1">
            <v>12500000</v>
          </cell>
        </row>
      </sheetData>
      <sheetData sheetId="45">
        <row r="1">
          <cell r="G1">
            <v>26840000</v>
          </cell>
        </row>
      </sheetData>
      <sheetData sheetId="46">
        <row r="1">
          <cell r="A1" t="str">
            <v>บริษัท ไอเอ็มไอ เอนไวเทค จำกัด</v>
          </cell>
        </row>
      </sheetData>
      <sheetData sheetId="47">
        <row r="37">
          <cell r="G37">
            <v>6592530</v>
          </cell>
        </row>
      </sheetData>
      <sheetData sheetId="48">
        <row r="90">
          <cell r="H90">
            <v>-36272400</v>
          </cell>
        </row>
      </sheetData>
      <sheetData sheetId="49">
        <row r="4">
          <cell r="G4">
            <v>0</v>
          </cell>
        </row>
      </sheetData>
      <sheetData sheetId="50">
        <row r="1">
          <cell r="J1">
            <v>4500000</v>
          </cell>
        </row>
      </sheetData>
      <sheetData sheetId="51">
        <row r="13">
          <cell r="K13">
            <v>1000000</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4"/>
      <sheetName val="เจ้าหนี้ ก.ค.54"/>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row r="976">
          <cell r="S976">
            <v>-15477797.52</v>
          </cell>
        </row>
      </sheetData>
      <sheetData sheetId="3"/>
      <sheetData sheetId="4"/>
      <sheetData sheetId="5"/>
      <sheetData sheetId="6"/>
      <sheetData sheetId="7"/>
      <sheetData sheetId="8"/>
      <sheetData sheetId="9"/>
      <sheetData sheetId="10"/>
      <sheetData sheetId="11"/>
      <sheetData sheetId="1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refreshError="1"/>
      <sheetData sheetId="2"/>
      <sheetData sheetId="3"/>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ow r="824">
          <cell r="S824">
            <v>-6452870.6600000001</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ละเอียดเจ้าหนี้ "/>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MT"/>
      <sheetName val="BME"/>
      <sheetName val="Sheet1"/>
      <sheetName val="BMCT2003"/>
    </sheetNames>
    <sheetDataSet>
      <sheetData sheetId="0"/>
      <sheetData sheetId="1"/>
      <sheetData sheetId="2"/>
      <sheetData sheetId="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งินกู้ธนชาติ"/>
      <sheetName val="เงินกู้ MGC"/>
    </sheetNames>
    <sheetDataSet>
      <sheetData sheetId="0">
        <row r="2">
          <cell r="G2">
            <v>36525</v>
          </cell>
        </row>
      </sheetData>
      <sheetData sheetId="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ort CR _TOG"/>
      <sheetName val="Affiliate CR_TOG"/>
      <sheetName val="Domestic CR _TOG"/>
      <sheetName val="ตามราคา"/>
      <sheetName val="Export เลนส์พิเศษ _TOG"/>
      <sheetName val="Export เลนส์พิเศษ _TOG_SALE"/>
      <sheetName val="Export เลนส์พิเศษ _TOG_Cost"/>
      <sheetName val="Affiliate เลนส์พิเศษ _TOG"/>
      <sheetName val="Affiliate เลนส์พิเศษ _TOG Sale"/>
      <sheetName val="Affiliate เลนส์พิเศษ _TOG_Cost "/>
      <sheetName val="Total  เลนส์พิเศษ _TOG_SALE"/>
      <sheetName val="Total  เลนส์พิเศษ _TOG_Cost"/>
      <sheetName val="Domestic_T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ter "/>
      <sheetName val="โพลี"/>
      <sheetName val="โตโยไทย"/>
      <sheetName val="อาควาชีม"/>
      <sheetName val="Air"/>
      <sheetName val="ถิรไทย"/>
      <sheetName val="TSEC"/>
      <sheetName val="Power"/>
      <sheetName val="UNITY"/>
      <sheetName val="NP Engineering"/>
      <sheetName val="Sahakarn"/>
      <sheetName val="EGAT"/>
      <sheetName val="foster"/>
      <sheetName val="UNITY "/>
      <sheetName val="water group"/>
      <sheetName val="สัญญาฝ่ายบริหารโครงการฯ"/>
      <sheetName val="17200010"/>
      <sheetName val="Accrue มี.ค.54 PTTME  "/>
      <sheetName val="Accrue มี.ค.54 "/>
      <sheetName val="ภาระผูกพัน Q1"/>
      <sheetName val="CTCIO"/>
      <sheetName val="Shinryo Corp"/>
      <sheetName val="CTCI(Thai)"/>
      <sheetName val="Thai Shinryo"/>
      <sheetName val="Hydrotek"/>
      <sheetName val="โพลีเทคโนโลยี"/>
      <sheetName val="อาความชีมC.1P.4"/>
      <sheetName val="PTTME"/>
      <sheetName val="Loxey"/>
      <sheetName val="Gatabec"/>
      <sheetName val="IPS"/>
      <sheetName val="Demco "/>
      <sheetName val="SAC"/>
      <sheetName val="RMC"/>
      <sheetName val="RIC"/>
      <sheetName val="Sheet3"/>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ow r="48">
          <cell r="G48">
            <v>-23070750.000000004</v>
          </cell>
        </row>
      </sheetData>
      <sheetData sheetId="21">
        <row r="34">
          <cell r="F34">
            <v>37799550.000000015</v>
          </cell>
        </row>
      </sheetData>
      <sheetData sheetId="22">
        <row r="90">
          <cell r="I90">
            <v>253767800</v>
          </cell>
        </row>
      </sheetData>
      <sheetData sheetId="23">
        <row r="35">
          <cell r="G35">
            <v>1699644462.2649996</v>
          </cell>
        </row>
      </sheetData>
      <sheetData sheetId="24">
        <row r="53">
          <cell r="F53">
            <v>137610000.00000003</v>
          </cell>
        </row>
      </sheetData>
      <sheetData sheetId="25">
        <row r="21">
          <cell r="F21">
            <v>16812600</v>
          </cell>
        </row>
      </sheetData>
      <sheetData sheetId="26">
        <row r="14">
          <cell r="G14">
            <v>21376604.640000001</v>
          </cell>
        </row>
      </sheetData>
      <sheetData sheetId="27">
        <row r="31">
          <cell r="G31">
            <v>199999999.99999997</v>
          </cell>
        </row>
      </sheetData>
      <sheetData sheetId="28">
        <row r="4">
          <cell r="G4">
            <v>0</v>
          </cell>
        </row>
      </sheetData>
      <sheetData sheetId="29">
        <row r="17">
          <cell r="G17">
            <v>69300000</v>
          </cell>
        </row>
      </sheetData>
      <sheetData sheetId="30">
        <row r="12">
          <cell r="G12">
            <v>5522772.5</v>
          </cell>
        </row>
      </sheetData>
      <sheetData sheetId="31">
        <row r="90">
          <cell r="H90">
            <v>-36272400</v>
          </cell>
        </row>
      </sheetData>
      <sheetData sheetId="32">
        <row r="9">
          <cell r="G9">
            <v>37900106.799999997</v>
          </cell>
        </row>
      </sheetData>
      <sheetData sheetId="33">
        <row r="5">
          <cell r="G5">
            <v>17100000</v>
          </cell>
        </row>
      </sheetData>
      <sheetData sheetId="34">
        <row r="7">
          <cell r="G7">
            <v>11700000</v>
          </cell>
        </row>
      </sheetData>
      <sheetData sheetId="3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จ้าหนื้อื่น&amp;ก่อสร้างโครงการ"/>
      <sheetName val="เจ้าหนี้อื่น-เกี่ยวข้องกัน"/>
      <sheetName val="เงินประกันสัญญาระยะสั้น-ยาว3"/>
      <sheetName val="เงินประกันเงินมัดจำระยะยาว4"/>
      <sheetName val="เงินจ่ายล่วงหน้าบุคคลภายนอก 5"/>
      <sheetName val="Sheet1 (4)"/>
      <sheetName val="Sheet1 (2)"/>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Qty"/>
      <sheetName val="Qty"/>
      <sheetName val="FG"/>
      <sheetName val="Price"/>
      <sheetName val="Bal"/>
      <sheetName val="Trial"/>
      <sheetName val="Accure"/>
      <sheetName val="Bal2"/>
      <sheetName val="Prepaid"/>
      <sheetName val="FCD"/>
      <sheetName val="TR"/>
      <sheetName val="Royalty"/>
      <sheetName val="Letter"/>
      <sheetName val="LG"/>
      <sheetName val="LGdata"/>
      <sheetName val="SaleCost"/>
      <sheetName val="Fur"/>
      <sheetName val="Lab"/>
      <sheetName val="Mac"/>
      <sheetName val="Other"/>
      <sheetName val="J2"/>
      <sheetName val="J1"/>
      <sheetName val="Group"/>
      <sheetName val="อาคาร"/>
      <sheetName val="925"/>
      <sheetName val="FGC"/>
      <sheetName val="10-1 Media"/>
      <sheetName val="10-cut"/>
      <sheetName val="FP"/>
      <sheetName val="Names"/>
      <sheetName val="Reference Information"/>
      <sheetName val="Calculation PS"/>
      <sheetName val="RM purchase report by group"/>
      <sheetName val="Sheet1"/>
      <sheetName val="10-1_Media"/>
      <sheetName val="Reference_Information"/>
      <sheetName val="Caption"/>
      <sheetName val="เงินกู้ธนชาติ"/>
      <sheetName val="เงินกู้ MGC"/>
      <sheetName val="Box"/>
      <sheetName val="CRITERIA1"/>
      <sheetName val="DETAIL"/>
      <sheetName val="QC APPROVE SHEET"/>
      <sheetName val="JUNE"/>
      <sheetName val="ADM_A"/>
      <sheetName val="JUNE1"/>
      <sheetName val="Admin"/>
      <sheetName val="CDC"/>
      <sheetName val="Estate"/>
      <sheetName val="Fire"/>
      <sheetName val="Guest"/>
      <sheetName val="Medical"/>
      <sheetName val="PR"/>
      <sheetName val="PRE"/>
      <sheetName val="Secutiry"/>
      <sheetName val="Waste"/>
      <sheetName val="Note 19"/>
      <sheetName val="V300"/>
      <sheetName val="V330 Confirmation"/>
      <sheetName val="V320 re-value"/>
      <sheetName val="TB31.03.19"/>
      <sheetName val="K400"/>
      <sheetName val="ZD300"/>
      <sheetName val="ValueList"/>
      <sheetName val="เครื่องตกแต่ง"/>
      <sheetName val="PL"/>
      <sheetName val="10-1_Media2"/>
      <sheetName val="Reference_Information2"/>
      <sheetName val="10-1_Media1"/>
      <sheetName val="Reference_Information1"/>
      <sheetName val="10-1_Media3"/>
      <sheetName val="Reference_Information3"/>
      <sheetName val="10-1_Media4"/>
      <sheetName val="Reference_Information4"/>
      <sheetName val="SalesForecast (2)"/>
      <sheetName val="Zmonth"/>
      <sheetName val="Premium and Commission"/>
      <sheetName val="เครื่องมือ"/>
      <sheetName val="bblยังไม่จ่าย"/>
      <sheetName val="T511 Penalty"/>
      <sheetName val="T512 ค่ารับรอง"/>
      <sheetName val="T513 คชจ.ใช้ไม่ได้"/>
      <sheetName val="T514 บริจาค"/>
      <sheetName val="T515 Write off- FA"/>
      <sheetName val="T516 ค่าอบรม"/>
      <sheetName val="T517 ผู้พิการ"/>
      <sheetName val="T518 พรฏ.604"/>
      <sheetName val="T519 พรฏ.642"/>
      <sheetName val="T520 ค่าเสื่อมรถเกินล้าน"/>
      <sheetName val="T521 Forward"/>
      <sheetName val="L402_Sales of goods"/>
      <sheetName val="L403_Sales of service"/>
      <sheetName val="発停サイクル表"/>
      <sheetName val="BS - P&amp;L - CF"/>
      <sheetName val="AWR_Short-term loans from"/>
      <sheetName val="NTPC summary for Taxdecl 2007"/>
      <sheetName val="10-1_Media5"/>
      <sheetName val="Reference_Information5"/>
      <sheetName val="RM_purchase_report_by_group"/>
      <sheetName val="เงินกู้_MGC"/>
      <sheetName val="QC_APPROVE_SHEET"/>
      <sheetName val="Calculation_PS"/>
      <sheetName val="Note_19"/>
      <sheetName val="TB31_03_19"/>
      <sheetName val="V330_Confirmation"/>
      <sheetName val="V320_re-value"/>
      <sheetName val="SalesForecast_(2)"/>
      <sheetName val="L402_Sales_of_goods"/>
      <sheetName val="L403_Sales_of_service"/>
      <sheetName val="Premium_and_Commission"/>
      <sheetName val="T511_Penalty"/>
      <sheetName val="T512_ค่ารับรอง"/>
      <sheetName val="T513_คชจ_ใช้ไม่ได้"/>
      <sheetName val="T514_บริจาค"/>
      <sheetName val="T515_Write_off-_FA"/>
      <sheetName val="T516_ค่าอบรม"/>
      <sheetName val="T517_ผู้พิการ"/>
      <sheetName val="T518_พรฏ_604"/>
      <sheetName val="T519_พรฏ_642"/>
      <sheetName val="T520_ค่าเสื่อมรถเกินล้าน"/>
      <sheetName val="T521_Forward"/>
      <sheetName val="BS_-_P&amp;L_-_CF"/>
      <sheetName val="DATA"/>
      <sheetName val="2020"/>
      <sheetName val="COST"/>
      <sheetName val="HagR&amp;G"/>
      <sheetName val="MA"/>
      <sheetName val="AWR_Short-term_loans_from"/>
      <sheetName val="A"/>
      <sheetName val="ocean voyage"/>
      <sheetName val="Accr JAN"/>
      <sheetName val="損益分岐点"/>
      <sheetName val="0.09"/>
      <sheetName val="MOTO"/>
      <sheetName val="Val_Ind"/>
      <sheetName val="Active"/>
      <sheetName val="Table"/>
      <sheetName val="Temps"/>
      <sheetName val="Projection"/>
      <sheetName val="Summary"/>
      <sheetName val="Assump2yrs_"/>
      <sheetName val="Assumption"/>
      <sheetName val="combine"/>
      <sheetName val="I101-volvo-ษว637"/>
      <sheetName val="I102-accord-ศณ813"/>
      <sheetName val="I103-camry-ชง8254"/>
      <sheetName val="I104-camry-ชง8256"/>
      <sheetName val="I105-toyota-hilux-ชง6379"/>
      <sheetName val="SCB_1_-_Current6"/>
      <sheetName val="SCB_2_-_Current6"/>
      <sheetName val="Statistic"/>
      <sheetName val="MarketMix"/>
      <sheetName val="TA_Production"/>
      <sheetName val="OTA_Production"/>
      <sheetName val="Geo"/>
      <sheetName val="Distribution"/>
      <sheetName val="?????"/>
      <sheetName val="VL"/>
      <sheetName val="TN"/>
      <sheetName val="ND"/>
      <sheetName val="$_TEU"/>
      <sheetName val="TO"/>
      <sheetName val="Total_Cost"/>
      <sheetName val="Book2"/>
      <sheetName val="C_TAR"/>
      <sheetName val="T_P"/>
      <sheetName val="Date"/>
      <sheetName val="Mapping Mat"/>
      <sheetName val="Mapping เขต"/>
      <sheetName val="10K4"/>
      <sheetName val="034-VTR"/>
      <sheetName val="DropDown Choices"/>
      <sheetName val="11"/>
      <sheetName val="ExRate"/>
      <sheetName val="ห้องยา 1_1"/>
      <sheetName val="SCB 1 - Current"/>
      <sheetName val="SCB 2 - Current"/>
      <sheetName val="Discontinue_Item"/>
      <sheetName val="03中"/>
      <sheetName val="Master TB"/>
      <sheetName val="F-1"/>
      <sheetName val="T400"/>
      <sheetName val="Appendix#5 ICIS Price"/>
      <sheetName val="FNDWRR"/>
      <sheetName val="P1 (7)"/>
      <sheetName val="Claim (6)"/>
      <sheetName val="Claim (5)"/>
      <sheetName val="P1 (6)"/>
      <sheetName val="P1 (5)"/>
      <sheetName val="Claim (4)"/>
      <sheetName val="Claim (3)"/>
      <sheetName val="P1 (4)"/>
      <sheetName val="P1 (3)"/>
      <sheetName val="Claim (2)"/>
      <sheetName val="P1 (2)"/>
      <sheetName val="Claim"/>
      <sheetName val="Moon"/>
      <sheetName val="P1"/>
      <sheetName val="Sheet2"/>
      <sheetName val="Sheet3"/>
      <sheetName val="Sheet4"/>
      <sheetName val="Ref Quantity"/>
      <sheetName val="Ref Price"/>
      <sheetName val="Feb"/>
      <sheetName val="CHE_A"/>
      <sheetName val="DESP_A"/>
      <sheetName val="ISO_A"/>
      <sheetName val="PC_A"/>
      <sheetName val="PM_A"/>
      <sheetName val="SHEET_A"/>
      <sheetName val="RECO_A"/>
      <sheetName val="YARD_A"/>
      <sheetName val="CHEMICAL"/>
      <sheetName val="DESPATCH"/>
      <sheetName val="ISO"/>
      <sheetName val="PRODUCT"/>
      <sheetName val="PULP MILL"/>
      <sheetName val="SHEETING"/>
      <sheetName val="SODA"/>
      <sheetName val="YARD"/>
      <sheetName val="ชื่อหุ้น"/>
      <sheetName val="B&amp;S 1999"/>
      <sheetName val="その他補整の内訳"/>
      <sheetName val="July2007"/>
      <sheetName val="2006_1_"/>
      <sheetName val="2006_2_"/>
      <sheetName val="ลงทะเบียน+ยอดขาย_2008"/>
      <sheetName val="ขายจานรวม"/>
      <sheetName val="2007"/>
      <sheetName val="2006"/>
      <sheetName val="2006(1)"/>
      <sheetName val="2006(2)"/>
      <sheetName val="2006 (2)"/>
      <sheetName val="Manual"/>
      <sheetName val="FR"/>
      <sheetName val="DB $MX"/>
      <sheetName val="CatType"/>
      <sheetName val="Lists"/>
      <sheetName val="Sales Jan_Dec"/>
      <sheetName val="ENG油洩れ"/>
      <sheetName val="投資･工数推移"/>
      <sheetName val="History-TAX"/>
      <sheetName val="F1"/>
      <sheetName val="LEGAL GUJ"/>
      <sheetName val="F3"/>
      <sheetName val="Materiality"/>
      <sheetName val="SAM"/>
      <sheetName val="Master_TB"/>
      <sheetName val="legal_h"/>
      <sheetName val="rev.4"/>
      <sheetName val="T500"/>
      <sheetName val="10-1_Media6"/>
      <sheetName val="Reference_Information6"/>
      <sheetName val="RM_purchase_report_by_group1"/>
      <sheetName val="เงินกู้_MGC1"/>
      <sheetName val="Calculation_PS1"/>
      <sheetName val="QC_APPROVE_SHEET1"/>
      <sheetName val="Note_191"/>
      <sheetName val="TB31_03_191"/>
      <sheetName val="V330_Confirmation1"/>
      <sheetName val="V320_re-value1"/>
      <sheetName val="SalesForecast_(2)1"/>
      <sheetName val="Premium_and_Commission1"/>
      <sheetName val="T511_Penalty1"/>
      <sheetName val="T512_ค่ารับรอง1"/>
      <sheetName val="T513_คชจ_ใช้ไม่ได้1"/>
      <sheetName val="T514_บริจาค1"/>
      <sheetName val="T515_Write_off-_FA1"/>
      <sheetName val="T516_ค่าอบรม1"/>
      <sheetName val="T517_ผู้พิการ1"/>
      <sheetName val="T518_พรฏ_6041"/>
      <sheetName val="T519_พรฏ_6421"/>
      <sheetName val="T520_ค่าเสื่อมรถเกินล้าน1"/>
      <sheetName val="T521_Forward1"/>
      <sheetName val="L402_Sales_of_goods1"/>
      <sheetName val="L403_Sales_of_service1"/>
      <sheetName val="10-1_Media7"/>
      <sheetName val="Reference_Information7"/>
      <sheetName val="RM_purchase_report_by_group2"/>
      <sheetName val="เงินกู้_MGC2"/>
      <sheetName val="Calculation_PS2"/>
      <sheetName val="QC_APPROVE_SHEET2"/>
      <sheetName val="Note_192"/>
      <sheetName val="TB31_03_192"/>
      <sheetName val="V330_Confirmation2"/>
      <sheetName val="V320_re-value2"/>
      <sheetName val="SalesForecast_(2)2"/>
      <sheetName val="Premium_and_Commission2"/>
      <sheetName val="T511_Penalty2"/>
      <sheetName val="T512_ค่ารับรอง2"/>
      <sheetName val="T513_คชจ_ใช้ไม่ได้2"/>
      <sheetName val="T514_บริจาค2"/>
      <sheetName val="T515_Write_off-_FA2"/>
      <sheetName val="T516_ค่าอบรม2"/>
      <sheetName val="T517_ผู้พิการ2"/>
      <sheetName val="T518_พรฏ_6042"/>
      <sheetName val="T519_พรฏ_6422"/>
      <sheetName val="T520_ค่าเสื่อมรถเกินล้าน2"/>
      <sheetName val="T521_Forward2"/>
      <sheetName val="L402_Sales_of_goods2"/>
      <sheetName val="L403_Sales_of_service2"/>
      <sheetName val="10-1_Media8"/>
      <sheetName val="Reference_Information8"/>
      <sheetName val="RM_purchase_report_by_group3"/>
      <sheetName val="เงินกู้_MGC3"/>
      <sheetName val="Calculation_PS3"/>
      <sheetName val="QC_APPROVE_SHEET3"/>
      <sheetName val="Note_193"/>
      <sheetName val="TB31_03_193"/>
      <sheetName val="V330_Confirmation3"/>
      <sheetName val="V320_re-value3"/>
      <sheetName val="SalesForecast_(2)3"/>
      <sheetName val="Premium_and_Commission3"/>
      <sheetName val="T511_Penalty3"/>
      <sheetName val="T512_ค่ารับรอง3"/>
      <sheetName val="T513_คชจ_ใช้ไม่ได้3"/>
      <sheetName val="T514_บริจาค3"/>
      <sheetName val="T515_Write_off-_FA3"/>
      <sheetName val="T516_ค่าอบรม3"/>
      <sheetName val="T517_ผู้พิการ3"/>
      <sheetName val="T518_พรฏ_6043"/>
      <sheetName val="T519_พรฏ_6423"/>
      <sheetName val="T520_ค่าเสื่อมรถเกินล้าน3"/>
      <sheetName val="T521_Forward3"/>
      <sheetName val="L402_Sales_of_goods3"/>
      <sheetName val="L403_Sales_of_service3"/>
      <sheetName val="interest "/>
      <sheetName val="Prices"/>
      <sheetName val="MOULD"/>
      <sheetName val="B&amp;S_1999"/>
      <sheetName val="NTPC_summary_for_Taxdecl_2007"/>
      <sheetName val="BS_-_P&amp;L_-_CF1"/>
      <sheetName val="AWR_Short-term_loans_from1"/>
      <sheetName val="ocean_voyage"/>
      <sheetName val="Accr_JAN"/>
      <sheetName val="0_09"/>
      <sheetName val="Sales_Jan_Dec"/>
      <sheetName val="Mapping_Mat"/>
      <sheetName val="Mapping_เขต"/>
      <sheetName val="DropDown_Choices"/>
      <sheetName val="SCB_1_-_Current"/>
      <sheetName val="SCB_2_-_Current"/>
      <sheetName val="Appendix#5_ICIS_Price"/>
      <sheetName val="P1_(7)"/>
      <sheetName val="Claim_(6)"/>
      <sheetName val="Claim_(5)"/>
      <sheetName val="P1_(6)"/>
      <sheetName val="P1_(5)"/>
      <sheetName val="Claim_(4)"/>
      <sheetName val="Claim_(3)"/>
      <sheetName val="P1_(4)"/>
      <sheetName val="P1_(3)"/>
      <sheetName val="Claim_(2)"/>
      <sheetName val="P1_(2)"/>
      <sheetName val="ห้องยา_1_1"/>
      <sheetName val="TB SAP"/>
      <sheetName val="s006-⑤ (1)"/>
      <sheetName val="ประวัติพนักงานแยกแผนก Dec'19"/>
      <sheetName val="Breadown-Nop"/>
      <sheetName val="AS"/>
      <sheetName val="co"/>
      <sheetName val="WIP"/>
      <sheetName val="CF"/>
      <sheetName val="X500"/>
      <sheetName val="O300"/>
      <sheetName val="M_Maincomp"/>
      <sheetName val="68001000"/>
      <sheetName val="cash card"/>
      <sheetName val="10-1_Media9"/>
      <sheetName val="Reference_Information9"/>
      <sheetName val="RM_purchase_report_by_group4"/>
      <sheetName val="เงินกู้_MGC4"/>
      <sheetName val="Calculation_PS4"/>
      <sheetName val="QC_APPROVE_SHEET4"/>
      <sheetName val="Note_194"/>
      <sheetName val="TB31_03_194"/>
      <sheetName val="V330_Confirmation4"/>
      <sheetName val="V320_re-value4"/>
      <sheetName val="SalesForecast_(2)4"/>
      <sheetName val="Premium_and_Commission4"/>
      <sheetName val="T511_Penalty4"/>
      <sheetName val="T512_ค่ารับรอง4"/>
      <sheetName val="T513_คชจ_ใช้ไม่ได้4"/>
      <sheetName val="T514_บริจาค4"/>
      <sheetName val="T515_Write_off-_FA4"/>
      <sheetName val="T516_ค่าอบรม4"/>
      <sheetName val="T517_ผู้พิการ4"/>
      <sheetName val="T518_พรฏ_6044"/>
      <sheetName val="T519_พรฏ_6424"/>
      <sheetName val="T520_ค่าเสื่อมรถเกินล้าน4"/>
      <sheetName val="T521_Forward4"/>
      <sheetName val="L402_Sales_of_goods4"/>
      <sheetName val="L403_Sales_of_service4"/>
      <sheetName val="45"/>
      <sheetName val="dcf"/>
      <sheetName val="事業計画"/>
      <sheetName val="投資計画"/>
      <sheetName val="人員計画"/>
      <sheetName val="売上・比例計画"/>
      <sheetName val="MENU"/>
      <sheetName val="Ass"/>
      <sheetName val="明細"/>
      <sheetName val="Library Procedures"/>
      <sheetName val="현금흐름표"/>
      <sheetName val="_____"/>
      <sheetName val="STO"/>
      <sheetName val="YOEMAGUM"/>
      <sheetName val="Input"/>
      <sheetName val="country"/>
      <sheetName val="ITEM"/>
      <sheetName val="ALCost"/>
      <sheetName val="FactoryO"/>
      <sheetName val="PFCost"/>
      <sheetName val="StCost"/>
      <sheetName val="SurCost"/>
      <sheetName val="Master_TB1"/>
      <sheetName val="Ref_Quantity"/>
      <sheetName val="Ref_Price"/>
      <sheetName val="2006_(2)"/>
      <sheetName val="PULP_MILL"/>
      <sheetName val="DB_$MX"/>
      <sheetName val="interest_"/>
      <sheetName val="LEGAL_GUJ"/>
      <sheetName val="rev_4"/>
      <sheetName val="TB_SAP"/>
      <sheetName val="s006-⑤_(1)"/>
      <sheetName val="ประวัติพนักงานแยกแผนก_Dec'19"/>
      <sheetName val="10-1_Media10"/>
      <sheetName val="Reference_Information10"/>
      <sheetName val="RM_purchase_report_by_group5"/>
      <sheetName val="เงินกู้_MGC5"/>
      <sheetName val="Calculation_PS5"/>
      <sheetName val="QC_APPROVE_SHEET5"/>
      <sheetName val="Note_195"/>
      <sheetName val="TB31_03_195"/>
      <sheetName val="V330_Confirmation5"/>
      <sheetName val="V320_re-value5"/>
      <sheetName val="SalesForecast_(2)5"/>
      <sheetName val="Premium_and_Commission5"/>
      <sheetName val="T511_Penalty5"/>
      <sheetName val="T512_ค่ารับรอง5"/>
      <sheetName val="T513_คชจ_ใช้ไม่ได้5"/>
      <sheetName val="T514_บริจาค5"/>
      <sheetName val="T515_Write_off-_FA5"/>
      <sheetName val="T516_ค่าอบรม5"/>
      <sheetName val="T517_ผู้พิการ5"/>
      <sheetName val="T518_พรฏ_6045"/>
      <sheetName val="T519_พรฏ_6425"/>
      <sheetName val="T520_ค่าเสื่อมรถเกินล้าน5"/>
      <sheetName val="T521_Forward5"/>
      <sheetName val="L402_Sales_of_goods5"/>
      <sheetName val="L403_Sales_of_service5"/>
      <sheetName val="AWR_Short-term_loans_from2"/>
      <sheetName val="BS_-_P&amp;L_-_CF2"/>
      <sheetName val="NTPC_summary_for_Taxdecl_20071"/>
      <sheetName val="ocean_voyage1"/>
      <sheetName val="Accr_JAN1"/>
      <sheetName val="0_091"/>
      <sheetName val="Mapping_Mat1"/>
      <sheetName val="Mapping_เขต1"/>
      <sheetName val="SCB_1_-_Current1"/>
      <sheetName val="SCB_2_-_Current1"/>
      <sheetName val="DropDown_Choices1"/>
      <sheetName val="Master_TB2"/>
      <sheetName val="B&amp;S_19991"/>
      <sheetName val="Appendix#5_ICIS_Price1"/>
      <sheetName val="P1_(7)1"/>
      <sheetName val="Claim_(6)1"/>
      <sheetName val="Claim_(5)1"/>
      <sheetName val="P1_(6)1"/>
      <sheetName val="P1_(5)1"/>
      <sheetName val="Claim_(4)1"/>
      <sheetName val="Claim_(3)1"/>
      <sheetName val="P1_(4)1"/>
      <sheetName val="P1_(3)1"/>
      <sheetName val="Claim_(2)1"/>
      <sheetName val="P1_(2)1"/>
      <sheetName val="Ref_Quantity1"/>
      <sheetName val="Ref_Price1"/>
      <sheetName val="ห้องยา_1_11"/>
      <sheetName val="2006_(2)1"/>
      <sheetName val="PULP_MILL1"/>
      <sheetName val="Sales_Jan_Dec1"/>
      <sheetName val="DB_$MX1"/>
      <sheetName val="interest_1"/>
      <sheetName val="LEGAL_GUJ1"/>
      <sheetName val="rev_41"/>
      <sheetName val="TB_SAP1"/>
      <sheetName val="s006-⑤_(1)1"/>
      <sheetName val="ประวัติพนักงานแยกแผนก_Dec'191"/>
      <sheetName val="interest"/>
      <sheetName val="Billing"/>
      <sheetName val="p***"/>
      <sheetName val="選酋表"/>
      <sheetName val="JAN"/>
      <sheetName val="MAR"/>
      <sheetName val="APR"/>
      <sheetName val="MAY"/>
      <sheetName val="JUN"/>
      <sheetName val="JULY"/>
      <sheetName val="AUG"/>
      <sheetName val="SEP"/>
      <sheetName val="OCT"/>
      <sheetName val="NOV"/>
      <sheetName val="DEC"/>
      <sheetName val="XREF"/>
      <sheetName val="Configuration"/>
      <sheetName val="เงินประกันสัญญาระยะสั้น-ยาว3"/>
      <sheetName val="PLGROUP"/>
      <sheetName val="PLGROUPCPY"/>
      <sheetName val="PLDM"/>
      <sheetName val="Actual-Monthly"/>
      <sheetName val="Actual-ＹＴＤ"/>
      <sheetName val="Budget-Monthly"/>
      <sheetName val="Budget-YTD"/>
      <sheetName val="F3-3GP"/>
      <sheetName val="P&amp;L"/>
      <sheetName val="BNP"/>
      <sheetName val="Deutsche"/>
      <sheetName val="MERM"/>
      <sheetName val="시산표"/>
      <sheetName val="10-1_Media11"/>
      <sheetName val="Reference_Information11"/>
      <sheetName val="RM_purchase_report_by_group6"/>
      <sheetName val="เงินกู้_MGC6"/>
      <sheetName val="Calculation_PS6"/>
      <sheetName val="QC_APPROVE_SHEET6"/>
      <sheetName val="Note_196"/>
      <sheetName val="TB31_03_196"/>
      <sheetName val="V330_Confirmation6"/>
      <sheetName val="V320_re-value6"/>
      <sheetName val="SalesForecast_(2)6"/>
      <sheetName val="Premium_and_Commission6"/>
      <sheetName val="T511_Penalty6"/>
      <sheetName val="T512_ค่ารับรอง6"/>
      <sheetName val="T513_คชจ_ใช้ไม่ได้6"/>
      <sheetName val="T514_บริจาค6"/>
      <sheetName val="T515_Write_off-_FA6"/>
      <sheetName val="T516_ค่าอบรม6"/>
      <sheetName val="T517_ผู้พิการ6"/>
      <sheetName val="T518_พรฏ_6046"/>
      <sheetName val="T519_พรฏ_6426"/>
      <sheetName val="T520_ค่าเสื่อมรถเกินล้าน6"/>
      <sheetName val="T521_Forward6"/>
      <sheetName val="L402_Sales_of_goods6"/>
      <sheetName val="L403_Sales_of_service6"/>
      <sheetName val="AWR_Short-term_loans_from3"/>
      <sheetName val="BS_-_P&amp;L_-_CF3"/>
      <sheetName val="NTPC_summary_for_Taxdecl_20072"/>
      <sheetName val="ocean_voyage2"/>
      <sheetName val="Accr_JAN2"/>
      <sheetName val="0_092"/>
      <sheetName val="Mapping_Mat2"/>
      <sheetName val="Mapping_เขต2"/>
      <sheetName val="SCB_1_-_Current2"/>
      <sheetName val="SCB_2_-_Current2"/>
      <sheetName val="DropDown_Choices2"/>
      <sheetName val="Master_TB3"/>
      <sheetName val="B&amp;S_19992"/>
      <sheetName val="Appendix#5_ICIS_Price2"/>
      <sheetName val="P1_(7)2"/>
      <sheetName val="Claim_(6)2"/>
      <sheetName val="Claim_(5)2"/>
      <sheetName val="P1_(6)2"/>
      <sheetName val="P1_(5)2"/>
      <sheetName val="Claim_(4)2"/>
      <sheetName val="Claim_(3)2"/>
      <sheetName val="P1_(4)2"/>
      <sheetName val="P1_(3)2"/>
      <sheetName val="Claim_(2)2"/>
      <sheetName val="P1_(2)2"/>
      <sheetName val="Ref_Quantity2"/>
      <sheetName val="Ref_Price2"/>
      <sheetName val="ห้องยา_1_12"/>
      <sheetName val="2006_(2)2"/>
      <sheetName val="PULP_MILL2"/>
      <sheetName val="Sales_Jan_Dec2"/>
      <sheetName val="DB_$MX2"/>
      <sheetName val="interest_2"/>
      <sheetName val="LEGAL_GUJ2"/>
      <sheetName val="rev_42"/>
      <sheetName val="TB_SAP2"/>
      <sheetName val="s006-⑤_(1)2"/>
      <sheetName val="ประวัติพนักงานแยกแผนก_Dec'192"/>
      <sheetName val="TMS2000"/>
      <sheetName val="Revenue break detail"/>
      <sheetName val="BS-FULL"/>
      <sheetName val="ROFF2003"/>
    </sheetNames>
    <sheetDataSet>
      <sheetData sheetId="0">
        <row r="1">
          <cell r="AG1" t="str">
            <v>/WIR~/CA1.AF1~~</v>
          </cell>
        </row>
      </sheetData>
      <sheetData sheetId="1">
        <row r="1">
          <cell r="AG1" t="str">
            <v>/WIR~/CA1.AF1~~</v>
          </cell>
        </row>
      </sheetData>
      <sheetData sheetId="2" refreshError="1"/>
      <sheetData sheetId="3">
        <row r="1">
          <cell r="Y1" t="str">
            <v>/WIR~/CA3.W3~~{QUIT}</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refreshError="1"/>
      <sheetData sheetId="327" refreshError="1"/>
      <sheetData sheetId="328" refreshError="1"/>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refreshError="1"/>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refreshError="1"/>
      <sheetData sheetId="585" refreshError="1"/>
      <sheetData sheetId="586" refreshError="1"/>
      <sheetData sheetId="58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Qty"/>
      <sheetName val="Qty"/>
      <sheetName val="FG"/>
      <sheetName val="Price"/>
      <sheetName val="Bal"/>
      <sheetName val="Trial"/>
      <sheetName val="Accure"/>
      <sheetName val="Bal2"/>
      <sheetName val="Prepaid"/>
      <sheetName val="FCD"/>
      <sheetName val="TR"/>
      <sheetName val="Royalty"/>
      <sheetName val="Letter"/>
      <sheetName val="LG"/>
      <sheetName val="LGdata"/>
      <sheetName val="SaleCost"/>
      <sheetName val="Fur"/>
      <sheetName val="Lab"/>
      <sheetName val="Mac"/>
      <sheetName val="Other"/>
      <sheetName val="J2"/>
      <sheetName val="J1"/>
      <sheetName val="Box"/>
      <sheetName val="F1"/>
      <sheetName val="Master TB"/>
      <sheetName val="LEGAL GUJ"/>
      <sheetName val="SCB 1 - Current"/>
      <sheetName val="SCB 2 - Current"/>
      <sheetName val="F-1"/>
      <sheetName val="T400"/>
      <sheetName val="F3"/>
      <sheetName val="Materiality"/>
      <sheetName val="SAM"/>
      <sheetName val="Master_TB"/>
      <sheetName val="Breadown-Nop"/>
      <sheetName val="CF"/>
      <sheetName val="68001000"/>
      <sheetName val="co"/>
      <sheetName val="WIP"/>
      <sheetName val="AS"/>
      <sheetName val="M_Maincomp"/>
      <sheetName val="X500"/>
      <sheetName val="O300"/>
      <sheetName val="อาคาร"/>
      <sheetName val="Group"/>
      <sheetName val="925"/>
      <sheetName val="FGC"/>
      <sheetName val="10-1 Media"/>
      <sheetName val="10-cut"/>
      <sheetName val="FP"/>
      <sheetName val="Names"/>
      <sheetName val="Reference Information"/>
      <sheetName val="RM purchase report by group"/>
      <sheetName val="Sheet1"/>
      <sheetName val="Calculation PS"/>
      <sheetName val="เงินกู้ธนชาติ"/>
      <sheetName val="เงินกู้ MGC"/>
      <sheetName val="CRITERIA1"/>
      <sheetName val="10-1_Media"/>
      <sheetName val="Reference_Information"/>
      <sheetName val="Caption"/>
      <sheetName val="QC APPROVE SHEET"/>
      <sheetName val="Note 19"/>
      <sheetName val="TB31.03.19"/>
      <sheetName val="K400"/>
      <sheetName val="ZD300"/>
      <sheetName val="JUNE"/>
      <sheetName val="ADM_A"/>
      <sheetName val="JUNE1"/>
      <sheetName val="Admin"/>
      <sheetName val="CDC"/>
      <sheetName val="Estate"/>
      <sheetName val="Fire"/>
      <sheetName val="Guest"/>
      <sheetName val="Medical"/>
      <sheetName val="PR"/>
      <sheetName val="PRE"/>
      <sheetName val="Secutiry"/>
      <sheetName val="Waste"/>
      <sheetName val="PL"/>
      <sheetName val="10-1_Media2"/>
      <sheetName val="Reference_Information2"/>
      <sheetName val="10-1_Media1"/>
      <sheetName val="Reference_Information1"/>
      <sheetName val="10-1_Media3"/>
      <sheetName val="Reference_Information3"/>
      <sheetName val="10-1_Media4"/>
      <sheetName val="Reference_Information4"/>
      <sheetName val="DETAIL"/>
      <sheetName val="V300"/>
      <sheetName val="V330 Confirmation"/>
      <sheetName val="V320 re-value"/>
      <sheetName val="ValueList"/>
      <sheetName val="เครื่องตกแต่ง"/>
      <sheetName val="SalesForecast (2)"/>
      <sheetName val="Zmonth"/>
      <sheetName val="T511 Penalty"/>
      <sheetName val="T512 ค่ารับรอง"/>
      <sheetName val="T513 คชจ.ใช้ไม่ได้"/>
      <sheetName val="T514 บริจาค"/>
      <sheetName val="T515 Write off- FA"/>
      <sheetName val="T516 ค่าอบรม"/>
      <sheetName val="T517 ผู้พิการ"/>
      <sheetName val="T518 พรฏ.604"/>
      <sheetName val="T519 พรฏ.642"/>
      <sheetName val="T520 ค่าเสื่อมรถเกินล้าน"/>
      <sheetName val="T521 Forward"/>
      <sheetName val="Premium and Commission"/>
      <sheetName val="เครื่องมือ"/>
      <sheetName val="bblยังไม่จ่าย"/>
      <sheetName val="L402_Sales of goods"/>
      <sheetName val="L403_Sales of service"/>
      <sheetName val="発停サイクル表"/>
      <sheetName val="BS - P&amp;L - CF"/>
      <sheetName val="AWR_Short-term loans from"/>
      <sheetName val="DATA"/>
      <sheetName val="2020"/>
      <sheetName val="NTPC summary for Taxdecl 2007"/>
      <sheetName val="10-1_Media5"/>
      <sheetName val="Reference_Information5"/>
      <sheetName val="RM_purchase_report_by_group"/>
      <sheetName val="เงินกู้_MGC"/>
      <sheetName val="QC_APPROVE_SHEET"/>
      <sheetName val="Calculation_PS"/>
      <sheetName val="Note_19"/>
      <sheetName val="TB31_03_19"/>
      <sheetName val="V330_Confirmation"/>
      <sheetName val="V320_re-value"/>
      <sheetName val="SalesForecast_(2)"/>
      <sheetName val="L402_Sales_of_goods"/>
      <sheetName val="L403_Sales_of_service"/>
      <sheetName val="Premium_and_Commission"/>
      <sheetName val="T511_Penalty"/>
      <sheetName val="T512_ค่ารับรอง"/>
      <sheetName val="T513_คชจ_ใช้ไม่ได้"/>
      <sheetName val="T514_บริจาค"/>
      <sheetName val="T515_Write_off-_FA"/>
      <sheetName val="T516_ค่าอบรม"/>
      <sheetName val="T517_ผู้พิการ"/>
      <sheetName val="T518_พรฏ_604"/>
      <sheetName val="T519_พรฏ_642"/>
      <sheetName val="T520_ค่าเสื่อมรถเกินล้าน"/>
      <sheetName val="T521_Forward"/>
      <sheetName val="BS_-_P&amp;L_-_CF"/>
      <sheetName val="COST"/>
      <sheetName val="HagR&amp;G"/>
      <sheetName val="Statistic"/>
      <sheetName val="MarketMix"/>
      <sheetName val="TA_Production"/>
      <sheetName val="OTA_Production"/>
      <sheetName val="Geo"/>
      <sheetName val="Distribution"/>
      <sheetName val="A"/>
      <sheetName val="Val_Ind"/>
      <sheetName val="Active"/>
      <sheetName val="Table"/>
      <sheetName val="Temps"/>
      <sheetName val="Projection"/>
      <sheetName val="Summary"/>
      <sheetName val="Assump2yrs_"/>
      <sheetName val="Assumption"/>
      <sheetName val="combine"/>
      <sheetName val="I101-volvo-ษว637"/>
      <sheetName val="I102-accord-ศณ813"/>
      <sheetName val="I103-camry-ชง8254"/>
      <sheetName val="I104-camry-ชง8256"/>
      <sheetName val="I105-toyota-hilux-ชง6379"/>
      <sheetName val="SCB_1_-_Current6"/>
      <sheetName val="SCB_2_-_Current6"/>
      <sheetName val="AWR_Short-term_loans_from"/>
      <sheetName val="ocean voyage"/>
      <sheetName val="Accr JAN"/>
      <sheetName val="損益分岐点"/>
      <sheetName val="0.09"/>
      <sheetName val="MOTO"/>
      <sheetName val="MA"/>
      <sheetName val="?????"/>
      <sheetName val="VL"/>
      <sheetName val="TN"/>
      <sheetName val="ND"/>
      <sheetName val="$_TEU"/>
      <sheetName val="TO"/>
      <sheetName val="Total_Cost"/>
      <sheetName val="Book2"/>
      <sheetName val="C_TAR"/>
      <sheetName val="T_P"/>
      <sheetName val="Date"/>
      <sheetName val="Discontinue_Item"/>
      <sheetName val="03中"/>
      <sheetName val="Mapping Mat"/>
      <sheetName val="Mapping เขต"/>
      <sheetName val="สรุป_XXต่อ"/>
      <sheetName val="สรุป_XX"/>
      <sheetName val="A-1"/>
      <sheetName val="Feb"/>
      <sheetName val="CHE_A"/>
      <sheetName val="DESP_A"/>
      <sheetName val="ISO_A"/>
      <sheetName val="PC_A"/>
      <sheetName val="PM_A"/>
      <sheetName val="SHEET_A"/>
      <sheetName val="RECO_A"/>
      <sheetName val="YARD_A"/>
      <sheetName val="CHEMICAL"/>
      <sheetName val="DESPATCH"/>
      <sheetName val="ISO"/>
      <sheetName val="PRODUCT"/>
      <sheetName val="PULP MILL"/>
      <sheetName val="SHEETING"/>
      <sheetName val="SODA"/>
      <sheetName val="YARD"/>
    </sheetNames>
    <sheetDataSet>
      <sheetData sheetId="0">
        <row r="1">
          <cell r="AG1" t="str">
            <v>/WIR~/CA1.AF1~~</v>
          </cell>
        </row>
      </sheetData>
      <sheetData sheetId="1">
        <row r="1">
          <cell r="AG1" t="str">
            <v>/WIR~/CA1.AF1~~</v>
          </cell>
        </row>
      </sheetData>
      <sheetData sheetId="2" refreshError="1"/>
      <sheetData sheetId="3">
        <row r="1">
          <cell r="Y1" t="str">
            <v>/WIR~/CA3.W3~~{QUIT}</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ital Expenditure 1999-2001"/>
      <sheetName val="vehicle"/>
      <sheetName val="Capital by division"/>
      <sheetName val="DEPRECIATION 1998-NEW ASSETS"/>
      <sheetName val="DEPRECIATION 1999"/>
      <sheetName val="Summery Depreciation 1998-2001"/>
      <sheetName val="1208"/>
      <sheetName val="1206"/>
      <sheetName val="1205"/>
      <sheetName val="1204"/>
      <sheetName val="1203"/>
      <sheetName val="1201"/>
      <sheetName val="Lead"/>
      <sheetName val="ตั๋วเงินรับ"/>
      <sheetName val="cost allocation"/>
      <sheetName val="Stock Aging"/>
      <sheetName val="03中"/>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Mpd"/>
      <sheetName val="Yield"/>
      <sheetName val="FGpd"/>
      <sheetName val="FGc"/>
      <sheetName val="FG"/>
      <sheetName val="Qty"/>
      <sheetName val="YQty"/>
      <sheetName val="Price"/>
      <sheetName val="SaleCost"/>
      <sheetName val="OCT"/>
      <sheetName val="NOV"/>
      <sheetName val="FGc (3)"/>
      <sheetName val="GP"/>
      <sheetName val="S03"/>
      <sheetName val="TB 31-Dec-10"/>
      <sheetName val="03_98"/>
      <sheetName val="09_97"/>
      <sheetName val="Accure"/>
      <sheetName val="L400B"/>
      <sheetName val="Graph"/>
      <sheetName val="Sheet1"/>
      <sheetName val="0409"/>
      <sheetName val="Key RM Purchase"/>
      <sheetName val="FGc_(3)"/>
      <sheetName val="TB_31-Dec-10"/>
      <sheetName val="資金繰り表 (9)"/>
      <sheetName val="ocean voyage"/>
      <sheetName val="Check"/>
      <sheetName val="G300"/>
      <sheetName val="F-1"/>
      <sheetName val="Master TB"/>
      <sheetName val="H300"/>
      <sheetName val="投資･工数推移"/>
      <sheetName val="BASIC"/>
      <sheetName val="Pkg Summary"/>
      <sheetName val="LEGAL GUJ"/>
      <sheetName val="LOB"/>
      <sheetName val="FGc_(3)2"/>
      <sheetName val="TB_31-Dec-102"/>
      <sheetName val="FGc_(3)1"/>
      <sheetName val="TB_31-Dec-101"/>
      <sheetName val="FGc_(3)3"/>
      <sheetName val="TB_31-Dec-103"/>
      <sheetName val="FGc_(3)4"/>
      <sheetName val="TB_31-Dec-104"/>
      <sheetName val="F1"/>
      <sheetName val="L400"/>
      <sheetName val="O300"/>
      <sheetName val="dcf"/>
      <sheetName val="sum_m"/>
      <sheetName val="O300(NFS4)"/>
      <sheetName val="DealerData"/>
      <sheetName val="Variance"/>
      <sheetName val="ReworkLabour"/>
      <sheetName val="Trial Balance"/>
      <sheetName val="Key_RM_Purchase"/>
      <sheetName val="Master_TB"/>
      <sheetName val="資金繰り表_(9)"/>
      <sheetName val="ocean_voyage"/>
      <sheetName val="Pkg_Summary"/>
      <sheetName val="PCONTROL"/>
      <sheetName val="P4DDBFTESP"/>
      <sheetName val="Age311299TESP"/>
      <sheetName val="IntDec00TespM&amp;B"/>
      <sheetName val="DETAIL"/>
      <sheetName val="PBC"/>
      <sheetName val=""/>
      <sheetName val="DPLA"/>
      <sheetName val="Master"/>
      <sheetName val="FGc_(3)5"/>
      <sheetName val="TB_31-Dec-105"/>
      <sheetName val="Key_RM_Purchase1"/>
      <sheetName val="資金繰り表_(9)1"/>
      <sheetName val="ocean_voyage1"/>
      <sheetName val="Pkg_Summary1"/>
      <sheetName val="Master_TB1"/>
      <sheetName val="LEGAL_GUJ"/>
      <sheetName val="Trial_Balance"/>
      <sheetName val="stat local"/>
      <sheetName val="ตั้งค่า"/>
      <sheetName val="p&amp;l"/>
      <sheetName val="Assumption"/>
      <sheetName val="com"/>
      <sheetName val="SCB 1 - Current"/>
      <sheetName val="SCB 2 - Current"/>
      <sheetName val="TrialBalance Q3-2002"/>
      <sheetName val="02"/>
      <sheetName val="data"/>
      <sheetName val="Results from Nov 98"/>
      <sheetName val="foc domestic"/>
      <sheetName val="foc export"/>
      <sheetName val="เงินกู้ MGC"/>
      <sheetName val="เงินกู้ธนชาติ"/>
      <sheetName val="MA_NVL"/>
      <sheetName val="CANDOI"/>
      <sheetName val="tp"/>
      <sheetName val="MA"/>
      <sheetName val="10-1 Media"/>
      <sheetName val="10-cut"/>
      <sheetName val="初期03"/>
      <sheetName val="BS, P&amp;L"/>
      <sheetName val="FGc_(3)6"/>
      <sheetName val="TB_31-Dec-106"/>
      <sheetName val="LEGAL_GUJ1"/>
      <sheetName val="FGc_(3)7"/>
      <sheetName val="TB_31-Dec-107"/>
      <sheetName val="Key_RM_Purchase2"/>
      <sheetName val="資金繰り表_(9)2"/>
      <sheetName val="Pkg_Summary2"/>
      <sheetName val="ocean_voyage2"/>
      <sheetName val="Master_TB2"/>
      <sheetName val="LEGAL_GUJ2"/>
      <sheetName val="FGc_(3)8"/>
      <sheetName val="TB_31-Dec-108"/>
      <sheetName val="Key_RM_Purchase3"/>
      <sheetName val="資金繰り表_(9)3"/>
      <sheetName val="Pkg_Summary3"/>
      <sheetName val="ocean_voyage3"/>
      <sheetName val="Master_TB3"/>
      <sheetName val="LEGAL_GUJ3"/>
      <sheetName val="LRA"/>
      <sheetName val="ชื่อหุ้น"/>
      <sheetName val="B&amp;S 1999"/>
      <sheetName val="6balancesheet2000"/>
      <sheetName val="Actions &amp; Projects"/>
      <sheetName val="FGc_(3)9"/>
      <sheetName val="TB_31-Dec-109"/>
      <sheetName val="Key_RM_Purchase4"/>
      <sheetName val="資金繰り表_(9)4"/>
      <sheetName val="Pkg_Summary4"/>
      <sheetName val="ocean_voyage4"/>
      <sheetName val="Master_TB4"/>
      <sheetName val="LEGAL_GUJ4"/>
      <sheetName val="Export CR _TOG"/>
      <sheetName val="tr 05"/>
      <sheetName val="D"/>
      <sheetName val="PRM"/>
      <sheetName val="1201"/>
      <sheetName val="Trial_Balance1"/>
      <sheetName val="stat_local"/>
      <sheetName val="SCB_1_-_Current"/>
      <sheetName val="SCB_2_-_Current"/>
      <sheetName val="TrialBalance_Q3-2002"/>
      <sheetName val="Results_from_Nov_98"/>
      <sheetName val="foc_domestic"/>
      <sheetName val="foc_export"/>
      <sheetName val="เงินกู้_MGC"/>
      <sheetName val="BS,_P&amp;L"/>
      <sheetName val="B&amp;S_1999"/>
      <sheetName val="กล่องข้อร้องเรียน 04"/>
      <sheetName val="静ﾊﾟﾀﾝ分析"/>
      <sheetName val="投資ﾌｫﾛｰ"/>
      <sheetName val="SW"/>
      <sheetName val="fin tb_si"/>
      <sheetName val="File Setup"/>
      <sheetName val="Sap_Actual"/>
    </sheetNames>
    <sheetDataSet>
      <sheetData sheetId="0">
        <row r="3">
          <cell r="A3" t="str">
            <v>JAN</v>
          </cell>
        </row>
      </sheetData>
      <sheetData sheetId="1">
        <row r="3">
          <cell r="A3" t="str">
            <v>JAN</v>
          </cell>
        </row>
      </sheetData>
      <sheetData sheetId="2"/>
      <sheetData sheetId="3"/>
      <sheetData sheetId="4"/>
      <sheetData sheetId="5"/>
      <sheetData sheetId="6" refreshError="1">
        <row r="3">
          <cell r="A3" t="str">
            <v>JAN</v>
          </cell>
        </row>
        <row r="4">
          <cell r="A4" t="str">
            <v>FEB</v>
          </cell>
        </row>
        <row r="5">
          <cell r="A5" t="str">
            <v>MAR</v>
          </cell>
        </row>
        <row r="6">
          <cell r="A6" t="str">
            <v>APR</v>
          </cell>
        </row>
        <row r="7">
          <cell r="A7" t="str">
            <v>MAY</v>
          </cell>
        </row>
        <row r="8">
          <cell r="A8" t="str">
            <v>JUN</v>
          </cell>
        </row>
        <row r="9">
          <cell r="A9" t="str">
            <v>JUL</v>
          </cell>
        </row>
        <row r="10">
          <cell r="A10" t="str">
            <v>AUG</v>
          </cell>
        </row>
        <row r="11">
          <cell r="A11" t="str">
            <v>SEP</v>
          </cell>
        </row>
        <row r="12">
          <cell r="A12" t="str">
            <v>OCT</v>
          </cell>
        </row>
        <row r="13">
          <cell r="A13" t="str">
            <v>NOV</v>
          </cell>
        </row>
        <row r="14">
          <cell r="A14" t="str">
            <v>DEC</v>
          </cell>
        </row>
      </sheetData>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refreshError="1"/>
      <sheetData sheetId="134" refreshError="1"/>
      <sheetData sheetId="135" refreshError="1"/>
      <sheetData sheetId="136" refreshError="1"/>
      <sheetData sheetId="137" refreshError="1"/>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sheetData sheetId="153" refreshError="1"/>
      <sheetData sheetId="154" refreshError="1"/>
      <sheetData sheetId="15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vs Actual-Outlook"/>
      <sheetName val="Bonus LD"/>
      <sheetName val="PLAN Model"/>
      <sheetName val="Outlook Model"/>
      <sheetName val="Economic Arguments"/>
      <sheetName val="Monthly Characteristics"/>
      <sheetName val="O&amp;M Para"/>
      <sheetName val="NOTES"/>
      <sheetName val="Plan_vs_Actual-Outlook"/>
      <sheetName val="Bonus_LD"/>
      <sheetName val="PLAN_Model"/>
      <sheetName val="Outlook_Model"/>
      <sheetName val="Economic_Arguments"/>
      <sheetName val="Monthly_Characteristics"/>
      <sheetName val="O&amp;M_Para"/>
      <sheetName val="Plan_vs_Actual-Outlook1"/>
      <sheetName val="Bonus_LD1"/>
      <sheetName val="PLAN_Model1"/>
      <sheetName val="Outlook_Model1"/>
      <sheetName val="Economic_Arguments1"/>
      <sheetName val="Monthly_Characteristics1"/>
      <sheetName val="O&amp;M_Para1"/>
      <sheetName val="Plan_vs_Actual-Outlook2"/>
      <sheetName val="Bonus_LD2"/>
      <sheetName val="PLAN_Model2"/>
      <sheetName val="Outlook_Model2"/>
      <sheetName val="Economic_Arguments2"/>
      <sheetName val="Monthly_Characteristics2"/>
      <sheetName val="O&amp;M_Para2"/>
      <sheetName val="Plan_vs_Actual-Outlook3"/>
      <sheetName val="Bonus_LD3"/>
      <sheetName val="PLAN_Model3"/>
      <sheetName val="Outlook_Model3"/>
      <sheetName val="Economic_Arguments3"/>
      <sheetName val="Monthly_Characteristics3"/>
      <sheetName val="O&amp;M_Para3"/>
      <sheetName val="Plan_vs_Actual-Outlook4"/>
      <sheetName val="Bonus_LD4"/>
      <sheetName val="PLAN_Model4"/>
      <sheetName val="Outlook_Model4"/>
      <sheetName val="Economic_Arguments4"/>
      <sheetName val="Monthly_Characteristics4"/>
      <sheetName val="O&amp;M_Para4"/>
      <sheetName val="Plan_vs_Actual-Outlook5"/>
      <sheetName val="Bonus_LD5"/>
      <sheetName val="PLAN_Model5"/>
      <sheetName val="Outlook_Model5"/>
      <sheetName val="Economic_Arguments5"/>
      <sheetName val="Monthly_Characteristics5"/>
      <sheetName val="O&amp;M_Para5"/>
    </sheetNames>
    <sheetDataSet>
      <sheetData sheetId="0"/>
      <sheetData sheetId="1"/>
      <sheetData sheetId="2"/>
      <sheetData sheetId="3"/>
      <sheetData sheetId="4">
        <row r="4">
          <cell r="B4">
            <v>31</v>
          </cell>
          <cell r="M4">
            <v>700</v>
          </cell>
        </row>
        <row r="5">
          <cell r="B5">
            <v>31</v>
          </cell>
          <cell r="E5">
            <v>1.4323868852459016</v>
          </cell>
          <cell r="H5">
            <v>1.6001474926253687</v>
          </cell>
          <cell r="I5">
            <v>219.72120000000001</v>
          </cell>
          <cell r="J5">
            <v>20.6553</v>
          </cell>
          <cell r="K5">
            <v>120240</v>
          </cell>
          <cell r="M5">
            <v>700</v>
          </cell>
        </row>
        <row r="9">
          <cell r="C9">
            <v>7968</v>
          </cell>
          <cell r="D9">
            <v>3060</v>
          </cell>
          <cell r="E9">
            <v>167</v>
          </cell>
        </row>
      </sheetData>
      <sheetData sheetId="5"/>
      <sheetData sheetId="6"/>
      <sheetData sheetId="7"/>
      <sheetData sheetId="8"/>
      <sheetData sheetId="9"/>
      <sheetData sheetId="10"/>
      <sheetData sheetId="11"/>
      <sheetData sheetId="12">
        <row r="4">
          <cell r="B4">
            <v>31</v>
          </cell>
        </row>
      </sheetData>
      <sheetData sheetId="13"/>
      <sheetData sheetId="14"/>
      <sheetData sheetId="15"/>
      <sheetData sheetId="16"/>
      <sheetData sheetId="17"/>
      <sheetData sheetId="18"/>
      <sheetData sheetId="19">
        <row r="4">
          <cell r="B4">
            <v>31</v>
          </cell>
        </row>
      </sheetData>
      <sheetData sheetId="20"/>
      <sheetData sheetId="21"/>
      <sheetData sheetId="22" refreshError="1"/>
      <sheetData sheetId="23"/>
      <sheetData sheetId="24"/>
      <sheetData sheetId="25"/>
      <sheetData sheetId="26">
        <row r="4">
          <cell r="B4">
            <v>31</v>
          </cell>
        </row>
      </sheetData>
      <sheetData sheetId="27"/>
      <sheetData sheetId="28"/>
      <sheetData sheetId="29"/>
      <sheetData sheetId="30"/>
      <sheetData sheetId="31"/>
      <sheetData sheetId="32"/>
      <sheetData sheetId="33">
        <row r="4">
          <cell r="B4">
            <v>31</v>
          </cell>
        </row>
      </sheetData>
      <sheetData sheetId="34"/>
      <sheetData sheetId="35"/>
      <sheetData sheetId="36"/>
      <sheetData sheetId="37"/>
      <sheetData sheetId="38"/>
      <sheetData sheetId="39"/>
      <sheetData sheetId="40">
        <row r="4">
          <cell r="B4">
            <v>31</v>
          </cell>
        </row>
      </sheetData>
      <sheetData sheetId="41"/>
      <sheetData sheetId="42"/>
      <sheetData sheetId="43"/>
      <sheetData sheetId="44"/>
      <sheetData sheetId="45"/>
      <sheetData sheetId="46"/>
      <sheetData sheetId="47">
        <row r="4">
          <cell r="B4">
            <v>31</v>
          </cell>
        </row>
      </sheetData>
      <sheetData sheetId="48"/>
      <sheetData sheetId="49"/>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heet2"/>
      <sheetName val="Consolidated"/>
      <sheetName val="new ac in sep"/>
      <sheetName val="6.Reconcililation of RE-Gartoon"/>
      <sheetName val="BS"/>
      <sheetName val="PL"/>
      <sheetName val="TB"/>
      <sheetName val="Index"/>
      <sheetName val="1.1"/>
      <sheetName val="1.2"/>
      <sheetName val="1.3"/>
      <sheetName val="1.4"/>
      <sheetName val="2"/>
      <sheetName val="3"/>
      <sheetName val="4"/>
      <sheetName val="5"/>
      <sheetName val="6"/>
      <sheetName val="7"/>
      <sheetName val="8"/>
      <sheetName val="9"/>
      <sheetName val="10"/>
      <sheetName val="11"/>
      <sheetName val="12"/>
      <sheetName val="13"/>
      <sheetName val="13 .1"/>
      <sheetName val="13 .2 "/>
      <sheetName val="13 .3"/>
      <sheetName val="14"/>
      <sheetName val="15"/>
      <sheetName val="15.1"/>
      <sheetName val="15.2"/>
      <sheetName val="15.3"/>
      <sheetName val="16"/>
      <sheetName val="17"/>
      <sheetName val="17.1"/>
      <sheetName val="17.2"/>
      <sheetName val="17.3"/>
      <sheetName val="18"/>
      <sheetName val="19"/>
      <sheetName val="20"/>
      <sheetName val="21"/>
      <sheetName val="22"/>
      <sheetName val="23"/>
      <sheetName val="23 .1"/>
      <sheetName val="23 .2"/>
      <sheetName val="23 .3"/>
      <sheetName val="24.1"/>
      <sheetName val="24.2"/>
      <sheetName val="25.1"/>
      <sheetName val="25 .2"/>
      <sheetName val="26"/>
      <sheetName val="27"/>
      <sheetName val="28"/>
      <sheetName val="29"/>
      <sheetName val="30"/>
      <sheetName val="31.1"/>
      <sheetName val="31.2"/>
      <sheetName val="32"/>
      <sheetName val="33"/>
      <sheetName val="34"/>
      <sheetName val="34 .1"/>
      <sheetName val="34 .2"/>
      <sheetName val="34 .3"/>
      <sheetName val="35"/>
      <sheetName val="36"/>
      <sheetName val="37"/>
      <sheetName val="38"/>
      <sheetName val="Grouping"/>
    </sheetNames>
    <sheetDataSet>
      <sheetData sheetId="0" refreshError="1">
        <row r="9">
          <cell r="D9" t="str">
            <v>2012</v>
          </cell>
        </row>
        <row r="13">
          <cell r="D13">
            <v>41274</v>
          </cell>
        </row>
        <row r="15">
          <cell r="D15" t="str">
            <v>THB</v>
          </cell>
        </row>
      </sheetData>
      <sheetData sheetId="1"/>
      <sheetData sheetId="2" refreshError="1">
        <row r="1">
          <cell r="A1" t="str">
            <v/>
          </cell>
          <cell r="C1" t="str">
            <v>Actual/Actual Comparison w/o EIBV</v>
          </cell>
          <cell r="D1" t="str">
            <v>Date of Preparation: 01st September 2011</v>
          </cell>
        </row>
        <row r="2">
          <cell r="A2" t="str">
            <v/>
          </cell>
        </row>
        <row r="3">
          <cell r="A3" t="str">
            <v/>
          </cell>
          <cell r="C3" t="str">
            <v>Controlling Area</v>
          </cell>
          <cell r="D3" t="str">
            <v>TSIL       TSIL Controlling Area</v>
          </cell>
        </row>
        <row r="4">
          <cell r="A4" t="str">
            <v/>
          </cell>
          <cell r="C4" t="str">
            <v>Profit Centre/Group</v>
          </cell>
          <cell r="D4" t="str">
            <v>TSIL Consoidated Group</v>
          </cell>
        </row>
        <row r="5">
          <cell r="A5" t="str">
            <v/>
          </cell>
          <cell r="C5" t="str">
            <v>Person Responsible</v>
          </cell>
        </row>
        <row r="6">
          <cell r="A6" t="str">
            <v/>
          </cell>
          <cell r="C6" t="str">
            <v>Reporting Period (1)</v>
          </cell>
          <cell r="D6" t="str">
            <v>0 - 12 2011</v>
          </cell>
          <cell r="E6">
            <v>40724</v>
          </cell>
        </row>
        <row r="7">
          <cell r="A7" t="str">
            <v/>
          </cell>
          <cell r="C7" t="str">
            <v>Reporting Period (2)</v>
          </cell>
          <cell r="D7" t="str">
            <v>0 - 03 2012</v>
          </cell>
          <cell r="E7">
            <v>40816</v>
          </cell>
        </row>
        <row r="8">
          <cell r="A8" t="str">
            <v/>
          </cell>
          <cell r="DQ8" t="str">
            <v>NEW  TB 13 OCT</v>
          </cell>
          <cell r="DV8" t="str">
            <v>1 MONTH NEW</v>
          </cell>
        </row>
        <row r="9">
          <cell r="A9" t="str">
            <v/>
          </cell>
          <cell r="D9" t="str">
            <v>Yan Yean Water</v>
          </cell>
          <cell r="F9" t="str">
            <v>Macarthur Water</v>
          </cell>
          <cell r="H9" t="str">
            <v>Yan Yean Equity Stat Elim</v>
          </cell>
          <cell r="J9" t="str">
            <v>Kwinana Power Station</v>
          </cell>
          <cell r="L9" t="str">
            <v>Kemerton Power Station</v>
          </cell>
          <cell r="N9" t="str">
            <v>Kemerton Elim Distb</v>
          </cell>
          <cell r="P9" t="str">
            <v>Collinsville PL Power Station</v>
          </cell>
          <cell r="R9" t="str">
            <v>Collinsville PL Elim Distb</v>
          </cell>
          <cell r="T9" t="str">
            <v>Collinsville BV Power Station</v>
          </cell>
          <cell r="V9" t="str">
            <v>Townsville Power Station</v>
          </cell>
          <cell r="X9" t="str">
            <v>Townsville Elim Distb</v>
          </cell>
          <cell r="Z9" t="str">
            <v>Windy Hill Wind Farm</v>
          </cell>
          <cell r="AB9" t="str">
            <v>Windy Hill Elim Distb</v>
          </cell>
          <cell r="AD9" t="str">
            <v>Toora Wind Farm</v>
          </cell>
          <cell r="AF9" t="str">
            <v>Toora Wind Farm Elim Distb</v>
          </cell>
          <cell r="AH9" t="str">
            <v>Starfish Hill Wind Farm</v>
          </cell>
          <cell r="AJ9" t="str">
            <v>Starfish Hill Elim Distb</v>
          </cell>
          <cell r="AL9" t="str">
            <v>Mt Millar Wind Farm</v>
          </cell>
          <cell r="AN9" t="str">
            <v>TSI Windfarms PL</v>
          </cell>
          <cell r="AP9" t="str">
            <v xml:space="preserve">TS Wind Development PL </v>
          </cell>
          <cell r="AR9" t="str">
            <v>TSI Windfarms Elim Distb</v>
          </cell>
          <cell r="AT9" t="str">
            <v>TSI SA Wind Farms</v>
          </cell>
          <cell r="AV9" t="str">
            <v>TSI SA Wind Farms Elim Distb</v>
          </cell>
          <cell r="AX9" t="str">
            <v xml:space="preserve">Consol Elim TSIL </v>
          </cell>
          <cell r="AZ9" t="str">
            <v>Cons Elim Townsville PL</v>
          </cell>
          <cell r="BB9" t="str">
            <v>Cons Elim Collinsville PL</v>
          </cell>
          <cell r="BD9" t="str">
            <v>Cons Elim Collinsville BV</v>
          </cell>
          <cell r="BF9" t="str">
            <v>Cons Elim TS Energy Kwinana</v>
          </cell>
          <cell r="BH9" t="str">
            <v>Cons Elim Wind Development</v>
          </cell>
          <cell r="BJ9" t="str">
            <v>Cons Elim Yan Yean</v>
          </cell>
          <cell r="BL9" t="str">
            <v>Cons Elim TSIT</v>
          </cell>
          <cell r="BN9" t="str">
            <v>Cons Elim IFML</v>
          </cell>
          <cell r="BP9" t="str">
            <v>Cons Elim TSI Wind Farms PL</v>
          </cell>
          <cell r="BR9" t="str">
            <v>Cons Elim Windy Hill WF</v>
          </cell>
          <cell r="BT9" t="str">
            <v>Cons Elim Toora WF</v>
          </cell>
          <cell r="BV9" t="str">
            <v>Cons Elim Starfish Hill WF</v>
          </cell>
          <cell r="BX9" t="str">
            <v>Cons Elim Mt Millar WF</v>
          </cell>
          <cell r="BZ9" t="str">
            <v>TSIL (+Loy Yang A)</v>
          </cell>
          <cell r="CB9" t="str">
            <v>TSIL Elim TSIL Distb</v>
          </cell>
          <cell r="CD9" t="str">
            <v>Kemerton PL</v>
          </cell>
          <cell r="CF9" t="str">
            <v>Kwinana PL</v>
          </cell>
          <cell r="CH9" t="str">
            <v>Transfield Energy Fund No2</v>
          </cell>
          <cell r="CJ9" t="str">
            <v>Transfield Energy Fund No2 Elim Distb</v>
          </cell>
          <cell r="CL9" t="str">
            <v>TSIT</v>
          </cell>
          <cell r="CN9" t="str">
            <v>IFML</v>
          </cell>
          <cell r="CP9" t="str">
            <v>TSIIL</v>
          </cell>
          <cell r="CR9" t="str">
            <v>Total</v>
          </cell>
          <cell r="CS9" t="str">
            <v>Total</v>
          </cell>
          <cell r="CT9" t="str">
            <v>TSIL Group</v>
          </cell>
          <cell r="CU9" t="str">
            <v>TSIL Group</v>
          </cell>
          <cell r="CV9" t="str">
            <v>Balance Check</v>
          </cell>
          <cell r="CW9" t="str">
            <v>Balance Check</v>
          </cell>
          <cell r="DA9" t="str">
            <v>MAPPING CODE</v>
          </cell>
          <cell r="DB9" t="str">
            <v>AUG 2011</v>
          </cell>
          <cell r="DC9" t="str">
            <v>1 month
SEP 20111 month
SEP 20111 month
SEP 20111 month
SEP 20111 month
SEP 20111 month
SEP 20111 month
SEP 20111 month
SEP 20111 month
SEP 20111 month
SEP 20111 month
SEP 20111 month
SEP 20111 month
SEP 20111 month
SEP 20111 month
SEP 20111 month
SEP 201</v>
          </cell>
          <cell r="DE9" t="str">
            <v>TSIL Group</v>
          </cell>
          <cell r="DF9" t="str">
            <v>TSIL Group</v>
          </cell>
          <cell r="DK9" t="str">
            <v>MAPPING CODE</v>
          </cell>
          <cell r="DL9" t="str">
            <v>3 months
SEP 20113 months
SEP 20113 months
SEP 20113 months
SEP 20113 months
SEP 20113 months
SEP 20113 months
SEP 20113 months
SEP 20113 months
SEP 20113 months
SEP 20113 months
SEP 20113 months
SEP 20113 months
SEP 20113 months
SEP 20113 months
SEP 2011</v>
          </cell>
          <cell r="DQ9">
            <v>40816</v>
          </cell>
          <cell r="DS9" t="str">
            <v>MAPPING CODE</v>
          </cell>
          <cell r="DT9" t="str">
            <v>AUG 2011</v>
          </cell>
          <cell r="DV9">
            <v>40816</v>
          </cell>
        </row>
        <row r="10">
          <cell r="A10" t="str">
            <v/>
          </cell>
          <cell r="C10" t="str">
            <v>Revenue and Cost Elements</v>
          </cell>
          <cell r="D10">
            <v>40724</v>
          </cell>
          <cell r="E10">
            <v>40816</v>
          </cell>
          <cell r="F10">
            <v>40724</v>
          </cell>
          <cell r="G10">
            <v>40816</v>
          </cell>
          <cell r="H10">
            <v>40724</v>
          </cell>
          <cell r="I10">
            <v>40816</v>
          </cell>
          <cell r="J10">
            <v>40724</v>
          </cell>
          <cell r="K10">
            <v>40816</v>
          </cell>
          <cell r="L10">
            <v>40724</v>
          </cell>
          <cell r="M10">
            <v>40816</v>
          </cell>
          <cell r="N10">
            <v>40724</v>
          </cell>
          <cell r="O10">
            <v>40816</v>
          </cell>
          <cell r="P10">
            <v>40724</v>
          </cell>
          <cell r="Q10">
            <v>40816</v>
          </cell>
          <cell r="R10">
            <v>40724</v>
          </cell>
          <cell r="S10">
            <v>40816</v>
          </cell>
          <cell r="T10">
            <v>40724</v>
          </cell>
          <cell r="U10">
            <v>40816</v>
          </cell>
          <cell r="V10">
            <v>40724</v>
          </cell>
          <cell r="W10">
            <v>40816</v>
          </cell>
          <cell r="X10">
            <v>40724</v>
          </cell>
          <cell r="Y10">
            <v>40816</v>
          </cell>
          <cell r="Z10">
            <v>40724</v>
          </cell>
          <cell r="AA10">
            <v>40816</v>
          </cell>
          <cell r="AB10">
            <v>40724</v>
          </cell>
          <cell r="AC10">
            <v>40816</v>
          </cell>
          <cell r="AD10">
            <v>40724</v>
          </cell>
          <cell r="AE10">
            <v>40816</v>
          </cell>
          <cell r="AF10">
            <v>40724</v>
          </cell>
          <cell r="AG10">
            <v>40816</v>
          </cell>
          <cell r="AH10">
            <v>40724</v>
          </cell>
          <cell r="AI10">
            <v>40816</v>
          </cell>
          <cell r="AJ10">
            <v>40724</v>
          </cell>
          <cell r="AK10">
            <v>40816</v>
          </cell>
          <cell r="AL10">
            <v>40724</v>
          </cell>
          <cell r="AM10">
            <v>40816</v>
          </cell>
          <cell r="AN10">
            <v>40724</v>
          </cell>
          <cell r="AO10">
            <v>40816</v>
          </cell>
          <cell r="AP10">
            <v>40724</v>
          </cell>
          <cell r="AQ10">
            <v>40816</v>
          </cell>
          <cell r="AR10">
            <v>40724</v>
          </cell>
          <cell r="AS10">
            <v>40816</v>
          </cell>
          <cell r="AT10">
            <v>40724</v>
          </cell>
          <cell r="AU10">
            <v>40816</v>
          </cell>
          <cell r="AV10">
            <v>40724</v>
          </cell>
          <cell r="AW10">
            <v>40816</v>
          </cell>
          <cell r="AX10">
            <v>40724</v>
          </cell>
          <cell r="AY10">
            <v>40816</v>
          </cell>
          <cell r="AZ10">
            <v>40724</v>
          </cell>
          <cell r="BA10">
            <v>40816</v>
          </cell>
          <cell r="BB10">
            <v>40724</v>
          </cell>
          <cell r="BC10">
            <v>40816</v>
          </cell>
          <cell r="BD10">
            <v>40724</v>
          </cell>
          <cell r="BE10">
            <v>40816</v>
          </cell>
          <cell r="BF10">
            <v>40724</v>
          </cell>
          <cell r="BG10">
            <v>40816</v>
          </cell>
          <cell r="BH10">
            <v>40724</v>
          </cell>
          <cell r="BI10">
            <v>40816</v>
          </cell>
          <cell r="BJ10">
            <v>40724</v>
          </cell>
          <cell r="BK10">
            <v>40816</v>
          </cell>
          <cell r="BL10">
            <v>40724</v>
          </cell>
          <cell r="BM10">
            <v>40816</v>
          </cell>
          <cell r="BN10">
            <v>40724</v>
          </cell>
          <cell r="BO10">
            <v>40816</v>
          </cell>
          <cell r="BP10">
            <v>40724</v>
          </cell>
          <cell r="BQ10">
            <v>40816</v>
          </cell>
          <cell r="BR10">
            <v>40724</v>
          </cell>
          <cell r="BS10">
            <v>40816</v>
          </cell>
          <cell r="BT10">
            <v>40724</v>
          </cell>
          <cell r="BU10">
            <v>40816</v>
          </cell>
          <cell r="BV10">
            <v>40724</v>
          </cell>
          <cell r="BW10">
            <v>40816</v>
          </cell>
          <cell r="BX10">
            <v>40724</v>
          </cell>
          <cell r="BY10">
            <v>40816</v>
          </cell>
          <cell r="BZ10">
            <v>40724</v>
          </cell>
          <cell r="CA10">
            <v>40816</v>
          </cell>
          <cell r="CB10">
            <v>40724</v>
          </cell>
          <cell r="CC10">
            <v>40816</v>
          </cell>
          <cell r="CD10">
            <v>40724</v>
          </cell>
          <cell r="CE10">
            <v>40816</v>
          </cell>
          <cell r="CF10">
            <v>40724</v>
          </cell>
          <cell r="CG10">
            <v>40816</v>
          </cell>
          <cell r="CH10">
            <v>40724</v>
          </cell>
          <cell r="CI10">
            <v>40816</v>
          </cell>
          <cell r="CJ10">
            <v>40724</v>
          </cell>
          <cell r="CK10">
            <v>40816</v>
          </cell>
          <cell r="CL10">
            <v>40724</v>
          </cell>
          <cell r="CM10">
            <v>40816</v>
          </cell>
          <cell r="CN10">
            <v>40724</v>
          </cell>
          <cell r="CO10">
            <v>40816</v>
          </cell>
          <cell r="CP10">
            <v>40724</v>
          </cell>
          <cell r="CQ10">
            <v>40816</v>
          </cell>
          <cell r="CR10">
            <v>40724</v>
          </cell>
          <cell r="CS10">
            <v>40816</v>
          </cell>
          <cell r="CT10">
            <v>40724</v>
          </cell>
          <cell r="CU10">
            <v>40816</v>
          </cell>
          <cell r="CV10" t="str">
            <v>(Total-TSIL Group)</v>
          </cell>
          <cell r="CW10" t="str">
            <v>(Total-TSIL Group)</v>
          </cell>
          <cell r="DE10">
            <v>40755</v>
          </cell>
          <cell r="DF10">
            <v>40786</v>
          </cell>
        </row>
        <row r="11">
          <cell r="C11" t="str">
            <v xml:space="preserve">         720901  Misc.Non Oprt. Rev.</v>
          </cell>
        </row>
        <row r="12">
          <cell r="C12" t="str">
            <v>****     Other non Operating Revenues</v>
          </cell>
        </row>
        <row r="13">
          <cell r="C13" t="str">
            <v xml:space="preserve">         720201  Foreign G/L Realised</v>
          </cell>
        </row>
        <row r="14">
          <cell r="C14" t="str">
            <v>****     Foreign Exchange Gain</v>
          </cell>
        </row>
        <row r="15">
          <cell r="C15" t="str">
            <v xml:space="preserve">         710101  Contract Income - External</v>
          </cell>
        </row>
        <row r="16">
          <cell r="C16" t="str">
            <v xml:space="preserve">         711002  Interest Recvd-Inter</v>
          </cell>
        </row>
        <row r="17">
          <cell r="C17" t="str">
            <v xml:space="preserve">         710110  PG Capacity,C&amp;A,FOM,</v>
          </cell>
        </row>
        <row r="18">
          <cell r="C18" t="str">
            <v xml:space="preserve">         710111  Revenue - Power Gen VOM</v>
          </cell>
        </row>
        <row r="19">
          <cell r="C19" t="str">
            <v xml:space="preserve">         710112  Revenue - Power Gen Energy</v>
          </cell>
        </row>
        <row r="20">
          <cell r="C20" t="str">
            <v xml:space="preserve">         710113  Rev - PG Liquid Fuel</v>
          </cell>
        </row>
        <row r="21">
          <cell r="C21" t="str">
            <v xml:space="preserve">         710114  Rev -Bonus / Penalty</v>
          </cell>
        </row>
        <row r="22">
          <cell r="C22" t="str">
            <v xml:space="preserve">         710115  Revenue - Power Gen</v>
          </cell>
        </row>
        <row r="23">
          <cell r="C23" t="str">
            <v>****     Contract Income</v>
          </cell>
        </row>
        <row r="24">
          <cell r="C24" t="str">
            <v xml:space="preserve">         710401  Share of Profits-J V</v>
          </cell>
        </row>
        <row r="25">
          <cell r="C25" t="str">
            <v xml:space="preserve">         720101  Div Received-Externa</v>
          </cell>
        </row>
        <row r="26">
          <cell r="C26" t="str">
            <v xml:space="preserve">         720102  Div Received-Hldg Gr</v>
          </cell>
        </row>
        <row r="27">
          <cell r="C27" t="str">
            <v>****     Share of Profits - Joint Venture</v>
          </cell>
        </row>
        <row r="28">
          <cell r="C28" t="str">
            <v xml:space="preserve">         710502  Mgmt.Fees- Inter Co</v>
          </cell>
        </row>
        <row r="29">
          <cell r="C29" t="str">
            <v>****     Management Fees</v>
          </cell>
        </row>
        <row r="30">
          <cell r="C30" t="str">
            <v xml:space="preserve">         711905  Misc Operating Incom</v>
          </cell>
        </row>
        <row r="31">
          <cell r="C31" t="str">
            <v>****     Other Revenue</v>
          </cell>
        </row>
        <row r="32">
          <cell r="C32" t="str">
            <v>*****    Operating Revenues</v>
          </cell>
        </row>
        <row r="33">
          <cell r="C33" t="str">
            <v xml:space="preserve">         711001  Interest Received- External</v>
          </cell>
        </row>
        <row r="34">
          <cell r="C34" t="str">
            <v xml:space="preserve">         711004  Interest Received - I-Bonds</v>
          </cell>
        </row>
        <row r="35">
          <cell r="C35" t="str">
            <v xml:space="preserve">         711005  Interest Received - Swaps</v>
          </cell>
        </row>
        <row r="36">
          <cell r="C36" t="str">
            <v xml:space="preserve">         711006  Int Received-Assets</v>
          </cell>
        </row>
        <row r="37">
          <cell r="C37" t="str">
            <v>****     Interest Received</v>
          </cell>
        </row>
        <row r="38">
          <cell r="C38" t="str">
            <v>*****    Interest Received</v>
          </cell>
        </row>
        <row r="39">
          <cell r="C39" t="str">
            <v>******   RC Revenues</v>
          </cell>
        </row>
        <row r="40">
          <cell r="C40" t="str">
            <v xml:space="preserve">         810902  Contr Cost - Materia</v>
          </cell>
        </row>
        <row r="41">
          <cell r="C41" t="str">
            <v xml:space="preserve">         810802  Contr Cost-Int Labor</v>
          </cell>
        </row>
        <row r="42">
          <cell r="C42" t="str">
            <v xml:space="preserve">         810803  Contr Cost-Materials</v>
          </cell>
        </row>
        <row r="43">
          <cell r="C43" t="str">
            <v xml:space="preserve">         810809  Contract Cost - Other - SAP</v>
          </cell>
        </row>
        <row r="44">
          <cell r="C44" t="str">
            <v xml:space="preserve">         810808  Contr Cost-Sub Contr</v>
          </cell>
        </row>
        <row r="45">
          <cell r="C45" t="str">
            <v xml:space="preserve">         810844  Contract Cost - PPV</v>
          </cell>
        </row>
        <row r="46">
          <cell r="C46" t="str">
            <v>****     Contract Cost - SAP</v>
          </cell>
        </row>
        <row r="47">
          <cell r="C47" t="str">
            <v xml:space="preserve">         810201  Stock Variance</v>
          </cell>
        </row>
        <row r="48">
          <cell r="C48" t="str">
            <v xml:space="preserve">         810202 Scrap Material</v>
          </cell>
        </row>
        <row r="49">
          <cell r="C49" t="str">
            <v xml:space="preserve">         810203  Stock Revaluation</v>
          </cell>
        </row>
        <row r="50">
          <cell r="C50" t="str">
            <v>****     Stock Variances</v>
          </cell>
        </row>
        <row r="51">
          <cell r="C51" t="str">
            <v xml:space="preserve">         810301  Power Gen - O &amp; M Standard</v>
          </cell>
        </row>
        <row r="52">
          <cell r="C52" t="str">
            <v xml:space="preserve">         810302  Power Gen - Fuel</v>
          </cell>
        </row>
        <row r="53">
          <cell r="C53" t="str">
            <v xml:space="preserve">         810303  Power Gen-Connection</v>
          </cell>
        </row>
        <row r="54">
          <cell r="C54" t="str">
            <v xml:space="preserve">         810304  Power Gen - Electricity</v>
          </cell>
        </row>
        <row r="55">
          <cell r="C55" t="str">
            <v xml:space="preserve">         810305  Power Gen - Owners costs</v>
          </cell>
        </row>
        <row r="56">
          <cell r="C56" t="str">
            <v xml:space="preserve">         810307  Power Gen - Coal</v>
          </cell>
        </row>
        <row r="57">
          <cell r="C57" t="str">
            <v xml:space="preserve">         810308  Power Gen - Water</v>
          </cell>
        </row>
        <row r="58">
          <cell r="C58" t="str">
            <v xml:space="preserve">         810309  Power Gen - Ash Haulage</v>
          </cell>
        </row>
        <row r="59">
          <cell r="C59" t="str">
            <v>****     Cost of Sales - Power Gen</v>
          </cell>
        </row>
        <row r="60">
          <cell r="C60" t="str">
            <v>*****    Direct Costs</v>
          </cell>
        </row>
        <row r="61">
          <cell r="C61" t="str">
            <v xml:space="preserve">         850101  Overhead-Sal &amp; Wages</v>
          </cell>
        </row>
        <row r="62">
          <cell r="C62" t="str">
            <v xml:space="preserve">         850102  Ohead-Sal&amp;Wages-Cont</v>
          </cell>
        </row>
        <row r="63">
          <cell r="C63" t="str">
            <v xml:space="preserve">         850103  Overheads - Directors Fees</v>
          </cell>
        </row>
        <row r="64">
          <cell r="C64" t="str">
            <v xml:space="preserve">         850104  Overhead - FBT</v>
          </cell>
        </row>
        <row r="65">
          <cell r="C65" t="str">
            <v xml:space="preserve">         850106  S&amp;W A/L Clearing</v>
          </cell>
        </row>
        <row r="66">
          <cell r="C66" t="str">
            <v xml:space="preserve">         850107  S&amp;W LSL Clearing</v>
          </cell>
        </row>
        <row r="67">
          <cell r="C67" t="str">
            <v xml:space="preserve">         850109  OH-Staff Ben-FBTable</v>
          </cell>
        </row>
        <row r="68">
          <cell r="C68" t="str">
            <v xml:space="preserve">         850114  Long Term Incentive</v>
          </cell>
        </row>
        <row r="69">
          <cell r="C69" t="str">
            <v xml:space="preserve">         850116  Salaries &amp; Wages Recovery</v>
          </cell>
        </row>
        <row r="70">
          <cell r="C70" t="str">
            <v xml:space="preserve">         850118  Payroll Tax Expense  OH</v>
          </cell>
        </row>
        <row r="71">
          <cell r="C71" t="str">
            <v xml:space="preserve">         850123  Short Term Incentive</v>
          </cell>
        </row>
        <row r="72">
          <cell r="C72" t="str">
            <v>****     Labour ( Man Power Cost )</v>
          </cell>
        </row>
        <row r="73">
          <cell r="C73" t="str">
            <v xml:space="preserve">         850203  Ohead-Parkg Subj FBT</v>
          </cell>
        </row>
        <row r="74">
          <cell r="C74" t="str">
            <v xml:space="preserve">         850204  Ohead-Prkg NSubj FBT</v>
          </cell>
        </row>
        <row r="75">
          <cell r="C75" t="str">
            <v>****     Motor Vehicle expenses</v>
          </cell>
        </row>
        <row r="76">
          <cell r="C76" t="str">
            <v xml:space="preserve">         850303  Staff Recruitment</v>
          </cell>
        </row>
        <row r="77">
          <cell r="C77" t="str">
            <v>****     Other Labour costs</v>
          </cell>
        </row>
        <row r="78">
          <cell r="C78" t="str">
            <v xml:space="preserve">         850305  OH &amp; S Equipment</v>
          </cell>
        </row>
        <row r="79">
          <cell r="C79" t="str">
            <v>****     Other Labour costs</v>
          </cell>
        </row>
        <row r="80">
          <cell r="C80" t="str">
            <v xml:space="preserve">         850401  Travel Local Accommodation</v>
          </cell>
        </row>
        <row r="81">
          <cell r="C81" t="str">
            <v xml:space="preserve">         850402  Travel Local Fares</v>
          </cell>
        </row>
        <row r="82">
          <cell r="C82" t="str">
            <v xml:space="preserve">         850403  Travel Local Car Hire</v>
          </cell>
        </row>
        <row r="83">
          <cell r="C83" t="str">
            <v xml:space="preserve">         850404  Local Entertmt Emply</v>
          </cell>
        </row>
        <row r="84">
          <cell r="C84" t="str">
            <v xml:space="preserve">         850405  Loc Entertmt Non Emp</v>
          </cell>
        </row>
        <row r="85">
          <cell r="C85" t="str">
            <v xml:space="preserve">         850406  Travel Local Other</v>
          </cell>
        </row>
        <row r="86">
          <cell r="C86" t="str">
            <v>****     Travel - Local</v>
          </cell>
        </row>
        <row r="87">
          <cell r="C87" t="str">
            <v xml:space="preserve">         850601  Non Trvl Ent Employe</v>
          </cell>
        </row>
        <row r="88">
          <cell r="C88" t="str">
            <v>****     Entertainment - Non-travel</v>
          </cell>
        </row>
        <row r="89">
          <cell r="C89" t="str">
            <v xml:space="preserve">         850701  Legal Fees - Tax Deductible</v>
          </cell>
        </row>
        <row r="90">
          <cell r="C90" t="str">
            <v xml:space="preserve">         850703  Audit Fees - Tax Deductible</v>
          </cell>
        </row>
        <row r="91">
          <cell r="C91" t="str">
            <v xml:space="preserve">         850705  Occu Hlth&amp;Safty Fees</v>
          </cell>
        </row>
        <row r="92">
          <cell r="C92" t="str">
            <v xml:space="preserve">         850706  Tax Consulting Fees</v>
          </cell>
        </row>
        <row r="93">
          <cell r="C93" t="str">
            <v xml:space="preserve">         850707  Accounting Consulting Fees</v>
          </cell>
        </row>
        <row r="94">
          <cell r="C94" t="str">
            <v xml:space="preserve">         850709  Tender Prep Cons Fee</v>
          </cell>
        </row>
        <row r="95">
          <cell r="C95" t="str">
            <v xml:space="preserve">         850710  Other Consulting Fees</v>
          </cell>
        </row>
        <row r="96">
          <cell r="C96" t="str">
            <v>****     Professional Services</v>
          </cell>
        </row>
        <row r="97">
          <cell r="C97" t="str">
            <v xml:space="preserve">         850801  Rates and Taxes</v>
          </cell>
        </row>
        <row r="98">
          <cell r="C98" t="str">
            <v xml:space="preserve">         850802  Office Rent</v>
          </cell>
        </row>
        <row r="99">
          <cell r="C99" t="str">
            <v xml:space="preserve">         850803  Electricity Gas &amp; Fuel</v>
          </cell>
        </row>
        <row r="100">
          <cell r="C100" t="str">
            <v xml:space="preserve">         850804  Archiving Expenses</v>
          </cell>
        </row>
        <row r="101">
          <cell r="C101" t="str">
            <v>****     Office Services</v>
          </cell>
        </row>
        <row r="102">
          <cell r="C102" t="str">
            <v xml:space="preserve">         850902  Deprec Plant &amp; Equip</v>
          </cell>
        </row>
        <row r="103">
          <cell r="C103" t="str">
            <v xml:space="preserve">         850906  Deprec Hardware</v>
          </cell>
        </row>
        <row r="104">
          <cell r="C104" t="str">
            <v xml:space="preserve">         850907  Depreciation Software</v>
          </cell>
        </row>
        <row r="105">
          <cell r="C105" t="str">
            <v xml:space="preserve">         850911  Dep Rail Rolling Stk</v>
          </cell>
        </row>
        <row r="106">
          <cell r="C106" t="str">
            <v xml:space="preserve">         850920  Depn Pwr - Gas&amp;Steam</v>
          </cell>
        </row>
        <row r="107">
          <cell r="C107" t="str">
            <v xml:space="preserve">         850921  Depn Pwr-Elec Inter</v>
          </cell>
        </row>
        <row r="108">
          <cell r="C108" t="str">
            <v xml:space="preserve">         850922  Depn Pwr - Inst&amp;Crtl</v>
          </cell>
        </row>
        <row r="109">
          <cell r="C109" t="str">
            <v xml:space="preserve">         850923  Depn Pwr - Ancillary</v>
          </cell>
        </row>
        <row r="110">
          <cell r="C110" t="str">
            <v xml:space="preserve">         850924  Depn Pwr - Civil Wks</v>
          </cell>
        </row>
        <row r="111">
          <cell r="C111" t="str">
            <v xml:space="preserve">         850925  Depn Pwr - GST short</v>
          </cell>
        </row>
        <row r="112">
          <cell r="C112" t="str">
            <v xml:space="preserve">         850926  Depn Pwr-Plant&amp;Equip</v>
          </cell>
        </row>
        <row r="113">
          <cell r="C113" t="str">
            <v xml:space="preserve">         850927  Dpn-Lshld Rehab cost</v>
          </cell>
        </row>
        <row r="114">
          <cell r="C114" t="str">
            <v>****     Depreciation</v>
          </cell>
        </row>
        <row r="115">
          <cell r="C115" t="str">
            <v xml:space="preserve">         851001  Amort-Purch Goodwill</v>
          </cell>
        </row>
        <row r="116">
          <cell r="C116" t="str">
            <v xml:space="preserve">         851003  Amort-Deferred Expen</v>
          </cell>
        </row>
        <row r="117">
          <cell r="C117" t="str">
            <v>****     Amortisation</v>
          </cell>
        </row>
        <row r="118">
          <cell r="C118" t="str">
            <v xml:space="preserve">         851201  Fixed Telephone</v>
          </cell>
        </row>
        <row r="119">
          <cell r="C119" t="str">
            <v xml:space="preserve">         851204  Computer Data Line</v>
          </cell>
        </row>
        <row r="120">
          <cell r="C120" t="str">
            <v xml:space="preserve">         851209  Communications</v>
          </cell>
        </row>
        <row r="121">
          <cell r="C121" t="str">
            <v>****     Communications</v>
          </cell>
        </row>
        <row r="122">
          <cell r="C122" t="str">
            <v xml:space="preserve">         851302  Printing</v>
          </cell>
        </row>
        <row r="123">
          <cell r="C123" t="str">
            <v>****     Printing &amp; Stationery</v>
          </cell>
        </row>
        <row r="124">
          <cell r="C124" t="str">
            <v xml:space="preserve">         851401  Advertising</v>
          </cell>
        </row>
        <row r="125">
          <cell r="C125" t="str">
            <v xml:space="preserve">         851402  Sponsorships</v>
          </cell>
        </row>
        <row r="126">
          <cell r="C126" t="str">
            <v xml:space="preserve">         851403  Publications</v>
          </cell>
        </row>
        <row r="127">
          <cell r="C127" t="str">
            <v xml:space="preserve">         851404  Donations</v>
          </cell>
        </row>
        <row r="128">
          <cell r="C128" t="str">
            <v>****     Advertising &amp; Promotion</v>
          </cell>
        </row>
        <row r="129">
          <cell r="C129" t="str">
            <v xml:space="preserve">         851501  Seminars and Conferences</v>
          </cell>
        </row>
        <row r="130">
          <cell r="C130" t="str">
            <v xml:space="preserve">         851502  Membership &amp; Subscriptions</v>
          </cell>
        </row>
        <row r="131">
          <cell r="C131" t="str">
            <v>****     Business Development</v>
          </cell>
        </row>
        <row r="132">
          <cell r="C132" t="str">
            <v xml:space="preserve">         851601  Fees &amp; Permits</v>
          </cell>
        </row>
        <row r="133">
          <cell r="C133" t="str">
            <v xml:space="preserve">         851602  Penalties &amp; Fines</v>
          </cell>
        </row>
        <row r="134">
          <cell r="C134" t="str">
            <v>****     Fees &amp; Permit</v>
          </cell>
        </row>
        <row r="135">
          <cell r="C135" t="str">
            <v xml:space="preserve">         851701  Insurance</v>
          </cell>
        </row>
        <row r="136">
          <cell r="C136" t="str">
            <v>****     Insurance</v>
          </cell>
        </row>
        <row r="137">
          <cell r="C137" t="str">
            <v xml:space="preserve">         851801  MSA Management Fee </v>
          </cell>
        </row>
        <row r="138">
          <cell r="C138" t="str">
            <v xml:space="preserve">         851802  MSA Performance Fee </v>
          </cell>
        </row>
        <row r="139">
          <cell r="C139" t="str">
            <v xml:space="preserve">         851803  MSA Expense Fee </v>
          </cell>
        </row>
        <row r="140">
          <cell r="C140" t="str">
            <v>****     Management Fees</v>
          </cell>
        </row>
        <row r="141">
          <cell r="C141" t="str">
            <v xml:space="preserve">         855003  Bank Charges</v>
          </cell>
        </row>
        <row r="142">
          <cell r="C142" t="str">
            <v xml:space="preserve">         855007  Borrowing Costs</v>
          </cell>
        </row>
        <row r="143">
          <cell r="C143" t="str">
            <v>****     Financing charges</v>
          </cell>
        </row>
        <row r="144">
          <cell r="C144" t="str">
            <v xml:space="preserve">         890602  Site Consumables</v>
          </cell>
        </row>
        <row r="145">
          <cell r="C145" t="str">
            <v>****     Site Specific Overheads</v>
          </cell>
        </row>
        <row r="146">
          <cell r="C146" t="str">
            <v>*****    Overheads</v>
          </cell>
        </row>
        <row r="147">
          <cell r="C147" t="str">
            <v xml:space="preserve">         830201  Dimin in Value of In</v>
          </cell>
        </row>
        <row r="148">
          <cell r="C148" t="str">
            <v xml:space="preserve">         830205  Amortisation -  Powe</v>
          </cell>
        </row>
        <row r="149">
          <cell r="C149" t="str">
            <v xml:space="preserve">         830206  Amortisation - Coal</v>
          </cell>
        </row>
        <row r="150">
          <cell r="C150" t="str">
            <v>****     Dimunition in value of Investments</v>
          </cell>
        </row>
        <row r="151">
          <cell r="C151" t="str">
            <v>*****    Non Operating Expenses</v>
          </cell>
        </row>
        <row r="152">
          <cell r="C152" t="str">
            <v xml:space="preserve">         890101  Bank Interest</v>
          </cell>
        </row>
        <row r="153">
          <cell r="C153" t="str">
            <v xml:space="preserve">         890103  Other External Interest</v>
          </cell>
        </row>
        <row r="154">
          <cell r="C154" t="str">
            <v xml:space="preserve">         890104  Internal Interest</v>
          </cell>
        </row>
        <row r="155">
          <cell r="C155" t="str">
            <v xml:space="preserve">         890105  Interest Paid - I-Bonds</v>
          </cell>
        </row>
        <row r="156">
          <cell r="C156" t="str">
            <v xml:space="preserve">         890106  Interest Paid - Swap</v>
          </cell>
        </row>
        <row r="157">
          <cell r="C157" t="str">
            <v xml:space="preserve">         890109  Interest Paid - Assoc Co1</v>
          </cell>
        </row>
        <row r="158">
          <cell r="C158" t="str">
            <v xml:space="preserve">         890110  Interest Paid - Assoc Co2</v>
          </cell>
        </row>
        <row r="159">
          <cell r="C159" t="str">
            <v>****     Interest</v>
          </cell>
        </row>
        <row r="160">
          <cell r="C160" t="str">
            <v>*****    Interest Paid</v>
          </cell>
        </row>
        <row r="161">
          <cell r="C161" t="str">
            <v xml:space="preserve">         890201  Income Tax Expense</v>
          </cell>
        </row>
        <row r="162">
          <cell r="C162" t="str">
            <v>****     Income tax</v>
          </cell>
        </row>
        <row r="163">
          <cell r="C163" t="str">
            <v>*****    Income Tax</v>
          </cell>
        </row>
        <row r="164">
          <cell r="C164" t="str">
            <v xml:space="preserve">         890301  Div provided for</v>
          </cell>
        </row>
        <row r="165">
          <cell r="C165" t="str">
            <v>****     Dividend provided for or paid</v>
          </cell>
        </row>
        <row r="166">
          <cell r="C166" t="str">
            <v xml:space="preserve">         890701  Minority Interest</v>
          </cell>
        </row>
        <row r="167">
          <cell r="C167" t="str">
            <v>****     Minority Interest</v>
          </cell>
        </row>
        <row r="168">
          <cell r="C168" t="str">
            <v>*****    Dividend and Transfers</v>
          </cell>
        </row>
        <row r="169">
          <cell r="C169" t="str">
            <v>******   Primary Costs</v>
          </cell>
        </row>
        <row r="170">
          <cell r="C170" t="str">
            <v>*******  Transfield Management Profit &amp; Loss</v>
          </cell>
        </row>
        <row r="171">
          <cell r="C171" t="str">
            <v xml:space="preserve">         110101  Petty Cash</v>
          </cell>
        </row>
        <row r="172">
          <cell r="C172" t="str">
            <v xml:space="preserve">         110201  Cash on Deposits</v>
          </cell>
        </row>
        <row r="173">
          <cell r="C173" t="str">
            <v xml:space="preserve">         110931  Cash at Bank (Operat</v>
          </cell>
        </row>
        <row r="174">
          <cell r="C174" t="str">
            <v xml:space="preserve">         110935  Misc Debits - (Op.Ac</v>
          </cell>
        </row>
        <row r="175">
          <cell r="C175" t="str">
            <v>**       Cash on Hand</v>
          </cell>
        </row>
        <row r="176">
          <cell r="C176" t="str">
            <v xml:space="preserve">         111211  Cash at Bank-Kem PA</v>
          </cell>
        </row>
        <row r="177">
          <cell r="C177" t="str">
            <v xml:space="preserve">         112045  Misc. Debits - TWF</v>
          </cell>
        </row>
        <row r="178">
          <cell r="C178" t="str">
            <v xml:space="preserve">         112066  Misc. Credits - MMWF</v>
          </cell>
        </row>
        <row r="179">
          <cell r="C179" t="str">
            <v xml:space="preserve">         112211  Cash at Bnk CBA WHWF</v>
          </cell>
        </row>
        <row r="180">
          <cell r="C180" t="str">
            <v xml:space="preserve">         112221  Cash at Bank CBA TWF</v>
          </cell>
        </row>
        <row r="181">
          <cell r="C181" t="str">
            <v xml:space="preserve">         112231  Cash at Bnk CBA MMWF</v>
          </cell>
        </row>
        <row r="182">
          <cell r="C182" t="str">
            <v xml:space="preserve">         110941  Cash at Bank- COPL</v>
          </cell>
        </row>
        <row r="183">
          <cell r="C183" t="str">
            <v xml:space="preserve">         111215  Misc Debits -Kem PA</v>
          </cell>
        </row>
        <row r="184">
          <cell r="C184" t="str">
            <v xml:space="preserve">         111741  Cash at Bank-CBA</v>
          </cell>
        </row>
        <row r="185">
          <cell r="C185" t="str">
            <v xml:space="preserve">         111742  Unprsntd Chq-CBA - T</v>
          </cell>
        </row>
        <row r="186">
          <cell r="C186" t="str">
            <v xml:space="preserve">         111744  DD/EFT - CBA - TSIL</v>
          </cell>
        </row>
        <row r="187">
          <cell r="C187" t="str">
            <v xml:space="preserve">         111745  Misc Debits -CBA - T</v>
          </cell>
        </row>
        <row r="188">
          <cell r="C188" t="str">
            <v xml:space="preserve">         111811  Cash at Bank CBA  -</v>
          </cell>
        </row>
        <row r="189">
          <cell r="C189" t="str">
            <v xml:space="preserve">         111821  Cash at BankCBA-IFML</v>
          </cell>
        </row>
        <row r="190">
          <cell r="C190" t="str">
            <v xml:space="preserve">         111991  C&amp;B - WBC - IFML</v>
          </cell>
        </row>
        <row r="191">
          <cell r="C191" t="str">
            <v xml:space="preserve">         112007  Cash at Bank - Distribution</v>
          </cell>
        </row>
        <row r="192">
          <cell r="C192" t="str">
            <v xml:space="preserve">         112008  Unprsntd Chq- Dist</v>
          </cell>
        </row>
        <row r="193">
          <cell r="C193" t="str">
            <v xml:space="preserve">         112031  Cash at Bank - WHWF</v>
          </cell>
        </row>
        <row r="194">
          <cell r="C194" t="str">
            <v xml:space="preserve">         112041  Cash at Bank - TWF</v>
          </cell>
        </row>
        <row r="195">
          <cell r="C195" t="str">
            <v xml:space="preserve">         112061  Cash at Bank - MMWF</v>
          </cell>
        </row>
        <row r="196">
          <cell r="C196" t="str">
            <v xml:space="preserve">         112201  Cash at Bank- CBA SF</v>
          </cell>
        </row>
        <row r="197">
          <cell r="C197" t="str">
            <v xml:space="preserve">        600009  PCA Balancing</v>
          </cell>
        </row>
        <row r="198">
          <cell r="C198" t="str">
            <v>**       Cash at Bank</v>
          </cell>
        </row>
        <row r="199">
          <cell r="C199" t="str">
            <v>***      Cash</v>
          </cell>
        </row>
        <row r="200">
          <cell r="C200" t="str">
            <v xml:space="preserve">         111746  Misc Credits-CBA - T</v>
          </cell>
        </row>
        <row r="201">
          <cell r="C201" t="str">
            <v>*        Accrued debtors - Bank Clearing</v>
          </cell>
        </row>
        <row r="202">
          <cell r="C202" t="str">
            <v xml:space="preserve">         120101  Trade Debtors - External</v>
          </cell>
        </row>
        <row r="203">
          <cell r="C203" t="str">
            <v xml:space="preserve">         120103  Trade Debt.- Interco</v>
          </cell>
        </row>
        <row r="204">
          <cell r="C204" t="str">
            <v xml:space="preserve">         120107  Tr Debt-NonSAP Integ</v>
          </cell>
        </row>
        <row r="205">
          <cell r="C205" t="str">
            <v xml:space="preserve">         120109  Trade Debtors Accruals</v>
          </cell>
        </row>
        <row r="206">
          <cell r="C206" t="str">
            <v>**       Debtors</v>
          </cell>
        </row>
        <row r="207">
          <cell r="C207" t="str">
            <v xml:space="preserve">         120902  Loan Notes</v>
          </cell>
        </row>
        <row r="208">
          <cell r="C208" t="str">
            <v xml:space="preserve">         120906  GST Input Tax (SAP)</v>
          </cell>
        </row>
        <row r="209">
          <cell r="C209" t="str">
            <v xml:space="preserve">         120907  Tax Clearing SAP</v>
          </cell>
        </row>
        <row r="210">
          <cell r="C210" t="str">
            <v>**       Other</v>
          </cell>
        </row>
        <row r="211">
          <cell r="C211" t="str">
            <v>***      Receivable</v>
          </cell>
        </row>
        <row r="212">
          <cell r="C212" t="str">
            <v xml:space="preserve">         130105  Stock on Hand - General</v>
          </cell>
        </row>
        <row r="213">
          <cell r="C213" t="str">
            <v xml:space="preserve">         130106  Stock- Gen.- Non SAP</v>
          </cell>
        </row>
        <row r="214">
          <cell r="C214" t="str">
            <v xml:space="preserve">         130108  Loose Tools/Spares</v>
          </cell>
        </row>
        <row r="215">
          <cell r="C215" t="str">
            <v>**       Raw Materials</v>
          </cell>
        </row>
        <row r="216">
          <cell r="C216" t="str">
            <v xml:space="preserve">         130201  Positive WIP</v>
          </cell>
        </row>
        <row r="217">
          <cell r="C217" t="str">
            <v xml:space="preserve">         130202  WIP - Auto Post</v>
          </cell>
        </row>
        <row r="218">
          <cell r="C218" t="str">
            <v xml:space="preserve">         130302  Finshed Good-Non SAP</v>
          </cell>
        </row>
        <row r="219">
          <cell r="C219" t="str">
            <v>**       Work in Progress</v>
          </cell>
        </row>
        <row r="220">
          <cell r="C220" t="str">
            <v>***      Inventory</v>
          </cell>
        </row>
        <row r="221">
          <cell r="C221" t="str">
            <v xml:space="preserve">         190303  Deferred Expense- Bo</v>
          </cell>
        </row>
        <row r="222">
          <cell r="C222" t="str">
            <v>**       Secured Advances to Third Party</v>
          </cell>
        </row>
        <row r="223">
          <cell r="C223" t="str">
            <v xml:space="preserve">         190101  Prepayments</v>
          </cell>
        </row>
        <row r="224">
          <cell r="C224" t="str">
            <v xml:space="preserve">         190105  Bank Guarantee Prepayments</v>
          </cell>
        </row>
        <row r="225">
          <cell r="C225" t="str">
            <v>**       Prepayments</v>
          </cell>
        </row>
        <row r="226">
          <cell r="C226" t="str">
            <v xml:space="preserve">         190201  Deposits</v>
          </cell>
        </row>
        <row r="227">
          <cell r="C227" t="str">
            <v>**       Deposits</v>
          </cell>
        </row>
        <row r="228">
          <cell r="C228" t="str">
            <v>***      Other Current Assets</v>
          </cell>
        </row>
        <row r="229">
          <cell r="C229" t="str">
            <v>****     Current Asset</v>
          </cell>
        </row>
        <row r="230">
          <cell r="C230" t="str">
            <v xml:space="preserve">         230101  Joint Ventures - Investment</v>
          </cell>
        </row>
        <row r="231">
          <cell r="C231" t="str">
            <v xml:space="preserve">         230102  Joint Venture-Profit</v>
          </cell>
        </row>
        <row r="232">
          <cell r="C232" t="str">
            <v>**       Joint Ventures</v>
          </cell>
        </row>
        <row r="233">
          <cell r="C233" t="str">
            <v xml:space="preserve">         230202  Shares - Assoc Comp</v>
          </cell>
        </row>
        <row r="234">
          <cell r="C234" t="str">
            <v xml:space="preserve">         230203  Shares - Unlisted Companies</v>
          </cell>
        </row>
        <row r="235">
          <cell r="C235" t="str">
            <v>**       Shares</v>
          </cell>
        </row>
        <row r="236">
          <cell r="C236" t="str">
            <v>***      Investment</v>
          </cell>
        </row>
        <row r="237">
          <cell r="C237" t="str">
            <v xml:space="preserve">         240102  Land at cost-Non SAP</v>
          </cell>
        </row>
        <row r="238">
          <cell r="C238" t="str">
            <v xml:space="preserve">         240104  Bldg at cost-Non SAP</v>
          </cell>
        </row>
        <row r="239">
          <cell r="C239" t="str">
            <v>**       Land and Buildings at Cost</v>
          </cell>
        </row>
        <row r="240">
          <cell r="C240" t="str">
            <v xml:space="preserve">         240302  Buildings @ Inpdt 92</v>
          </cell>
        </row>
        <row r="241">
          <cell r="C241" t="str">
            <v>**       Land and Buildings at Independent V</v>
          </cell>
        </row>
        <row r="242">
          <cell r="C242" t="str">
            <v xml:space="preserve">         240802  Acc.Depre Bld-NonSAP</v>
          </cell>
        </row>
        <row r="243">
          <cell r="C243" t="str">
            <v>**       Accumulated Depreciation Buildings</v>
          </cell>
        </row>
        <row r="244">
          <cell r="C244" t="str">
            <v xml:space="preserve">         241601  Rehabilitation cost</v>
          </cell>
        </row>
        <row r="245">
          <cell r="C245" t="str">
            <v xml:space="preserve">         240901  Plant and Equipment at cost</v>
          </cell>
        </row>
        <row r="246">
          <cell r="C246" t="str">
            <v xml:space="preserve">         240902  Plant &amp; Equip-NonCon</v>
          </cell>
        </row>
        <row r="247">
          <cell r="C247" t="str">
            <v xml:space="preserve">         240909  Computer Hardware at cost</v>
          </cell>
        </row>
        <row r="248">
          <cell r="C248" t="str">
            <v xml:space="preserve">         240910  Computer H/W -NonCon</v>
          </cell>
        </row>
        <row r="249">
          <cell r="C249" t="str">
            <v xml:space="preserve">         240911  Software at cost</v>
          </cell>
        </row>
        <row r="250">
          <cell r="C250" t="str">
            <v xml:space="preserve">         240912  Software - Non Contr</v>
          </cell>
        </row>
        <row r="251">
          <cell r="C251" t="str">
            <v>**       Plant and Equipment at cost</v>
          </cell>
        </row>
        <row r="252">
          <cell r="C252" t="str">
            <v xml:space="preserve">         241501  Acc.Depre Plnt&amp;Equip</v>
          </cell>
        </row>
        <row r="253">
          <cell r="C253" t="str">
            <v xml:space="preserve">         241502  Ac.Dep Pln&amp;Eq-NonSAP</v>
          </cell>
        </row>
        <row r="254">
          <cell r="C254" t="str">
            <v xml:space="preserve">         241509  Acc.Depre Hardware</v>
          </cell>
        </row>
        <row r="255">
          <cell r="C255" t="str">
            <v xml:space="preserve">         241511  Acc.Depre Software</v>
          </cell>
        </row>
        <row r="256">
          <cell r="C256" t="str">
            <v xml:space="preserve">         241512  Ac Dep Com SW-NonCon</v>
          </cell>
        </row>
        <row r="257">
          <cell r="C257" t="str">
            <v>**       Accumulated Depreciation</v>
          </cell>
        </row>
        <row r="258">
          <cell r="C258" t="str">
            <v xml:space="preserve">         242302  Capital Exp Clearing</v>
          </cell>
        </row>
        <row r="259">
          <cell r="C259" t="str">
            <v>**       Capital Works in Progress</v>
          </cell>
        </row>
        <row r="260">
          <cell r="C260" t="str">
            <v>***      Property Plant &amp; Equipment</v>
          </cell>
        </row>
        <row r="261">
          <cell r="C261" t="str">
            <v xml:space="preserve">         260101  Power - Gas &amp; Steam</v>
          </cell>
        </row>
        <row r="262">
          <cell r="C262" t="str">
            <v xml:space="preserve">         260103  Power - Elec Inter</v>
          </cell>
        </row>
        <row r="263">
          <cell r="C263" t="str">
            <v xml:space="preserve">         260105  Power - Instr &amp; Cont</v>
          </cell>
        </row>
        <row r="264">
          <cell r="C264" t="str">
            <v xml:space="preserve">         260107  Power - Ancillary Systems</v>
          </cell>
        </row>
        <row r="265">
          <cell r="C265" t="str">
            <v xml:space="preserve">         260109  Power - Civil Works</v>
          </cell>
        </row>
        <row r="266">
          <cell r="C266" t="str">
            <v xml:space="preserve">         260111  Power-GST short live</v>
          </cell>
        </row>
        <row r="267">
          <cell r="C267" t="str">
            <v xml:space="preserve">         260113  Power - Plant &amp; Equipement</v>
          </cell>
        </row>
        <row r="268">
          <cell r="C268" t="str">
            <v xml:space="preserve">         260501  AccDep Pwr Gas&amp;Steam</v>
          </cell>
        </row>
        <row r="269">
          <cell r="C269" t="str">
            <v xml:space="preserve">         260503  AccDep Pwr Elec Int</v>
          </cell>
        </row>
        <row r="270">
          <cell r="C270" t="str">
            <v xml:space="preserve">         260505  AccDep Pwr Inst&amp;Ctrl</v>
          </cell>
        </row>
        <row r="271">
          <cell r="C271" t="str">
            <v xml:space="preserve">         260507  AccDep Pwr Ancillary</v>
          </cell>
        </row>
        <row r="272">
          <cell r="C272" t="str">
            <v xml:space="preserve">         260509  AccDep Pwr Civil</v>
          </cell>
        </row>
        <row r="273">
          <cell r="C273" t="str">
            <v xml:space="preserve">         260511  AccDep Pwr GST short</v>
          </cell>
        </row>
        <row r="274">
          <cell r="C274" t="str">
            <v xml:space="preserve">         260513  AccDep Pwr Plant&amp;Equ</v>
          </cell>
        </row>
        <row r="275">
          <cell r="C275" t="str">
            <v xml:space="preserve">         260515  AccDep Pwr Lshd Rehb</v>
          </cell>
        </row>
        <row r="276">
          <cell r="C276" t="str">
            <v>**       Power Generation Assets</v>
          </cell>
        </row>
        <row r="277">
          <cell r="C277" t="str">
            <v>***      Power Generation Assets</v>
          </cell>
        </row>
        <row r="278">
          <cell r="C278" t="str">
            <v xml:space="preserve">         250102  Goodwill - Contr Int</v>
          </cell>
        </row>
        <row r="279">
          <cell r="C279" t="str">
            <v xml:space="preserve">         250109  Power Purchase Agree</v>
          </cell>
        </row>
        <row r="280">
          <cell r="C280" t="str">
            <v xml:space="preserve">         250110  Acc amrtzn-ctrct int</v>
          </cell>
        </row>
        <row r="281">
          <cell r="C281" t="str">
            <v xml:space="preserve">         250119  Accumulated Amortisa</v>
          </cell>
        </row>
        <row r="282">
          <cell r="C282" t="str">
            <v xml:space="preserve">         250120  Coal Purchase Agreem</v>
          </cell>
        </row>
        <row r="283">
          <cell r="C283" t="str">
            <v xml:space="preserve">         250121  Accumulated Amortisa</v>
          </cell>
        </row>
        <row r="284">
          <cell r="C284" t="str">
            <v>**       Goodwill</v>
          </cell>
        </row>
        <row r="285">
          <cell r="C285" t="str">
            <v>***      Intangibles</v>
          </cell>
        </row>
        <row r="286">
          <cell r="C286" t="str">
            <v xml:space="preserve">         290101  Future Income Tax Benefit</v>
          </cell>
        </row>
        <row r="287">
          <cell r="C287" t="str">
            <v>**       Future Income Tax Benefit</v>
          </cell>
        </row>
        <row r="288">
          <cell r="C288" t="str">
            <v xml:space="preserve">         290201  Deposits</v>
          </cell>
        </row>
        <row r="289">
          <cell r="C289" t="str">
            <v xml:space="preserve">         290601  Loan Notes Rcvble NC</v>
          </cell>
        </row>
        <row r="290">
          <cell r="C290" t="str">
            <v>**       Deposits</v>
          </cell>
        </row>
        <row r="291">
          <cell r="C291" t="str">
            <v xml:space="preserve">         290301  Prepayments</v>
          </cell>
        </row>
        <row r="292">
          <cell r="C292" t="str">
            <v>**       Prepayments</v>
          </cell>
        </row>
        <row r="293">
          <cell r="C293" t="str">
            <v xml:space="preserve">         290802  Defer Exp-Borrow Cos</v>
          </cell>
        </row>
        <row r="294">
          <cell r="C294" t="str">
            <v>**       Deferred Expenses - at cost</v>
          </cell>
        </row>
        <row r="295">
          <cell r="C295" t="str">
            <v xml:space="preserve">         290902  Ac Amort Def Exp-Bor</v>
          </cell>
        </row>
        <row r="296">
          <cell r="C296" t="str">
            <v>**       Accumulated Amortisation - Deferred</v>
          </cell>
        </row>
        <row r="297">
          <cell r="C297" t="str">
            <v>***      Other Non Current Assets</v>
          </cell>
        </row>
        <row r="298">
          <cell r="C298" t="str">
            <v>****     Non Current Asset</v>
          </cell>
        </row>
        <row r="299">
          <cell r="C299" t="str">
            <v>*****    Asset</v>
          </cell>
        </row>
        <row r="300">
          <cell r="C300" t="str">
            <v xml:space="preserve">         310101  Trade Creditors - External</v>
          </cell>
        </row>
        <row r="301">
          <cell r="C301" t="str">
            <v xml:space="preserve">         310107  Trade Creditors Accruals</v>
          </cell>
        </row>
        <row r="302">
          <cell r="C302" t="str">
            <v xml:space="preserve">         310108  Tr Cr Accrual-NonSAP</v>
          </cell>
        </row>
        <row r="303">
          <cell r="C303" t="str">
            <v xml:space="preserve">         310110  GR/IR Creditor Accru</v>
          </cell>
        </row>
        <row r="304">
          <cell r="C304" t="str">
            <v xml:space="preserve">         310111  Gd Recv Not Invoiced</v>
          </cell>
        </row>
        <row r="305">
          <cell r="C305" t="str">
            <v xml:space="preserve">         310123  STI bonus accruals</v>
          </cell>
        </row>
        <row r="306">
          <cell r="C306" t="str">
            <v xml:space="preserve">         310120  Other Creditors</v>
          </cell>
        </row>
        <row r="307">
          <cell r="C307" t="str">
            <v>**       Trade Creditors</v>
          </cell>
        </row>
        <row r="308">
          <cell r="C308" t="str">
            <v xml:space="preserve">         310203  Clr. Acct - FBT</v>
          </cell>
        </row>
        <row r="309">
          <cell r="C309" t="str">
            <v xml:space="preserve">         310252  GST Output Tax (SAP)</v>
          </cell>
        </row>
        <row r="310">
          <cell r="C310" t="str">
            <v>**       Other Creditors</v>
          </cell>
        </row>
        <row r="311">
          <cell r="C311" t="str">
            <v xml:space="preserve">         310304  Payr Clr-Wages &amp; Sal</v>
          </cell>
        </row>
        <row r="312">
          <cell r="C312" t="str">
            <v xml:space="preserve">         310305  Payr Clr - Group Tax</v>
          </cell>
        </row>
        <row r="313">
          <cell r="C313" t="str">
            <v xml:space="preserve">         310307  Payr Clr-Payroll Tax</v>
          </cell>
        </row>
        <row r="314">
          <cell r="C314" t="str">
            <v xml:space="preserve">         310324  Payr Clr-Py Cash Ctl</v>
          </cell>
        </row>
        <row r="315">
          <cell r="C315" t="str">
            <v xml:space="preserve">         310329  Payr Clr-WComp Ins P</v>
          </cell>
        </row>
        <row r="316">
          <cell r="C316" t="str">
            <v xml:space="preserve">         310326  LTI Accruals</v>
          </cell>
        </row>
        <row r="317">
          <cell r="C317" t="str">
            <v xml:space="preserve">         310393  PR Clr Share Offer</v>
          </cell>
        </row>
        <row r="318">
          <cell r="C318" t="str">
            <v>**       Other Creditors - Payroll</v>
          </cell>
        </row>
        <row r="319">
          <cell r="C319" t="str">
            <v>***      Creditors</v>
          </cell>
        </row>
        <row r="320">
          <cell r="C320" t="str">
            <v xml:space="preserve">         320100  Vacation Accrual</v>
          </cell>
        </row>
        <row r="321">
          <cell r="C321" t="str">
            <v>**       Annual Leave</v>
          </cell>
        </row>
        <row r="322">
          <cell r="C322" t="str">
            <v xml:space="preserve">         320200  Provisions - Income Tax</v>
          </cell>
        </row>
        <row r="323">
          <cell r="C323" t="str">
            <v xml:space="preserve">         320300  Provisions - Dividend</v>
          </cell>
        </row>
        <row r="324">
          <cell r="C324" t="str">
            <v xml:space="preserve">         320600  Provisions - Sick Leave</v>
          </cell>
        </row>
        <row r="325">
          <cell r="C325" t="str">
            <v xml:space="preserve">         320700  Prvsn-Public Holiday</v>
          </cell>
        </row>
        <row r="326">
          <cell r="C326" t="str">
            <v xml:space="preserve">         320900  Prvsn-Redundancy/Sev</v>
          </cell>
        </row>
        <row r="327">
          <cell r="C327" t="str">
            <v>**       Provisions</v>
          </cell>
        </row>
        <row r="328">
          <cell r="C328" t="str">
            <v>***      Provisions</v>
          </cell>
        </row>
        <row r="329">
          <cell r="C329" t="str">
            <v xml:space="preserve">         348012  TSIL Equity Stat</v>
          </cell>
        </row>
        <row r="330">
          <cell r="C330" t="str">
            <v xml:space="preserve">         348031  INTERCO-AP/AR WDev</v>
          </cell>
        </row>
        <row r="331">
          <cell r="C331" t="str">
            <v xml:space="preserve">         348043  TSI Int Interco</v>
          </cell>
        </row>
        <row r="332">
          <cell r="C332" t="str">
            <v xml:space="preserve">         348205  Transfield Interco</v>
          </cell>
        </row>
        <row r="333">
          <cell r="C333" t="str">
            <v xml:space="preserve">         348211  TSI Trust Interco</v>
          </cell>
        </row>
        <row r="334">
          <cell r="C334" t="str">
            <v xml:space="preserve">         348212  TSI Infra Interco</v>
          </cell>
        </row>
        <row r="335">
          <cell r="C335" t="str">
            <v xml:space="preserve">         348411  TFL Energy Pty Ltd</v>
          </cell>
        </row>
        <row r="336">
          <cell r="C336" t="str">
            <v xml:space="preserve">         348510  INTERCO-AP/AR WF TSI</v>
          </cell>
        </row>
        <row r="337">
          <cell r="C337" t="str">
            <v xml:space="preserve">         348515  INTERCO-AP/AR WH WF</v>
          </cell>
        </row>
        <row r="338">
          <cell r="C338" t="str">
            <v xml:space="preserve">         348520  INTERCO-AP/AR Toora</v>
          </cell>
        </row>
        <row r="339">
          <cell r="C339" t="str">
            <v xml:space="preserve">         348535  INTERCO-AP/AR TSI SA Wind Farms Pty Limited</v>
          </cell>
        </row>
        <row r="340">
          <cell r="C340" t="str">
            <v xml:space="preserve">         348540  INTERCO-AP/AR S.Hill</v>
          </cell>
        </row>
        <row r="341">
          <cell r="C341" t="str">
            <v xml:space="preserve">         348545  INTERCO-AP/AR Mt Mil</v>
          </cell>
        </row>
        <row r="342">
          <cell r="C342" t="str">
            <v xml:space="preserve">         341206  TS Energy PL Interco</v>
          </cell>
        </row>
        <row r="343">
          <cell r="C343" t="str">
            <v xml:space="preserve">         340010  Transfield Interco</v>
          </cell>
        </row>
        <row r="344">
          <cell r="C344" t="str">
            <v xml:space="preserve">         340040  INTERCO-AP/AR TSIL</v>
          </cell>
        </row>
        <row r="345">
          <cell r="C345" t="str">
            <v xml:space="preserve">         340042  INTERCO-AP/AR Kem</v>
          </cell>
        </row>
        <row r="346">
          <cell r="C346" t="str">
            <v xml:space="preserve">         340203  Collinsville Interco</v>
          </cell>
        </row>
        <row r="347">
          <cell r="C347" t="str">
            <v xml:space="preserve">         340209  INTERCO-AP/AR NRG</v>
          </cell>
        </row>
        <row r="348">
          <cell r="C348" t="str">
            <v xml:space="preserve">         340412  Townsville Interco</v>
          </cell>
        </row>
        <row r="349">
          <cell r="C349" t="str">
            <v xml:space="preserve">         330207  Unsec Borrowings</v>
          </cell>
        </row>
        <row r="350">
          <cell r="C350" t="str">
            <v xml:space="preserve">         330208  Unsecured Borrowings</v>
          </cell>
        </row>
        <row r="351">
          <cell r="C351" t="str">
            <v>**       Unsecured Borrowings</v>
          </cell>
        </row>
        <row r="352">
          <cell r="C352" t="str">
            <v>***      Current Borrowings</v>
          </cell>
        </row>
        <row r="353">
          <cell r="C353" t="str">
            <v xml:space="preserve">         330501  Currnt Pwr Gen Borrw</v>
          </cell>
        </row>
        <row r="354">
          <cell r="C354" t="str">
            <v>**       Current Power Generation Borrowings</v>
          </cell>
        </row>
        <row r="355">
          <cell r="C355" t="str">
            <v>***      Current Power Generation Borrowings</v>
          </cell>
        </row>
        <row r="356">
          <cell r="C356" t="str">
            <v xml:space="preserve">        390101  Work In Progress - Negative</v>
          </cell>
        </row>
        <row r="357">
          <cell r="C357" t="str">
            <v>*       Work In Progress</v>
          </cell>
        </row>
        <row r="358">
          <cell r="C358" t="str">
            <v xml:space="preserve">         390301  Intrst Rate Swp Prvn</v>
          </cell>
        </row>
        <row r="359">
          <cell r="C359" t="str">
            <v>**       Rate Swap Provision</v>
          </cell>
        </row>
        <row r="360">
          <cell r="C360" t="str">
            <v>***      Other Current Liabilities</v>
          </cell>
        </row>
        <row r="361">
          <cell r="C361" t="str">
            <v>****     Current Liabilities</v>
          </cell>
        </row>
        <row r="362">
          <cell r="C362" t="str">
            <v xml:space="preserve">         410209  Interco Kwinana P/L</v>
          </cell>
        </row>
        <row r="363">
          <cell r="C363" t="str">
            <v xml:space="preserve">         410303  I/CoLoan -TSEngKwina</v>
          </cell>
        </row>
        <row r="364">
          <cell r="C364" t="str">
            <v xml:space="preserve">         410407  TSIT</v>
          </cell>
        </row>
        <row r="365">
          <cell r="C365" t="str">
            <v xml:space="preserve">         410415  Infra Fund Mgt</v>
          </cell>
        </row>
        <row r="366">
          <cell r="C366" t="str">
            <v xml:space="preserve">         410439  Inter - Collinsville</v>
          </cell>
        </row>
        <row r="367">
          <cell r="C367" t="str">
            <v xml:space="preserve">         410443  Inter-CollinsvilleBV</v>
          </cell>
        </row>
        <row r="368">
          <cell r="C368" t="str">
            <v xml:space="preserve">         410470  Inter -Trans Energy</v>
          </cell>
        </row>
        <row r="369">
          <cell r="C369" t="str">
            <v xml:space="preserve">         410471  Inter - Townsville</v>
          </cell>
        </row>
        <row r="370">
          <cell r="C370" t="str">
            <v xml:space="preserve">         410487  InterCo Loan TS Infr</v>
          </cell>
        </row>
        <row r="371">
          <cell r="C371" t="str">
            <v xml:space="preserve">         410488  InterCo Loan Kem P/L</v>
          </cell>
        </row>
        <row r="372">
          <cell r="C372" t="str">
            <v xml:space="preserve">         410495  Interco Loan-Trans S</v>
          </cell>
        </row>
        <row r="373">
          <cell r="C373" t="str">
            <v xml:space="preserve">         410505  NWT Water Holdings</v>
          </cell>
        </row>
        <row r="374">
          <cell r="C374" t="str">
            <v xml:space="preserve">         410509  Yan Yean Water Holdg</v>
          </cell>
        </row>
        <row r="375">
          <cell r="C375" t="str">
            <v xml:space="preserve">         410513  Assoc Co - Collinsville</v>
          </cell>
        </row>
        <row r="376">
          <cell r="C376" t="str">
            <v xml:space="preserve">         410517  Assoc Co - TSL</v>
          </cell>
        </row>
        <row r="377">
          <cell r="C377" t="str">
            <v xml:space="preserve">         410518  Assoc Co - RH Int</v>
          </cell>
        </row>
        <row r="378">
          <cell r="C378" t="str">
            <v xml:space="preserve">         410440  Inter Company - Tran</v>
          </cell>
        </row>
        <row r="379">
          <cell r="C379" t="str">
            <v>**       Unsecured Borrowings</v>
          </cell>
        </row>
        <row r="380">
          <cell r="C380" t="str">
            <v>***      Borrowings</v>
          </cell>
        </row>
        <row r="381">
          <cell r="C381" t="str">
            <v xml:space="preserve">         420501  Non Curnt Prw Gen BW</v>
          </cell>
        </row>
        <row r="382">
          <cell r="C382" t="str">
            <v>**       Non Current Power Generation Borrow</v>
          </cell>
        </row>
        <row r="383">
          <cell r="C383" t="str">
            <v>***      Non Current Power Generation Borrow</v>
          </cell>
        </row>
        <row r="384">
          <cell r="C384" t="str">
            <v xml:space="preserve">         420100  Prvsn Long Svc Leave</v>
          </cell>
        </row>
        <row r="385">
          <cell r="C385" t="str">
            <v>**       Long Service Leave</v>
          </cell>
        </row>
        <row r="386">
          <cell r="C386" t="str">
            <v xml:space="preserve">         420201  Prvsn Defer Inc Tax</v>
          </cell>
        </row>
        <row r="387">
          <cell r="C387" t="str">
            <v>**       Provision for Deferred Income Tax</v>
          </cell>
        </row>
        <row r="388">
          <cell r="C388" t="str">
            <v xml:space="preserve">         420402  NC prvn-rental mk gd</v>
          </cell>
        </row>
        <row r="389">
          <cell r="C389" t="str">
            <v xml:space="preserve">         420403  Prvn for rehab costs</v>
          </cell>
        </row>
        <row r="390">
          <cell r="C390" t="str">
            <v>**       Other Provisions</v>
          </cell>
        </row>
        <row r="391">
          <cell r="C391" t="str">
            <v>***      Provisions</v>
          </cell>
        </row>
        <row r="392">
          <cell r="C392" t="str">
            <v xml:space="preserve">        490199  Non Cur Cr Acc-Stock</v>
          </cell>
        </row>
        <row r="393">
          <cell r="C393" t="str">
            <v>**       Work In Progress</v>
          </cell>
        </row>
        <row r="394">
          <cell r="C394" t="str">
            <v xml:space="preserve">         490302  Int rate swap Fnlstn</v>
          </cell>
        </row>
        <row r="395">
          <cell r="C395" t="str">
            <v>**       Non-Curr Financial Instruments</v>
          </cell>
        </row>
        <row r="396">
          <cell r="C396" t="str">
            <v xml:space="preserve">         490401  Deferred Sttlmnt-NCr</v>
          </cell>
        </row>
        <row r="397">
          <cell r="C397" t="str">
            <v>**       Other Non-current liability</v>
          </cell>
        </row>
        <row r="398">
          <cell r="C398" t="str">
            <v>***      Other Non Current Liabilities</v>
          </cell>
        </row>
        <row r="399">
          <cell r="C399" t="str">
            <v>****     Non Current Liabilities</v>
          </cell>
        </row>
        <row r="400">
          <cell r="C400" t="str">
            <v xml:space="preserve">         510101  Iss Cap- Ord. Shares</v>
          </cell>
        </row>
        <row r="401">
          <cell r="C401" t="str">
            <v>**       Issued Capital</v>
          </cell>
        </row>
        <row r="402">
          <cell r="C402" t="str">
            <v>***      Share Capital</v>
          </cell>
        </row>
        <row r="403">
          <cell r="C403" t="str">
            <v xml:space="preserve">         520101  Capital Profits Reserve</v>
          </cell>
        </row>
        <row r="404">
          <cell r="C404" t="str">
            <v>**       Capital Profits Reserve</v>
          </cell>
        </row>
        <row r="405">
          <cell r="C405" t="str">
            <v xml:space="preserve">         520201  Asset Revaluation Reserve</v>
          </cell>
        </row>
        <row r="406">
          <cell r="C406" t="str">
            <v>**       Asset Revaluation Reserve</v>
          </cell>
        </row>
        <row r="407">
          <cell r="C407" t="str">
            <v xml:space="preserve">         520902  Interest Swap Reserve</v>
          </cell>
        </row>
        <row r="408">
          <cell r="C408" t="str">
            <v xml:space="preserve">         520903  Hedge Reserve</v>
          </cell>
        </row>
        <row r="409">
          <cell r="C409" t="str">
            <v>**       General Reserve</v>
          </cell>
        </row>
        <row r="410">
          <cell r="C410" t="str">
            <v>***      Reserves</v>
          </cell>
        </row>
        <row r="411">
          <cell r="C411" t="str">
            <v xml:space="preserve">         530101  Retained Profits</v>
          </cell>
        </row>
        <row r="412">
          <cell r="C412" t="str">
            <v xml:space="preserve">         530102  Retained Profits - Non SAP</v>
          </cell>
        </row>
        <row r="413">
          <cell r="C413" t="str">
            <v xml:space="preserve">         530108  Minority Interest</v>
          </cell>
        </row>
        <row r="414">
          <cell r="C414" t="str">
            <v>**       Retained Profits</v>
          </cell>
        </row>
        <row r="415">
          <cell r="C415" t="str">
            <v>***      Retained Profits</v>
          </cell>
        </row>
        <row r="416">
          <cell r="C416" t="str">
            <v>****     Shareholders Equity</v>
          </cell>
        </row>
        <row r="417">
          <cell r="C417" t="str">
            <v>*****    Liabilities</v>
          </cell>
        </row>
        <row r="418">
          <cell r="C418" t="str">
            <v>******   Balance Sheet</v>
          </cell>
        </row>
        <row r="419">
          <cell r="C419" t="str">
            <v>*******  Transfield Balance Sheet</v>
          </cell>
        </row>
        <row r="420">
          <cell r="C420" t="str">
            <v>******** Transfield Management Accounts</v>
          </cell>
        </row>
        <row r="423">
          <cell r="C423" t="str">
            <v>Retained Earnings</v>
          </cell>
        </row>
        <row r="425">
          <cell r="C425" t="str">
            <v>Retained Earnings Check</v>
          </cell>
        </row>
        <row r="426">
          <cell r="C426" t="str">
            <v>Consolidated Eliminations Retained Earings Check</v>
          </cell>
        </row>
        <row r="495">
          <cell r="C495" t="str">
            <v xml:space="preserve">         810203  Stock Revaluation</v>
          </cell>
        </row>
        <row r="496">
          <cell r="C496" t="str">
            <v xml:space="preserve">         851209  Communications</v>
          </cell>
        </row>
        <row r="497">
          <cell r="C497" t="str">
            <v xml:space="preserve">         890109  Interest Paid - Assoc Co1</v>
          </cell>
        </row>
        <row r="498">
          <cell r="C498" t="str">
            <v xml:space="preserve">         890110  Interest Paid - Assoc Co2</v>
          </cell>
        </row>
        <row r="499">
          <cell r="C499" t="str">
            <v xml:space="preserve">         190303  Deferred Expense- Bo</v>
          </cell>
        </row>
        <row r="500">
          <cell r="C500" t="str">
            <v xml:space="preserve">         348031  INTERCO-AP/AR WDev</v>
          </cell>
        </row>
        <row r="501">
          <cell r="C501" t="str">
            <v xml:space="preserve">         410440  Inter Company - Tran</v>
          </cell>
        </row>
      </sheetData>
      <sheetData sheetId="3"/>
      <sheetData sheetId="4"/>
      <sheetData sheetId="5">
        <row r="19">
          <cell r="E19">
            <v>90040444.929999992</v>
          </cell>
        </row>
      </sheetData>
      <sheetData sheetId="6">
        <row r="16">
          <cell r="E16">
            <v>-1367051764.0976639</v>
          </cell>
        </row>
      </sheetData>
      <sheetData sheetId="7">
        <row r="91">
          <cell r="J91">
            <v>375010.67</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Sheet1"/>
      <sheetName val="VAR"/>
      <sheetName val="retire42"/>
      <sheetName val="prop"/>
      <sheetName val="BS,PL"/>
    </sheetNames>
    <sheetDataSet>
      <sheetData sheetId="0" refreshError="1"/>
      <sheetData sheetId="1"/>
      <sheetData sheetId="2"/>
      <sheetData sheetId="3" refreshError="1">
        <row r="24">
          <cell r="B24">
            <v>-24727573.359999999</v>
          </cell>
          <cell r="D24">
            <v>6030019.9400000004</v>
          </cell>
        </row>
        <row r="51">
          <cell r="B51">
            <v>-323041.74</v>
          </cell>
          <cell r="D51">
            <v>0</v>
          </cell>
        </row>
        <row r="67">
          <cell r="B67">
            <v>-504859.20000000094</v>
          </cell>
          <cell r="D67">
            <v>0</v>
          </cell>
        </row>
        <row r="70">
          <cell r="B70">
            <v>0</v>
          </cell>
          <cell r="D70">
            <v>0</v>
          </cell>
        </row>
        <row r="109">
          <cell r="D109">
            <v>0</v>
          </cell>
        </row>
        <row r="110">
          <cell r="B110">
            <v>-62014402.460000001</v>
          </cell>
          <cell r="D110">
            <v>-6276630.7000000002</v>
          </cell>
        </row>
        <row r="113">
          <cell r="B113">
            <v>-6836230.1099999994</v>
          </cell>
          <cell r="D113">
            <v>-1120003.42</v>
          </cell>
        </row>
        <row r="117">
          <cell r="B117">
            <v>0</v>
          </cell>
          <cell r="D117">
            <v>0</v>
          </cell>
        </row>
        <row r="118">
          <cell r="B118">
            <v>0</v>
          </cell>
        </row>
        <row r="148">
          <cell r="B148">
            <v>-977814251.55999994</v>
          </cell>
          <cell r="D148">
            <v>0</v>
          </cell>
        </row>
        <row r="167">
          <cell r="B167">
            <v>861635149.31000006</v>
          </cell>
          <cell r="D167">
            <v>636650</v>
          </cell>
        </row>
        <row r="207">
          <cell r="B207">
            <v>37740813.010000005</v>
          </cell>
          <cell r="D207">
            <v>0</v>
          </cell>
        </row>
        <row r="220">
          <cell r="B220">
            <v>24417666.090000004</v>
          </cell>
          <cell r="D220">
            <v>0</v>
          </cell>
        </row>
        <row r="223">
          <cell r="B223">
            <v>-71724.929999999993</v>
          </cell>
        </row>
        <row r="247">
          <cell r="B247">
            <v>-431995.99</v>
          </cell>
          <cell r="D247">
            <v>0</v>
          </cell>
        </row>
        <row r="248">
          <cell r="B248">
            <v>442417.48999999993</v>
          </cell>
          <cell r="D248">
            <v>0</v>
          </cell>
        </row>
      </sheetData>
      <sheetData sheetId="4"/>
      <sheetData sheetId="5"/>
      <sheetData sheetId="6"/>
      <sheetData sheetId="7"/>
      <sheetData sheetId="8"/>
      <sheetData sheetId="9"/>
      <sheetData sheetId="10"/>
      <sheetData sheetId="1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data_package"/>
      <sheetName val="stat local"/>
      <sheetName val="Group"/>
      <sheetName val="stat_local"/>
      <sheetName val="Total 01'05"/>
      <sheetName val="1201"/>
      <sheetName val="Accure"/>
      <sheetName val="TB-Oct07"/>
      <sheetName val="Overall PLATT"/>
      <sheetName val="MR.MEYER"/>
      <sheetName val="bblยังไม่จ่าย"/>
      <sheetName val="เงินกู้ MGC"/>
      <sheetName val="CRITERIA1"/>
      <sheetName val="ELEC45-01"/>
      <sheetName val="MOTO"/>
      <sheetName val="A"/>
      <sheetName val="Inventory"/>
      <sheetName val="BOT Rate"/>
      <sheetName val="Maturity Data"/>
      <sheetName val="Avg BOT"/>
      <sheetName val="Hedge Vol &amp; G-L"/>
      <sheetName val="stat_local1"/>
      <sheetName val="Total_01'05"/>
      <sheetName val="เงินกู้_MGC"/>
      <sheetName val="Unearned_OLD"/>
      <sheetName val="DealerData"/>
      <sheetName val="YQty"/>
      <sheetName val="MAT"/>
      <sheetName val="F1"/>
      <sheetName val="Tb 31.12.15"/>
      <sheetName val="Group TB 31.10.2015"/>
      <sheetName val="Detail of exchange rate"/>
      <sheetName val="SAP Open Items Data"/>
      <sheetName val="Sheet1"/>
      <sheetName val="สมุดรายวัน"/>
      <sheetName val=" nfcst_py"/>
      <sheetName val="CIPA"/>
      <sheetName val="#366-6E"/>
      <sheetName val="5).Action Plan BL Debone"/>
      <sheetName val="NHMT"/>
      <sheetName val="เงินกู้ธนช"/>
      <sheetName val="SML"/>
      <sheetName val="CF-14-16"/>
      <sheetName val="BS (ToP)"/>
      <sheetName val="3-ADJ"/>
      <sheetName val="14"/>
      <sheetName val="stat_local2"/>
      <sheetName val="Total_01'051"/>
      <sheetName val="เงินกู้_MGC1"/>
      <sheetName val="Overall_PLATT"/>
      <sheetName val="MR_MEYER"/>
      <sheetName val="SAP_Open_Items_Data"/>
      <sheetName val="_nfcst_py"/>
      <sheetName val="BOT_Rate"/>
      <sheetName val="Maturity_Data"/>
      <sheetName val="Avg_BOT"/>
      <sheetName val="Hedge_Vol_&amp;_G-L"/>
      <sheetName val="Detail_of_exchange_rate"/>
      <sheetName val="Tb_31_12_15"/>
      <sheetName val="Group_TB_31_10_2015"/>
      <sheetName val="5)_Action_Plan_BL_Debone"/>
      <sheetName val="BS_(ToP)"/>
      <sheetName val="FA Register"/>
      <sheetName val="Latex Qty&amp;Price (2)"/>
      <sheetName val="#REF"/>
      <sheetName val="DETAIL"/>
      <sheetName val="Trial Balance"/>
      <sheetName val="คำชี้แจง"/>
      <sheetName val="Calculation PS"/>
      <sheetName val="data"/>
      <sheetName val="TB"/>
      <sheetName val="BATCH_M"/>
      <sheetName val="Deferred tax Adjs Clo (P) Q2'18"/>
      <sheetName val="発停サイクル表"/>
      <sheetName val="P&amp;L"/>
      <sheetName val="TFB-1998"/>
      <sheetName val="Q2 EXPECTED"/>
      <sheetName val="stat_local3"/>
      <sheetName val="Total_01'052"/>
      <sheetName val="เงินกู้_MGC2"/>
      <sheetName val="Overall_PLATT1"/>
      <sheetName val="MR_MEYER1"/>
      <sheetName val="SAP_Open_Items_Data1"/>
      <sheetName val="_nfcst_py1"/>
      <sheetName val="BOT_Rate1"/>
      <sheetName val="Maturity_Data1"/>
      <sheetName val="Avg_BOT1"/>
      <sheetName val="Hedge_Vol_&amp;_G-L1"/>
      <sheetName val="Detail_of_exchange_rate1"/>
      <sheetName val="Tb_31_12_151"/>
      <sheetName val="Group_TB_31_10_20151"/>
      <sheetName val="5)_Action_Plan_BL_Debone1"/>
      <sheetName val="BS_(ToP)1"/>
      <sheetName val="Latex_Qty&amp;Price_(2)"/>
      <sheetName val="FA_Register"/>
      <sheetName val="GL 2018 Q3 - ver1"/>
      <sheetName val="2017 Expense Break down"/>
      <sheetName val="NSC-BS11-02"/>
      <sheetName val="Database"/>
      <sheetName val="BS"/>
      <sheetName val="Trial_Balance"/>
      <sheetName val="stat_local5"/>
      <sheetName val="Total_01'054"/>
      <sheetName val="Overall_PLATT3"/>
      <sheetName val="MR_MEYER3"/>
      <sheetName val="BOT_Rate3"/>
      <sheetName val="Maturity_Data3"/>
      <sheetName val="Avg_BOT3"/>
      <sheetName val="Hedge_Vol_&amp;_G-L3"/>
      <sheetName val="เงินกู้_MGC4"/>
      <sheetName val="Detail_of_exchange_rate3"/>
      <sheetName val="SAP_Open_Items_Data3"/>
      <sheetName val="Tb_31_12_153"/>
      <sheetName val="Group_TB_31_10_20153"/>
      <sheetName val="_nfcst_py3"/>
      <sheetName val="5)_Action_Plan_BL_Debone3"/>
      <sheetName val="BS_(ToP)3"/>
      <sheetName val="FA_Register2"/>
      <sheetName val="Latex_Qty&amp;Price_(2)2"/>
      <sheetName val="Trial_Balance2"/>
      <sheetName val="stat_local4"/>
      <sheetName val="Total_01'053"/>
      <sheetName val="Overall_PLATT2"/>
      <sheetName val="MR_MEYER2"/>
      <sheetName val="BOT_Rate2"/>
      <sheetName val="Maturity_Data2"/>
      <sheetName val="Avg_BOT2"/>
      <sheetName val="Hedge_Vol_&amp;_G-L2"/>
      <sheetName val="เงินกู้_MGC3"/>
      <sheetName val="Detail_of_exchange_rate2"/>
      <sheetName val="SAP_Open_Items_Data2"/>
      <sheetName val="Tb_31_12_152"/>
      <sheetName val="Group_TB_31_10_20152"/>
      <sheetName val="_nfcst_py2"/>
      <sheetName val="5)_Action_Plan_BL_Debone2"/>
      <sheetName val="BS_(ToP)2"/>
      <sheetName val="FA_Register1"/>
      <sheetName val="Latex_Qty&amp;Price_(2)1"/>
      <sheetName val="Trial_Balance1"/>
      <sheetName val="stat_local6"/>
      <sheetName val="Total_01'055"/>
      <sheetName val="Overall_PLATT4"/>
      <sheetName val="MR_MEYER4"/>
      <sheetName val="BOT_Rate4"/>
      <sheetName val="Maturity_Data4"/>
      <sheetName val="Avg_BOT4"/>
      <sheetName val="Hedge_Vol_&amp;_G-L4"/>
      <sheetName val="เงินกู้_MGC5"/>
      <sheetName val="Detail_of_exchange_rate4"/>
      <sheetName val="SAP_Open_Items_Data4"/>
      <sheetName val="Tb_31_12_154"/>
      <sheetName val="Group_TB_31_10_20154"/>
      <sheetName val="_nfcst_py4"/>
      <sheetName val="5)_Action_Plan_BL_Debone4"/>
      <sheetName val="BS_(ToP)4"/>
      <sheetName val="FA_Register3"/>
      <sheetName val="Latex_Qty&amp;Price_(2)3"/>
      <sheetName val="Trial_Balance3"/>
      <sheetName val="stat_local7"/>
      <sheetName val="Total_01'056"/>
      <sheetName val="Overall_PLATT5"/>
      <sheetName val="MR_MEYER5"/>
      <sheetName val="BOT_Rate5"/>
      <sheetName val="Maturity_Data5"/>
      <sheetName val="Avg_BOT5"/>
      <sheetName val="Hedge_Vol_&amp;_G-L5"/>
      <sheetName val="เงินกู้_MGC6"/>
      <sheetName val="Detail_of_exchange_rate5"/>
      <sheetName val="SAP_Open_Items_Data5"/>
      <sheetName val="Tb_31_12_155"/>
      <sheetName val="Group_TB_31_10_20155"/>
      <sheetName val="_nfcst_py5"/>
      <sheetName val="5)_Action_Plan_BL_Debone5"/>
      <sheetName val="BS_(ToP)5"/>
      <sheetName val="FA_Register4"/>
      <sheetName val="Latex_Qty&amp;Price_(2)4"/>
      <sheetName val="Trial_Balance4"/>
      <sheetName val="数量"/>
      <sheetName val="O300"/>
      <sheetName val="Master TB"/>
      <sheetName val="R300"/>
      <sheetName val="Sheet2"/>
      <sheetName val="MOULD"/>
      <sheetName val="F3-3GP"/>
      <sheetName val="mapping"/>
      <sheetName val="PNT-QUOT-#3"/>
      <sheetName val="COAT&amp;WRAP-QIOT-#3"/>
      <sheetName val="Statement-BAHT"/>
      <sheetName val="損益分岐点"/>
      <sheetName val="表紙"/>
      <sheetName val="TREND"/>
      <sheetName val="stat_local8"/>
      <sheetName val="Total_01'057"/>
      <sheetName val="Overall_PLATT6"/>
      <sheetName val="MR_MEYER6"/>
      <sheetName val="เงินกู้_MGC7"/>
      <sheetName val="BOT_Rate6"/>
      <sheetName val="Maturity_Data6"/>
      <sheetName val="Avg_BOT6"/>
      <sheetName val="Hedge_Vol_&amp;_G-L6"/>
      <sheetName val="Detail_of_exchange_rate6"/>
      <sheetName val="SAP_Open_Items_Data6"/>
      <sheetName val="Tb_31_12_156"/>
      <sheetName val="Group_TB_31_10_20156"/>
      <sheetName val="_nfcst_py6"/>
      <sheetName val="5)_Action_Plan_BL_Debone6"/>
      <sheetName val="BS_(ToP)6"/>
      <sheetName val="FA_Register5"/>
      <sheetName val="Latex_Qty&amp;Price_(2)5"/>
      <sheetName val="Trial_Balance5"/>
      <sheetName val="Calculation_PS"/>
      <sheetName val="GL_2018_Q3_-_ver1"/>
      <sheetName val="Deferred_tax_Adjs_Clo_(P)_Q2'18"/>
      <sheetName val="Q2_EXPECTED"/>
      <sheetName val="2017_Expense_Break_down"/>
      <sheetName val="Master_TB"/>
      <sheetName val="ocean voyage"/>
      <sheetName val="Cal_help"/>
      <sheetName val="CF-C(+Graph)"/>
      <sheetName val="国内HSP"/>
      <sheetName val="SCB 1 - Current"/>
      <sheetName val="SCB 2 - Current"/>
      <sheetName val="L410"/>
      <sheetName val="10"/>
      <sheetName val="co"/>
      <sheetName val="WIP"/>
      <sheetName val="LCQ"/>
      <sheetName val="TBE_2004012"/>
      <sheetName val="손익"/>
      <sheetName val="2005 DATA"/>
      <sheetName val="PL"/>
      <sheetName val="TOTAL"/>
      <sheetName val="actlst01d"/>
      <sheetName val="OtherKPI"/>
      <sheetName val="BD"/>
      <sheetName val="group type"/>
      <sheetName val="AcqBS"/>
      <sheetName val="stat_local9"/>
      <sheetName val="Total_01'058"/>
      <sheetName val="Overall_PLATT7"/>
      <sheetName val="MR_MEYER7"/>
      <sheetName val="เงินกู้_MGC8"/>
      <sheetName val="BOT_Rate7"/>
      <sheetName val="Maturity_Data7"/>
      <sheetName val="Avg_BOT7"/>
      <sheetName val="Hedge_Vol_&amp;_G-L7"/>
      <sheetName val="SAP_Open_Items_Data7"/>
      <sheetName val="Detail_of_exchange_rate7"/>
      <sheetName val="Tb_31_12_157"/>
      <sheetName val="Group_TB_31_10_20157"/>
      <sheetName val="_nfcst_py7"/>
      <sheetName val="5)_Action_Plan_BL_Debone7"/>
      <sheetName val="BS_(ToP)7"/>
      <sheetName val="FA_Register6"/>
      <sheetName val="Trial_Balance6"/>
      <sheetName val="Latex_Qty&amp;Price_(2)6"/>
      <sheetName val="Calculation_PS1"/>
      <sheetName val="Deferred_tax_Adjs_Clo_(P)_Q2'11"/>
      <sheetName val="GL_2018_Q3_-_ver11"/>
      <sheetName val="2017_Expense_Break_down1"/>
      <sheetName val="Q2_EXPECTED1"/>
      <sheetName val="Master_TB1"/>
      <sheetName val="ocean_voyage"/>
      <sheetName val="SCB_1_-_Current"/>
      <sheetName val="SCB_2_-_Current"/>
      <sheetName val="10K4"/>
      <sheetName val="donnee lct"/>
      <sheetName val="I-Données_de_base"/>
      <sheetName val="11"/>
      <sheetName val="FEBRUARY"/>
      <sheetName val="Margins"/>
      <sheetName val=" Code -สิทธิรักษาพยาบาล1-9-53"/>
      <sheetName val="Salary  StructureBK. 20-12- (2)"/>
      <sheetName val="REPORT"/>
      <sheetName val="MA"/>
      <sheetName val="LOCAL MARKET"/>
      <sheetName val="NEW LOCAL"/>
      <sheetName val="OUTSIDE MARKET"/>
      <sheetName val="AJUSTES"/>
      <sheetName val="CONSOLIDATED"/>
      <sheetName val="ที่ดินอาคาร อุปกรณ์"/>
      <sheetName val="VL"/>
      <sheetName val="TN"/>
      <sheetName val="ND"/>
      <sheetName val="report detial"/>
      <sheetName val="Breakeven Analysis"/>
      <sheetName val="N-4.4"/>
      <sheetName val="stat_local10"/>
      <sheetName val="Total_01'059"/>
      <sheetName val="Overall_PLATT8"/>
      <sheetName val="MR_MEYER8"/>
      <sheetName val="เงินกู้_MGC9"/>
      <sheetName val="BOT_Rate8"/>
      <sheetName val="Maturity_Data8"/>
      <sheetName val="Avg_BOT8"/>
      <sheetName val="Hedge_Vol_&amp;_G-L8"/>
      <sheetName val="Detail_of_exchange_rate8"/>
      <sheetName val="SAP_Open_Items_Data8"/>
      <sheetName val="Tb_31_12_158"/>
      <sheetName val="Group_TB_31_10_20158"/>
      <sheetName val="_nfcst_py8"/>
      <sheetName val="5)_Action_Plan_BL_Debone8"/>
      <sheetName val="BS_(ToP)8"/>
      <sheetName val="FA_Register7"/>
      <sheetName val="Latex_Qty&amp;Price_(2)7"/>
      <sheetName val="Trial_Balance7"/>
      <sheetName val="Calculation_PS2"/>
      <sheetName val="GL_2018_Q3_-_ver12"/>
      <sheetName val="Deferred_tax_Adjs_Clo_(P)_Q2'12"/>
      <sheetName val="Master_TB2"/>
      <sheetName val="2017_Expense_Break_down2"/>
      <sheetName val="Q2_EXPECTED2"/>
      <sheetName val="ocean_voyage1"/>
      <sheetName val="SCB_1_-_Current1"/>
      <sheetName val="SCB_2_-_Current1"/>
      <sheetName val="2005_DATA"/>
      <sheetName val="_Code_-สิทธิรักษาพยาบาล1-9-53"/>
      <sheetName val="Salary__StructureBK__20-12-_(2)"/>
      <sheetName val="group_type"/>
      <sheetName val="ชื่อหุ้น"/>
      <sheetName val="B&amp;S 1999"/>
      <sheetName val="総括"/>
      <sheetName val="Customize Your Invoice"/>
      <sheetName val="세부내용"/>
      <sheetName val="両側規格のグラフ"/>
      <sheetName val="八月份CO号"/>
      <sheetName val="1-1.BS"/>
      <sheetName val="iGrouping"/>
      <sheetName val="Rate"/>
      <sheetName val="detailed pl-svcs"/>
      <sheetName val="exchange rate"/>
      <sheetName val="P1"/>
      <sheetName val="MainComp"/>
      <sheetName val="mix"/>
      <sheetName val="เงินกู้ธนชาติ"/>
      <sheetName val="qtr3"/>
      <sheetName val="qtr4"/>
      <sheetName val="falso"/>
      <sheetName val="15310000 (2010)"/>
      <sheetName val="stat_local11"/>
      <sheetName val="Total_01'0510"/>
      <sheetName val="MR_MEYER9"/>
      <sheetName val="Overall_PLATT9"/>
      <sheetName val="BOT_Rate9"/>
      <sheetName val="Maturity_Data9"/>
      <sheetName val="Avg_BOT9"/>
      <sheetName val="Hedge_Vol_&amp;_G-L9"/>
      <sheetName val="เงินกู้_MGC10"/>
      <sheetName val="Detail_of_exchange_rate9"/>
      <sheetName val="SAP_Open_Items_Data9"/>
      <sheetName val="Tb_31_12_159"/>
      <sheetName val="Group_TB_31_10_20159"/>
      <sheetName val="_nfcst_py9"/>
      <sheetName val="5)_Action_Plan_BL_Debone9"/>
      <sheetName val="BS_(ToP)9"/>
      <sheetName val="FA_Register8"/>
      <sheetName val="Latex_Qty&amp;Price_(2)8"/>
      <sheetName val="Trial_Balance8"/>
      <sheetName val="Calculation_PS3"/>
      <sheetName val="GL_2018_Q3_-_ver13"/>
      <sheetName val="Q2_EXPECTED3"/>
      <sheetName val="2017_Expense_Break_down3"/>
      <sheetName val="Deferred_tax_Adjs_Clo_(P)_Q2'13"/>
      <sheetName val="Master_TB3"/>
      <sheetName val="ocean_voyage2"/>
      <sheetName val="SCB_1_-_Current2"/>
      <sheetName val="SCB_2_-_Current2"/>
      <sheetName val="2005_DATA1"/>
      <sheetName val="_Code_-สิทธิรักษาพยาบาล1-9-531"/>
      <sheetName val="Salary__StructureBK__20-12-_(21"/>
      <sheetName val="group_type1"/>
      <sheetName val="donnee_lct"/>
      <sheetName val="Breakeven_Analysis"/>
      <sheetName val="detailed_pl-svcs"/>
      <sheetName val="LOCAL_MARKET"/>
      <sheetName val="NEW_LOCAL"/>
      <sheetName val="OUTSIDE_MARKET"/>
      <sheetName val="ที่ดินอาคาร_อุปกรณ์"/>
      <sheetName val="B&amp;S_1999"/>
      <sheetName val="Customize_Your_Invoice"/>
      <sheetName val="1-1_BS"/>
      <sheetName val="15310000_(2010)"/>
      <sheetName val="table"/>
      <sheetName val="MFA"/>
      <sheetName val="NOTE 29"/>
      <sheetName val="Library Procedures"/>
      <sheetName val="B1"/>
      <sheetName val="STart"/>
      <sheetName val="BMCT2003"/>
      <sheetName val="ฝ่ายบัญชีและการเงิน"/>
      <sheetName val="Control List"/>
      <sheetName val="Control_List"/>
      <sheetName val="Control_List1"/>
      <sheetName val="SUM"/>
      <sheetName val="assumption"/>
      <sheetName val="Main"/>
      <sheetName val="Puerto Rico"/>
      <sheetName val="graph"/>
      <sheetName val="Summary"/>
      <sheetName val="基本量販店動向"/>
      <sheetName val="J2"/>
      <sheetName val="J1"/>
      <sheetName val="Data2007"/>
      <sheetName val="ROOMS_ST"/>
      <sheetName val="TELEPHONE"/>
      <sheetName val="3A STD"/>
      <sheetName val="4003-1 lead"/>
      <sheetName val="Amortization Table"/>
      <sheetName val="Prod"/>
      <sheetName val="Puerto_Rico"/>
      <sheetName val="Level of Effort"/>
      <sheetName val="Rates"/>
      <sheetName val="Competitors"/>
      <sheetName val="PR4"/>
      <sheetName val="Discount"/>
      <sheetName val="Int."/>
      <sheetName val="Link FS for Ref. FS caption"/>
      <sheetName val="Proportion"/>
      <sheetName val="ICP"/>
      <sheetName val="Inv Elim Clo (D)"/>
      <sheetName val="Inv Mar Elim Clo (H)"/>
      <sheetName val="Oth Cons Adjs Clo(L)"/>
      <sheetName val="Defered tax Adjs Clo(P)"/>
      <sheetName val="Entity Curr Adjs"/>
      <sheetName val="Conso"/>
      <sheetName val="Link FS"/>
      <sheetName val="TrialBalance Q3-2002"/>
      <sheetName val="Selection"/>
      <sheetName val="am_cost"/>
      <sheetName val="Office Space"/>
      <sheetName val="k-5"/>
      <sheetName val="รายชื่อเมษายน"/>
      <sheetName val="รายชื่อกุมภาพันธ์"/>
      <sheetName val="รายชื่อมกราคม"/>
      <sheetName val="รายชื่อกรกฎาคม"/>
      <sheetName val="รายชื่อมิถุนายน"/>
      <sheetName val="รายชื่อมีนาคม"/>
      <sheetName val="รายชื่อพฤษภาคม"/>
      <sheetName val="Variables"/>
      <sheetName val="D"/>
      <sheetName val="PRMT_05"/>
      <sheetName val="stat_local12"/>
      <sheetName val="Total_01'0511"/>
      <sheetName val="Overall_PLATT10"/>
      <sheetName val="MR_MEYER10"/>
      <sheetName val="BOT_Rate10"/>
      <sheetName val="Maturity_Data10"/>
      <sheetName val="Avg_BOT10"/>
      <sheetName val="Hedge_Vol_&amp;_G-L10"/>
      <sheetName val="เงินกู้_MGC11"/>
      <sheetName val="Detail_of_exchange_rate10"/>
      <sheetName val="SAP_Open_Items_Data10"/>
      <sheetName val="Tb_31_12_1510"/>
      <sheetName val="Group_TB_31_10_201510"/>
      <sheetName val="_nfcst_py10"/>
      <sheetName val="5)_Action_Plan_BL_Debone10"/>
      <sheetName val="BS_(ToP)10"/>
      <sheetName val="FA_Register9"/>
      <sheetName val="Latex_Qty&amp;Price_(2)9"/>
      <sheetName val="Trial_Balance9"/>
      <sheetName val="Calculation_PS4"/>
      <sheetName val="Deferred_tax_Adjs_Clo_(P)_Q2'14"/>
      <sheetName val="GL_2018_Q3_-_ver14"/>
      <sheetName val="2017_Expense_Break_down4"/>
      <sheetName val="Q2_EXPECTED4"/>
      <sheetName val="Master_TB4"/>
      <sheetName val="ocean_voyage3"/>
      <sheetName val="SCB_1_-_Current3"/>
      <sheetName val="SCB_2_-_Current3"/>
      <sheetName val="exchange_rate"/>
      <sheetName val="Monthly"/>
      <sheetName val="Control_List2"/>
      <sheetName val=" AE INTEGRAL VALUE MC 1"/>
      <sheetName val="working capital"/>
      <sheetName val="P&amp;L-PTA"/>
      <sheetName val="inventory-pta"/>
      <sheetName val="P&amp;L-DMT"/>
      <sheetName val="Raw Material Cost"/>
      <sheetName val="sales"/>
      <sheetName val="inventory-dmt"/>
      <sheetName val="Actions &amp; Projects"/>
      <sheetName val="2005_DATA2"/>
      <sheetName val="group_type2"/>
      <sheetName val="_Code_-สิทธิรักษาพยาบาล1-9-532"/>
      <sheetName val="Salary__StructureBK__20-12-_(22"/>
      <sheetName val="donnee_lct1"/>
      <sheetName val="Breakeven_Analysis1"/>
      <sheetName val="detailed_pl-svcs1"/>
      <sheetName val="LOCAL_MARKET1"/>
      <sheetName val="NEW_LOCAL1"/>
      <sheetName val="OUTSIDE_MARKET1"/>
      <sheetName val="ที่ดินอาคาร_อุปกรณ์1"/>
      <sheetName val="B&amp;S_19991"/>
      <sheetName val="Customize_Your_Invoice1"/>
      <sheetName val="1-1_BS1"/>
      <sheetName val="report_detial"/>
      <sheetName val="N-4_4"/>
      <sheetName val="15310000_(2010)1"/>
      <sheetName val="NOTE_29"/>
      <sheetName val="Library_Procedures"/>
      <sheetName val="Office_Space"/>
      <sheetName val="Puerto_Rico1"/>
      <sheetName val="QOS Graph"/>
      <sheetName val="BU Summary Data"/>
      <sheetName val="stat_local13"/>
      <sheetName val="Total_01'0512"/>
      <sheetName val="เงินกู้_MGC12"/>
      <sheetName val="SAP_Open_Items_Data11"/>
      <sheetName val="Overall_PLATT11"/>
      <sheetName val="MR_MEYER11"/>
      <sheetName val="_nfcst_py11"/>
      <sheetName val="BOT_Rate11"/>
      <sheetName val="Maturity_Data11"/>
      <sheetName val="Avg_BOT11"/>
      <sheetName val="Hedge_Vol_&amp;_G-L11"/>
      <sheetName val="Detail_of_exchange_rate11"/>
      <sheetName val="Tb_31_12_1511"/>
      <sheetName val="Group_TB_31_10_201511"/>
      <sheetName val="5)_Action_Plan_BL_Debone11"/>
      <sheetName val="BS_(ToP)11"/>
      <sheetName val="Trial_Balance10"/>
      <sheetName val="FA_Register10"/>
      <sheetName val="Latex_Qty&amp;Price_(2)10"/>
      <sheetName val="Calculation_PS5"/>
      <sheetName val="GL_2018_Q3_-_ver15"/>
      <sheetName val="Deferred_tax_Adjs_Clo_(P)_Q2'15"/>
      <sheetName val="Q2_EXPECTED5"/>
      <sheetName val="Master_TB5"/>
      <sheetName val="2017_Expense_Break_down5"/>
      <sheetName val="ocean_voyage4"/>
      <sheetName val="2005_DATA3"/>
      <sheetName val="SCB_1_-_Current4"/>
      <sheetName val="SCB_2_-_Current4"/>
      <sheetName val="donnee_lct2"/>
      <sheetName val="group_type3"/>
      <sheetName val="_Code_-สิทธิรักษาพยาบาล1-9-533"/>
      <sheetName val="Salary__StructureBK__20-12-_(23"/>
      <sheetName val="LOCAL_MARKET2"/>
      <sheetName val="NEW_LOCAL2"/>
      <sheetName val="OUTSIDE_MARKET2"/>
      <sheetName val="ที่ดินอาคาร_อุปกรณ์2"/>
      <sheetName val="exchange_rate1"/>
      <sheetName val="report_detial1"/>
      <sheetName val="Breakeven_Analysis2"/>
      <sheetName val="B&amp;S_19992"/>
      <sheetName val="Customize_Your_Invoice2"/>
      <sheetName val="1-1_BS2"/>
      <sheetName val="N-4_41"/>
      <sheetName val="detailed_pl-svcs2"/>
      <sheetName val="NOTE_291"/>
      <sheetName val="Library_Procedures1"/>
      <sheetName val="Puerto_Rico2"/>
      <sheetName val="15310000_(2010)2"/>
      <sheetName val="Control_List3"/>
      <sheetName val="QOS_Graph"/>
      <sheetName val="BU_Summary_Data"/>
      <sheetName val="AutoLiv"/>
      <sheetName val="exchange_rate2"/>
      <sheetName val="report_detial2"/>
      <sheetName val="N-4_42"/>
      <sheetName val="collection external"/>
      <sheetName val="INDEX"/>
      <sheetName val="Int_"/>
      <sheetName val="3A_STD"/>
      <sheetName val="4003-1_lead"/>
      <sheetName val="Amortization_Table"/>
      <sheetName val="TrialBalance_Q3-2002"/>
      <sheetName val="Level_of_Effort"/>
      <sheetName val="Jan 01"/>
      <sheetName val="Location Codes"/>
      <sheetName val="Office_Space1"/>
      <sheetName val="E-1-1"/>
      <sheetName val="QTY &amp; AMT"/>
      <sheetName val="Stk"/>
      <sheetName val="A1"/>
      <sheetName val="BudgetType"/>
      <sheetName val="Plants"/>
      <sheetName val="forecast"/>
      <sheetName val="tax computation"/>
      <sheetName val="TB10"/>
      <sheetName val="ลงทะเบียน+ยอดขาย_2008"/>
      <sheetName val="ขายจานรวม"/>
      <sheetName val="July2007"/>
      <sheetName val="2007"/>
      <sheetName val="2006"/>
      <sheetName val="2006(1)"/>
      <sheetName val="2006(2)"/>
      <sheetName val="2006 (2)"/>
      <sheetName val="2006_1_"/>
      <sheetName val="2006_2_"/>
      <sheetName val="Codes"/>
      <sheetName val="fr"/>
      <sheetName val="เปรียบเทียบเดือน12"/>
      <sheetName val="Lists"/>
      <sheetName val="Tier1リスト"/>
      <sheetName val="グラフ"/>
      <sheetName val="tp"/>
      <sheetName val="Menu"/>
      <sheetName val="Cover"/>
      <sheetName val="salary &amp; pr tax"/>
      <sheetName val="Objective 1 Detail Budget ICNL"/>
      <sheetName val="May-Apr 2009"/>
      <sheetName val="Link data-july"/>
      <sheetName val="bbl.43-98"/>
      <sheetName val="Furniture_Master"/>
      <sheetName val=" TB Summaries"/>
      <sheetName val="AccountList"/>
      <sheetName val="drop list"/>
      <sheetName val="Lead Q1 2022"/>
      <sheetName val="JAN"/>
      <sheetName val="office"/>
      <sheetName val="Info"/>
      <sheetName val="stat_local14"/>
      <sheetName val="Total_01'0513"/>
      <sheetName val="เงินกู้_MGC13"/>
      <sheetName val="SAP_Open_Items_Data12"/>
      <sheetName val="MR_MEYER12"/>
      <sheetName val="Overall_PLATT12"/>
      <sheetName val="BOT_Rate12"/>
      <sheetName val="Maturity_Data12"/>
      <sheetName val="Avg_BOT12"/>
      <sheetName val="Hedge_Vol_&amp;_G-L12"/>
      <sheetName val="Detail_of_exchange_rate12"/>
      <sheetName val="Tb_31_12_1512"/>
      <sheetName val="Group_TB_31_10_201512"/>
      <sheetName val="_nfcst_py12"/>
      <sheetName val="5)_Action_Plan_BL_Debone12"/>
      <sheetName val="BS_(ToP)12"/>
      <sheetName val="Trial_Balance11"/>
      <sheetName val="FA_Register11"/>
      <sheetName val="Latex_Qty&amp;Price_(2)11"/>
      <sheetName val="Calculation_PS6"/>
      <sheetName val="GL_2018_Q3_-_ver16"/>
      <sheetName val="Deferred_tax_Adjs_Clo_(P)_Q2'16"/>
      <sheetName val="Q2_EXPECTED6"/>
      <sheetName val="Master_TB6"/>
      <sheetName val="2017_Expense_Break_down6"/>
      <sheetName val="ocean_voyage5"/>
      <sheetName val="2005_DATA4"/>
      <sheetName val="SCB_1_-_Current5"/>
      <sheetName val="SCB_2_-_Current5"/>
      <sheetName val="donnee_lct3"/>
      <sheetName val="group_type4"/>
      <sheetName val="_Code_-สิทธิรักษาพยาบาล1-9-534"/>
      <sheetName val="Salary__StructureBK__20-12-_(24"/>
      <sheetName val="LOCAL_MARKET3"/>
      <sheetName val="NEW_LOCAL3"/>
      <sheetName val="OUTSIDE_MARKET3"/>
      <sheetName val="ที่ดินอาคาร_อุปกรณ์3"/>
      <sheetName val="exchange_rate3"/>
      <sheetName val="report_detial3"/>
      <sheetName val="Breakeven_Analysis3"/>
      <sheetName val="B&amp;S_19993"/>
      <sheetName val="Customize_Your_Invoice3"/>
      <sheetName val="1-1_BS3"/>
      <sheetName val="N-4_43"/>
      <sheetName val="detailed_pl-svcs3"/>
      <sheetName val="NOTE_292"/>
      <sheetName val="Library_Procedures2"/>
      <sheetName val="Puerto_Rico3"/>
      <sheetName val="15310000_(2010)3"/>
      <sheetName val="Control_List4"/>
      <sheetName val="QOS_Graph1"/>
      <sheetName val="BU_Summary_Data1"/>
      <sheetName val="Feb"/>
      <sheetName val="Mar"/>
      <sheetName val="Apr"/>
      <sheetName val="May"/>
      <sheetName val="June"/>
      <sheetName val="MD_R"/>
      <sheetName val="CELL_A"/>
      <sheetName val="ENV_A"/>
      <sheetName val="PG_A"/>
      <sheetName val="MD_A"/>
      <sheetName val="RMP_A"/>
      <sheetName val="RMZ_A"/>
      <sheetName val="JUNE1"/>
      <sheetName val="ENV_R"/>
      <sheetName val="PG_R"/>
      <sheetName val="CELL_R"/>
      <sheetName val="QA&amp;R_R"/>
      <sheetName val="RMP_R"/>
      <sheetName val="RMZ_R"/>
      <sheetName val="Returns"/>
      <sheetName val="stat_local15"/>
      <sheetName val="Total_01'0514"/>
      <sheetName val="เงินกู้_MGC14"/>
      <sheetName val="SAP_Open_Items_Data13"/>
      <sheetName val="MR_MEYER13"/>
      <sheetName val="Overall_PLATT13"/>
      <sheetName val="BOT_Rate13"/>
      <sheetName val="Maturity_Data13"/>
      <sheetName val="Avg_BOT13"/>
      <sheetName val="Hedge_Vol_&amp;_G-L13"/>
      <sheetName val="Detail_of_exchange_rate13"/>
      <sheetName val="Tb_31_12_1513"/>
      <sheetName val="Group_TB_31_10_201513"/>
      <sheetName val="_nfcst_py13"/>
      <sheetName val="5)_Action_Plan_BL_Debone13"/>
      <sheetName val="Trial_Balance12"/>
      <sheetName val="BS_(ToP)13"/>
      <sheetName val="Latex_Qty&amp;Price_(2)12"/>
      <sheetName val="FA_Register12"/>
      <sheetName val="Calculation_PS7"/>
      <sheetName val="GL_2018_Q3_-_ver17"/>
      <sheetName val="Deferred_tax_Adjs_Clo_(P)_Q2'17"/>
      <sheetName val="Q2_EXPECTED7"/>
      <sheetName val="Master_TB7"/>
      <sheetName val="2017_Expense_Break_down7"/>
      <sheetName val="ocean_voyage6"/>
      <sheetName val="2005_DATA5"/>
      <sheetName val="SCB_1_-_Current6"/>
      <sheetName val="SCB_2_-_Current6"/>
      <sheetName val="donnee_lct4"/>
      <sheetName val="group_type5"/>
      <sheetName val="_Code_-สิทธิรักษาพยาบาล1-9-535"/>
      <sheetName val="Salary__StructureBK__20-12-_(25"/>
      <sheetName val="LOCAL_MARKET4"/>
      <sheetName val="NEW_LOCAL4"/>
      <sheetName val="OUTSIDE_MARKET4"/>
      <sheetName val="ที่ดินอาคาร_อุปกรณ์4"/>
      <sheetName val="exchange_rate4"/>
      <sheetName val="report_detial4"/>
      <sheetName val="Breakeven_Analysis4"/>
      <sheetName val="B&amp;S_19994"/>
      <sheetName val="Customize_Your_Invoice4"/>
      <sheetName val="1-1_BS4"/>
      <sheetName val="N-4_44"/>
      <sheetName val="SW"/>
      <sheetName val="הכנסות מוכרות מרבעונים קודמים"/>
      <sheetName val="TAX INCOME"/>
      <sheetName val="FF-21(a)"/>
      <sheetName val="Link_FS_for_Ref__FS_caption"/>
      <sheetName val="Inv_Elim_Clo_(D)"/>
      <sheetName val="Inv_Mar_Elim_Clo_(H)"/>
      <sheetName val="Oth_Cons_Adjs_Clo(L)"/>
      <sheetName val="Defered_tax_Adjs_Clo(P)"/>
      <sheetName val="Entity_Curr_Adjs"/>
      <sheetName val="Link_FS"/>
      <sheetName val="Office_Space2"/>
      <sheetName val="working_capital"/>
      <sheetName val="Raw_Material_Cost"/>
      <sheetName val="_AE_INTEGRAL_VALUE_MC_1"/>
      <sheetName val="Actions_&amp;_Projects"/>
      <sheetName val="collection_external"/>
      <sheetName val="Jan_01"/>
      <sheetName val="Location_Codes"/>
      <sheetName val="tax_computation"/>
      <sheetName val="QTY_&amp;_AMT"/>
      <sheetName val="detailed_pl-svcs4"/>
      <sheetName val="15310000_(2010)4"/>
      <sheetName val="NOTE_293"/>
      <sheetName val="Library_Procedures3"/>
      <sheetName val="Puerto_Rico4"/>
      <sheetName val="Control_List5"/>
      <sheetName val="3A_STD1"/>
      <sheetName val="4003-1_lead1"/>
      <sheetName val="TrialBalance_Q3-20021"/>
      <sheetName val="Link_FS_for_Ref__FS_caption1"/>
      <sheetName val="Inv_Elim_Clo_(D)1"/>
      <sheetName val="Inv_Mar_Elim_Clo_(H)1"/>
      <sheetName val="Oth_Cons_Adjs_Clo(L)1"/>
      <sheetName val="Defered_tax_Adjs_Clo(P)1"/>
      <sheetName val="Entity_Curr_Adjs1"/>
      <sheetName val="Link_FS1"/>
      <sheetName val="Amortization_Table1"/>
      <sheetName val="Int_1"/>
      <sheetName val="Office_Space3"/>
      <sheetName val="Level_of_Effort1"/>
      <sheetName val="working_capital1"/>
      <sheetName val="Raw_Material_Cost1"/>
      <sheetName val="QOS_Graph2"/>
      <sheetName val="BU_Summary_Data2"/>
      <sheetName val="_AE_INTEGRAL_VALUE_MC_11"/>
      <sheetName val="Actions_&amp;_Projects1"/>
      <sheetName val="collection_external1"/>
      <sheetName val="Jan_011"/>
      <sheetName val="Location_Codes1"/>
      <sheetName val="tax_computation1"/>
      <sheetName val="QTY_&amp;_AMT1"/>
      <sheetName val="Probability"/>
      <sheetName val="Sensitivity"/>
      <sheetName val="Owner"/>
      <sheetName val="CashFlow"/>
      <sheetName val="Consolidate"/>
      <sheetName val="Comparison"/>
      <sheetName val="Calc2"/>
      <sheetName val="Input"/>
      <sheetName val="Calc"/>
      <sheetName val="Option1"/>
      <sheetName val="Option2"/>
      <sheetName val="Option3"/>
      <sheetName val="Option4"/>
      <sheetName val="Land Tax"/>
      <sheetName val="Manual-Input"/>
      <sheetName val="Gantt"/>
      <sheetName val="Title"/>
      <sheetName val="เงินสำรองเกษียยณอายุ"/>
      <sheetName val="6"/>
      <sheetName val="Volume"/>
      <sheetName val="Drivers"/>
      <sheetName val="e-2 capital afe - carryover"/>
      <sheetName val="O310 (A)"/>
      <sheetName val="BS-Thai"/>
      <sheetName val="1998 meses"/>
      <sheetName val="Wvð"/>
      <sheetName val="Standing Data"/>
      <sheetName val="Asset &amp; Liability"/>
      <sheetName val="Net asset value"/>
      <sheetName val="総合B"/>
      <sheetName val="stat_local16"/>
      <sheetName val="เงินกู้_MGC15"/>
      <sheetName val="Total_01'0515"/>
      <sheetName val="SAP_Open_Items_Data14"/>
      <sheetName val="MR_MEYER14"/>
      <sheetName val="Overall_PLATT14"/>
      <sheetName val="BOT_Rate14"/>
      <sheetName val="Maturity_Data14"/>
      <sheetName val="Avg_BOT14"/>
      <sheetName val="Hedge_Vol_&amp;_G-L14"/>
      <sheetName val="Detail_of_exchange_rate14"/>
      <sheetName val="Tb_31_12_1514"/>
      <sheetName val="Group_TB_31_10_201514"/>
      <sheetName val="_nfcst_py14"/>
      <sheetName val="5)_Action_Plan_BL_Debone14"/>
      <sheetName val="Trial_Balance13"/>
      <sheetName val="BS_(ToP)14"/>
      <sheetName val="Latex_Qty&amp;Price_(2)13"/>
      <sheetName val="FA_Register13"/>
      <sheetName val="Calculation_PS8"/>
      <sheetName val="GL_2018_Q3_-_ver18"/>
      <sheetName val="Deferred_tax_Adjs_Clo_(P)_Q2'19"/>
      <sheetName val="Q2_EXPECTED8"/>
      <sheetName val="Master_TB8"/>
      <sheetName val="2017_Expense_Break_down8"/>
      <sheetName val="ocean_voyage7"/>
      <sheetName val="2005_DATA6"/>
      <sheetName val="SCB_1_-_Current7"/>
      <sheetName val="SCB_2_-_Current7"/>
      <sheetName val="donnee_lct5"/>
      <sheetName val="group_type6"/>
      <sheetName val="_Code_-สิทธิรักษาพยาบาล1-9-536"/>
      <sheetName val="Salary__StructureBK__20-12-_(26"/>
      <sheetName val="LOCAL_MARKET5"/>
      <sheetName val="NEW_LOCAL5"/>
      <sheetName val="OUTSIDE_MARKET5"/>
      <sheetName val="ที่ดินอาคาร_อุปกรณ์5"/>
      <sheetName val="exchange_rate5"/>
      <sheetName val="report_detial5"/>
      <sheetName val="Breakeven_Analysis5"/>
      <sheetName val="B&amp;S_19995"/>
      <sheetName val="Customize_Your_Invoice5"/>
      <sheetName val="1-1_BS5"/>
      <sheetName val="N-4_45"/>
      <sheetName val="2006_(2)"/>
      <sheetName val="???"/>
      <sheetName val="PL selection"/>
      <sheetName val="Net Sales17"/>
      <sheetName val="AA-1"/>
      <sheetName val="TB09.30.04"/>
      <sheetName val="BS_FULL"/>
      <sheetName val="เครื่องมือ"/>
      <sheetName val="ยานพาหนะ"/>
      <sheetName val="อาคาร"/>
      <sheetName val="RATESTOT"/>
      <sheetName val="detailed_pl-svcs5"/>
      <sheetName val="15310000_(2010)5"/>
      <sheetName val="NOTE_294"/>
      <sheetName val="Library_Procedures4"/>
      <sheetName val="Puerto_Rico5"/>
      <sheetName val="Control_List6"/>
      <sheetName val="3A_STD2"/>
      <sheetName val="4003-1_lead2"/>
      <sheetName val="TrialBalance_Q3-20022"/>
      <sheetName val="Link_FS_for_Ref__FS_caption2"/>
      <sheetName val="Inv_Elim_Clo_(D)2"/>
      <sheetName val="Inv_Mar_Elim_Clo_(H)2"/>
      <sheetName val="Oth_Cons_Adjs_Clo(L)2"/>
      <sheetName val="Defered_tax_Adjs_Clo(P)2"/>
      <sheetName val="Entity_Curr_Adjs2"/>
      <sheetName val="Link_FS2"/>
      <sheetName val="Amortization_Table2"/>
      <sheetName val="Int_2"/>
      <sheetName val="Office_Space4"/>
      <sheetName val="Level_of_Effort2"/>
      <sheetName val="working_capital2"/>
      <sheetName val="Raw_Material_Cost2"/>
      <sheetName val="QOS_Graph3"/>
      <sheetName val="BU_Summary_Data3"/>
      <sheetName val="_AE_INTEGRAL_VALUE_MC_12"/>
      <sheetName val="Actions_&amp;_Projects2"/>
      <sheetName val="collection_external2"/>
      <sheetName val="Jan_012"/>
      <sheetName val="Location_Codes2"/>
      <sheetName val="tax_computation2"/>
      <sheetName val="QTY_&amp;_AMT2"/>
      <sheetName val="May-Apr_2009"/>
      <sheetName val="Link_data-july"/>
      <sheetName val="bbl_43-98"/>
      <sheetName val="Lead_Q1_2022"/>
      <sheetName val="_TB_Summaries"/>
      <sheetName val="ของเข้า"/>
      <sheetName val="R&amp;C"/>
      <sheetName val="DPLA"/>
      <sheetName val="salary_&amp;_pr_tax"/>
      <sheetName val="Objective_1_Detail_Budget_ICNL"/>
      <sheetName val="Keydrv_health_nrm2"/>
      <sheetName val="Keydrv_health_pyl2"/>
      <sheetName val="TargIS"/>
      <sheetName val="시산표"/>
      <sheetName val=""/>
      <sheetName val="만기"/>
      <sheetName val="Trial Bal"/>
      <sheetName val="asset hdk&amp;shk"/>
      <sheetName val=" preopening budget"/>
      <sheetName val="2003 Forecast"/>
      <sheetName val="2004 Risk Adjusted AOP"/>
      <sheetName val="P_2005_4511 (Rachel)"/>
      <sheetName val="Itens de verificação"/>
      <sheetName val="detail "/>
      <sheetName val="List"/>
      <sheetName val="customer feed back"/>
      <sheetName val="副3 (2)"/>
      <sheetName val="stat_local17"/>
      <sheetName val="Total_01'0516"/>
      <sheetName val="เงินกู้_MGC16"/>
      <sheetName val="SAP_Open_Items_Data15"/>
      <sheetName val="MR_MEYER15"/>
      <sheetName val="Overall_PLATT15"/>
      <sheetName val="BOT_Rate15"/>
      <sheetName val="Maturity_Data15"/>
      <sheetName val="Avg_BOT15"/>
      <sheetName val="Hedge_Vol_&amp;_G-L15"/>
      <sheetName val="Detail_of_exchange_rate15"/>
      <sheetName val="Tb_31_12_1515"/>
      <sheetName val="Group_TB_31_10_201515"/>
      <sheetName val="_nfcst_py15"/>
      <sheetName val="5)_Action_Plan_BL_Debone15"/>
      <sheetName val="BS_(ToP)15"/>
      <sheetName val="Trial_Balance14"/>
      <sheetName val="FA_Register14"/>
      <sheetName val="Latex_Qty&amp;Price_(2)14"/>
      <sheetName val="Calculation_PS9"/>
      <sheetName val="GL_2018_Q3_-_ver19"/>
      <sheetName val="Deferred_tax_Adjs_Clo_(P)_Q2'10"/>
      <sheetName val="Q2_EXPECTED9"/>
      <sheetName val="Master_TB9"/>
      <sheetName val="2017_Expense_Break_down9"/>
      <sheetName val="ocean_voyage8"/>
      <sheetName val="2005_DATA7"/>
      <sheetName val="SCB_1_-_Current8"/>
      <sheetName val="SCB_2_-_Current8"/>
      <sheetName val="donnee_lct6"/>
      <sheetName val="group_type7"/>
      <sheetName val="_Code_-สิทธิรักษาพยาบาล1-9-537"/>
      <sheetName val="Salary__StructureBK__20-12-_(27"/>
      <sheetName val="LOCAL_MARKET6"/>
      <sheetName val="NEW_LOCAL6"/>
      <sheetName val="OUTSIDE_MARKET6"/>
      <sheetName val="ที่ดินอาคาร_อุปกรณ์6"/>
      <sheetName val="exchange_rate6"/>
      <sheetName val="report_detial6"/>
      <sheetName val="Breakeven_Analysis6"/>
      <sheetName val="B&amp;S_19996"/>
      <sheetName val="Customize_Your_Invoice6"/>
      <sheetName val="1-1_BS6"/>
      <sheetName val="N-4_46"/>
      <sheetName val="2006_(2)1"/>
      <sheetName val="หน้า 1"/>
      <sheetName val="EQUITY ITEMS"/>
      <sheetName val="Inputs"/>
      <sheetName val="IDC"/>
      <sheetName val="Revenue"/>
      <sheetName val="parameter"/>
      <sheetName val="Pick Lists"/>
      <sheetName val="EII"/>
      <sheetName val="Opex"/>
      <sheetName val="OSHA"/>
      <sheetName val="data_opx"/>
      <sheetName val="Financing charge"/>
      <sheetName val="D-02&amp;D-03"/>
      <sheetName val="Date"/>
      <sheetName val="PL-D"/>
      <sheetName val="鮮之味搭贈"/>
      <sheetName val="ACCODE"/>
      <sheetName val="INCOME STATEMENT 3"/>
      <sheetName val="Assumptions"/>
      <sheetName val="Master"/>
      <sheetName val="new db"/>
      <sheetName val="_FS1220"/>
      <sheetName val="_FS1610"/>
      <sheetName val="PR1"/>
      <sheetName val="PR3"/>
      <sheetName val="PR5"/>
      <sheetName val="PR6"/>
      <sheetName val="อยู่รวม ORG (new)2556"/>
      <sheetName val="Gia_GC_Satthep"/>
      <sheetName val="EURO"/>
      <sheetName val="detailed_pl-svcs6"/>
      <sheetName val="15310000_(2010)6"/>
      <sheetName val="Puerto_Rico6"/>
      <sheetName val="NOTE_295"/>
      <sheetName val="Library_Procedures5"/>
      <sheetName val="Control_List7"/>
      <sheetName val="3A_STD3"/>
      <sheetName val="4003-1_lead3"/>
      <sheetName val="Amortization_Table3"/>
      <sheetName val="Level_of_Effort3"/>
      <sheetName val="Link_FS_for_Ref__FS_caption3"/>
      <sheetName val="Inv_Elim_Clo_(D)3"/>
      <sheetName val="Inv_Mar_Elim_Clo_(H)3"/>
      <sheetName val="Oth_Cons_Adjs_Clo(L)3"/>
      <sheetName val="Defered_tax_Adjs_Clo(P)3"/>
      <sheetName val="Entity_Curr_Adjs3"/>
      <sheetName val="Link_FS3"/>
      <sheetName val="Int_3"/>
      <sheetName val="TrialBalance_Q3-20023"/>
      <sheetName val="Office_Space5"/>
      <sheetName val="_AE_INTEGRAL_VALUE_MC_13"/>
      <sheetName val="Actions_&amp;_Projects3"/>
      <sheetName val="working_capital3"/>
      <sheetName val="Raw_Material_Cost3"/>
      <sheetName val="QOS_Graph4"/>
      <sheetName val="BU_Summary_Data4"/>
      <sheetName val="collection_external3"/>
      <sheetName val="Location_Codes3"/>
      <sheetName val="Jan_013"/>
      <sheetName val="tax_computation3"/>
      <sheetName val="QTY_&amp;_AMT3"/>
      <sheetName val="May-Apr_20091"/>
      <sheetName val="Link_data-july1"/>
      <sheetName val="bbl_43-981"/>
      <sheetName val="Lead_Q1_20221"/>
      <sheetName val="_TB_Summaries1"/>
      <sheetName val="Land_Tax"/>
      <sheetName val="הכנסות_מוכרות_מרבעונים_קודמים"/>
      <sheetName val="TAX_INCOME"/>
      <sheetName val="drop_list"/>
      <sheetName val="O310_(A)"/>
      <sheetName val="e-2_capital_afe_-_carryover"/>
      <sheetName val="Standing_Data"/>
      <sheetName val="Asset_&amp;_Liability"/>
      <sheetName val="Net_asset_value"/>
      <sheetName val="PL_selection"/>
      <sheetName val="Net_Sales17"/>
      <sheetName val="TB09_30_04"/>
      <sheetName val="1998_meses"/>
      <sheetName val="副3_(2)"/>
      <sheetName val="2003_Forecast"/>
      <sheetName val="2004_Risk_Adjusted_AOP"/>
      <sheetName val="P_2005_4511_(Rachel)"/>
      <sheetName val="Manual"/>
      <sheetName val="stat_local18"/>
      <sheetName val="Total_01'0517"/>
      <sheetName val="MR_MEYER16"/>
      <sheetName val="Overall_PLATT16"/>
      <sheetName val="เงินกู้_MGC17"/>
      <sheetName val="BOT_Rate16"/>
      <sheetName val="Maturity_Data16"/>
      <sheetName val="Avg_BOT16"/>
      <sheetName val="Hedge_Vol_&amp;_G-L16"/>
      <sheetName val="SAP_Open_Items_Data16"/>
      <sheetName val="Detail_of_exchange_rate16"/>
      <sheetName val="Tb_31_12_1516"/>
      <sheetName val="Group_TB_31_10_201516"/>
      <sheetName val="_nfcst_py16"/>
      <sheetName val="5)_Action_Plan_BL_Debone16"/>
      <sheetName val="BS_(ToP)16"/>
      <sheetName val="exchange_rate7"/>
      <sheetName val="FA_Register15"/>
      <sheetName val="Latex_Qty&amp;Price_(2)15"/>
      <sheetName val="Trial_Balance15"/>
      <sheetName val="Calculation_PS10"/>
      <sheetName val="GL_2018_Q3_-_ver110"/>
      <sheetName val="Deferred_tax_Adjs_Clo_(P)_Q2'20"/>
      <sheetName val="2017_Expense_Break_down10"/>
      <sheetName val="Q2_EXPECTED10"/>
      <sheetName val="Master_TB10"/>
      <sheetName val="ocean_voyage9"/>
      <sheetName val="SCB_1_-_Current9"/>
      <sheetName val="SCB_2_-_Current9"/>
      <sheetName val="2005_DATA8"/>
      <sheetName val="donnee_lct7"/>
      <sheetName val="group_type8"/>
      <sheetName val="_Code_-สิทธิรักษาพยาบาล1-9-538"/>
      <sheetName val="Salary__StructureBK__20-12-_(28"/>
      <sheetName val="Breakeven_Analysis7"/>
      <sheetName val="LOCAL_MARKET7"/>
      <sheetName val="NEW_LOCAL7"/>
      <sheetName val="OUTSIDE_MARKET7"/>
      <sheetName val="ที่ดินอาคาร_อุปกรณ์7"/>
      <sheetName val="B&amp;S_19997"/>
      <sheetName val="Customize_Your_Invoice7"/>
      <sheetName val="1-1_BS7"/>
      <sheetName val="report_detial7"/>
      <sheetName val="N-4_47"/>
      <sheetName val="2006_(2)2"/>
      <sheetName val="Itens_de_verificação"/>
      <sheetName val="INCOME_STATEMENT_3"/>
      <sheetName val="หน้า_1"/>
      <sheetName val="stat_local19"/>
      <sheetName val="Total_01'0518"/>
      <sheetName val="Overall_PLATT17"/>
      <sheetName val="MR_MEYER17"/>
      <sheetName val="BOT_Rate17"/>
      <sheetName val="Maturity_Data17"/>
      <sheetName val="Avg_BOT17"/>
      <sheetName val="Hedge_Vol_&amp;_G-L17"/>
      <sheetName val="เงินกู้_MGC18"/>
      <sheetName val="Detail_of_exchange_rate17"/>
      <sheetName val="SAP_Open_Items_Data17"/>
      <sheetName val="Tb_31_12_1517"/>
      <sheetName val="Group_TB_31_10_201517"/>
      <sheetName val="_nfcst_py17"/>
      <sheetName val="5)_Action_Plan_BL_Debone17"/>
      <sheetName val="BS_(ToP)17"/>
      <sheetName val="FA_Register16"/>
      <sheetName val="Latex_Qty&amp;Price_(2)16"/>
      <sheetName val="Trial_Balance16"/>
      <sheetName val="Calculation_PS11"/>
      <sheetName val="exchange_rate8"/>
      <sheetName val="GL_2018_Q3_-_ver111"/>
      <sheetName val="Deferred_tax_Adjs_Clo_(P)_Q2'21"/>
      <sheetName val="2017_Expense_Break_down11"/>
      <sheetName val="Q2_EXPECTED11"/>
      <sheetName val="Master_TB11"/>
      <sheetName val="ocean_voyage10"/>
      <sheetName val="SCB_1_-_Current10"/>
      <sheetName val="SCB_2_-_Current10"/>
      <sheetName val="2005_DATA9"/>
      <sheetName val="donnee_lct8"/>
      <sheetName val="group_type9"/>
      <sheetName val="_Code_-สิทธิรักษาพยาบาล1-9-539"/>
      <sheetName val="Salary__StructureBK__20-12-_(29"/>
      <sheetName val="B&amp;S_19998"/>
      <sheetName val="Customize_Your_Invoice8"/>
      <sheetName val="1-1_BS8"/>
      <sheetName val="LOCAL_MARKET8"/>
      <sheetName val="NEW_LOCAL8"/>
      <sheetName val="OUTSIDE_MARKET8"/>
      <sheetName val="detailed_pl-svcs7"/>
      <sheetName val="Breakeven_Analysis8"/>
      <sheetName val="ที่ดินอาคาร_อุปกรณ์8"/>
      <sheetName val="report_detial8"/>
      <sheetName val="N-4_48"/>
      <sheetName val="15310000_(2010)7"/>
      <sheetName val="Puerto_Rico7"/>
      <sheetName val="NOTE_296"/>
      <sheetName val="Library_Procedures6"/>
      <sheetName val="Control_List8"/>
      <sheetName val="QOS_Graph5"/>
      <sheetName val="BU_Summary_Data5"/>
      <sheetName val="2006_(2)3"/>
      <sheetName val="salary_&amp;_pr_tax1"/>
      <sheetName val="Objective_1_Detail_Budget_ICNL1"/>
      <sheetName val="PL_selection1"/>
      <sheetName val="Net_Sales171"/>
      <sheetName val="2003_Forecast1"/>
      <sheetName val="2004_Risk_Adjusted_AOP1"/>
      <sheetName val="drop_list1"/>
      <sheetName val="Land_Tax1"/>
      <sheetName val="הכנסות_מוכרות_מרבעונים_קודמים1"/>
      <sheetName val="TAX_INCOME1"/>
      <sheetName val="O310_(A)1"/>
      <sheetName val="e-2_capital_afe_-_carryover1"/>
      <sheetName val="Standing_Data1"/>
      <sheetName val="Asset_&amp;_Liability1"/>
      <sheetName val="Net_asset_value1"/>
      <sheetName val="Itens_de_verificação1"/>
      <sheetName val="หน้า_11"/>
      <sheetName val="INCOME_STATEMENT_31"/>
      <sheetName val="Trial_Bal"/>
      <sheetName val="asset_hdk&amp;shk"/>
    </sheetNames>
    <sheetDataSet>
      <sheetData sheetId="0">
        <row r="769">
          <cell r="D769">
            <v>0</v>
          </cell>
        </row>
      </sheetData>
      <sheetData sheetId="1">
        <row r="769">
          <cell r="D769">
            <v>0</v>
          </cell>
        </row>
      </sheetData>
      <sheetData sheetId="2">
        <row r="769">
          <cell r="D769">
            <v>0</v>
          </cell>
        </row>
        <row r="770">
          <cell r="D770">
            <v>10501106.08</v>
          </cell>
        </row>
        <row r="771">
          <cell r="D771">
            <v>0</v>
          </cell>
        </row>
        <row r="772">
          <cell r="D772">
            <v>1104480.77</v>
          </cell>
        </row>
        <row r="773">
          <cell r="D773">
            <v>0</v>
          </cell>
        </row>
        <row r="774">
          <cell r="D774">
            <v>0</v>
          </cell>
        </row>
        <row r="775">
          <cell r="D775">
            <v>0</v>
          </cell>
        </row>
        <row r="776">
          <cell r="D776">
            <v>4888808.6100000003</v>
          </cell>
        </row>
        <row r="777">
          <cell r="D777">
            <v>-2137403.85</v>
          </cell>
        </row>
        <row r="778">
          <cell r="D778">
            <v>0</v>
          </cell>
        </row>
        <row r="779">
          <cell r="D779">
            <v>0</v>
          </cell>
        </row>
        <row r="780">
          <cell r="D780">
            <v>-2189387.61</v>
          </cell>
        </row>
        <row r="781">
          <cell r="D781">
            <v>0</v>
          </cell>
        </row>
        <row r="782">
          <cell r="D782">
            <v>24892.49</v>
          </cell>
        </row>
        <row r="783">
          <cell r="D783">
            <v>0</v>
          </cell>
        </row>
        <row r="784">
          <cell r="D784">
            <v>70000000</v>
          </cell>
        </row>
        <row r="785">
          <cell r="D785">
            <v>0</v>
          </cell>
        </row>
        <row r="786">
          <cell r="D786">
            <v>-184467.44</v>
          </cell>
        </row>
        <row r="787">
          <cell r="D787">
            <v>8086.43</v>
          </cell>
        </row>
        <row r="788">
          <cell r="D788">
            <v>0</v>
          </cell>
        </row>
        <row r="789">
          <cell r="D789">
            <v>0</v>
          </cell>
        </row>
        <row r="790">
          <cell r="D790">
            <v>-68854711.370000005</v>
          </cell>
        </row>
        <row r="791">
          <cell r="D791">
            <v>0</v>
          </cell>
        </row>
        <row r="792">
          <cell r="D792">
            <v>0</v>
          </cell>
        </row>
        <row r="793">
          <cell r="D793">
            <v>-1357894.15</v>
          </cell>
        </row>
        <row r="794">
          <cell r="D794">
            <v>0</v>
          </cell>
        </row>
        <row r="795">
          <cell r="D795">
            <v>0</v>
          </cell>
        </row>
        <row r="796">
          <cell r="D796">
            <v>0</v>
          </cell>
        </row>
        <row r="797">
          <cell r="D797">
            <v>0</v>
          </cell>
        </row>
        <row r="798">
          <cell r="D798">
            <v>0</v>
          </cell>
        </row>
        <row r="799">
          <cell r="D799">
            <v>0</v>
          </cell>
        </row>
        <row r="800">
          <cell r="D800">
            <v>0</v>
          </cell>
        </row>
        <row r="801">
          <cell r="D801">
            <v>0</v>
          </cell>
        </row>
        <row r="802">
          <cell r="D802">
            <v>0</v>
          </cell>
        </row>
        <row r="803">
          <cell r="D803">
            <v>0</v>
          </cell>
        </row>
        <row r="804">
          <cell r="D804">
            <v>0</v>
          </cell>
        </row>
        <row r="805">
          <cell r="D805">
            <v>0</v>
          </cell>
        </row>
        <row r="806">
          <cell r="D806">
            <v>0</v>
          </cell>
        </row>
        <row r="807">
          <cell r="D807">
            <v>0</v>
          </cell>
        </row>
        <row r="808">
          <cell r="D808">
            <v>0</v>
          </cell>
        </row>
        <row r="809">
          <cell r="D809">
            <v>0</v>
          </cell>
        </row>
        <row r="810">
          <cell r="D810">
            <v>0</v>
          </cell>
        </row>
        <row r="811">
          <cell r="D811">
            <v>0</v>
          </cell>
        </row>
        <row r="812">
          <cell r="D812">
            <v>0</v>
          </cell>
        </row>
        <row r="813">
          <cell r="D813">
            <v>0</v>
          </cell>
        </row>
        <row r="814">
          <cell r="D814">
            <v>0</v>
          </cell>
        </row>
        <row r="815">
          <cell r="D815">
            <v>0</v>
          </cell>
        </row>
        <row r="816">
          <cell r="D816">
            <v>0</v>
          </cell>
        </row>
        <row r="817">
          <cell r="D817">
            <v>0</v>
          </cell>
        </row>
        <row r="818">
          <cell r="D818">
            <v>0</v>
          </cell>
        </row>
        <row r="819">
          <cell r="D819">
            <v>9770457.4700000007</v>
          </cell>
        </row>
        <row r="820">
          <cell r="D820">
            <v>0</v>
          </cell>
        </row>
        <row r="821">
          <cell r="D821">
            <v>0</v>
          </cell>
        </row>
        <row r="822">
          <cell r="D822">
            <v>0</v>
          </cell>
        </row>
        <row r="823">
          <cell r="D823">
            <v>-188894.44</v>
          </cell>
        </row>
        <row r="824">
          <cell r="D824">
            <v>-67650</v>
          </cell>
        </row>
        <row r="825">
          <cell r="D825">
            <v>0</v>
          </cell>
        </row>
        <row r="826">
          <cell r="D826">
            <v>-119312.55</v>
          </cell>
        </row>
        <row r="827">
          <cell r="D827">
            <v>0</v>
          </cell>
        </row>
        <row r="828">
          <cell r="D828">
            <v>0</v>
          </cell>
        </row>
        <row r="829">
          <cell r="D829">
            <v>0</v>
          </cell>
        </row>
        <row r="830">
          <cell r="D830">
            <v>1571805.4</v>
          </cell>
        </row>
        <row r="831">
          <cell r="D831">
            <v>0</v>
          </cell>
        </row>
        <row r="832">
          <cell r="D832">
            <v>801634.5</v>
          </cell>
        </row>
        <row r="833">
          <cell r="D833">
            <v>9713596.1799999997</v>
          </cell>
        </row>
        <row r="834">
          <cell r="D834">
            <v>-19569.439999999999</v>
          </cell>
        </row>
        <row r="835">
          <cell r="D835">
            <v>0</v>
          </cell>
        </row>
        <row r="836">
          <cell r="D836">
            <v>0</v>
          </cell>
        </row>
        <row r="837">
          <cell r="D837">
            <v>0</v>
          </cell>
        </row>
        <row r="838">
          <cell r="D838">
            <v>0</v>
          </cell>
        </row>
        <row r="839">
          <cell r="D839">
            <v>0</v>
          </cell>
        </row>
        <row r="840">
          <cell r="D840">
            <v>0</v>
          </cell>
        </row>
        <row r="841">
          <cell r="D841">
            <v>3601587.78</v>
          </cell>
        </row>
        <row r="842">
          <cell r="D842">
            <v>-603215.9</v>
          </cell>
        </row>
        <row r="843">
          <cell r="D843">
            <v>0</v>
          </cell>
        </row>
        <row r="844">
          <cell r="D844">
            <v>95762.5</v>
          </cell>
        </row>
        <row r="845">
          <cell r="D845">
            <v>0</v>
          </cell>
        </row>
        <row r="846">
          <cell r="D846">
            <v>0</v>
          </cell>
        </row>
        <row r="847">
          <cell r="D847">
            <v>0</v>
          </cell>
        </row>
        <row r="848">
          <cell r="D848">
            <v>3179.2</v>
          </cell>
        </row>
        <row r="849">
          <cell r="D849">
            <v>-180506.67</v>
          </cell>
        </row>
        <row r="850">
          <cell r="D850">
            <v>-270904.88</v>
          </cell>
        </row>
        <row r="851">
          <cell r="D851">
            <v>-41671.11</v>
          </cell>
        </row>
        <row r="852">
          <cell r="D852">
            <v>1827873.74</v>
          </cell>
        </row>
        <row r="853">
          <cell r="D853">
            <v>0</v>
          </cell>
        </row>
        <row r="854">
          <cell r="D854">
            <v>0</v>
          </cell>
        </row>
        <row r="855">
          <cell r="D855">
            <v>0</v>
          </cell>
        </row>
        <row r="856">
          <cell r="D856">
            <v>630942.74</v>
          </cell>
        </row>
        <row r="857">
          <cell r="D857">
            <v>0</v>
          </cell>
        </row>
        <row r="858">
          <cell r="D858">
            <v>-171855.28</v>
          </cell>
        </row>
        <row r="859">
          <cell r="D859">
            <v>0</v>
          </cell>
        </row>
        <row r="860">
          <cell r="D860">
            <v>-88604.12</v>
          </cell>
        </row>
        <row r="861">
          <cell r="D861">
            <v>0</v>
          </cell>
        </row>
        <row r="862">
          <cell r="D862">
            <v>0</v>
          </cell>
        </row>
        <row r="863">
          <cell r="D863">
            <v>0</v>
          </cell>
        </row>
        <row r="864">
          <cell r="D864">
            <v>0</v>
          </cell>
        </row>
        <row r="865">
          <cell r="D865">
            <v>261245.25</v>
          </cell>
        </row>
        <row r="866">
          <cell r="D866">
            <v>0</v>
          </cell>
        </row>
        <row r="867">
          <cell r="D867">
            <v>150018</v>
          </cell>
        </row>
        <row r="868">
          <cell r="D868">
            <v>0</v>
          </cell>
        </row>
        <row r="869">
          <cell r="D869">
            <v>-86808.92</v>
          </cell>
        </row>
        <row r="870">
          <cell r="D870">
            <v>0</v>
          </cell>
        </row>
        <row r="871">
          <cell r="D871">
            <v>3752.49</v>
          </cell>
        </row>
        <row r="872">
          <cell r="D872">
            <v>3232758.37</v>
          </cell>
        </row>
        <row r="873">
          <cell r="D873">
            <v>0</v>
          </cell>
        </row>
        <row r="874">
          <cell r="D874">
            <v>-6100853.0099999998</v>
          </cell>
        </row>
        <row r="875">
          <cell r="D875">
            <v>0</v>
          </cell>
        </row>
        <row r="876">
          <cell r="D876">
            <v>0</v>
          </cell>
        </row>
        <row r="877">
          <cell r="D877">
            <v>5770.46</v>
          </cell>
        </row>
        <row r="878">
          <cell r="D878">
            <v>18257.07</v>
          </cell>
        </row>
        <row r="879">
          <cell r="D879">
            <v>4788533.53</v>
          </cell>
        </row>
        <row r="880">
          <cell r="D880">
            <v>107407</v>
          </cell>
        </row>
        <row r="881">
          <cell r="D881">
            <v>0</v>
          </cell>
        </row>
        <row r="882">
          <cell r="D882">
            <v>0</v>
          </cell>
        </row>
        <row r="883">
          <cell r="D883">
            <v>829626.26</v>
          </cell>
        </row>
        <row r="884">
          <cell r="D884">
            <v>-240581.7</v>
          </cell>
        </row>
        <row r="885">
          <cell r="D885">
            <v>240581.7</v>
          </cell>
        </row>
        <row r="886">
          <cell r="D886">
            <v>-651440.05000000005</v>
          </cell>
        </row>
        <row r="887">
          <cell r="D887">
            <v>0</v>
          </cell>
        </row>
        <row r="888">
          <cell r="D888">
            <v>0</v>
          </cell>
        </row>
        <row r="889">
          <cell r="D889">
            <v>0</v>
          </cell>
        </row>
        <row r="890">
          <cell r="D890">
            <v>0</v>
          </cell>
        </row>
        <row r="891">
          <cell r="D891">
            <v>88000</v>
          </cell>
        </row>
        <row r="892">
          <cell r="D892">
            <v>0</v>
          </cell>
        </row>
        <row r="893">
          <cell r="D893">
            <v>-84430.56</v>
          </cell>
        </row>
        <row r="894">
          <cell r="D894">
            <v>-137293.73000000001</v>
          </cell>
        </row>
        <row r="895">
          <cell r="D895">
            <v>0</v>
          </cell>
        </row>
        <row r="896">
          <cell r="D896">
            <v>-27832.66</v>
          </cell>
        </row>
        <row r="897">
          <cell r="D897">
            <v>-12842.3</v>
          </cell>
        </row>
        <row r="898">
          <cell r="D898">
            <v>0</v>
          </cell>
        </row>
        <row r="899">
          <cell r="D899">
            <v>-15000000</v>
          </cell>
        </row>
        <row r="900">
          <cell r="D900">
            <v>-5555.56</v>
          </cell>
        </row>
        <row r="901">
          <cell r="D901">
            <v>0</v>
          </cell>
        </row>
        <row r="902">
          <cell r="D902">
            <v>0</v>
          </cell>
        </row>
        <row r="903">
          <cell r="D903">
            <v>0</v>
          </cell>
        </row>
        <row r="904">
          <cell r="D904">
            <v>0</v>
          </cell>
        </row>
        <row r="905">
          <cell r="D905">
            <v>-11312181.82</v>
          </cell>
        </row>
        <row r="906">
          <cell r="D906">
            <v>-304</v>
          </cell>
        </row>
        <row r="907">
          <cell r="D907">
            <v>0</v>
          </cell>
        </row>
        <row r="908">
          <cell r="D908">
            <v>0</v>
          </cell>
        </row>
        <row r="909">
          <cell r="D909">
            <v>0</v>
          </cell>
        </row>
        <row r="910">
          <cell r="D910">
            <v>15801.5</v>
          </cell>
        </row>
        <row r="911">
          <cell r="D911">
            <v>836033.12</v>
          </cell>
        </row>
        <row r="912">
          <cell r="D912">
            <v>-548629.44999999995</v>
          </cell>
        </row>
        <row r="913">
          <cell r="D913">
            <v>-2856845.65</v>
          </cell>
        </row>
        <row r="914">
          <cell r="D914">
            <v>0</v>
          </cell>
        </row>
        <row r="915">
          <cell r="D915">
            <v>0</v>
          </cell>
        </row>
        <row r="916">
          <cell r="D916">
            <v>-8902825.0700000003</v>
          </cell>
        </row>
        <row r="917">
          <cell r="D917">
            <v>0</v>
          </cell>
        </row>
        <row r="918">
          <cell r="D918">
            <v>776462.61</v>
          </cell>
        </row>
        <row r="919">
          <cell r="D919">
            <v>-67884</v>
          </cell>
        </row>
        <row r="920">
          <cell r="D920">
            <v>5973202.4400000004</v>
          </cell>
        </row>
        <row r="921">
          <cell r="D921">
            <v>-29040.25</v>
          </cell>
        </row>
        <row r="922">
          <cell r="D922">
            <v>0</v>
          </cell>
        </row>
        <row r="923">
          <cell r="D923">
            <v>68738</v>
          </cell>
        </row>
        <row r="924">
          <cell r="D924">
            <v>-4434589.04</v>
          </cell>
        </row>
        <row r="925">
          <cell r="D925">
            <v>55683.4</v>
          </cell>
        </row>
        <row r="926">
          <cell r="D926">
            <v>381103.61</v>
          </cell>
        </row>
        <row r="927">
          <cell r="D927">
            <v>-3874.12</v>
          </cell>
        </row>
        <row r="928">
          <cell r="D928">
            <v>-340165.54</v>
          </cell>
        </row>
        <row r="929">
          <cell r="D929">
            <v>-1549338.88</v>
          </cell>
        </row>
        <row r="930">
          <cell r="D930">
            <v>-213500</v>
          </cell>
        </row>
        <row r="931">
          <cell r="D931">
            <v>-6169750</v>
          </cell>
        </row>
        <row r="932">
          <cell r="D932">
            <v>0</v>
          </cell>
        </row>
        <row r="933">
          <cell r="D933">
            <v>0</v>
          </cell>
        </row>
        <row r="934">
          <cell r="D934">
            <v>0</v>
          </cell>
        </row>
        <row r="935">
          <cell r="D935">
            <v>0</v>
          </cell>
        </row>
        <row r="936">
          <cell r="D936">
            <v>5664773</v>
          </cell>
        </row>
        <row r="937">
          <cell r="D937">
            <v>0</v>
          </cell>
        </row>
        <row r="938">
          <cell r="D938">
            <v>0</v>
          </cell>
        </row>
        <row r="939">
          <cell r="D939">
            <v>-1863069.79</v>
          </cell>
        </row>
        <row r="940">
          <cell r="D940">
            <v>0</v>
          </cell>
        </row>
        <row r="941">
          <cell r="D941">
            <v>0</v>
          </cell>
        </row>
        <row r="942">
          <cell r="D942">
            <v>0</v>
          </cell>
        </row>
        <row r="943">
          <cell r="D943">
            <v>0</v>
          </cell>
        </row>
        <row r="944">
          <cell r="D944">
            <v>0</v>
          </cell>
        </row>
        <row r="945">
          <cell r="D945">
            <v>0</v>
          </cell>
        </row>
        <row r="946">
          <cell r="D946">
            <v>98610000</v>
          </cell>
        </row>
        <row r="947">
          <cell r="D947">
            <v>0</v>
          </cell>
        </row>
        <row r="948">
          <cell r="D948">
            <v>0</v>
          </cell>
        </row>
        <row r="949">
          <cell r="D949">
            <v>-875</v>
          </cell>
        </row>
        <row r="950">
          <cell r="D950">
            <v>-3174509.31</v>
          </cell>
        </row>
        <row r="951">
          <cell r="D951">
            <v>0</v>
          </cell>
        </row>
        <row r="952">
          <cell r="D952">
            <v>0</v>
          </cell>
        </row>
        <row r="953">
          <cell r="D953">
            <v>0</v>
          </cell>
        </row>
        <row r="954">
          <cell r="D954">
            <v>0</v>
          </cell>
        </row>
        <row r="955">
          <cell r="D955">
            <v>525</v>
          </cell>
        </row>
        <row r="956">
          <cell r="D956">
            <v>2387146</v>
          </cell>
        </row>
        <row r="957">
          <cell r="D957">
            <v>0</v>
          </cell>
        </row>
        <row r="958">
          <cell r="D958">
            <v>174103.88</v>
          </cell>
        </row>
        <row r="959">
          <cell r="D959">
            <v>180506.67</v>
          </cell>
        </row>
        <row r="960">
          <cell r="D960">
            <v>27924.959999999999</v>
          </cell>
        </row>
        <row r="961">
          <cell r="D961">
            <v>-100222.26</v>
          </cell>
        </row>
        <row r="962">
          <cell r="D962">
            <v>0</v>
          </cell>
        </row>
        <row r="963">
          <cell r="D963">
            <v>0</v>
          </cell>
        </row>
        <row r="964">
          <cell r="D964">
            <v>0</v>
          </cell>
        </row>
        <row r="965">
          <cell r="D965">
            <v>0</v>
          </cell>
        </row>
        <row r="966">
          <cell r="D966">
            <v>0</v>
          </cell>
        </row>
        <row r="967">
          <cell r="D967">
            <v>0</v>
          </cell>
        </row>
        <row r="968">
          <cell r="D968">
            <v>0</v>
          </cell>
        </row>
        <row r="969">
          <cell r="D969">
            <v>0</v>
          </cell>
        </row>
        <row r="970">
          <cell r="D970">
            <v>0</v>
          </cell>
        </row>
        <row r="971">
          <cell r="D971">
            <v>0</v>
          </cell>
        </row>
        <row r="972">
          <cell r="D972">
            <v>0</v>
          </cell>
        </row>
        <row r="973">
          <cell r="D973">
            <v>0</v>
          </cell>
        </row>
        <row r="974">
          <cell r="D974">
            <v>0</v>
          </cell>
        </row>
        <row r="975">
          <cell r="D975">
            <v>0</v>
          </cell>
        </row>
        <row r="976">
          <cell r="D976">
            <v>0</v>
          </cell>
        </row>
        <row r="977">
          <cell r="D977">
            <v>0</v>
          </cell>
        </row>
        <row r="978">
          <cell r="D978">
            <v>0</v>
          </cell>
        </row>
        <row r="979">
          <cell r="D979">
            <v>4200</v>
          </cell>
        </row>
        <row r="980">
          <cell r="D980">
            <v>0</v>
          </cell>
        </row>
        <row r="981">
          <cell r="D981">
            <v>0</v>
          </cell>
        </row>
        <row r="982">
          <cell r="D982">
            <v>12120</v>
          </cell>
        </row>
        <row r="983">
          <cell r="D983">
            <v>7600</v>
          </cell>
        </row>
        <row r="984">
          <cell r="D984">
            <v>6355.27</v>
          </cell>
        </row>
        <row r="985">
          <cell r="D985">
            <v>23656</v>
          </cell>
        </row>
        <row r="986">
          <cell r="D986">
            <v>63800.4</v>
          </cell>
        </row>
        <row r="987">
          <cell r="D987">
            <v>71747.600000000006</v>
          </cell>
        </row>
        <row r="988">
          <cell r="D988">
            <v>29647.68</v>
          </cell>
        </row>
        <row r="989">
          <cell r="D989">
            <v>0</v>
          </cell>
        </row>
        <row r="990">
          <cell r="D990">
            <v>2000</v>
          </cell>
        </row>
        <row r="991">
          <cell r="D991">
            <v>1500</v>
          </cell>
        </row>
        <row r="992">
          <cell r="D992">
            <v>0</v>
          </cell>
        </row>
        <row r="993">
          <cell r="D993">
            <v>0</v>
          </cell>
        </row>
        <row r="994">
          <cell r="D994">
            <v>0</v>
          </cell>
        </row>
        <row r="995">
          <cell r="D995">
            <v>11030</v>
          </cell>
        </row>
        <row r="996">
          <cell r="D996">
            <v>121548</v>
          </cell>
        </row>
        <row r="997">
          <cell r="D997">
            <v>7946.5</v>
          </cell>
        </row>
        <row r="998">
          <cell r="D998">
            <v>0</v>
          </cell>
        </row>
        <row r="999">
          <cell r="D999">
            <v>0</v>
          </cell>
        </row>
        <row r="1000">
          <cell r="D1000">
            <v>22101.75</v>
          </cell>
        </row>
        <row r="1001">
          <cell r="D1001">
            <v>300</v>
          </cell>
        </row>
        <row r="1002">
          <cell r="D1002">
            <v>0</v>
          </cell>
        </row>
        <row r="1003">
          <cell r="D1003">
            <v>17710</v>
          </cell>
        </row>
        <row r="1004">
          <cell r="D1004">
            <v>16758</v>
          </cell>
        </row>
        <row r="1005">
          <cell r="D1005">
            <v>2061.86</v>
          </cell>
        </row>
        <row r="1006">
          <cell r="D1006">
            <v>35816.400000000001</v>
          </cell>
        </row>
        <row r="1007">
          <cell r="D1007">
            <v>312</v>
          </cell>
        </row>
        <row r="1008">
          <cell r="D1008">
            <v>67884</v>
          </cell>
        </row>
        <row r="1009">
          <cell r="D1009">
            <v>254536</v>
          </cell>
        </row>
        <row r="1010">
          <cell r="D1010">
            <v>0</v>
          </cell>
        </row>
        <row r="1011">
          <cell r="D1011">
            <v>21573.31</v>
          </cell>
        </row>
        <row r="1012">
          <cell r="D1012">
            <v>0</v>
          </cell>
        </row>
        <row r="1013">
          <cell r="D1013">
            <v>0</v>
          </cell>
        </row>
        <row r="1014">
          <cell r="D1014">
            <v>0</v>
          </cell>
        </row>
        <row r="1015">
          <cell r="D1015">
            <v>0</v>
          </cell>
        </row>
        <row r="1016">
          <cell r="D1016">
            <v>0</v>
          </cell>
        </row>
        <row r="1017">
          <cell r="D1017">
            <v>0</v>
          </cell>
        </row>
        <row r="1018">
          <cell r="D1018">
            <v>0</v>
          </cell>
        </row>
        <row r="1019">
          <cell r="D1019">
            <v>0</v>
          </cell>
        </row>
        <row r="1020">
          <cell r="D1020">
            <v>0</v>
          </cell>
        </row>
        <row r="1021">
          <cell r="D1021">
            <v>0</v>
          </cell>
        </row>
        <row r="1022">
          <cell r="D1022">
            <v>0</v>
          </cell>
        </row>
        <row r="1023">
          <cell r="D1023">
            <v>0</v>
          </cell>
        </row>
        <row r="1024">
          <cell r="D1024">
            <v>0</v>
          </cell>
        </row>
        <row r="1025">
          <cell r="D1025">
            <v>0</v>
          </cell>
        </row>
        <row r="1026">
          <cell r="D1026">
            <v>0</v>
          </cell>
        </row>
        <row r="1027">
          <cell r="D1027">
            <v>0</v>
          </cell>
        </row>
        <row r="1028">
          <cell r="D1028">
            <v>15</v>
          </cell>
        </row>
        <row r="1029">
          <cell r="D1029">
            <v>0</v>
          </cell>
        </row>
        <row r="1030">
          <cell r="D1030">
            <v>0</v>
          </cell>
        </row>
        <row r="1031">
          <cell r="D1031">
            <v>0</v>
          </cell>
        </row>
        <row r="1032">
          <cell r="D1032">
            <v>141493.4</v>
          </cell>
        </row>
        <row r="1033">
          <cell r="D1033">
            <v>10500</v>
          </cell>
        </row>
        <row r="1034">
          <cell r="D1034">
            <v>32030.5</v>
          </cell>
        </row>
        <row r="1035">
          <cell r="D1035">
            <v>814.24</v>
          </cell>
        </row>
        <row r="1036">
          <cell r="D1036">
            <v>0</v>
          </cell>
        </row>
        <row r="1037">
          <cell r="D1037">
            <v>0</v>
          </cell>
        </row>
        <row r="1038">
          <cell r="D1038">
            <v>0</v>
          </cell>
        </row>
        <row r="1039">
          <cell r="D1039">
            <v>0</v>
          </cell>
        </row>
        <row r="1040">
          <cell r="D1040">
            <v>-2719.2</v>
          </cell>
        </row>
        <row r="1041">
          <cell r="D1041">
            <v>-743989.12</v>
          </cell>
        </row>
        <row r="1042">
          <cell r="D1042">
            <v>0</v>
          </cell>
        </row>
        <row r="1043">
          <cell r="D1043">
            <v>0</v>
          </cell>
        </row>
        <row r="1044">
          <cell r="D1044">
            <v>6308180</v>
          </cell>
        </row>
        <row r="1045">
          <cell r="D1045">
            <v>0</v>
          </cell>
        </row>
        <row r="1046">
          <cell r="D1046">
            <v>0</v>
          </cell>
        </row>
        <row r="1047">
          <cell r="D1047">
            <v>0</v>
          </cell>
        </row>
        <row r="1048">
          <cell r="D1048">
            <v>0</v>
          </cell>
        </row>
        <row r="1049">
          <cell r="D1049">
            <v>0</v>
          </cell>
        </row>
        <row r="1050">
          <cell r="D1050">
            <v>61947.79</v>
          </cell>
        </row>
        <row r="1051">
          <cell r="D1051">
            <v>0</v>
          </cell>
        </row>
        <row r="1052">
          <cell r="D1052">
            <v>2114995.1800000002</v>
          </cell>
        </row>
        <row r="1053">
          <cell r="D1053">
            <v>0</v>
          </cell>
        </row>
        <row r="1054">
          <cell r="D1054">
            <v>-574031.14</v>
          </cell>
        </row>
        <row r="1055">
          <cell r="D1055">
            <v>-1978.41</v>
          </cell>
        </row>
        <row r="1056">
          <cell r="D1056">
            <v>-37052.06</v>
          </cell>
        </row>
        <row r="1057">
          <cell r="D1057">
            <v>0</v>
          </cell>
        </row>
        <row r="1058">
          <cell r="D1058">
            <v>0</v>
          </cell>
        </row>
        <row r="1059">
          <cell r="D1059">
            <v>0</v>
          </cell>
        </row>
        <row r="1060">
          <cell r="D1060">
            <v>-18257.07</v>
          </cell>
        </row>
        <row r="1061">
          <cell r="D1061">
            <v>-5770.46</v>
          </cell>
        </row>
        <row r="1062">
          <cell r="D1062">
            <v>0</v>
          </cell>
        </row>
        <row r="1063">
          <cell r="D1063">
            <v>0</v>
          </cell>
        </row>
        <row r="1064">
          <cell r="D1064">
            <v>0</v>
          </cell>
        </row>
        <row r="1065">
          <cell r="D1065">
            <v>0</v>
          </cell>
        </row>
        <row r="1066">
          <cell r="D1066">
            <v>0</v>
          </cell>
        </row>
        <row r="1067">
          <cell r="D1067">
            <v>0</v>
          </cell>
        </row>
        <row r="1068">
          <cell r="D1068">
            <v>0</v>
          </cell>
        </row>
        <row r="1069">
          <cell r="D1069">
            <v>0</v>
          </cell>
        </row>
        <row r="1070">
          <cell r="D1070">
            <v>1549338.88</v>
          </cell>
        </row>
        <row r="1071">
          <cell r="D1071">
            <v>0</v>
          </cell>
        </row>
        <row r="1072">
          <cell r="D1072">
            <v>4434589.04</v>
          </cell>
        </row>
        <row r="1073">
          <cell r="D1073">
            <v>3661.23</v>
          </cell>
        </row>
        <row r="1074">
          <cell r="D1074">
            <v>0</v>
          </cell>
        </row>
        <row r="1075">
          <cell r="D1075">
            <v>0</v>
          </cell>
        </row>
        <row r="1076">
          <cell r="D1076">
            <v>0</v>
          </cell>
        </row>
        <row r="1077">
          <cell r="D1077">
            <v>0</v>
          </cell>
        </row>
        <row r="1078">
          <cell r="D1078">
            <v>0</v>
          </cell>
        </row>
        <row r="1079">
          <cell r="D1079">
            <v>92280</v>
          </cell>
        </row>
        <row r="1080">
          <cell r="D1080">
            <v>0</v>
          </cell>
        </row>
        <row r="1081">
          <cell r="D1081">
            <v>0</v>
          </cell>
        </row>
        <row r="1082">
          <cell r="D1082">
            <v>22470</v>
          </cell>
        </row>
        <row r="1083">
          <cell r="D1083">
            <v>5098</v>
          </cell>
        </row>
        <row r="1084">
          <cell r="D1084">
            <v>1483.05</v>
          </cell>
        </row>
        <row r="1085">
          <cell r="D1085">
            <v>9228</v>
          </cell>
        </row>
        <row r="1086">
          <cell r="D1086">
            <v>1126</v>
          </cell>
        </row>
        <row r="1087">
          <cell r="D1087">
            <v>0</v>
          </cell>
        </row>
        <row r="1088">
          <cell r="D1088">
            <v>6250</v>
          </cell>
        </row>
        <row r="1089">
          <cell r="D1089">
            <v>2400</v>
          </cell>
        </row>
        <row r="1090">
          <cell r="D1090">
            <v>0</v>
          </cell>
        </row>
        <row r="1091">
          <cell r="D1091">
            <v>0</v>
          </cell>
        </row>
        <row r="1092">
          <cell r="D1092">
            <v>0</v>
          </cell>
        </row>
        <row r="1093">
          <cell r="D1093">
            <v>0</v>
          </cell>
        </row>
        <row r="1094">
          <cell r="D1094">
            <v>0</v>
          </cell>
        </row>
        <row r="1095">
          <cell r="D1095">
            <v>0</v>
          </cell>
        </row>
        <row r="1096">
          <cell r="D1096">
            <v>1325</v>
          </cell>
        </row>
        <row r="1097">
          <cell r="D1097">
            <v>0</v>
          </cell>
        </row>
        <row r="1098">
          <cell r="D1098">
            <v>0</v>
          </cell>
        </row>
        <row r="1099">
          <cell r="D1099">
            <v>0</v>
          </cell>
        </row>
        <row r="1100">
          <cell r="D1100">
            <v>0</v>
          </cell>
        </row>
        <row r="1101">
          <cell r="D1101">
            <v>0</v>
          </cell>
        </row>
        <row r="1102">
          <cell r="D1102">
            <v>6811.25</v>
          </cell>
        </row>
        <row r="1103">
          <cell r="D1103">
            <v>0</v>
          </cell>
        </row>
        <row r="1104">
          <cell r="D1104">
            <v>248.38</v>
          </cell>
        </row>
        <row r="1105">
          <cell r="D1105">
            <v>0</v>
          </cell>
        </row>
        <row r="1106">
          <cell r="D1106">
            <v>-167.87</v>
          </cell>
        </row>
        <row r="1107">
          <cell r="D1107">
            <v>0</v>
          </cell>
        </row>
        <row r="1108">
          <cell r="D1108">
            <v>0</v>
          </cell>
        </row>
        <row r="1109">
          <cell r="D1109">
            <v>5006.97</v>
          </cell>
        </row>
        <row r="1110">
          <cell r="D1110">
            <v>0</v>
          </cell>
        </row>
        <row r="1111">
          <cell r="D1111">
            <v>130</v>
          </cell>
        </row>
        <row r="1112">
          <cell r="D1112">
            <v>1533</v>
          </cell>
        </row>
        <row r="1113">
          <cell r="D1113">
            <v>5696</v>
          </cell>
        </row>
        <row r="1114">
          <cell r="D1114">
            <v>7229</v>
          </cell>
        </row>
        <row r="1115">
          <cell r="D1115">
            <v>0</v>
          </cell>
        </row>
        <row r="1116">
          <cell r="D1116">
            <v>0</v>
          </cell>
        </row>
        <row r="1117">
          <cell r="D1117">
            <v>0</v>
          </cell>
        </row>
        <row r="1118">
          <cell r="D1118">
            <v>0</v>
          </cell>
        </row>
        <row r="1119">
          <cell r="D1119">
            <v>0</v>
          </cell>
        </row>
        <row r="1120">
          <cell r="D1120">
            <v>0</v>
          </cell>
        </row>
        <row r="1121">
          <cell r="D1121">
            <v>0</v>
          </cell>
        </row>
        <row r="1122">
          <cell r="D1122">
            <v>0</v>
          </cell>
        </row>
        <row r="1123">
          <cell r="D1123">
            <v>891</v>
          </cell>
        </row>
        <row r="1124">
          <cell r="D1124">
            <v>138</v>
          </cell>
        </row>
        <row r="1125">
          <cell r="D1125">
            <v>2376</v>
          </cell>
        </row>
        <row r="1126">
          <cell r="D1126">
            <v>2103</v>
          </cell>
        </row>
        <row r="1127">
          <cell r="D1127">
            <v>2536.77</v>
          </cell>
        </row>
        <row r="1128">
          <cell r="D1128">
            <v>0</v>
          </cell>
        </row>
        <row r="1129">
          <cell r="D1129">
            <v>0</v>
          </cell>
        </row>
        <row r="1130">
          <cell r="D1130">
            <v>0</v>
          </cell>
        </row>
        <row r="1131">
          <cell r="D1131">
            <v>0</v>
          </cell>
        </row>
        <row r="1132">
          <cell r="D1132">
            <v>17000</v>
          </cell>
        </row>
        <row r="1133">
          <cell r="D1133">
            <v>0</v>
          </cell>
        </row>
        <row r="1134">
          <cell r="D1134">
            <v>25</v>
          </cell>
        </row>
        <row r="1135">
          <cell r="D1135">
            <v>233</v>
          </cell>
        </row>
        <row r="1136">
          <cell r="D1136">
            <v>0</v>
          </cell>
        </row>
        <row r="1137">
          <cell r="D1137">
            <v>0</v>
          </cell>
        </row>
        <row r="1138">
          <cell r="D1138">
            <v>0</v>
          </cell>
        </row>
        <row r="1139">
          <cell r="D1139">
            <v>0</v>
          </cell>
        </row>
        <row r="1140">
          <cell r="D1140">
            <v>0</v>
          </cell>
        </row>
        <row r="1141">
          <cell r="D1141">
            <v>0</v>
          </cell>
        </row>
        <row r="1142">
          <cell r="D1142">
            <v>0</v>
          </cell>
        </row>
        <row r="1143">
          <cell r="D1143">
            <v>0</v>
          </cell>
        </row>
        <row r="1144">
          <cell r="D1144">
            <v>1625</v>
          </cell>
        </row>
        <row r="1145">
          <cell r="D1145">
            <v>72100</v>
          </cell>
        </row>
        <row r="1146">
          <cell r="D1146">
            <v>17201.25</v>
          </cell>
        </row>
        <row r="1147">
          <cell r="D1147">
            <v>18025</v>
          </cell>
        </row>
        <row r="1148">
          <cell r="D1148">
            <v>2920</v>
          </cell>
        </row>
        <row r="1149">
          <cell r="D1149">
            <v>1335.15</v>
          </cell>
        </row>
        <row r="1150">
          <cell r="D1150">
            <v>6460</v>
          </cell>
        </row>
        <row r="1151">
          <cell r="D1151">
            <v>1523</v>
          </cell>
        </row>
        <row r="1152">
          <cell r="D1152">
            <v>0</v>
          </cell>
        </row>
        <row r="1153">
          <cell r="D1153">
            <v>2200</v>
          </cell>
        </row>
        <row r="1154">
          <cell r="D1154">
            <v>5400</v>
          </cell>
        </row>
        <row r="1155">
          <cell r="D1155">
            <v>0</v>
          </cell>
        </row>
        <row r="1156">
          <cell r="D1156">
            <v>592</v>
          </cell>
        </row>
        <row r="1157">
          <cell r="D1157">
            <v>0</v>
          </cell>
        </row>
        <row r="1158">
          <cell r="D1158">
            <v>0</v>
          </cell>
        </row>
        <row r="1159">
          <cell r="D1159">
            <v>0</v>
          </cell>
        </row>
        <row r="1160">
          <cell r="D1160">
            <v>2770</v>
          </cell>
        </row>
        <row r="1161">
          <cell r="D1161">
            <v>900</v>
          </cell>
        </row>
        <row r="1162">
          <cell r="D1162">
            <v>2856</v>
          </cell>
        </row>
        <row r="1163">
          <cell r="D1163">
            <v>1000</v>
          </cell>
        </row>
        <row r="1164">
          <cell r="D1164">
            <v>189434.29</v>
          </cell>
        </row>
        <row r="1165">
          <cell r="D1165">
            <v>0</v>
          </cell>
        </row>
        <row r="1166">
          <cell r="D1166">
            <v>0</v>
          </cell>
        </row>
        <row r="1167">
          <cell r="D1167">
            <v>0</v>
          </cell>
        </row>
        <row r="1168">
          <cell r="D1168">
            <v>1741.5</v>
          </cell>
        </row>
        <row r="1169">
          <cell r="D1169">
            <v>0</v>
          </cell>
        </row>
        <row r="1170">
          <cell r="D1170">
            <v>-5936</v>
          </cell>
        </row>
        <row r="1171">
          <cell r="D1171">
            <v>0</v>
          </cell>
        </row>
        <row r="1172">
          <cell r="D1172">
            <v>-784</v>
          </cell>
        </row>
        <row r="1173">
          <cell r="D1173">
            <v>-307.76</v>
          </cell>
        </row>
        <row r="1174">
          <cell r="D1174">
            <v>0</v>
          </cell>
        </row>
        <row r="1175">
          <cell r="D1175">
            <v>0</v>
          </cell>
        </row>
        <row r="1176">
          <cell r="D1176">
            <v>3550</v>
          </cell>
        </row>
        <row r="1177">
          <cell r="D1177">
            <v>4300</v>
          </cell>
        </row>
        <row r="1178">
          <cell r="D1178">
            <v>9710</v>
          </cell>
        </row>
        <row r="1179">
          <cell r="D1179">
            <v>1540</v>
          </cell>
        </row>
        <row r="1180">
          <cell r="D1180">
            <v>1010</v>
          </cell>
        </row>
        <row r="1181">
          <cell r="D1181">
            <v>14635.3</v>
          </cell>
        </row>
        <row r="1182">
          <cell r="D1182">
            <v>0</v>
          </cell>
        </row>
        <row r="1183">
          <cell r="D1183">
            <v>0</v>
          </cell>
        </row>
        <row r="1184">
          <cell r="D1184">
            <v>0</v>
          </cell>
        </row>
        <row r="1185">
          <cell r="D1185">
            <v>-1555.31</v>
          </cell>
        </row>
        <row r="1186">
          <cell r="D1186">
            <v>0</v>
          </cell>
        </row>
        <row r="1187">
          <cell r="D1187">
            <v>4611.58</v>
          </cell>
        </row>
        <row r="1188">
          <cell r="D1188">
            <v>0</v>
          </cell>
        </row>
        <row r="1189">
          <cell r="D1189">
            <v>0</v>
          </cell>
        </row>
        <row r="1190">
          <cell r="D1190">
            <v>2099</v>
          </cell>
        </row>
        <row r="1191">
          <cell r="D1191">
            <v>7849.33</v>
          </cell>
        </row>
        <row r="1192">
          <cell r="D1192">
            <v>1857</v>
          </cell>
        </row>
        <row r="1193">
          <cell r="D1193">
            <v>420</v>
          </cell>
        </row>
        <row r="1194">
          <cell r="D1194">
            <v>4312</v>
          </cell>
        </row>
        <row r="1195">
          <cell r="D1195">
            <v>0</v>
          </cell>
        </row>
        <row r="1196">
          <cell r="D1196">
            <v>2336.04</v>
          </cell>
        </row>
        <row r="1197">
          <cell r="D1197">
            <v>700</v>
          </cell>
        </row>
        <row r="1198">
          <cell r="D1198">
            <v>0</v>
          </cell>
        </row>
        <row r="1199">
          <cell r="D1199">
            <v>0</v>
          </cell>
        </row>
        <row r="1200">
          <cell r="D1200">
            <v>2600</v>
          </cell>
        </row>
        <row r="1201">
          <cell r="D1201">
            <v>150</v>
          </cell>
        </row>
        <row r="1202">
          <cell r="D1202">
            <v>2659.99</v>
          </cell>
        </row>
        <row r="1203">
          <cell r="D1203">
            <v>3950</v>
          </cell>
        </row>
        <row r="1204">
          <cell r="D1204">
            <v>0</v>
          </cell>
        </row>
        <row r="1205">
          <cell r="D1205">
            <v>0</v>
          </cell>
        </row>
        <row r="1206">
          <cell r="D1206">
            <v>0</v>
          </cell>
        </row>
        <row r="1207">
          <cell r="D1207">
            <v>9635</v>
          </cell>
        </row>
        <row r="1208">
          <cell r="D1208">
            <v>0</v>
          </cell>
        </row>
        <row r="1209">
          <cell r="D1209">
            <v>0</v>
          </cell>
        </row>
        <row r="1210">
          <cell r="D1210">
            <v>0</v>
          </cell>
        </row>
        <row r="1211">
          <cell r="D1211">
            <v>29945</v>
          </cell>
        </row>
        <row r="1212">
          <cell r="D1212">
            <v>88604.12</v>
          </cell>
        </row>
        <row r="1213">
          <cell r="D1213">
            <v>0</v>
          </cell>
        </row>
        <row r="1214">
          <cell r="D1214">
            <v>0</v>
          </cell>
        </row>
        <row r="1215">
          <cell r="D1215">
            <v>0</v>
          </cell>
        </row>
        <row r="1216">
          <cell r="D1216">
            <v>217580</v>
          </cell>
        </row>
        <row r="1217">
          <cell r="D1217">
            <v>9101.89</v>
          </cell>
        </row>
        <row r="1218">
          <cell r="D1218">
            <v>52370</v>
          </cell>
        </row>
        <row r="1219">
          <cell r="D1219">
            <v>16987.400000000001</v>
          </cell>
        </row>
        <row r="1220">
          <cell r="D1220">
            <v>3549.44</v>
          </cell>
        </row>
        <row r="1221">
          <cell r="D1221">
            <v>21758</v>
          </cell>
        </row>
        <row r="1222">
          <cell r="D1222">
            <v>2688</v>
          </cell>
        </row>
        <row r="1223">
          <cell r="D1223">
            <v>0</v>
          </cell>
        </row>
        <row r="1224">
          <cell r="D1224">
            <v>13450</v>
          </cell>
        </row>
        <row r="1225">
          <cell r="D1225">
            <v>0</v>
          </cell>
        </row>
        <row r="1226">
          <cell r="D1226">
            <v>5400</v>
          </cell>
        </row>
        <row r="1227">
          <cell r="D1227">
            <v>0</v>
          </cell>
        </row>
        <row r="1228">
          <cell r="D1228">
            <v>0</v>
          </cell>
        </row>
        <row r="1229">
          <cell r="D1229">
            <v>0</v>
          </cell>
        </row>
        <row r="1230">
          <cell r="D1230">
            <v>0</v>
          </cell>
        </row>
        <row r="1231">
          <cell r="D1231">
            <v>0</v>
          </cell>
        </row>
        <row r="1232">
          <cell r="D1232">
            <v>5600</v>
          </cell>
        </row>
        <row r="1233">
          <cell r="D1233">
            <v>0</v>
          </cell>
        </row>
        <row r="1234">
          <cell r="D1234">
            <v>0</v>
          </cell>
        </row>
        <row r="1235">
          <cell r="D1235">
            <v>0</v>
          </cell>
        </row>
        <row r="1236">
          <cell r="D1236">
            <v>0</v>
          </cell>
        </row>
        <row r="1237">
          <cell r="D1237">
            <v>5976</v>
          </cell>
        </row>
        <row r="1238">
          <cell r="D1238">
            <v>0</v>
          </cell>
        </row>
        <row r="1239">
          <cell r="D1239">
            <v>0</v>
          </cell>
        </row>
        <row r="1240">
          <cell r="D1240">
            <v>13597.09</v>
          </cell>
        </row>
        <row r="1241">
          <cell r="D1241">
            <v>0</v>
          </cell>
        </row>
        <row r="1242">
          <cell r="D1242">
            <v>-300</v>
          </cell>
        </row>
        <row r="1243">
          <cell r="D1243">
            <v>0</v>
          </cell>
        </row>
        <row r="1244">
          <cell r="D1244">
            <v>-852</v>
          </cell>
        </row>
        <row r="1245">
          <cell r="D1245">
            <v>-129.82</v>
          </cell>
        </row>
        <row r="1246">
          <cell r="D1246">
            <v>0</v>
          </cell>
        </row>
        <row r="1247">
          <cell r="D1247">
            <v>0</v>
          </cell>
        </row>
        <row r="1248">
          <cell r="D1248">
            <v>6800</v>
          </cell>
        </row>
        <row r="1249">
          <cell r="D1249">
            <v>0</v>
          </cell>
        </row>
        <row r="1250">
          <cell r="D1250">
            <v>0</v>
          </cell>
        </row>
        <row r="1251">
          <cell r="D1251">
            <v>500</v>
          </cell>
        </row>
        <row r="1252">
          <cell r="D1252">
            <v>5700</v>
          </cell>
        </row>
        <row r="1253">
          <cell r="D1253">
            <v>0</v>
          </cell>
        </row>
        <row r="1254">
          <cell r="D1254">
            <v>1908</v>
          </cell>
        </row>
        <row r="1255">
          <cell r="D1255">
            <v>0</v>
          </cell>
        </row>
        <row r="1256">
          <cell r="D1256">
            <v>0</v>
          </cell>
        </row>
        <row r="1257">
          <cell r="D1257">
            <v>0</v>
          </cell>
        </row>
        <row r="1258">
          <cell r="D1258">
            <v>4350.22</v>
          </cell>
        </row>
        <row r="1259">
          <cell r="D1259">
            <v>0</v>
          </cell>
        </row>
        <row r="1260">
          <cell r="D1260">
            <v>0</v>
          </cell>
        </row>
        <row r="1261">
          <cell r="D1261">
            <v>0</v>
          </cell>
        </row>
        <row r="1262">
          <cell r="D1262">
            <v>0</v>
          </cell>
        </row>
        <row r="1263">
          <cell r="D1263">
            <v>12017.5</v>
          </cell>
        </row>
        <row r="1264">
          <cell r="D1264">
            <v>15171.4</v>
          </cell>
        </row>
        <row r="1265">
          <cell r="D1265">
            <v>1880</v>
          </cell>
        </row>
        <row r="1266">
          <cell r="D1266">
            <v>22965.75</v>
          </cell>
        </row>
        <row r="1267">
          <cell r="D1267">
            <v>0</v>
          </cell>
        </row>
        <row r="1268">
          <cell r="D1268">
            <v>0</v>
          </cell>
        </row>
        <row r="1269">
          <cell r="D1269">
            <v>0</v>
          </cell>
        </row>
        <row r="1270">
          <cell r="D1270">
            <v>0</v>
          </cell>
        </row>
        <row r="1271">
          <cell r="D1271">
            <v>2850</v>
          </cell>
        </row>
        <row r="1272">
          <cell r="D1272">
            <v>1900</v>
          </cell>
        </row>
        <row r="1273">
          <cell r="D1273">
            <v>728</v>
          </cell>
        </row>
        <row r="1274">
          <cell r="D1274">
            <v>918.76</v>
          </cell>
        </row>
        <row r="1275">
          <cell r="D1275">
            <v>0</v>
          </cell>
        </row>
        <row r="1276">
          <cell r="D1276">
            <v>2803.74</v>
          </cell>
        </row>
        <row r="1277">
          <cell r="D1277">
            <v>0</v>
          </cell>
        </row>
        <row r="1278">
          <cell r="D1278">
            <v>0</v>
          </cell>
        </row>
        <row r="1279">
          <cell r="D1279">
            <v>0</v>
          </cell>
        </row>
        <row r="1280">
          <cell r="D1280">
            <v>0</v>
          </cell>
        </row>
        <row r="1281">
          <cell r="D1281">
            <v>0</v>
          </cell>
        </row>
        <row r="1282">
          <cell r="D1282">
            <v>0</v>
          </cell>
        </row>
        <row r="1283">
          <cell r="D1283">
            <v>0</v>
          </cell>
        </row>
        <row r="1284">
          <cell r="D1284">
            <v>85225.279999999999</v>
          </cell>
        </row>
        <row r="1285">
          <cell r="D1285">
            <v>2600</v>
          </cell>
        </row>
        <row r="1286">
          <cell r="D1286">
            <v>-6365.27</v>
          </cell>
        </row>
        <row r="1287">
          <cell r="D1287">
            <v>3850</v>
          </cell>
        </row>
        <row r="1288">
          <cell r="D1288">
            <v>0</v>
          </cell>
        </row>
        <row r="1289">
          <cell r="D1289">
            <v>1293.6300000000001</v>
          </cell>
        </row>
        <row r="1290">
          <cell r="D1290">
            <v>2086</v>
          </cell>
        </row>
        <row r="1291">
          <cell r="D1291">
            <v>8495</v>
          </cell>
        </row>
        <row r="1292">
          <cell r="D1292">
            <v>187360</v>
          </cell>
        </row>
        <row r="1293">
          <cell r="D1293">
            <v>858.33</v>
          </cell>
        </row>
        <row r="1294">
          <cell r="D1294">
            <v>46840</v>
          </cell>
        </row>
        <row r="1295">
          <cell r="D1295">
            <v>12521.6</v>
          </cell>
        </row>
        <row r="1296">
          <cell r="D1296">
            <v>3310.64</v>
          </cell>
        </row>
        <row r="1297">
          <cell r="D1297">
            <v>17936</v>
          </cell>
        </row>
        <row r="1298">
          <cell r="D1298">
            <v>2125</v>
          </cell>
        </row>
        <row r="1299">
          <cell r="D1299">
            <v>0</v>
          </cell>
        </row>
        <row r="1300">
          <cell r="D1300">
            <v>8450</v>
          </cell>
        </row>
        <row r="1301">
          <cell r="D1301">
            <v>5400</v>
          </cell>
        </row>
        <row r="1302">
          <cell r="D1302">
            <v>0</v>
          </cell>
        </row>
        <row r="1303">
          <cell r="D1303">
            <v>2256</v>
          </cell>
        </row>
        <row r="1304">
          <cell r="D1304">
            <v>0</v>
          </cell>
        </row>
        <row r="1305">
          <cell r="D1305">
            <v>0</v>
          </cell>
        </row>
        <row r="1306">
          <cell r="D1306">
            <v>0</v>
          </cell>
        </row>
        <row r="1307">
          <cell r="D1307">
            <v>0</v>
          </cell>
        </row>
        <row r="1308">
          <cell r="D1308">
            <v>0</v>
          </cell>
        </row>
        <row r="1309">
          <cell r="D1309">
            <v>1600</v>
          </cell>
        </row>
        <row r="1310">
          <cell r="D1310">
            <v>0</v>
          </cell>
        </row>
        <row r="1311">
          <cell r="D1311">
            <v>0</v>
          </cell>
        </row>
        <row r="1312">
          <cell r="D1312">
            <v>0</v>
          </cell>
        </row>
        <row r="1313">
          <cell r="D1313">
            <v>0</v>
          </cell>
        </row>
        <row r="1314">
          <cell r="D1314">
            <v>0</v>
          </cell>
        </row>
        <row r="1315">
          <cell r="D1315">
            <v>6393.16</v>
          </cell>
        </row>
        <row r="1316">
          <cell r="D1316">
            <v>0</v>
          </cell>
        </row>
        <row r="1317">
          <cell r="D1317">
            <v>-688.9</v>
          </cell>
        </row>
        <row r="1318">
          <cell r="D1318">
            <v>0</v>
          </cell>
        </row>
        <row r="1319">
          <cell r="D1319">
            <v>17.27</v>
          </cell>
        </row>
        <row r="1320">
          <cell r="D1320">
            <v>-92.9</v>
          </cell>
        </row>
        <row r="1321">
          <cell r="D1321">
            <v>0</v>
          </cell>
        </row>
        <row r="1322">
          <cell r="D1322">
            <v>0</v>
          </cell>
        </row>
        <row r="1323">
          <cell r="D1323">
            <v>3210</v>
          </cell>
        </row>
        <row r="1324">
          <cell r="D1324">
            <v>0</v>
          </cell>
        </row>
        <row r="1325">
          <cell r="D1325">
            <v>420</v>
          </cell>
        </row>
        <row r="1326">
          <cell r="D1326">
            <v>1000</v>
          </cell>
        </row>
        <row r="1327">
          <cell r="D1327">
            <v>4005</v>
          </cell>
        </row>
        <row r="1328">
          <cell r="D1328">
            <v>2880</v>
          </cell>
        </row>
        <row r="1329">
          <cell r="D1329">
            <v>477</v>
          </cell>
        </row>
        <row r="1330">
          <cell r="D1330">
            <v>0</v>
          </cell>
        </row>
        <row r="1331">
          <cell r="D1331">
            <v>0</v>
          </cell>
        </row>
        <row r="1332">
          <cell r="D1332">
            <v>0</v>
          </cell>
        </row>
        <row r="1333">
          <cell r="D1333">
            <v>2350.2199999999998</v>
          </cell>
        </row>
        <row r="1334">
          <cell r="D1334">
            <v>54.55</v>
          </cell>
        </row>
        <row r="1335">
          <cell r="D1335">
            <v>0</v>
          </cell>
        </row>
        <row r="1336">
          <cell r="D1336">
            <v>0</v>
          </cell>
        </row>
        <row r="1337">
          <cell r="D1337">
            <v>5529.3</v>
          </cell>
        </row>
        <row r="1338">
          <cell r="D1338">
            <v>3251.3</v>
          </cell>
        </row>
        <row r="1339">
          <cell r="D1339">
            <v>4845</v>
          </cell>
        </row>
        <row r="1340">
          <cell r="D1340">
            <v>2443</v>
          </cell>
        </row>
        <row r="1341">
          <cell r="D1341">
            <v>0</v>
          </cell>
        </row>
        <row r="1342">
          <cell r="D1342">
            <v>0</v>
          </cell>
        </row>
        <row r="1343">
          <cell r="D1343">
            <v>0</v>
          </cell>
        </row>
        <row r="1344">
          <cell r="D1344">
            <v>0</v>
          </cell>
        </row>
        <row r="1345">
          <cell r="D1345">
            <v>0</v>
          </cell>
        </row>
        <row r="1346">
          <cell r="D1346">
            <v>0</v>
          </cell>
        </row>
        <row r="1347">
          <cell r="D1347">
            <v>0</v>
          </cell>
        </row>
        <row r="1348">
          <cell r="D1348">
            <v>79</v>
          </cell>
        </row>
        <row r="1349">
          <cell r="D1349">
            <v>2309.2399999999998</v>
          </cell>
        </row>
        <row r="1350">
          <cell r="D1350">
            <v>0</v>
          </cell>
        </row>
        <row r="1351">
          <cell r="D1351">
            <v>0</v>
          </cell>
        </row>
        <row r="1352">
          <cell r="D1352">
            <v>0</v>
          </cell>
        </row>
        <row r="1353">
          <cell r="D1353">
            <v>0</v>
          </cell>
        </row>
        <row r="1354">
          <cell r="D1354">
            <v>0</v>
          </cell>
        </row>
        <row r="1355">
          <cell r="D1355">
            <v>0</v>
          </cell>
        </row>
        <row r="1356">
          <cell r="D1356">
            <v>13200</v>
          </cell>
        </row>
        <row r="1357">
          <cell r="D1357">
            <v>0</v>
          </cell>
        </row>
        <row r="1358">
          <cell r="D1358">
            <v>6845</v>
          </cell>
        </row>
        <row r="1359">
          <cell r="D1359">
            <v>261130</v>
          </cell>
        </row>
        <row r="1360">
          <cell r="D1360">
            <v>0</v>
          </cell>
        </row>
        <row r="1361">
          <cell r="D1361">
            <v>65282.5</v>
          </cell>
        </row>
        <row r="1362">
          <cell r="D1362">
            <v>6149.8</v>
          </cell>
        </row>
        <row r="1363">
          <cell r="D1363">
            <v>2388.27</v>
          </cell>
        </row>
        <row r="1364">
          <cell r="D1364">
            <v>26113</v>
          </cell>
        </row>
        <row r="1365">
          <cell r="D1365">
            <v>768</v>
          </cell>
        </row>
        <row r="1366">
          <cell r="D1366">
            <v>0</v>
          </cell>
        </row>
        <row r="1367">
          <cell r="D1367">
            <v>6250</v>
          </cell>
        </row>
        <row r="1368">
          <cell r="D1368">
            <v>1200</v>
          </cell>
        </row>
        <row r="1369">
          <cell r="D1369">
            <v>0</v>
          </cell>
        </row>
        <row r="1370">
          <cell r="D1370">
            <v>0</v>
          </cell>
        </row>
        <row r="1371">
          <cell r="D1371">
            <v>0</v>
          </cell>
        </row>
        <row r="1372">
          <cell r="D1372">
            <v>0</v>
          </cell>
        </row>
        <row r="1373">
          <cell r="D1373">
            <v>0</v>
          </cell>
        </row>
        <row r="1374">
          <cell r="D1374">
            <v>11078.49</v>
          </cell>
        </row>
        <row r="1375">
          <cell r="D1375">
            <v>0</v>
          </cell>
        </row>
        <row r="1376">
          <cell r="D1376">
            <v>0</v>
          </cell>
        </row>
        <row r="1377">
          <cell r="D1377">
            <v>0</v>
          </cell>
        </row>
        <row r="1378">
          <cell r="D1378">
            <v>0</v>
          </cell>
        </row>
        <row r="1379">
          <cell r="D1379">
            <v>0</v>
          </cell>
        </row>
        <row r="1380">
          <cell r="D1380">
            <v>0</v>
          </cell>
        </row>
        <row r="1381">
          <cell r="D1381">
            <v>25316.2</v>
          </cell>
        </row>
        <row r="1382">
          <cell r="D1382">
            <v>3986.27</v>
          </cell>
        </row>
        <row r="1383">
          <cell r="D1383">
            <v>0</v>
          </cell>
        </row>
        <row r="1384">
          <cell r="D1384">
            <v>-998.05</v>
          </cell>
        </row>
        <row r="1385">
          <cell r="D1385">
            <v>0</v>
          </cell>
        </row>
        <row r="1386">
          <cell r="D1386">
            <v>-476</v>
          </cell>
        </row>
        <row r="1387">
          <cell r="D1387">
            <v>32.130000000000003</v>
          </cell>
        </row>
        <row r="1388">
          <cell r="D1388">
            <v>0</v>
          </cell>
        </row>
        <row r="1389">
          <cell r="D1389">
            <v>0</v>
          </cell>
        </row>
        <row r="1390">
          <cell r="D1390">
            <v>22348.78</v>
          </cell>
        </row>
        <row r="1391">
          <cell r="D1391">
            <v>0</v>
          </cell>
        </row>
        <row r="1392">
          <cell r="D1392">
            <v>2870</v>
          </cell>
        </row>
        <row r="1393">
          <cell r="D1393">
            <v>740</v>
          </cell>
        </row>
        <row r="1394">
          <cell r="D1394">
            <v>1220</v>
          </cell>
        </row>
        <row r="1395">
          <cell r="D1395">
            <v>10251.299999999999</v>
          </cell>
        </row>
        <row r="1396">
          <cell r="D1396">
            <v>15157</v>
          </cell>
        </row>
        <row r="1397">
          <cell r="D1397">
            <v>0</v>
          </cell>
        </row>
        <row r="1398">
          <cell r="D1398">
            <v>0</v>
          </cell>
        </row>
        <row r="1399">
          <cell r="D1399">
            <v>11545.7</v>
          </cell>
        </row>
        <row r="1400">
          <cell r="D1400">
            <v>222038.33</v>
          </cell>
        </row>
        <row r="1401">
          <cell r="D1401">
            <v>0</v>
          </cell>
        </row>
        <row r="1402">
          <cell r="D1402">
            <v>0</v>
          </cell>
        </row>
        <row r="1403">
          <cell r="D1403">
            <v>0</v>
          </cell>
        </row>
        <row r="1404">
          <cell r="D1404">
            <v>123</v>
          </cell>
        </row>
        <row r="1405">
          <cell r="D1405">
            <v>4724</v>
          </cell>
        </row>
        <row r="1406">
          <cell r="D1406">
            <v>570</v>
          </cell>
        </row>
        <row r="1407">
          <cell r="D1407">
            <v>36</v>
          </cell>
        </row>
        <row r="1408">
          <cell r="D1408">
            <v>4077</v>
          </cell>
        </row>
        <row r="1409">
          <cell r="D1409">
            <v>0</v>
          </cell>
        </row>
        <row r="1410">
          <cell r="D1410">
            <v>1728.8</v>
          </cell>
        </row>
        <row r="1411">
          <cell r="D1411">
            <v>1200</v>
          </cell>
        </row>
        <row r="1412">
          <cell r="D1412">
            <v>0</v>
          </cell>
        </row>
        <row r="1413">
          <cell r="D1413">
            <v>0</v>
          </cell>
        </row>
        <row r="1414">
          <cell r="D1414">
            <v>0</v>
          </cell>
        </row>
        <row r="1415">
          <cell r="D1415">
            <v>0</v>
          </cell>
        </row>
        <row r="1416">
          <cell r="D1416">
            <v>0</v>
          </cell>
        </row>
        <row r="1417">
          <cell r="D1417">
            <v>0</v>
          </cell>
        </row>
        <row r="1418">
          <cell r="D1418">
            <v>0</v>
          </cell>
        </row>
        <row r="1419">
          <cell r="D1419">
            <v>1500</v>
          </cell>
        </row>
        <row r="1420">
          <cell r="D1420">
            <v>16000</v>
          </cell>
        </row>
        <row r="1421">
          <cell r="D1421">
            <v>0</v>
          </cell>
        </row>
        <row r="1422">
          <cell r="D1422">
            <v>0</v>
          </cell>
        </row>
        <row r="1423">
          <cell r="D1423">
            <v>0</v>
          </cell>
        </row>
        <row r="1424">
          <cell r="D1424">
            <v>0</v>
          </cell>
        </row>
        <row r="1425">
          <cell r="D1425">
            <v>24205.61</v>
          </cell>
        </row>
        <row r="1426">
          <cell r="D1426">
            <v>1923</v>
          </cell>
        </row>
        <row r="1427">
          <cell r="D1427">
            <v>157840</v>
          </cell>
        </row>
        <row r="1428">
          <cell r="D1428">
            <v>0</v>
          </cell>
        </row>
        <row r="1429">
          <cell r="D1429">
            <v>39460</v>
          </cell>
        </row>
        <row r="1430">
          <cell r="D1430">
            <v>5440</v>
          </cell>
        </row>
        <row r="1431">
          <cell r="D1431">
            <v>2637.55</v>
          </cell>
        </row>
        <row r="1432">
          <cell r="D1432">
            <v>15784</v>
          </cell>
        </row>
        <row r="1433">
          <cell r="D1433">
            <v>768</v>
          </cell>
        </row>
        <row r="1434">
          <cell r="D1434">
            <v>0</v>
          </cell>
        </row>
        <row r="1435">
          <cell r="D1435">
            <v>7143</v>
          </cell>
        </row>
        <row r="1436">
          <cell r="D1436">
            <v>1800</v>
          </cell>
        </row>
        <row r="1437">
          <cell r="D1437">
            <v>0</v>
          </cell>
        </row>
        <row r="1438">
          <cell r="D1438">
            <v>0</v>
          </cell>
        </row>
        <row r="1439">
          <cell r="D1439">
            <v>0</v>
          </cell>
        </row>
        <row r="1440">
          <cell r="D1440">
            <v>0</v>
          </cell>
        </row>
        <row r="1441">
          <cell r="D1441">
            <v>0</v>
          </cell>
        </row>
        <row r="1442">
          <cell r="D1442">
            <v>0</v>
          </cell>
        </row>
        <row r="1443">
          <cell r="D1443">
            <v>0</v>
          </cell>
        </row>
        <row r="1444">
          <cell r="D1444">
            <v>0</v>
          </cell>
        </row>
        <row r="1445">
          <cell r="D1445">
            <v>0</v>
          </cell>
        </row>
        <row r="1446">
          <cell r="D1446">
            <v>0</v>
          </cell>
        </row>
        <row r="1447">
          <cell r="D1447">
            <v>0</v>
          </cell>
        </row>
        <row r="1448">
          <cell r="D1448">
            <v>0</v>
          </cell>
        </row>
        <row r="1449">
          <cell r="D1449">
            <v>45033.52</v>
          </cell>
        </row>
        <row r="1450">
          <cell r="D1450">
            <v>0</v>
          </cell>
        </row>
        <row r="1451">
          <cell r="D1451">
            <v>499.75</v>
          </cell>
        </row>
        <row r="1452">
          <cell r="D1452">
            <v>0</v>
          </cell>
        </row>
        <row r="1453">
          <cell r="D1453">
            <v>-1688</v>
          </cell>
        </row>
        <row r="1454">
          <cell r="D1454">
            <v>-17.93</v>
          </cell>
        </row>
        <row r="1455">
          <cell r="D1455">
            <v>0</v>
          </cell>
        </row>
        <row r="1456">
          <cell r="D1456">
            <v>0</v>
          </cell>
        </row>
        <row r="1457">
          <cell r="D1457">
            <v>3210</v>
          </cell>
        </row>
        <row r="1458">
          <cell r="D1458">
            <v>0</v>
          </cell>
        </row>
        <row r="1459">
          <cell r="D1459">
            <v>0</v>
          </cell>
        </row>
        <row r="1460">
          <cell r="D1460">
            <v>500</v>
          </cell>
        </row>
        <row r="1461">
          <cell r="D1461">
            <v>1460</v>
          </cell>
        </row>
        <row r="1462">
          <cell r="D1462">
            <v>0</v>
          </cell>
        </row>
        <row r="1463">
          <cell r="D1463">
            <v>1684</v>
          </cell>
        </row>
        <row r="1464">
          <cell r="D1464">
            <v>0</v>
          </cell>
        </row>
        <row r="1465">
          <cell r="D1465">
            <v>0</v>
          </cell>
        </row>
        <row r="1466">
          <cell r="D1466">
            <v>0</v>
          </cell>
        </row>
        <row r="1467">
          <cell r="D1467">
            <v>1175.1099999999999</v>
          </cell>
        </row>
        <row r="1468">
          <cell r="D1468">
            <v>19014.93</v>
          </cell>
        </row>
        <row r="1469">
          <cell r="D1469">
            <v>0</v>
          </cell>
        </row>
        <row r="1470">
          <cell r="D1470">
            <v>0</v>
          </cell>
        </row>
        <row r="1471">
          <cell r="D1471">
            <v>0</v>
          </cell>
        </row>
        <row r="1472">
          <cell r="D1472">
            <v>642</v>
          </cell>
        </row>
        <row r="1473">
          <cell r="D1473">
            <v>201.4</v>
          </cell>
        </row>
        <row r="1474">
          <cell r="D1474">
            <v>421</v>
          </cell>
        </row>
        <row r="1475">
          <cell r="D1475">
            <v>0</v>
          </cell>
        </row>
        <row r="1476">
          <cell r="D1476">
            <v>1337</v>
          </cell>
        </row>
        <row r="1477">
          <cell r="D1477">
            <v>111793.5</v>
          </cell>
        </row>
        <row r="1478">
          <cell r="D1478">
            <v>0</v>
          </cell>
        </row>
        <row r="1479">
          <cell r="D1479">
            <v>0</v>
          </cell>
        </row>
        <row r="1480">
          <cell r="D1480">
            <v>0</v>
          </cell>
        </row>
        <row r="1481">
          <cell r="D1481">
            <v>3650</v>
          </cell>
        </row>
        <row r="1482">
          <cell r="D1482">
            <v>0</v>
          </cell>
        </row>
        <row r="1483">
          <cell r="D1483">
            <v>0</v>
          </cell>
        </row>
        <row r="1484">
          <cell r="D1484">
            <v>200</v>
          </cell>
        </row>
        <row r="1485">
          <cell r="D1485">
            <v>0</v>
          </cell>
        </row>
        <row r="1486">
          <cell r="D1486">
            <v>800</v>
          </cell>
        </row>
        <row r="1487">
          <cell r="D1487">
            <v>0</v>
          </cell>
        </row>
        <row r="1488">
          <cell r="D1488">
            <v>0</v>
          </cell>
        </row>
        <row r="1489">
          <cell r="D1489">
            <v>0</v>
          </cell>
        </row>
        <row r="1490">
          <cell r="D1490">
            <v>0</v>
          </cell>
        </row>
        <row r="1491">
          <cell r="D1491">
            <v>0</v>
          </cell>
        </row>
        <row r="1492">
          <cell r="D1492">
            <v>3995</v>
          </cell>
        </row>
        <row r="1493">
          <cell r="D1493">
            <v>0</v>
          </cell>
        </row>
        <row r="1494">
          <cell r="D1494">
            <v>5982.69</v>
          </cell>
        </row>
        <row r="1495">
          <cell r="D1495">
            <v>132620</v>
          </cell>
        </row>
        <row r="1496">
          <cell r="D1496">
            <v>0</v>
          </cell>
        </row>
        <row r="1497">
          <cell r="D1497">
            <v>33155</v>
          </cell>
        </row>
        <row r="1498">
          <cell r="D1498">
            <v>0</v>
          </cell>
        </row>
        <row r="1499">
          <cell r="D1499">
            <v>1306.6400000000001</v>
          </cell>
        </row>
        <row r="1500">
          <cell r="D1500">
            <v>13262</v>
          </cell>
        </row>
        <row r="1501">
          <cell r="D1501">
            <v>5652</v>
          </cell>
        </row>
        <row r="1502">
          <cell r="D1502">
            <v>0</v>
          </cell>
        </row>
        <row r="1503">
          <cell r="D1503">
            <v>0</v>
          </cell>
        </row>
        <row r="1504">
          <cell r="D1504">
            <v>2400</v>
          </cell>
        </row>
        <row r="1505">
          <cell r="D1505">
            <v>0</v>
          </cell>
        </row>
        <row r="1506">
          <cell r="D1506">
            <v>0</v>
          </cell>
        </row>
        <row r="1507">
          <cell r="D1507">
            <v>0</v>
          </cell>
        </row>
        <row r="1508">
          <cell r="D1508">
            <v>0</v>
          </cell>
        </row>
        <row r="1509">
          <cell r="D1509">
            <v>0</v>
          </cell>
        </row>
        <row r="1510">
          <cell r="D1510">
            <v>0</v>
          </cell>
        </row>
        <row r="1511">
          <cell r="D1511">
            <v>0</v>
          </cell>
        </row>
        <row r="1512">
          <cell r="D1512">
            <v>0</v>
          </cell>
        </row>
        <row r="1513">
          <cell r="D1513">
            <v>1420</v>
          </cell>
        </row>
        <row r="1514">
          <cell r="D1514">
            <v>9226</v>
          </cell>
        </row>
        <row r="1515">
          <cell r="D1515">
            <v>0</v>
          </cell>
        </row>
        <row r="1516">
          <cell r="D1516">
            <v>5000</v>
          </cell>
        </row>
        <row r="1517">
          <cell r="D1517">
            <v>5000</v>
          </cell>
        </row>
        <row r="1518">
          <cell r="D1518">
            <v>45508.2</v>
          </cell>
        </row>
        <row r="1519">
          <cell r="D1519">
            <v>7931.95</v>
          </cell>
        </row>
        <row r="1520">
          <cell r="D1520">
            <v>0</v>
          </cell>
        </row>
        <row r="1521">
          <cell r="D1521">
            <v>13936.59</v>
          </cell>
        </row>
        <row r="1522">
          <cell r="D1522">
            <v>0</v>
          </cell>
        </row>
        <row r="1523">
          <cell r="D1523">
            <v>165.38</v>
          </cell>
        </row>
        <row r="1524">
          <cell r="D1524">
            <v>-107.87</v>
          </cell>
        </row>
        <row r="1525">
          <cell r="D1525">
            <v>0</v>
          </cell>
        </row>
        <row r="1526">
          <cell r="D1526">
            <v>0</v>
          </cell>
        </row>
        <row r="1527">
          <cell r="D1527">
            <v>2500</v>
          </cell>
        </row>
        <row r="1528">
          <cell r="D1528">
            <v>0</v>
          </cell>
        </row>
        <row r="1529">
          <cell r="D1529">
            <v>7142</v>
          </cell>
        </row>
        <row r="1530">
          <cell r="D1530">
            <v>631</v>
          </cell>
        </row>
        <row r="1531">
          <cell r="D1531">
            <v>0</v>
          </cell>
        </row>
        <row r="1532">
          <cell r="D1532">
            <v>10550</v>
          </cell>
        </row>
        <row r="1533">
          <cell r="D1533">
            <v>9396.14</v>
          </cell>
        </row>
        <row r="1534">
          <cell r="D1534">
            <v>0</v>
          </cell>
        </row>
        <row r="1535">
          <cell r="D1535">
            <v>0</v>
          </cell>
        </row>
        <row r="1536">
          <cell r="D1536">
            <v>0</v>
          </cell>
        </row>
        <row r="1537">
          <cell r="D1537">
            <v>0</v>
          </cell>
        </row>
        <row r="1538">
          <cell r="D1538">
            <v>0</v>
          </cell>
        </row>
        <row r="1539">
          <cell r="D1539">
            <v>0</v>
          </cell>
        </row>
        <row r="1540">
          <cell r="D1540">
            <v>0</v>
          </cell>
        </row>
        <row r="1541">
          <cell r="D1541">
            <v>0</v>
          </cell>
        </row>
        <row r="1542">
          <cell r="D1542">
            <v>807</v>
          </cell>
        </row>
        <row r="1543">
          <cell r="D1543">
            <v>3230.2</v>
          </cell>
        </row>
        <row r="1544">
          <cell r="D1544">
            <v>2248</v>
          </cell>
        </row>
        <row r="1545">
          <cell r="D1545">
            <v>2478</v>
          </cell>
        </row>
        <row r="1546">
          <cell r="D1546">
            <v>6787</v>
          </cell>
        </row>
        <row r="1547">
          <cell r="D1547">
            <v>0</v>
          </cell>
        </row>
        <row r="1548">
          <cell r="D1548">
            <v>0</v>
          </cell>
        </row>
        <row r="1549">
          <cell r="D1549">
            <v>7350.48</v>
          </cell>
        </row>
        <row r="1550">
          <cell r="D1550">
            <v>0</v>
          </cell>
        </row>
        <row r="1551">
          <cell r="D1551">
            <v>0</v>
          </cell>
        </row>
        <row r="1552">
          <cell r="D1552">
            <v>900</v>
          </cell>
        </row>
        <row r="1553">
          <cell r="D1553">
            <v>0</v>
          </cell>
        </row>
        <row r="1554">
          <cell r="D1554">
            <v>602</v>
          </cell>
        </row>
        <row r="1555">
          <cell r="D1555">
            <v>3218.75</v>
          </cell>
        </row>
        <row r="1556">
          <cell r="D1556">
            <v>0</v>
          </cell>
        </row>
        <row r="1557">
          <cell r="D1557">
            <v>0</v>
          </cell>
        </row>
        <row r="1558">
          <cell r="D1558">
            <v>8700</v>
          </cell>
        </row>
        <row r="1559">
          <cell r="D1559">
            <v>0</v>
          </cell>
        </row>
        <row r="1560">
          <cell r="D1560">
            <v>0</v>
          </cell>
        </row>
        <row r="1561">
          <cell r="D1561">
            <v>9000</v>
          </cell>
        </row>
        <row r="1562">
          <cell r="D1562">
            <v>0</v>
          </cell>
        </row>
        <row r="1563">
          <cell r="D1563">
            <v>188894.44</v>
          </cell>
        </row>
        <row r="1564">
          <cell r="D1564">
            <v>0</v>
          </cell>
        </row>
        <row r="1565">
          <cell r="D1565">
            <v>15031.08</v>
          </cell>
        </row>
        <row r="1566">
          <cell r="D1566">
            <v>0</v>
          </cell>
        </row>
        <row r="1567">
          <cell r="D1567">
            <v>0</v>
          </cell>
        </row>
        <row r="1568">
          <cell r="D1568">
            <v>0</v>
          </cell>
        </row>
        <row r="1569">
          <cell r="D1569">
            <v>0</v>
          </cell>
        </row>
        <row r="1570">
          <cell r="D1570">
            <v>0</v>
          </cell>
        </row>
        <row r="1571">
          <cell r="D1571">
            <v>0</v>
          </cell>
        </row>
        <row r="1572">
          <cell r="D1572">
            <v>41790</v>
          </cell>
        </row>
        <row r="1573">
          <cell r="D1573">
            <v>2500380</v>
          </cell>
        </row>
        <row r="1574">
          <cell r="D1574">
            <v>4275.78</v>
          </cell>
        </row>
        <row r="1575">
          <cell r="D1575">
            <v>166025</v>
          </cell>
        </row>
        <row r="1576">
          <cell r="D1576">
            <v>0</v>
          </cell>
        </row>
        <row r="1577">
          <cell r="D1577">
            <v>41506.25</v>
          </cell>
        </row>
        <row r="1578">
          <cell r="D1578">
            <v>5911</v>
          </cell>
        </row>
        <row r="1579">
          <cell r="D1579">
            <v>1572.76</v>
          </cell>
        </row>
        <row r="1580">
          <cell r="D1580">
            <v>16602.5</v>
          </cell>
        </row>
        <row r="1581">
          <cell r="D1581">
            <v>1521.5</v>
          </cell>
        </row>
        <row r="1582">
          <cell r="D1582">
            <v>0</v>
          </cell>
        </row>
        <row r="1583">
          <cell r="D1583">
            <v>750</v>
          </cell>
        </row>
        <row r="1584">
          <cell r="D1584">
            <v>2400</v>
          </cell>
        </row>
        <row r="1585">
          <cell r="D1585">
            <v>0</v>
          </cell>
        </row>
        <row r="1586">
          <cell r="D1586">
            <v>0</v>
          </cell>
        </row>
        <row r="1587">
          <cell r="D1587">
            <v>0</v>
          </cell>
        </row>
        <row r="1588">
          <cell r="D1588">
            <v>0</v>
          </cell>
        </row>
        <row r="1589">
          <cell r="D1589">
            <v>0</v>
          </cell>
        </row>
        <row r="1590">
          <cell r="D1590">
            <v>0</v>
          </cell>
        </row>
        <row r="1591">
          <cell r="D1591">
            <v>0</v>
          </cell>
        </row>
        <row r="1592">
          <cell r="D1592">
            <v>0</v>
          </cell>
        </row>
        <row r="1593">
          <cell r="D1593">
            <v>0</v>
          </cell>
        </row>
        <row r="1594">
          <cell r="D1594">
            <v>17896.580000000002</v>
          </cell>
        </row>
        <row r="1595">
          <cell r="D1595">
            <v>0</v>
          </cell>
        </row>
        <row r="1596">
          <cell r="D1596">
            <v>5000</v>
          </cell>
        </row>
        <row r="1597">
          <cell r="D1597">
            <v>5000</v>
          </cell>
        </row>
        <row r="1598">
          <cell r="D1598">
            <v>13417.8</v>
          </cell>
        </row>
        <row r="1599">
          <cell r="D1599">
            <v>5997.59</v>
          </cell>
        </row>
        <row r="1600">
          <cell r="D1600">
            <v>0</v>
          </cell>
        </row>
        <row r="1601">
          <cell r="D1601">
            <v>102.52</v>
          </cell>
        </row>
        <row r="1602">
          <cell r="D1602">
            <v>0</v>
          </cell>
        </row>
        <row r="1603">
          <cell r="D1603">
            <v>586.59</v>
          </cell>
        </row>
        <row r="1604">
          <cell r="D1604">
            <v>-48.79</v>
          </cell>
        </row>
        <row r="1605">
          <cell r="D1605">
            <v>0</v>
          </cell>
        </row>
        <row r="1606">
          <cell r="D1606">
            <v>36348.019999999997</v>
          </cell>
        </row>
        <row r="1607">
          <cell r="D1607">
            <v>16230.07</v>
          </cell>
        </row>
        <row r="1608">
          <cell r="D1608">
            <v>0</v>
          </cell>
        </row>
        <row r="1609">
          <cell r="D1609">
            <v>2250</v>
          </cell>
        </row>
        <row r="1610">
          <cell r="D1610">
            <v>312</v>
          </cell>
        </row>
        <row r="1611">
          <cell r="D1611">
            <v>0</v>
          </cell>
        </row>
        <row r="1612">
          <cell r="D1612">
            <v>15748.1</v>
          </cell>
        </row>
        <row r="1613">
          <cell r="D1613">
            <v>2364</v>
          </cell>
        </row>
        <row r="1614">
          <cell r="D1614">
            <v>0</v>
          </cell>
        </row>
        <row r="1615">
          <cell r="D1615">
            <v>0</v>
          </cell>
        </row>
        <row r="1616">
          <cell r="D1616">
            <v>1219.8</v>
          </cell>
        </row>
        <row r="1617">
          <cell r="D1617">
            <v>1175.1099999999999</v>
          </cell>
        </row>
        <row r="1618">
          <cell r="D1618">
            <v>0</v>
          </cell>
        </row>
        <row r="1619">
          <cell r="D1619">
            <v>0</v>
          </cell>
        </row>
        <row r="1620">
          <cell r="D1620">
            <v>0</v>
          </cell>
        </row>
        <row r="1621">
          <cell r="D1621">
            <v>222</v>
          </cell>
        </row>
        <row r="1622">
          <cell r="D1622">
            <v>930</v>
          </cell>
        </row>
        <row r="1623">
          <cell r="D1623">
            <v>402</v>
          </cell>
        </row>
        <row r="1624">
          <cell r="D1624">
            <v>3075</v>
          </cell>
        </row>
        <row r="1625">
          <cell r="D1625">
            <v>16549.12</v>
          </cell>
        </row>
        <row r="1626">
          <cell r="D1626">
            <v>0</v>
          </cell>
        </row>
        <row r="1627">
          <cell r="D1627">
            <v>844.8</v>
          </cell>
        </row>
        <row r="1628">
          <cell r="D1628">
            <v>0</v>
          </cell>
        </row>
        <row r="1629">
          <cell r="D1629">
            <v>0</v>
          </cell>
        </row>
        <row r="1630">
          <cell r="D1630">
            <v>0</v>
          </cell>
        </row>
        <row r="1631">
          <cell r="D1631">
            <v>1400</v>
          </cell>
        </row>
        <row r="1632">
          <cell r="D1632">
            <v>0</v>
          </cell>
        </row>
        <row r="1633">
          <cell r="D1633">
            <v>441</v>
          </cell>
        </row>
        <row r="1634">
          <cell r="D1634">
            <v>0</v>
          </cell>
        </row>
        <row r="1635">
          <cell r="D1635">
            <v>0</v>
          </cell>
        </row>
        <row r="1636">
          <cell r="D1636">
            <v>0</v>
          </cell>
        </row>
        <row r="1637">
          <cell r="D1637">
            <v>0</v>
          </cell>
        </row>
        <row r="1638">
          <cell r="D1638">
            <v>0</v>
          </cell>
        </row>
        <row r="1639">
          <cell r="D1639">
            <v>0</v>
          </cell>
        </row>
        <row r="1640">
          <cell r="D1640">
            <v>0</v>
          </cell>
        </row>
        <row r="1641">
          <cell r="D1641">
            <v>67650</v>
          </cell>
        </row>
        <row r="1642">
          <cell r="D1642">
            <v>748</v>
          </cell>
        </row>
        <row r="1643">
          <cell r="D1643">
            <v>0</v>
          </cell>
        </row>
        <row r="1644">
          <cell r="D1644">
            <v>0</v>
          </cell>
        </row>
        <row r="1645">
          <cell r="D1645">
            <v>1640524.92</v>
          </cell>
        </row>
        <row r="1646">
          <cell r="D1646">
            <v>0</v>
          </cell>
        </row>
        <row r="1647">
          <cell r="D1647">
            <v>5000</v>
          </cell>
        </row>
        <row r="1648">
          <cell r="D1648">
            <v>0</v>
          </cell>
        </row>
        <row r="1649">
          <cell r="D1649">
            <v>0</v>
          </cell>
        </row>
        <row r="1650">
          <cell r="D1650">
            <v>14946</v>
          </cell>
        </row>
        <row r="1651">
          <cell r="D1651">
            <v>0</v>
          </cell>
        </row>
        <row r="1652">
          <cell r="D1652">
            <v>119540.44</v>
          </cell>
        </row>
        <row r="1653">
          <cell r="D1653">
            <v>323656.28000000003</v>
          </cell>
        </row>
        <row r="1654">
          <cell r="D1654">
            <v>171948.08</v>
          </cell>
        </row>
        <row r="1655">
          <cell r="D1655">
            <v>274791</v>
          </cell>
        </row>
        <row r="1656">
          <cell r="D1656">
            <v>0</v>
          </cell>
        </row>
        <row r="1657">
          <cell r="D1657">
            <v>67743.75</v>
          </cell>
        </row>
        <row r="1658">
          <cell r="D1658">
            <v>364</v>
          </cell>
        </row>
        <row r="1659">
          <cell r="D1659">
            <v>2892.21</v>
          </cell>
        </row>
        <row r="1660">
          <cell r="D1660">
            <v>27479.1</v>
          </cell>
        </row>
        <row r="1661">
          <cell r="D1661">
            <v>1905.5</v>
          </cell>
        </row>
        <row r="1662">
          <cell r="D1662">
            <v>0</v>
          </cell>
        </row>
        <row r="1663">
          <cell r="D1663">
            <v>22650</v>
          </cell>
        </row>
        <row r="1664">
          <cell r="D1664">
            <v>3000</v>
          </cell>
        </row>
        <row r="1665">
          <cell r="D1665">
            <v>0</v>
          </cell>
        </row>
        <row r="1666">
          <cell r="D1666">
            <v>0</v>
          </cell>
        </row>
        <row r="1667">
          <cell r="D1667">
            <v>0</v>
          </cell>
        </row>
        <row r="1668">
          <cell r="D1668">
            <v>0</v>
          </cell>
        </row>
        <row r="1669">
          <cell r="D1669">
            <v>0</v>
          </cell>
        </row>
        <row r="1670">
          <cell r="D1670">
            <v>0</v>
          </cell>
        </row>
        <row r="1671">
          <cell r="D1671">
            <v>0</v>
          </cell>
        </row>
        <row r="1672">
          <cell r="D1672">
            <v>0</v>
          </cell>
        </row>
        <row r="1673">
          <cell r="D1673">
            <v>0</v>
          </cell>
        </row>
        <row r="1674">
          <cell r="D1674">
            <v>9226</v>
          </cell>
        </row>
        <row r="1675">
          <cell r="D1675">
            <v>0</v>
          </cell>
        </row>
        <row r="1676">
          <cell r="D1676">
            <v>5000</v>
          </cell>
        </row>
        <row r="1677">
          <cell r="D1677">
            <v>5000</v>
          </cell>
        </row>
        <row r="1678">
          <cell r="D1678">
            <v>26814.2</v>
          </cell>
        </row>
        <row r="1679">
          <cell r="D1679">
            <v>10367.15</v>
          </cell>
        </row>
        <row r="1680">
          <cell r="D1680">
            <v>0</v>
          </cell>
        </row>
        <row r="1681">
          <cell r="D1681">
            <v>1208.01</v>
          </cell>
        </row>
        <row r="1682">
          <cell r="D1682">
            <v>0</v>
          </cell>
        </row>
        <row r="1683">
          <cell r="D1683">
            <v>-1509.19</v>
          </cell>
        </row>
        <row r="1684">
          <cell r="D1684">
            <v>-26.72</v>
          </cell>
        </row>
        <row r="1685">
          <cell r="D1685">
            <v>0</v>
          </cell>
        </row>
        <row r="1686">
          <cell r="D1686">
            <v>9565</v>
          </cell>
        </row>
        <row r="1687">
          <cell r="D1687">
            <v>37751.870000000003</v>
          </cell>
        </row>
        <row r="1688">
          <cell r="D1688">
            <v>0</v>
          </cell>
        </row>
        <row r="1689">
          <cell r="D1689">
            <v>1480</v>
          </cell>
        </row>
        <row r="1690">
          <cell r="D1690">
            <v>1440</v>
          </cell>
        </row>
        <row r="1691">
          <cell r="D1691">
            <v>0</v>
          </cell>
        </row>
        <row r="1692">
          <cell r="D1692">
            <v>15758.3</v>
          </cell>
        </row>
        <row r="1693">
          <cell r="D1693">
            <v>3330</v>
          </cell>
        </row>
        <row r="1694">
          <cell r="D1694">
            <v>0</v>
          </cell>
        </row>
        <row r="1695">
          <cell r="D1695">
            <v>0</v>
          </cell>
        </row>
        <row r="1696">
          <cell r="D1696">
            <v>933.47</v>
          </cell>
        </row>
        <row r="1697">
          <cell r="D1697">
            <v>0</v>
          </cell>
        </row>
        <row r="1698">
          <cell r="D1698">
            <v>0</v>
          </cell>
        </row>
        <row r="1699">
          <cell r="D1699">
            <v>0</v>
          </cell>
        </row>
        <row r="1700">
          <cell r="D1700">
            <v>0</v>
          </cell>
        </row>
        <row r="1701">
          <cell r="D1701">
            <v>801</v>
          </cell>
        </row>
        <row r="1702">
          <cell r="D1702">
            <v>20681.080000000002</v>
          </cell>
        </row>
        <row r="1703">
          <cell r="D1703">
            <v>2455</v>
          </cell>
        </row>
        <row r="1704">
          <cell r="D1704">
            <v>8775</v>
          </cell>
        </row>
        <row r="1705">
          <cell r="D1705">
            <v>18584</v>
          </cell>
        </row>
        <row r="1706">
          <cell r="D1706">
            <v>0</v>
          </cell>
        </row>
        <row r="1707">
          <cell r="D1707">
            <v>0</v>
          </cell>
        </row>
        <row r="1708">
          <cell r="D1708">
            <v>4224.53</v>
          </cell>
        </row>
        <row r="1709">
          <cell r="D1709">
            <v>9856</v>
          </cell>
        </row>
        <row r="1710">
          <cell r="D1710">
            <v>0</v>
          </cell>
        </row>
        <row r="1711">
          <cell r="D1711">
            <v>0</v>
          </cell>
        </row>
        <row r="1712">
          <cell r="D1712">
            <v>5350</v>
          </cell>
        </row>
        <row r="1713">
          <cell r="D1713">
            <v>349</v>
          </cell>
        </row>
        <row r="1714">
          <cell r="D1714">
            <v>7546.41</v>
          </cell>
        </row>
        <row r="1715">
          <cell r="D1715">
            <v>0</v>
          </cell>
        </row>
        <row r="1716">
          <cell r="D1716">
            <v>378978</v>
          </cell>
        </row>
        <row r="1717">
          <cell r="D1717">
            <v>0</v>
          </cell>
        </row>
        <row r="1718">
          <cell r="D1718">
            <v>0</v>
          </cell>
        </row>
        <row r="1719">
          <cell r="D1719">
            <v>0</v>
          </cell>
        </row>
        <row r="1720">
          <cell r="D1720">
            <v>3000</v>
          </cell>
        </row>
        <row r="1721">
          <cell r="D1721">
            <v>-90000</v>
          </cell>
        </row>
        <row r="1722">
          <cell r="D1722">
            <v>0</v>
          </cell>
        </row>
        <row r="1723">
          <cell r="D1723">
            <v>0</v>
          </cell>
        </row>
        <row r="1724">
          <cell r="D1724">
            <v>0</v>
          </cell>
        </row>
        <row r="1725">
          <cell r="D1725">
            <v>0</v>
          </cell>
        </row>
        <row r="1726">
          <cell r="D1726">
            <v>0</v>
          </cell>
        </row>
        <row r="1727">
          <cell r="D1727">
            <v>0</v>
          </cell>
        </row>
        <row r="1728">
          <cell r="D1728">
            <v>79303.27</v>
          </cell>
        </row>
        <row r="1729">
          <cell r="D1729">
            <v>0</v>
          </cell>
        </row>
        <row r="1730">
          <cell r="D1730">
            <v>68106.63</v>
          </cell>
        </row>
        <row r="1731">
          <cell r="D1731">
            <v>0</v>
          </cell>
        </row>
        <row r="1732">
          <cell r="D1732">
            <v>3613.6</v>
          </cell>
        </row>
        <row r="1733">
          <cell r="D1733">
            <v>0</v>
          </cell>
        </row>
        <row r="1734">
          <cell r="D1734">
            <v>0</v>
          </cell>
        </row>
        <row r="1735">
          <cell r="D1735">
            <v>0</v>
          </cell>
        </row>
        <row r="1736">
          <cell r="D1736">
            <v>0</v>
          </cell>
        </row>
        <row r="1737">
          <cell r="D1737">
            <v>0</v>
          </cell>
        </row>
        <row r="1738">
          <cell r="D1738">
            <v>0</v>
          </cell>
        </row>
        <row r="1739">
          <cell r="D1739">
            <v>0</v>
          </cell>
        </row>
        <row r="1740">
          <cell r="D1740">
            <v>0</v>
          </cell>
        </row>
        <row r="1741">
          <cell r="D1741">
            <v>0</v>
          </cell>
        </row>
        <row r="1742">
          <cell r="D1742">
            <v>0</v>
          </cell>
        </row>
        <row r="1743">
          <cell r="D1743">
            <v>0</v>
          </cell>
        </row>
        <row r="1744">
          <cell r="D1744">
            <v>0</v>
          </cell>
        </row>
        <row r="1745">
          <cell r="D1745">
            <v>0</v>
          </cell>
        </row>
        <row r="1746">
          <cell r="D1746">
            <v>0</v>
          </cell>
        </row>
        <row r="1747">
          <cell r="D1747">
            <v>0</v>
          </cell>
        </row>
        <row r="1748">
          <cell r="D1748">
            <v>0</v>
          </cell>
        </row>
        <row r="1749">
          <cell r="D1749">
            <v>0</v>
          </cell>
        </row>
        <row r="1750">
          <cell r="D1750">
            <v>0</v>
          </cell>
        </row>
        <row r="1751">
          <cell r="D1751">
            <v>0</v>
          </cell>
        </row>
        <row r="1752">
          <cell r="D1752">
            <v>0</v>
          </cell>
        </row>
        <row r="1753">
          <cell r="D1753">
            <v>0</v>
          </cell>
        </row>
        <row r="1754">
          <cell r="D1754">
            <v>0</v>
          </cell>
        </row>
        <row r="1755">
          <cell r="D1755">
            <v>0</v>
          </cell>
        </row>
        <row r="1756">
          <cell r="D1756">
            <v>0</v>
          </cell>
        </row>
        <row r="1757">
          <cell r="D1757">
            <v>0</v>
          </cell>
        </row>
        <row r="1758">
          <cell r="D1758">
            <v>0</v>
          </cell>
        </row>
        <row r="1759">
          <cell r="D1759">
            <v>0</v>
          </cell>
        </row>
        <row r="1760">
          <cell r="D1760">
            <v>0</v>
          </cell>
        </row>
        <row r="1761">
          <cell r="D1761">
            <v>0</v>
          </cell>
        </row>
        <row r="1762">
          <cell r="D1762">
            <v>0</v>
          </cell>
        </row>
        <row r="1763">
          <cell r="D1763">
            <v>0</v>
          </cell>
        </row>
        <row r="1764">
          <cell r="D1764">
            <v>0</v>
          </cell>
        </row>
        <row r="1765">
          <cell r="D1765">
            <v>0</v>
          </cell>
        </row>
        <row r="1766">
          <cell r="D1766">
            <v>0</v>
          </cell>
        </row>
        <row r="1767">
          <cell r="D1767">
            <v>0</v>
          </cell>
        </row>
        <row r="1768">
          <cell r="D1768">
            <v>0</v>
          </cell>
        </row>
        <row r="1769">
          <cell r="D1769">
            <v>0</v>
          </cell>
        </row>
        <row r="1770">
          <cell r="D1770">
            <v>0</v>
          </cell>
        </row>
        <row r="1771">
          <cell r="D1771">
            <v>0</v>
          </cell>
        </row>
        <row r="1772">
          <cell r="D1772">
            <v>0</v>
          </cell>
        </row>
        <row r="1773">
          <cell r="D1773">
            <v>0</v>
          </cell>
        </row>
        <row r="1774">
          <cell r="D1774">
            <v>0</v>
          </cell>
        </row>
        <row r="1775">
          <cell r="D1775">
            <v>0</v>
          </cell>
        </row>
        <row r="1776">
          <cell r="D1776">
            <v>0</v>
          </cell>
        </row>
        <row r="1777">
          <cell r="D1777">
            <v>0</v>
          </cell>
        </row>
        <row r="1778">
          <cell r="D1778">
            <v>0</v>
          </cell>
        </row>
        <row r="1779">
          <cell r="D1779">
            <v>0</v>
          </cell>
        </row>
        <row r="1780">
          <cell r="D1780">
            <v>0</v>
          </cell>
        </row>
        <row r="1781">
          <cell r="D1781">
            <v>0</v>
          </cell>
        </row>
        <row r="1782">
          <cell r="D1782">
            <v>0</v>
          </cell>
        </row>
        <row r="1783">
          <cell r="D1783">
            <v>0</v>
          </cell>
        </row>
        <row r="1784">
          <cell r="D1784">
            <v>0</v>
          </cell>
        </row>
        <row r="1785">
          <cell r="D1785">
            <v>0</v>
          </cell>
        </row>
        <row r="1786">
          <cell r="D1786">
            <v>0</v>
          </cell>
        </row>
        <row r="1787">
          <cell r="D1787">
            <v>0</v>
          </cell>
        </row>
        <row r="1788">
          <cell r="D1788">
            <v>0</v>
          </cell>
        </row>
        <row r="1789">
          <cell r="D1789">
            <v>0</v>
          </cell>
        </row>
        <row r="1790">
          <cell r="D1790">
            <v>0</v>
          </cell>
        </row>
        <row r="1791">
          <cell r="D1791">
            <v>0</v>
          </cell>
        </row>
        <row r="1792">
          <cell r="D1792">
            <v>0</v>
          </cell>
        </row>
        <row r="1793">
          <cell r="D1793">
            <v>0</v>
          </cell>
        </row>
        <row r="1794">
          <cell r="D1794">
            <v>0</v>
          </cell>
        </row>
        <row r="1795">
          <cell r="D1795">
            <v>0</v>
          </cell>
        </row>
        <row r="1796">
          <cell r="D1796">
            <v>0</v>
          </cell>
        </row>
        <row r="1797">
          <cell r="D1797">
            <v>87700</v>
          </cell>
        </row>
        <row r="1798">
          <cell r="D1798">
            <v>0</v>
          </cell>
        </row>
        <row r="1799">
          <cell r="D1799">
            <v>21925</v>
          </cell>
        </row>
        <row r="1800">
          <cell r="D1800">
            <v>6182</v>
          </cell>
        </row>
        <row r="1801">
          <cell r="D1801">
            <v>874.07</v>
          </cell>
        </row>
        <row r="1802">
          <cell r="D1802">
            <v>8770</v>
          </cell>
        </row>
        <row r="1803">
          <cell r="D1803">
            <v>384</v>
          </cell>
        </row>
        <row r="1804">
          <cell r="D1804">
            <v>0</v>
          </cell>
        </row>
        <row r="1805">
          <cell r="D1805">
            <v>0</v>
          </cell>
        </row>
        <row r="1806">
          <cell r="D1806">
            <v>600</v>
          </cell>
        </row>
        <row r="1807">
          <cell r="D1807">
            <v>0</v>
          </cell>
        </row>
        <row r="1808">
          <cell r="D1808">
            <v>0</v>
          </cell>
        </row>
        <row r="1809">
          <cell r="D1809">
            <v>0</v>
          </cell>
        </row>
        <row r="1810">
          <cell r="D1810">
            <v>0</v>
          </cell>
        </row>
        <row r="1811">
          <cell r="D1811">
            <v>0</v>
          </cell>
        </row>
        <row r="1812">
          <cell r="D1812">
            <v>0</v>
          </cell>
        </row>
        <row r="1813">
          <cell r="D1813">
            <v>0</v>
          </cell>
        </row>
        <row r="1814">
          <cell r="D1814">
            <v>0</v>
          </cell>
        </row>
        <row r="1815">
          <cell r="D1815">
            <v>0</v>
          </cell>
        </row>
        <row r="1816">
          <cell r="D1816">
            <v>0</v>
          </cell>
        </row>
        <row r="1817">
          <cell r="D1817">
            <v>15148.3</v>
          </cell>
        </row>
        <row r="1818">
          <cell r="D1818">
            <v>0</v>
          </cell>
        </row>
        <row r="1819">
          <cell r="D1819">
            <v>0</v>
          </cell>
        </row>
        <row r="1820">
          <cell r="D1820">
            <v>17845</v>
          </cell>
        </row>
        <row r="1821">
          <cell r="D1821">
            <v>303.86</v>
          </cell>
        </row>
        <row r="1822">
          <cell r="D1822">
            <v>0</v>
          </cell>
        </row>
        <row r="1823">
          <cell r="D1823">
            <v>2604.84</v>
          </cell>
        </row>
        <row r="1824">
          <cell r="D1824">
            <v>0</v>
          </cell>
        </row>
        <row r="1825">
          <cell r="D1825">
            <v>387.76</v>
          </cell>
        </row>
        <row r="1826">
          <cell r="D1826">
            <v>-17.93</v>
          </cell>
        </row>
        <row r="1827">
          <cell r="D1827">
            <v>0</v>
          </cell>
        </row>
        <row r="1828">
          <cell r="D1828">
            <v>0</v>
          </cell>
        </row>
        <row r="1829">
          <cell r="D1829">
            <v>3210</v>
          </cell>
        </row>
        <row r="1830">
          <cell r="D1830">
            <v>0</v>
          </cell>
        </row>
        <row r="1831">
          <cell r="D1831">
            <v>2965</v>
          </cell>
        </row>
        <row r="1832">
          <cell r="D1832">
            <v>290</v>
          </cell>
        </row>
        <row r="1833">
          <cell r="D1833">
            <v>0</v>
          </cell>
        </row>
        <row r="1834">
          <cell r="D1834">
            <v>3200</v>
          </cell>
        </row>
        <row r="1835">
          <cell r="D1835">
            <v>2486</v>
          </cell>
        </row>
        <row r="1836">
          <cell r="D1836">
            <v>0</v>
          </cell>
        </row>
        <row r="1837">
          <cell r="D1837">
            <v>0</v>
          </cell>
        </row>
        <row r="1838">
          <cell r="D1838">
            <v>0</v>
          </cell>
        </row>
        <row r="1839">
          <cell r="D1839">
            <v>1175.1099999999999</v>
          </cell>
        </row>
        <row r="1840">
          <cell r="D1840">
            <v>0</v>
          </cell>
        </row>
        <row r="1841">
          <cell r="D1841">
            <v>0</v>
          </cell>
        </row>
        <row r="1842">
          <cell r="D1842">
            <v>0</v>
          </cell>
        </row>
        <row r="1843">
          <cell r="D1843">
            <v>45</v>
          </cell>
        </row>
        <row r="1844">
          <cell r="D1844">
            <v>898.8</v>
          </cell>
        </row>
        <row r="1845">
          <cell r="D1845">
            <v>0</v>
          </cell>
        </row>
        <row r="1846">
          <cell r="D1846">
            <v>60</v>
          </cell>
        </row>
        <row r="1847">
          <cell r="D1847">
            <v>1863</v>
          </cell>
        </row>
        <row r="1848">
          <cell r="D1848">
            <v>0</v>
          </cell>
        </row>
        <row r="1849">
          <cell r="D1849">
            <v>1912</v>
          </cell>
        </row>
        <row r="1850">
          <cell r="D1850">
            <v>0</v>
          </cell>
        </row>
        <row r="1851">
          <cell r="D1851">
            <v>0</v>
          </cell>
        </row>
        <row r="1852">
          <cell r="D1852">
            <v>0</v>
          </cell>
        </row>
        <row r="1853">
          <cell r="D1853">
            <v>0</v>
          </cell>
        </row>
        <row r="1854">
          <cell r="D1854">
            <v>100</v>
          </cell>
        </row>
        <row r="1855">
          <cell r="D1855">
            <v>394</v>
          </cell>
        </row>
        <row r="1856">
          <cell r="D1856">
            <v>0</v>
          </cell>
        </row>
        <row r="1857">
          <cell r="D1857">
            <v>0</v>
          </cell>
        </row>
        <row r="1858">
          <cell r="D1858">
            <v>0</v>
          </cell>
        </row>
        <row r="1859">
          <cell r="D1859">
            <v>0</v>
          </cell>
        </row>
        <row r="1860">
          <cell r="D1860">
            <v>0</v>
          </cell>
        </row>
        <row r="1861">
          <cell r="D1861">
            <v>0</v>
          </cell>
        </row>
        <row r="1862">
          <cell r="D1862">
            <v>0</v>
          </cell>
        </row>
        <row r="1863">
          <cell r="D1863">
            <v>2428.5</v>
          </cell>
        </row>
        <row r="1864">
          <cell r="D1864">
            <v>0</v>
          </cell>
        </row>
        <row r="1865">
          <cell r="D1865">
            <v>0</v>
          </cell>
        </row>
        <row r="1866">
          <cell r="D1866">
            <v>0</v>
          </cell>
        </row>
        <row r="1867">
          <cell r="D1867">
            <v>0</v>
          </cell>
        </row>
        <row r="1868">
          <cell r="D1868">
            <v>0</v>
          </cell>
        </row>
        <row r="1869">
          <cell r="D1869">
            <v>0</v>
          </cell>
        </row>
        <row r="1870">
          <cell r="D1870">
            <v>0</v>
          </cell>
        </row>
        <row r="1871">
          <cell r="D1871">
            <v>0</v>
          </cell>
        </row>
        <row r="1872">
          <cell r="D1872">
            <v>0</v>
          </cell>
        </row>
        <row r="1873">
          <cell r="D1873">
            <v>121820</v>
          </cell>
        </row>
        <row r="1874">
          <cell r="D1874">
            <v>343.75</v>
          </cell>
        </row>
        <row r="1875">
          <cell r="D1875">
            <v>30455</v>
          </cell>
        </row>
        <row r="1876">
          <cell r="D1876">
            <v>950</v>
          </cell>
        </row>
        <row r="1877">
          <cell r="D1877">
            <v>2929.2</v>
          </cell>
        </row>
        <row r="1878">
          <cell r="D1878">
            <v>12182</v>
          </cell>
        </row>
        <row r="1879">
          <cell r="D1879">
            <v>1888</v>
          </cell>
        </row>
        <row r="1880">
          <cell r="D1880">
            <v>0</v>
          </cell>
        </row>
        <row r="1881">
          <cell r="D1881">
            <v>6200</v>
          </cell>
        </row>
        <row r="1882">
          <cell r="D1882">
            <v>5400</v>
          </cell>
        </row>
        <row r="1883">
          <cell r="D1883">
            <v>0</v>
          </cell>
        </row>
        <row r="1884">
          <cell r="D1884">
            <v>0</v>
          </cell>
        </row>
        <row r="1885">
          <cell r="D1885">
            <v>0</v>
          </cell>
        </row>
        <row r="1886">
          <cell r="D1886">
            <v>0</v>
          </cell>
        </row>
        <row r="1887">
          <cell r="D1887">
            <v>0</v>
          </cell>
        </row>
        <row r="1888">
          <cell r="D1888">
            <v>0</v>
          </cell>
        </row>
        <row r="1889">
          <cell r="D1889">
            <v>0</v>
          </cell>
        </row>
        <row r="1890">
          <cell r="D1890">
            <v>4457.2</v>
          </cell>
        </row>
        <row r="1891">
          <cell r="D1891">
            <v>0</v>
          </cell>
        </row>
        <row r="1892">
          <cell r="D1892">
            <v>0</v>
          </cell>
        </row>
        <row r="1893">
          <cell r="D1893">
            <v>0</v>
          </cell>
        </row>
        <row r="1894">
          <cell r="D1894">
            <v>0</v>
          </cell>
        </row>
        <row r="1895">
          <cell r="D1895">
            <v>0</v>
          </cell>
        </row>
        <row r="1896">
          <cell r="D1896">
            <v>12532.5</v>
          </cell>
        </row>
        <row r="1897">
          <cell r="D1897">
            <v>0</v>
          </cell>
        </row>
        <row r="1898">
          <cell r="D1898">
            <v>0</v>
          </cell>
        </row>
        <row r="1899">
          <cell r="D1899">
            <v>0</v>
          </cell>
        </row>
        <row r="1900">
          <cell r="D1900">
            <v>-580</v>
          </cell>
        </row>
        <row r="1901">
          <cell r="D1901">
            <v>0</v>
          </cell>
        </row>
        <row r="1902">
          <cell r="D1902">
            <v>-68</v>
          </cell>
        </row>
        <row r="1903">
          <cell r="D1903">
            <v>0</v>
          </cell>
        </row>
        <row r="1904">
          <cell r="D1904">
            <v>0</v>
          </cell>
        </row>
        <row r="1905">
          <cell r="D1905">
            <v>0</v>
          </cell>
        </row>
        <row r="1906">
          <cell r="D1906">
            <v>0</v>
          </cell>
        </row>
        <row r="1907">
          <cell r="D1907">
            <v>0</v>
          </cell>
        </row>
        <row r="1908">
          <cell r="D1908">
            <v>0</v>
          </cell>
        </row>
        <row r="1909">
          <cell r="D1909">
            <v>2200</v>
          </cell>
        </row>
        <row r="1910">
          <cell r="D1910">
            <v>0</v>
          </cell>
        </row>
        <row r="1911">
          <cell r="D1911">
            <v>0</v>
          </cell>
        </row>
        <row r="1912">
          <cell r="D1912">
            <v>0</v>
          </cell>
        </row>
        <row r="1913">
          <cell r="D1913">
            <v>0</v>
          </cell>
        </row>
        <row r="1914">
          <cell r="D1914">
            <v>0</v>
          </cell>
        </row>
        <row r="1915">
          <cell r="D1915">
            <v>2350.2199999999998</v>
          </cell>
        </row>
        <row r="1916">
          <cell r="D1916">
            <v>0</v>
          </cell>
        </row>
        <row r="1917">
          <cell r="D1917">
            <v>0</v>
          </cell>
        </row>
        <row r="1918">
          <cell r="D1918">
            <v>0</v>
          </cell>
        </row>
        <row r="1919">
          <cell r="D1919">
            <v>5646</v>
          </cell>
        </row>
        <row r="1920">
          <cell r="D1920">
            <v>18604.8</v>
          </cell>
        </row>
        <row r="1921">
          <cell r="D1921">
            <v>2625</v>
          </cell>
        </row>
        <row r="1922">
          <cell r="D1922">
            <v>7144</v>
          </cell>
        </row>
        <row r="1923">
          <cell r="D1923">
            <v>0</v>
          </cell>
        </row>
        <row r="1924">
          <cell r="D1924">
            <v>0</v>
          </cell>
        </row>
        <row r="1925">
          <cell r="D1925">
            <v>36</v>
          </cell>
        </row>
        <row r="1926">
          <cell r="D1926">
            <v>0</v>
          </cell>
        </row>
        <row r="1927">
          <cell r="D1927">
            <v>0</v>
          </cell>
        </row>
        <row r="1928">
          <cell r="D1928">
            <v>140</v>
          </cell>
        </row>
        <row r="1929">
          <cell r="D1929">
            <v>0</v>
          </cell>
        </row>
        <row r="1930">
          <cell r="D1930">
            <v>439</v>
          </cell>
        </row>
        <row r="1931">
          <cell r="D1931">
            <v>33522.47</v>
          </cell>
        </row>
        <row r="1932">
          <cell r="D1932">
            <v>0</v>
          </cell>
        </row>
        <row r="1933">
          <cell r="D1933">
            <v>0</v>
          </cell>
        </row>
        <row r="1934">
          <cell r="D1934">
            <v>0</v>
          </cell>
        </row>
        <row r="1935">
          <cell r="D1935">
            <v>0</v>
          </cell>
        </row>
        <row r="1936">
          <cell r="D1936">
            <v>0</v>
          </cell>
        </row>
        <row r="1937">
          <cell r="D1937">
            <v>1326994</v>
          </cell>
        </row>
        <row r="1938">
          <cell r="D1938">
            <v>0</v>
          </cell>
        </row>
        <row r="1939">
          <cell r="D1939">
            <v>0</v>
          </cell>
        </row>
        <row r="1940">
          <cell r="D1940">
            <v>0</v>
          </cell>
        </row>
        <row r="1941">
          <cell r="D1941">
            <v>6975</v>
          </cell>
        </row>
        <row r="1942">
          <cell r="D1942">
            <v>0</v>
          </cell>
        </row>
        <row r="1943">
          <cell r="D1943">
            <v>0</v>
          </cell>
        </row>
        <row r="1944">
          <cell r="D1944">
            <v>0</v>
          </cell>
        </row>
        <row r="1945">
          <cell r="D1945">
            <v>0</v>
          </cell>
        </row>
        <row r="1946">
          <cell r="D1946">
            <v>0</v>
          </cell>
        </row>
        <row r="1947">
          <cell r="D1947">
            <v>0</v>
          </cell>
        </row>
        <row r="1948">
          <cell r="D1948">
            <v>0</v>
          </cell>
        </row>
        <row r="1949">
          <cell r="D1949">
            <v>0</v>
          </cell>
        </row>
        <row r="1950">
          <cell r="D1950">
            <v>0</v>
          </cell>
        </row>
        <row r="1951">
          <cell r="D1951">
            <v>0</v>
          </cell>
        </row>
        <row r="1952">
          <cell r="D1952">
            <v>0</v>
          </cell>
        </row>
        <row r="1953">
          <cell r="D1953">
            <v>0</v>
          </cell>
        </row>
        <row r="1954">
          <cell r="D1954">
            <v>0</v>
          </cell>
        </row>
        <row r="1955">
          <cell r="D1955">
            <v>-7512</v>
          </cell>
        </row>
        <row r="1956">
          <cell r="D1956">
            <v>0</v>
          </cell>
        </row>
        <row r="1957">
          <cell r="D1957">
            <v>0</v>
          </cell>
        </row>
        <row r="1958">
          <cell r="D1958">
            <v>0</v>
          </cell>
        </row>
        <row r="1959">
          <cell r="D1959">
            <v>0</v>
          </cell>
        </row>
        <row r="1960">
          <cell r="D1960">
            <v>0</v>
          </cell>
        </row>
        <row r="1961">
          <cell r="D1961">
            <v>0</v>
          </cell>
        </row>
        <row r="1962">
          <cell r="D1962">
            <v>0</v>
          </cell>
        </row>
        <row r="1963">
          <cell r="D1963">
            <v>0</v>
          </cell>
        </row>
        <row r="1964">
          <cell r="D1964">
            <v>0</v>
          </cell>
        </row>
        <row r="1965">
          <cell r="D1965">
            <v>0</v>
          </cell>
        </row>
        <row r="1966">
          <cell r="D1966">
            <v>0</v>
          </cell>
        </row>
        <row r="1967">
          <cell r="D1967">
            <v>0</v>
          </cell>
        </row>
        <row r="1968">
          <cell r="D1968">
            <v>0</v>
          </cell>
        </row>
        <row r="1969">
          <cell r="D1969">
            <v>0</v>
          </cell>
        </row>
        <row r="1970">
          <cell r="D1970">
            <v>0</v>
          </cell>
        </row>
        <row r="1971">
          <cell r="D1971">
            <v>0</v>
          </cell>
        </row>
        <row r="1972">
          <cell r="D1972">
            <v>0</v>
          </cell>
        </row>
        <row r="1973">
          <cell r="D1973">
            <v>0</v>
          </cell>
        </row>
        <row r="1974">
          <cell r="D1974">
            <v>0</v>
          </cell>
        </row>
        <row r="1975">
          <cell r="D1975">
            <v>0</v>
          </cell>
        </row>
        <row r="1976">
          <cell r="D1976">
            <v>0</v>
          </cell>
        </row>
        <row r="1977">
          <cell r="D1977">
            <v>0</v>
          </cell>
        </row>
        <row r="1978">
          <cell r="D1978">
            <v>0</v>
          </cell>
        </row>
        <row r="1979">
          <cell r="D1979">
            <v>0</v>
          </cell>
        </row>
        <row r="1980">
          <cell r="D1980">
            <v>0</v>
          </cell>
        </row>
        <row r="1981">
          <cell r="D1981">
            <v>0</v>
          </cell>
        </row>
        <row r="1982">
          <cell r="D1982">
            <v>0</v>
          </cell>
        </row>
        <row r="1983">
          <cell r="D1983">
            <v>0</v>
          </cell>
        </row>
        <row r="1984">
          <cell r="D1984">
            <v>0</v>
          </cell>
        </row>
        <row r="1985">
          <cell r="D1985">
            <v>0</v>
          </cell>
        </row>
        <row r="1986">
          <cell r="D1986">
            <v>0</v>
          </cell>
        </row>
        <row r="1987">
          <cell r="D1987">
            <v>0</v>
          </cell>
        </row>
        <row r="1988">
          <cell r="D1988">
            <v>0</v>
          </cell>
        </row>
        <row r="1989">
          <cell r="D1989">
            <v>0</v>
          </cell>
        </row>
        <row r="1990">
          <cell r="D1990">
            <v>0</v>
          </cell>
        </row>
        <row r="1991">
          <cell r="D1991">
            <v>0</v>
          </cell>
        </row>
        <row r="1992">
          <cell r="D1992">
            <v>0</v>
          </cell>
        </row>
        <row r="1993">
          <cell r="D1993">
            <v>0</v>
          </cell>
        </row>
        <row r="1994">
          <cell r="D1994">
            <v>0</v>
          </cell>
        </row>
        <row r="1995">
          <cell r="D1995">
            <v>0</v>
          </cell>
        </row>
        <row r="1996">
          <cell r="D1996">
            <v>0</v>
          </cell>
        </row>
        <row r="1997">
          <cell r="D1997">
            <v>0</v>
          </cell>
        </row>
        <row r="1998">
          <cell r="D1998">
            <v>0</v>
          </cell>
        </row>
        <row r="1999">
          <cell r="D1999">
            <v>21468.080000000002</v>
          </cell>
        </row>
        <row r="2000">
          <cell r="D2000">
            <v>0</v>
          </cell>
        </row>
        <row r="2001">
          <cell r="D2001">
            <v>1366.67</v>
          </cell>
        </row>
        <row r="2002">
          <cell r="D2002">
            <v>0</v>
          </cell>
        </row>
        <row r="2003">
          <cell r="D2003">
            <v>0</v>
          </cell>
        </row>
        <row r="2004">
          <cell r="D2004">
            <v>0</v>
          </cell>
        </row>
        <row r="2005">
          <cell r="D2005">
            <v>0</v>
          </cell>
        </row>
        <row r="2006">
          <cell r="D2006">
            <v>0</v>
          </cell>
        </row>
        <row r="2007">
          <cell r="D2007">
            <v>0</v>
          </cell>
        </row>
        <row r="2008">
          <cell r="D2008">
            <v>0</v>
          </cell>
        </row>
        <row r="2009">
          <cell r="D2009">
            <v>0</v>
          </cell>
        </row>
        <row r="2010">
          <cell r="D2010">
            <v>0</v>
          </cell>
        </row>
        <row r="2011">
          <cell r="D2011">
            <v>0</v>
          </cell>
        </row>
        <row r="2012">
          <cell r="D2012">
            <v>0</v>
          </cell>
        </row>
        <row r="2013">
          <cell r="D2013">
            <v>0</v>
          </cell>
        </row>
        <row r="2014">
          <cell r="D2014">
            <v>0</v>
          </cell>
        </row>
        <row r="2015">
          <cell r="D2015">
            <v>0</v>
          </cell>
        </row>
        <row r="2016">
          <cell r="D2016">
            <v>0</v>
          </cell>
        </row>
        <row r="2017">
          <cell r="D2017">
            <v>0</v>
          </cell>
        </row>
        <row r="2018">
          <cell r="D2018">
            <v>0</v>
          </cell>
        </row>
        <row r="2019">
          <cell r="D2019">
            <v>0</v>
          </cell>
        </row>
        <row r="2020">
          <cell r="D2020">
            <v>0</v>
          </cell>
        </row>
        <row r="2021">
          <cell r="D2021">
            <v>0</v>
          </cell>
        </row>
        <row r="2022">
          <cell r="D2022">
            <v>0</v>
          </cell>
        </row>
        <row r="2023">
          <cell r="D2023">
            <v>0</v>
          </cell>
        </row>
        <row r="2024">
          <cell r="D2024">
            <v>0</v>
          </cell>
        </row>
        <row r="2025">
          <cell r="D2025">
            <v>0</v>
          </cell>
        </row>
        <row r="2026">
          <cell r="D2026">
            <v>0</v>
          </cell>
        </row>
        <row r="2027">
          <cell r="D2027">
            <v>0</v>
          </cell>
        </row>
        <row r="2028">
          <cell r="D2028">
            <v>0</v>
          </cell>
        </row>
        <row r="2029">
          <cell r="D2029">
            <v>0</v>
          </cell>
        </row>
        <row r="2030">
          <cell r="D2030">
            <v>0</v>
          </cell>
        </row>
        <row r="2031">
          <cell r="D2031">
            <v>679759.62</v>
          </cell>
        </row>
        <row r="2032">
          <cell r="D2032">
            <v>-58075.31</v>
          </cell>
        </row>
        <row r="2033">
          <cell r="D2033">
            <v>-2167474.4</v>
          </cell>
        </row>
        <row r="2034">
          <cell r="D2034">
            <v>487775.7</v>
          </cell>
        </row>
        <row r="2035">
          <cell r="D2035">
            <v>-312393.25</v>
          </cell>
        </row>
        <row r="2036">
          <cell r="D2036">
            <v>-17618367.039999999</v>
          </cell>
        </row>
        <row r="2037">
          <cell r="D2037">
            <v>0</v>
          </cell>
        </row>
        <row r="2038">
          <cell r="D2038">
            <v>-1057000</v>
          </cell>
        </row>
        <row r="2039">
          <cell r="D2039">
            <v>0</v>
          </cell>
        </row>
        <row r="2040">
          <cell r="D2040">
            <v>0</v>
          </cell>
        </row>
        <row r="2041">
          <cell r="D2041">
            <v>0</v>
          </cell>
        </row>
        <row r="2042">
          <cell r="D2042">
            <v>0</v>
          </cell>
        </row>
        <row r="2043">
          <cell r="D2043">
            <v>1030322.13</v>
          </cell>
        </row>
        <row r="2044">
          <cell r="D2044">
            <v>-403200</v>
          </cell>
        </row>
        <row r="2045">
          <cell r="D2045">
            <v>1273895</v>
          </cell>
        </row>
        <row r="2046">
          <cell r="D2046">
            <v>182742.97</v>
          </cell>
        </row>
        <row r="2047">
          <cell r="D2047">
            <v>643200</v>
          </cell>
        </row>
        <row r="2048">
          <cell r="D2048">
            <v>-964595.81</v>
          </cell>
        </row>
        <row r="2049">
          <cell r="D2049">
            <v>-217232.85</v>
          </cell>
        </row>
        <row r="2050">
          <cell r="D2050">
            <v>-284100</v>
          </cell>
        </row>
        <row r="2051">
          <cell r="D2051">
            <v>0</v>
          </cell>
        </row>
        <row r="2052">
          <cell r="D2052">
            <v>-1096631.79</v>
          </cell>
        </row>
        <row r="2053">
          <cell r="D2053">
            <v>-73249.98</v>
          </cell>
        </row>
        <row r="2054">
          <cell r="D2054">
            <v>57483.64</v>
          </cell>
        </row>
        <row r="2055">
          <cell r="D2055">
            <v>-183213.94</v>
          </cell>
        </row>
        <row r="2056">
          <cell r="D2056">
            <v>0</v>
          </cell>
        </row>
        <row r="2057">
          <cell r="D2057">
            <v>0</v>
          </cell>
        </row>
        <row r="2058">
          <cell r="D2058">
            <v>5632955.21</v>
          </cell>
        </row>
        <row r="2059">
          <cell r="D2059">
            <v>0</v>
          </cell>
        </row>
        <row r="2060">
          <cell r="D2060">
            <v>0</v>
          </cell>
        </row>
        <row r="2061">
          <cell r="D2061">
            <v>122306260.83</v>
          </cell>
        </row>
        <row r="2062">
          <cell r="D2062">
            <v>382661147.68000001</v>
          </cell>
        </row>
        <row r="2063">
          <cell r="D2063">
            <v>0</v>
          </cell>
        </row>
        <row r="2064">
          <cell r="D2064">
            <v>430494.95</v>
          </cell>
        </row>
        <row r="2065">
          <cell r="D2065">
            <v>0</v>
          </cell>
        </row>
        <row r="2066">
          <cell r="D2066">
            <v>0</v>
          </cell>
        </row>
        <row r="2067">
          <cell r="D2067">
            <v>1866394</v>
          </cell>
        </row>
        <row r="2068">
          <cell r="D2068">
            <v>-90818514.849999994</v>
          </cell>
        </row>
        <row r="2069">
          <cell r="D2069">
            <v>-407986716.76999998</v>
          </cell>
        </row>
        <row r="2070">
          <cell r="D2070">
            <v>-95639.360000000001</v>
          </cell>
        </row>
        <row r="2071">
          <cell r="D2071">
            <v>-926517.93</v>
          </cell>
        </row>
        <row r="2072">
          <cell r="D2072">
            <v>-6507966.1100000003</v>
          </cell>
        </row>
        <row r="2073">
          <cell r="D2073">
            <v>-39809.870000000003</v>
          </cell>
        </row>
        <row r="2074">
          <cell r="D2074">
            <v>-52444.01</v>
          </cell>
        </row>
        <row r="2075">
          <cell r="D2075">
            <v>-64581.04</v>
          </cell>
        </row>
        <row r="2076">
          <cell r="D2076">
            <v>-27751.64</v>
          </cell>
        </row>
        <row r="2077">
          <cell r="D2077">
            <v>0</v>
          </cell>
        </row>
        <row r="2078">
          <cell r="D2078">
            <v>0</v>
          </cell>
        </row>
        <row r="2079">
          <cell r="D2079">
            <v>768</v>
          </cell>
        </row>
        <row r="2080">
          <cell r="D2080">
            <v>0</v>
          </cell>
        </row>
        <row r="2081">
          <cell r="D2081">
            <v>0</v>
          </cell>
        </row>
        <row r="2082">
          <cell r="D2082">
            <v>427682.91</v>
          </cell>
        </row>
        <row r="2083">
          <cell r="D2083">
            <v>0</v>
          </cell>
        </row>
        <row r="2084">
          <cell r="D2084">
            <v>0</v>
          </cell>
        </row>
        <row r="2085">
          <cell r="D2085">
            <v>0</v>
          </cell>
        </row>
        <row r="2086">
          <cell r="D2086">
            <v>1306.96</v>
          </cell>
        </row>
        <row r="2087">
          <cell r="D2087">
            <v>11201.63</v>
          </cell>
        </row>
        <row r="2088">
          <cell r="D2088">
            <v>-8455.85</v>
          </cell>
        </row>
        <row r="2089">
          <cell r="D2089">
            <v>0</v>
          </cell>
        </row>
        <row r="2090">
          <cell r="D2090">
            <v>0</v>
          </cell>
        </row>
        <row r="2091">
          <cell r="D2091">
            <v>0</v>
          </cell>
        </row>
        <row r="2092">
          <cell r="D2092">
            <v>0</v>
          </cell>
        </row>
        <row r="2093">
          <cell r="D2093">
            <v>-355000</v>
          </cell>
        </row>
        <row r="2094">
          <cell r="D2094">
            <v>0</v>
          </cell>
        </row>
        <row r="2095">
          <cell r="D2095">
            <v>-24494602.329999998</v>
          </cell>
        </row>
        <row r="2096">
          <cell r="D2096">
            <v>-208136062.38999999</v>
          </cell>
        </row>
        <row r="2097">
          <cell r="D2097">
            <v>96000</v>
          </cell>
        </row>
        <row r="2098">
          <cell r="D2098">
            <v>584224.67000000004</v>
          </cell>
        </row>
        <row r="2099">
          <cell r="D2099">
            <v>0</v>
          </cell>
        </row>
        <row r="2100">
          <cell r="D2100">
            <v>0</v>
          </cell>
        </row>
        <row r="2101">
          <cell r="D2101">
            <v>4625</v>
          </cell>
        </row>
        <row r="2102">
          <cell r="D2102">
            <v>0</v>
          </cell>
        </row>
        <row r="2103">
          <cell r="D2103">
            <v>0</v>
          </cell>
        </row>
        <row r="2104">
          <cell r="D2104">
            <v>0</v>
          </cell>
        </row>
        <row r="2105">
          <cell r="D2105">
            <v>0</v>
          </cell>
        </row>
        <row r="2106">
          <cell r="D2106">
            <v>0</v>
          </cell>
        </row>
        <row r="2107">
          <cell r="D2107">
            <v>0</v>
          </cell>
        </row>
        <row r="2108">
          <cell r="D2108">
            <v>0</v>
          </cell>
        </row>
        <row r="2109">
          <cell r="D2109">
            <v>419900</v>
          </cell>
        </row>
        <row r="2110">
          <cell r="D2110">
            <v>0</v>
          </cell>
        </row>
        <row r="2111">
          <cell r="D2111">
            <v>15284667.17</v>
          </cell>
        </row>
        <row r="2112">
          <cell r="D2112">
            <v>131815036.36</v>
          </cell>
        </row>
        <row r="2113">
          <cell r="D2113">
            <v>0</v>
          </cell>
        </row>
        <row r="2114">
          <cell r="D2114">
            <v>0</v>
          </cell>
        </row>
        <row r="2115">
          <cell r="D2115">
            <v>-57036</v>
          </cell>
        </row>
        <row r="2116">
          <cell r="D2116">
            <v>0</v>
          </cell>
        </row>
        <row r="2117">
          <cell r="D2117">
            <v>0</v>
          </cell>
        </row>
        <row r="2118">
          <cell r="D2118">
            <v>53982456.229999997</v>
          </cell>
        </row>
        <row r="2119">
          <cell r="D2119">
            <v>8366370.3700000001</v>
          </cell>
        </row>
        <row r="2120">
          <cell r="D2120">
            <v>3143606.55</v>
          </cell>
        </row>
        <row r="2121">
          <cell r="D2121">
            <v>29108796.969999999</v>
          </cell>
        </row>
        <row r="2122">
          <cell r="D2122">
            <v>2142666.9</v>
          </cell>
        </row>
        <row r="2123">
          <cell r="D2123">
            <v>2295520</v>
          </cell>
        </row>
        <row r="2124">
          <cell r="D2124">
            <v>73249.98</v>
          </cell>
        </row>
        <row r="2125">
          <cell r="D2125">
            <v>40391.949999999997</v>
          </cell>
        </row>
        <row r="2126">
          <cell r="D2126">
            <v>0</v>
          </cell>
        </row>
        <row r="2127">
          <cell r="D2127">
            <v>568169.76</v>
          </cell>
        </row>
        <row r="2128">
          <cell r="D2128">
            <v>-28041.439999999999</v>
          </cell>
        </row>
        <row r="2129">
          <cell r="D2129">
            <v>-143163595.41999999</v>
          </cell>
        </row>
        <row r="2130">
          <cell r="D2130">
            <v>1423616.5</v>
          </cell>
        </row>
        <row r="2131">
          <cell r="D2131">
            <v>0</v>
          </cell>
        </row>
        <row r="2132">
          <cell r="D2132">
            <v>100000</v>
          </cell>
        </row>
        <row r="2133">
          <cell r="D2133">
            <v>1057000</v>
          </cell>
        </row>
        <row r="2134">
          <cell r="D2134">
            <v>0</v>
          </cell>
        </row>
        <row r="2135">
          <cell r="D2135">
            <v>0</v>
          </cell>
        </row>
        <row r="2136">
          <cell r="D2136">
            <v>-1182251.6200000001</v>
          </cell>
        </row>
        <row r="2137">
          <cell r="D2137">
            <v>0</v>
          </cell>
        </row>
        <row r="2138">
          <cell r="D2138">
            <v>0</v>
          </cell>
        </row>
        <row r="2139">
          <cell r="D2139">
            <v>-773298.5</v>
          </cell>
        </row>
        <row r="2140">
          <cell r="D2140">
            <v>1065126</v>
          </cell>
        </row>
        <row r="2141">
          <cell r="D2141">
            <v>219150</v>
          </cell>
        </row>
        <row r="2142">
          <cell r="D2142">
            <v>1867258.55</v>
          </cell>
        </row>
        <row r="2143">
          <cell r="D2143">
            <v>70870.570000000007</v>
          </cell>
        </row>
        <row r="2144">
          <cell r="D2144">
            <v>174216.18</v>
          </cell>
        </row>
        <row r="2145">
          <cell r="D2145">
            <v>489376.28</v>
          </cell>
        </row>
        <row r="2146">
          <cell r="D2146">
            <v>-10997716.439999999</v>
          </cell>
        </row>
        <row r="2147">
          <cell r="D2147">
            <v>-2412729.23</v>
          </cell>
        </row>
        <row r="2148">
          <cell r="D2148">
            <v>2603427.5</v>
          </cell>
        </row>
        <row r="2149">
          <cell r="D2149">
            <v>336917.64</v>
          </cell>
        </row>
        <row r="2150">
          <cell r="D2150">
            <v>272013.71000000002</v>
          </cell>
        </row>
        <row r="2151">
          <cell r="D2151">
            <v>110350</v>
          </cell>
        </row>
        <row r="2152">
          <cell r="D2152">
            <v>1500</v>
          </cell>
        </row>
        <row r="2153">
          <cell r="D2153">
            <v>0</v>
          </cell>
        </row>
        <row r="2154">
          <cell r="D2154">
            <v>0</v>
          </cell>
        </row>
        <row r="2155">
          <cell r="D2155">
            <v>7746966.1900000004</v>
          </cell>
        </row>
        <row r="2156">
          <cell r="D2156">
            <v>0</v>
          </cell>
        </row>
        <row r="2157">
          <cell r="D2157">
            <v>3211</v>
          </cell>
        </row>
        <row r="2158">
          <cell r="D2158">
            <v>0</v>
          </cell>
        </row>
        <row r="2159">
          <cell r="D2159">
            <v>25200</v>
          </cell>
        </row>
        <row r="2160">
          <cell r="D2160">
            <v>0</v>
          </cell>
        </row>
        <row r="2161">
          <cell r="D2161">
            <v>0</v>
          </cell>
        </row>
        <row r="2162">
          <cell r="D2162">
            <v>-30891.06</v>
          </cell>
        </row>
        <row r="2163">
          <cell r="D2163">
            <v>1280</v>
          </cell>
        </row>
        <row r="2164">
          <cell r="D2164">
            <v>90708.34</v>
          </cell>
        </row>
        <row r="2165">
          <cell r="D2165">
            <v>16673.919999999998</v>
          </cell>
        </row>
        <row r="2166">
          <cell r="D2166">
            <v>2937490.37</v>
          </cell>
        </row>
        <row r="2167">
          <cell r="D2167">
            <v>563451.42000000004</v>
          </cell>
        </row>
        <row r="2168">
          <cell r="D2168">
            <v>652.70000000000005</v>
          </cell>
        </row>
        <row r="2169">
          <cell r="D2169">
            <v>6570775</v>
          </cell>
        </row>
        <row r="2170">
          <cell r="D2170">
            <v>63066.35</v>
          </cell>
        </row>
        <row r="2171">
          <cell r="D2171">
            <v>11051.23</v>
          </cell>
        </row>
        <row r="2172">
          <cell r="D2172">
            <v>0</v>
          </cell>
        </row>
        <row r="2173">
          <cell r="D2173">
            <v>125775.2</v>
          </cell>
        </row>
        <row r="2174">
          <cell r="D2174">
            <v>163937.54999999999</v>
          </cell>
        </row>
        <row r="2175">
          <cell r="D2175">
            <v>884684</v>
          </cell>
        </row>
        <row r="2176">
          <cell r="D2176">
            <v>93099.05</v>
          </cell>
        </row>
        <row r="2177">
          <cell r="D2177">
            <v>35880</v>
          </cell>
        </row>
        <row r="2178">
          <cell r="D2178">
            <v>41315</v>
          </cell>
        </row>
        <row r="2179">
          <cell r="D2179">
            <v>14565</v>
          </cell>
        </row>
        <row r="2180">
          <cell r="D2180">
            <v>28994.43</v>
          </cell>
        </row>
        <row r="2181">
          <cell r="D2181">
            <v>0</v>
          </cell>
        </row>
        <row r="2182">
          <cell r="D2182">
            <v>7714709.96</v>
          </cell>
        </row>
        <row r="2183">
          <cell r="D2183">
            <v>23000</v>
          </cell>
        </row>
        <row r="2184">
          <cell r="D2184">
            <v>5555.56</v>
          </cell>
        </row>
        <row r="2185">
          <cell r="D2185">
            <v>161000</v>
          </cell>
        </row>
        <row r="2186">
          <cell r="D2186">
            <v>16371</v>
          </cell>
        </row>
        <row r="2187">
          <cell r="D2187">
            <v>2718.22</v>
          </cell>
        </row>
        <row r="2188">
          <cell r="D2188">
            <v>147642.25</v>
          </cell>
        </row>
        <row r="2189">
          <cell r="D2189">
            <v>0</v>
          </cell>
        </row>
        <row r="2190">
          <cell r="D2190">
            <v>0</v>
          </cell>
        </row>
        <row r="2191">
          <cell r="D2191">
            <v>0</v>
          </cell>
        </row>
        <row r="2192">
          <cell r="D2192">
            <v>0</v>
          </cell>
        </row>
        <row r="2193">
          <cell r="D2193">
            <v>0</v>
          </cell>
        </row>
        <row r="2194">
          <cell r="D2194">
            <v>0</v>
          </cell>
        </row>
        <row r="2195">
          <cell r="D2195">
            <v>12192.94</v>
          </cell>
        </row>
        <row r="2196">
          <cell r="D2196">
            <v>10302</v>
          </cell>
        </row>
        <row r="2197">
          <cell r="D2197">
            <v>1970.8</v>
          </cell>
        </row>
        <row r="2198">
          <cell r="D2198">
            <v>0</v>
          </cell>
        </row>
        <row r="2199">
          <cell r="D2199">
            <v>54532</v>
          </cell>
        </row>
        <row r="2200">
          <cell r="D2200">
            <v>0</v>
          </cell>
        </row>
        <row r="2201">
          <cell r="D2201">
            <v>0</v>
          </cell>
        </row>
        <row r="2202">
          <cell r="D2202">
            <v>0</v>
          </cell>
        </row>
        <row r="2203">
          <cell r="D2203">
            <v>104542.98</v>
          </cell>
        </row>
        <row r="2204">
          <cell r="D2204">
            <v>4600</v>
          </cell>
        </row>
        <row r="2205">
          <cell r="D2205">
            <v>2229</v>
          </cell>
        </row>
        <row r="2206">
          <cell r="D2206">
            <v>0</v>
          </cell>
        </row>
        <row r="2207">
          <cell r="D2207">
            <v>0</v>
          </cell>
        </row>
        <row r="2208">
          <cell r="D2208">
            <v>40000</v>
          </cell>
        </row>
        <row r="2209">
          <cell r="D2209">
            <v>78486</v>
          </cell>
        </row>
        <row r="2210">
          <cell r="D2210">
            <v>0</v>
          </cell>
        </row>
        <row r="2211">
          <cell r="D2211">
            <v>0</v>
          </cell>
        </row>
        <row r="2212">
          <cell r="D2212">
            <v>7990</v>
          </cell>
        </row>
        <row r="2213">
          <cell r="D2213">
            <v>0</v>
          </cell>
        </row>
        <row r="2214">
          <cell r="D2214">
            <v>1000</v>
          </cell>
        </row>
        <row r="2215">
          <cell r="D2215">
            <v>0</v>
          </cell>
        </row>
        <row r="2216">
          <cell r="D2216">
            <v>0</v>
          </cell>
        </row>
        <row r="2217">
          <cell r="D2217">
            <v>0</v>
          </cell>
        </row>
        <row r="2218">
          <cell r="D2218">
            <v>0</v>
          </cell>
        </row>
        <row r="2219">
          <cell r="D2219">
            <v>0</v>
          </cell>
        </row>
        <row r="2220">
          <cell r="D2220">
            <v>0</v>
          </cell>
        </row>
        <row r="2221">
          <cell r="D2221">
            <v>1490</v>
          </cell>
        </row>
        <row r="2222">
          <cell r="D2222">
            <v>0</v>
          </cell>
        </row>
        <row r="2223">
          <cell r="D2223">
            <v>0</v>
          </cell>
        </row>
        <row r="2224">
          <cell r="D2224">
            <v>0</v>
          </cell>
        </row>
        <row r="2225">
          <cell r="D2225">
            <v>19978.5</v>
          </cell>
        </row>
        <row r="2226">
          <cell r="D2226">
            <v>0</v>
          </cell>
        </row>
        <row r="2227">
          <cell r="D2227">
            <v>1578.28</v>
          </cell>
        </row>
        <row r="2228">
          <cell r="D2228">
            <v>0</v>
          </cell>
        </row>
        <row r="2229">
          <cell r="D2229">
            <v>0</v>
          </cell>
        </row>
        <row r="2230">
          <cell r="D2230">
            <v>-84451.99</v>
          </cell>
        </row>
        <row r="2231">
          <cell r="D2231">
            <v>0</v>
          </cell>
        </row>
        <row r="2232">
          <cell r="D2232">
            <v>0</v>
          </cell>
        </row>
        <row r="2233">
          <cell r="D2233">
            <v>0</v>
          </cell>
        </row>
        <row r="2234">
          <cell r="D2234">
            <v>120061.39</v>
          </cell>
        </row>
        <row r="2235">
          <cell r="D2235">
            <v>0</v>
          </cell>
        </row>
        <row r="2236">
          <cell r="D2236">
            <v>0</v>
          </cell>
        </row>
        <row r="2237">
          <cell r="D2237">
            <v>0</v>
          </cell>
        </row>
        <row r="2238">
          <cell r="D2238">
            <v>0</v>
          </cell>
        </row>
        <row r="2239">
          <cell r="D2239">
            <v>0</v>
          </cell>
        </row>
        <row r="2240">
          <cell r="D2240">
            <v>0</v>
          </cell>
        </row>
        <row r="2241">
          <cell r="D2241">
            <v>494225</v>
          </cell>
        </row>
        <row r="2242">
          <cell r="D2242">
            <v>0</v>
          </cell>
        </row>
        <row r="2243">
          <cell r="D2243">
            <v>17712.59</v>
          </cell>
        </row>
        <row r="2244">
          <cell r="D2244">
            <v>0</v>
          </cell>
        </row>
        <row r="2245">
          <cell r="D2245">
            <v>108591.25</v>
          </cell>
        </row>
        <row r="2246">
          <cell r="D2246">
            <v>4939.5</v>
          </cell>
        </row>
        <row r="2247">
          <cell r="D2247">
            <v>4954.05</v>
          </cell>
        </row>
        <row r="2248">
          <cell r="D2248">
            <v>59597</v>
          </cell>
        </row>
        <row r="2249">
          <cell r="D2249">
            <v>3376</v>
          </cell>
        </row>
        <row r="2250">
          <cell r="D2250">
            <v>-61500</v>
          </cell>
        </row>
        <row r="2251">
          <cell r="D2251">
            <v>296000</v>
          </cell>
        </row>
        <row r="2252">
          <cell r="D2252">
            <v>0</v>
          </cell>
        </row>
        <row r="2253">
          <cell r="D2253">
            <v>0</v>
          </cell>
        </row>
        <row r="2254">
          <cell r="D2254">
            <v>4617</v>
          </cell>
        </row>
        <row r="2255">
          <cell r="D2255">
            <v>0</v>
          </cell>
        </row>
        <row r="2256">
          <cell r="D2256">
            <v>4890</v>
          </cell>
        </row>
        <row r="2257">
          <cell r="D2257">
            <v>0</v>
          </cell>
        </row>
        <row r="2258">
          <cell r="D2258">
            <v>11824.24</v>
          </cell>
        </row>
        <row r="2259">
          <cell r="D2259">
            <v>11824.24</v>
          </cell>
        </row>
        <row r="2260">
          <cell r="D2260">
            <v>6384.68</v>
          </cell>
        </row>
        <row r="2261">
          <cell r="D2261">
            <v>0</v>
          </cell>
        </row>
        <row r="2262">
          <cell r="D2262">
            <v>792</v>
          </cell>
        </row>
        <row r="2263">
          <cell r="D2263">
            <v>0</v>
          </cell>
        </row>
        <row r="2264">
          <cell r="D2264">
            <v>0</v>
          </cell>
        </row>
        <row r="2265">
          <cell r="D2265">
            <v>12349.64</v>
          </cell>
        </row>
        <row r="2266">
          <cell r="D2266">
            <v>21780</v>
          </cell>
        </row>
        <row r="2267">
          <cell r="D2267">
            <v>3183.01</v>
          </cell>
        </row>
        <row r="2268">
          <cell r="D2268">
            <v>0</v>
          </cell>
        </row>
        <row r="2269">
          <cell r="D2269">
            <v>3346.98</v>
          </cell>
        </row>
        <row r="2270">
          <cell r="D2270">
            <v>0</v>
          </cell>
        </row>
        <row r="2271">
          <cell r="D2271">
            <v>-964</v>
          </cell>
        </row>
        <row r="2272">
          <cell r="D2272">
            <v>40.24</v>
          </cell>
        </row>
        <row r="2273">
          <cell r="D2273">
            <v>0</v>
          </cell>
        </row>
        <row r="2274">
          <cell r="D2274">
            <v>0</v>
          </cell>
        </row>
        <row r="2275">
          <cell r="D2275">
            <v>12310</v>
          </cell>
        </row>
        <row r="2276">
          <cell r="D2276">
            <v>0</v>
          </cell>
        </row>
        <row r="2277">
          <cell r="D2277">
            <v>2193</v>
          </cell>
        </row>
        <row r="2278">
          <cell r="D2278">
            <v>0</v>
          </cell>
        </row>
        <row r="2279">
          <cell r="D2279">
            <v>50105.86</v>
          </cell>
        </row>
        <row r="2280">
          <cell r="D2280">
            <v>15712.53</v>
          </cell>
        </row>
        <row r="2281">
          <cell r="D2281">
            <v>10540</v>
          </cell>
        </row>
        <row r="2282">
          <cell r="D2282">
            <v>0</v>
          </cell>
        </row>
        <row r="2283">
          <cell r="D2283">
            <v>0</v>
          </cell>
        </row>
        <row r="2284">
          <cell r="D2284">
            <v>3140</v>
          </cell>
        </row>
        <row r="2285">
          <cell r="D2285">
            <v>0</v>
          </cell>
        </row>
        <row r="2286">
          <cell r="D2286">
            <v>1401.86</v>
          </cell>
        </row>
        <row r="2287">
          <cell r="D2287">
            <v>0</v>
          </cell>
        </row>
        <row r="2288">
          <cell r="D2288">
            <v>0</v>
          </cell>
        </row>
        <row r="2289">
          <cell r="D2289">
            <v>1.5</v>
          </cell>
        </row>
        <row r="2290">
          <cell r="D2290">
            <v>667.8</v>
          </cell>
        </row>
        <row r="2291">
          <cell r="D2291">
            <v>16.5</v>
          </cell>
        </row>
        <row r="2292">
          <cell r="D2292">
            <v>0</v>
          </cell>
        </row>
        <row r="2293">
          <cell r="D2293">
            <v>5724</v>
          </cell>
        </row>
        <row r="2294">
          <cell r="D2294">
            <v>0</v>
          </cell>
        </row>
        <row r="2295">
          <cell r="D2295">
            <v>3277.28</v>
          </cell>
        </row>
        <row r="2296">
          <cell r="D2296">
            <v>1327</v>
          </cell>
        </row>
        <row r="2297">
          <cell r="D2297">
            <v>555.12</v>
          </cell>
        </row>
        <row r="2298">
          <cell r="D2298">
            <v>2853.29</v>
          </cell>
        </row>
        <row r="2299">
          <cell r="D2299">
            <v>4127.38</v>
          </cell>
        </row>
        <row r="2300">
          <cell r="D2300">
            <v>11</v>
          </cell>
        </row>
        <row r="2301">
          <cell r="D2301">
            <v>0</v>
          </cell>
        </row>
        <row r="2302">
          <cell r="D2302">
            <v>0</v>
          </cell>
        </row>
        <row r="2303">
          <cell r="D2303">
            <v>0</v>
          </cell>
        </row>
        <row r="2304">
          <cell r="D2304">
            <v>73640.5</v>
          </cell>
        </row>
        <row r="2305">
          <cell r="D2305">
            <v>0</v>
          </cell>
        </row>
        <row r="2306">
          <cell r="D2306">
            <v>40000</v>
          </cell>
        </row>
        <row r="2307">
          <cell r="D2307">
            <v>0</v>
          </cell>
        </row>
        <row r="2308">
          <cell r="D2308">
            <v>0</v>
          </cell>
        </row>
        <row r="2309">
          <cell r="D2309">
            <v>526923.05000000005</v>
          </cell>
        </row>
        <row r="2310">
          <cell r="D2310">
            <v>0</v>
          </cell>
        </row>
        <row r="2311">
          <cell r="D2311">
            <v>0</v>
          </cell>
        </row>
        <row r="2312">
          <cell r="D2312">
            <v>43330</v>
          </cell>
        </row>
        <row r="2313">
          <cell r="D2313">
            <v>0</v>
          </cell>
        </row>
        <row r="2314">
          <cell r="D2314">
            <v>1239.3</v>
          </cell>
        </row>
        <row r="2315">
          <cell r="D2315">
            <v>8322.5</v>
          </cell>
        </row>
        <row r="2316">
          <cell r="D2316">
            <v>0</v>
          </cell>
        </row>
        <row r="2317">
          <cell r="D2317">
            <v>393.33</v>
          </cell>
        </row>
        <row r="2318">
          <cell r="D2318">
            <v>4333</v>
          </cell>
        </row>
        <row r="2319">
          <cell r="D2319">
            <v>923</v>
          </cell>
        </row>
        <row r="2320">
          <cell r="D2320">
            <v>0</v>
          </cell>
        </row>
        <row r="2321">
          <cell r="D2321">
            <v>2000</v>
          </cell>
        </row>
        <row r="2322">
          <cell r="D2322">
            <v>0</v>
          </cell>
        </row>
        <row r="2323">
          <cell r="D2323">
            <v>0</v>
          </cell>
        </row>
        <row r="2324">
          <cell r="D2324">
            <v>0</v>
          </cell>
        </row>
        <row r="2325">
          <cell r="D2325">
            <v>0</v>
          </cell>
        </row>
        <row r="2326">
          <cell r="D2326">
            <v>5430</v>
          </cell>
        </row>
        <row r="2327">
          <cell r="D2327">
            <v>0</v>
          </cell>
        </row>
        <row r="2328">
          <cell r="D2328">
            <v>0</v>
          </cell>
        </row>
        <row r="2329">
          <cell r="D2329">
            <v>0</v>
          </cell>
        </row>
        <row r="2330">
          <cell r="D2330">
            <v>0</v>
          </cell>
        </row>
        <row r="2331">
          <cell r="D2331">
            <v>0</v>
          </cell>
        </row>
        <row r="2332">
          <cell r="D2332">
            <v>0</v>
          </cell>
        </row>
        <row r="2333">
          <cell r="D2333">
            <v>0</v>
          </cell>
        </row>
        <row r="2334">
          <cell r="D2334">
            <v>207.01</v>
          </cell>
        </row>
        <row r="2335">
          <cell r="D2335">
            <v>0</v>
          </cell>
        </row>
        <row r="2336">
          <cell r="D2336">
            <v>0</v>
          </cell>
        </row>
        <row r="2337">
          <cell r="D2337">
            <v>0</v>
          </cell>
        </row>
        <row r="2338">
          <cell r="D2338">
            <v>0</v>
          </cell>
        </row>
        <row r="2339">
          <cell r="D2339">
            <v>0</v>
          </cell>
        </row>
        <row r="2340">
          <cell r="D2340">
            <v>3810</v>
          </cell>
        </row>
        <row r="2341">
          <cell r="D2341">
            <v>0</v>
          </cell>
        </row>
        <row r="2342">
          <cell r="D2342">
            <v>0</v>
          </cell>
        </row>
        <row r="2343">
          <cell r="D2343">
            <v>0</v>
          </cell>
        </row>
        <row r="2344">
          <cell r="D2344">
            <v>0</v>
          </cell>
        </row>
        <row r="2345">
          <cell r="D2345">
            <v>0</v>
          </cell>
        </row>
        <row r="2346">
          <cell r="D2346">
            <v>0</v>
          </cell>
        </row>
        <row r="2347">
          <cell r="D2347">
            <v>0</v>
          </cell>
        </row>
        <row r="2348">
          <cell r="D2348">
            <v>0</v>
          </cell>
        </row>
        <row r="2349">
          <cell r="D2349">
            <v>0</v>
          </cell>
        </row>
        <row r="2350">
          <cell r="D2350">
            <v>0</v>
          </cell>
        </row>
        <row r="2351">
          <cell r="D2351">
            <v>0</v>
          </cell>
        </row>
        <row r="2352">
          <cell r="D2352">
            <v>0</v>
          </cell>
        </row>
        <row r="2353">
          <cell r="D2353">
            <v>0</v>
          </cell>
        </row>
        <row r="2354">
          <cell r="D2354">
            <v>0</v>
          </cell>
        </row>
        <row r="2355">
          <cell r="D2355">
            <v>0</v>
          </cell>
        </row>
        <row r="2356">
          <cell r="D2356">
            <v>0</v>
          </cell>
        </row>
        <row r="2357">
          <cell r="D2357">
            <v>0</v>
          </cell>
        </row>
        <row r="2358">
          <cell r="D2358">
            <v>0</v>
          </cell>
        </row>
        <row r="2359">
          <cell r="D2359">
            <v>0</v>
          </cell>
        </row>
        <row r="2360">
          <cell r="D2360">
            <v>0</v>
          </cell>
        </row>
        <row r="2361">
          <cell r="D2361">
            <v>0</v>
          </cell>
        </row>
        <row r="2362">
          <cell r="D2362">
            <v>2242.9899999999998</v>
          </cell>
        </row>
        <row r="2363">
          <cell r="D2363">
            <v>420</v>
          </cell>
        </row>
        <row r="2364">
          <cell r="D2364">
            <v>0</v>
          </cell>
        </row>
        <row r="2365">
          <cell r="D2365">
            <v>0</v>
          </cell>
        </row>
        <row r="2366">
          <cell r="D2366">
            <v>0</v>
          </cell>
        </row>
        <row r="2367">
          <cell r="D2367">
            <v>9876</v>
          </cell>
        </row>
        <row r="2368">
          <cell r="D2368">
            <v>0</v>
          </cell>
        </row>
        <row r="2369">
          <cell r="D2369">
            <v>0</v>
          </cell>
        </row>
        <row r="2370">
          <cell r="D2370">
            <v>0</v>
          </cell>
        </row>
        <row r="2371">
          <cell r="D2371">
            <v>0</v>
          </cell>
        </row>
        <row r="2372">
          <cell r="D2372">
            <v>45160</v>
          </cell>
        </row>
        <row r="2373">
          <cell r="D2373">
            <v>0</v>
          </cell>
        </row>
        <row r="2374">
          <cell r="D2374">
            <v>0</v>
          </cell>
        </row>
        <row r="2375">
          <cell r="D2375">
            <v>7190</v>
          </cell>
        </row>
        <row r="2376">
          <cell r="D2376">
            <v>0</v>
          </cell>
        </row>
        <row r="2377">
          <cell r="D2377">
            <v>0</v>
          </cell>
        </row>
        <row r="2378">
          <cell r="D2378">
            <v>4516</v>
          </cell>
        </row>
        <row r="2379">
          <cell r="D2379">
            <v>768</v>
          </cell>
        </row>
        <row r="2380">
          <cell r="D2380">
            <v>0</v>
          </cell>
        </row>
        <row r="2381">
          <cell r="D2381">
            <v>2500</v>
          </cell>
        </row>
        <row r="2382">
          <cell r="D2382">
            <v>0</v>
          </cell>
        </row>
        <row r="2383">
          <cell r="D2383">
            <v>0</v>
          </cell>
        </row>
        <row r="2384">
          <cell r="D2384">
            <v>0</v>
          </cell>
        </row>
        <row r="2385">
          <cell r="D2385">
            <v>0</v>
          </cell>
        </row>
        <row r="2386">
          <cell r="D2386">
            <v>0</v>
          </cell>
        </row>
        <row r="2387">
          <cell r="D2387">
            <v>149644.20000000001</v>
          </cell>
        </row>
        <row r="2388">
          <cell r="D2388">
            <v>0</v>
          </cell>
        </row>
        <row r="2389">
          <cell r="D2389">
            <v>0</v>
          </cell>
        </row>
        <row r="2390">
          <cell r="D2390">
            <v>0</v>
          </cell>
        </row>
        <row r="2391">
          <cell r="D2391">
            <v>0</v>
          </cell>
        </row>
        <row r="2392">
          <cell r="D2392">
            <v>0</v>
          </cell>
        </row>
        <row r="2393">
          <cell r="D2393">
            <v>0</v>
          </cell>
        </row>
        <row r="2394">
          <cell r="D2394">
            <v>0</v>
          </cell>
        </row>
        <row r="2395">
          <cell r="D2395">
            <v>0</v>
          </cell>
        </row>
        <row r="2396">
          <cell r="D2396">
            <v>0</v>
          </cell>
        </row>
        <row r="2397">
          <cell r="D2397">
            <v>0</v>
          </cell>
        </row>
        <row r="2398">
          <cell r="D2398">
            <v>0</v>
          </cell>
        </row>
        <row r="2399">
          <cell r="D2399">
            <v>0</v>
          </cell>
        </row>
        <row r="2400">
          <cell r="D2400">
            <v>0</v>
          </cell>
        </row>
        <row r="2401">
          <cell r="D2401">
            <v>0</v>
          </cell>
        </row>
        <row r="2402">
          <cell r="D2402">
            <v>0</v>
          </cell>
        </row>
        <row r="2403">
          <cell r="D2403">
            <v>0</v>
          </cell>
        </row>
        <row r="2404">
          <cell r="D2404">
            <v>0</v>
          </cell>
        </row>
        <row r="2405">
          <cell r="D2405">
            <v>0</v>
          </cell>
        </row>
        <row r="2406">
          <cell r="D2406">
            <v>0</v>
          </cell>
        </row>
        <row r="2407">
          <cell r="D2407">
            <v>0</v>
          </cell>
        </row>
        <row r="2408">
          <cell r="D2408">
            <v>0</v>
          </cell>
        </row>
        <row r="2409">
          <cell r="D2409">
            <v>0</v>
          </cell>
        </row>
        <row r="2410">
          <cell r="D2410">
            <v>0</v>
          </cell>
        </row>
        <row r="2411">
          <cell r="D2411">
            <v>0</v>
          </cell>
        </row>
        <row r="2412">
          <cell r="D2412">
            <v>0</v>
          </cell>
        </row>
        <row r="2413">
          <cell r="D2413">
            <v>0</v>
          </cell>
        </row>
        <row r="2414">
          <cell r="D2414">
            <v>0</v>
          </cell>
        </row>
        <row r="2415">
          <cell r="D2415">
            <v>0</v>
          </cell>
        </row>
        <row r="2416">
          <cell r="D2416">
            <v>0</v>
          </cell>
        </row>
        <row r="2417">
          <cell r="D2417">
            <v>0</v>
          </cell>
        </row>
        <row r="2418">
          <cell r="D2418">
            <v>0</v>
          </cell>
        </row>
        <row r="2419">
          <cell r="D2419">
            <v>0</v>
          </cell>
        </row>
        <row r="2420">
          <cell r="D2420">
            <v>0</v>
          </cell>
        </row>
        <row r="2421">
          <cell r="D2421">
            <v>0</v>
          </cell>
        </row>
        <row r="2422">
          <cell r="D2422">
            <v>0</v>
          </cell>
        </row>
        <row r="2423">
          <cell r="D2423">
            <v>0</v>
          </cell>
        </row>
        <row r="2424">
          <cell r="D2424">
            <v>0</v>
          </cell>
        </row>
        <row r="2425">
          <cell r="D2425">
            <v>0</v>
          </cell>
        </row>
        <row r="2426">
          <cell r="D2426">
            <v>0</v>
          </cell>
        </row>
        <row r="2427">
          <cell r="D2427">
            <v>0</v>
          </cell>
        </row>
        <row r="2428">
          <cell r="D2428">
            <v>0</v>
          </cell>
        </row>
        <row r="2429">
          <cell r="D2429">
            <v>0</v>
          </cell>
        </row>
        <row r="2430">
          <cell r="D2430">
            <v>0</v>
          </cell>
        </row>
        <row r="2431">
          <cell r="D2431">
            <v>0</v>
          </cell>
        </row>
        <row r="2432">
          <cell r="D2432">
            <v>0</v>
          </cell>
        </row>
        <row r="2433">
          <cell r="D2433">
            <v>390080</v>
          </cell>
        </row>
        <row r="2434">
          <cell r="D2434">
            <v>0</v>
          </cell>
        </row>
        <row r="2435">
          <cell r="D2435">
            <v>0</v>
          </cell>
        </row>
        <row r="2436">
          <cell r="D2436">
            <v>95495</v>
          </cell>
        </row>
        <row r="2437">
          <cell r="D2437">
            <v>1826</v>
          </cell>
        </row>
        <row r="2438">
          <cell r="D2438">
            <v>3643.27</v>
          </cell>
        </row>
        <row r="2439">
          <cell r="D2439">
            <v>38093</v>
          </cell>
        </row>
        <row r="2440">
          <cell r="D2440">
            <v>1920</v>
          </cell>
        </row>
        <row r="2441">
          <cell r="D2441">
            <v>0</v>
          </cell>
        </row>
        <row r="2442">
          <cell r="D2442">
            <v>50500</v>
          </cell>
        </row>
        <row r="2443">
          <cell r="D2443">
            <v>5400</v>
          </cell>
        </row>
        <row r="2444">
          <cell r="D2444">
            <v>0</v>
          </cell>
        </row>
        <row r="2445">
          <cell r="D2445">
            <v>440</v>
          </cell>
        </row>
        <row r="2446">
          <cell r="D2446">
            <v>0</v>
          </cell>
        </row>
        <row r="2447">
          <cell r="D2447">
            <v>0</v>
          </cell>
        </row>
        <row r="2448">
          <cell r="D2448">
            <v>0</v>
          </cell>
        </row>
        <row r="2449">
          <cell r="D2449">
            <v>8225</v>
          </cell>
        </row>
        <row r="2450">
          <cell r="D2450">
            <v>0</v>
          </cell>
        </row>
        <row r="2451">
          <cell r="D2451">
            <v>4040</v>
          </cell>
        </row>
        <row r="2452">
          <cell r="D2452">
            <v>0</v>
          </cell>
        </row>
        <row r="2453">
          <cell r="D2453">
            <v>0</v>
          </cell>
        </row>
        <row r="2454">
          <cell r="D2454">
            <v>0</v>
          </cell>
        </row>
        <row r="2455">
          <cell r="D2455">
            <v>0</v>
          </cell>
        </row>
        <row r="2456">
          <cell r="D2456">
            <v>0</v>
          </cell>
        </row>
        <row r="2457">
          <cell r="D2457">
            <v>0</v>
          </cell>
        </row>
        <row r="2458">
          <cell r="D2458">
            <v>13189.25</v>
          </cell>
        </row>
        <row r="2459">
          <cell r="D2459">
            <v>0</v>
          </cell>
        </row>
        <row r="2460">
          <cell r="D2460">
            <v>2476.88</v>
          </cell>
        </row>
        <row r="2461">
          <cell r="D2461">
            <v>0</v>
          </cell>
        </row>
        <row r="2462">
          <cell r="D2462">
            <v>-392</v>
          </cell>
        </row>
        <row r="2463">
          <cell r="D2463">
            <v>44.16</v>
          </cell>
        </row>
        <row r="2464">
          <cell r="D2464">
            <v>0</v>
          </cell>
        </row>
        <row r="2465">
          <cell r="D2465">
            <v>27705</v>
          </cell>
        </row>
        <row r="2466">
          <cell r="D2466">
            <v>2400</v>
          </cell>
        </row>
        <row r="2467">
          <cell r="D2467">
            <v>0</v>
          </cell>
        </row>
        <row r="2468">
          <cell r="D2468">
            <v>0</v>
          </cell>
        </row>
        <row r="2469">
          <cell r="D2469">
            <v>500</v>
          </cell>
        </row>
        <row r="2470">
          <cell r="D2470">
            <v>0</v>
          </cell>
        </row>
        <row r="2471">
          <cell r="D2471">
            <v>11670.2</v>
          </cell>
        </row>
        <row r="2472">
          <cell r="D2472">
            <v>416</v>
          </cell>
        </row>
        <row r="2473">
          <cell r="D2473">
            <v>0</v>
          </cell>
        </row>
        <row r="2474">
          <cell r="D2474">
            <v>0</v>
          </cell>
        </row>
        <row r="2475">
          <cell r="D2475">
            <v>0</v>
          </cell>
        </row>
        <row r="2476">
          <cell r="D2476">
            <v>1175.1099999999999</v>
          </cell>
        </row>
        <row r="2477">
          <cell r="D2477">
            <v>54.55</v>
          </cell>
        </row>
        <row r="2478">
          <cell r="D2478">
            <v>0</v>
          </cell>
        </row>
        <row r="2479">
          <cell r="D2479">
            <v>1020</v>
          </cell>
        </row>
        <row r="2480">
          <cell r="D2480">
            <v>3244.4</v>
          </cell>
        </row>
        <row r="2481">
          <cell r="D2481">
            <v>1381</v>
          </cell>
        </row>
        <row r="2482">
          <cell r="D2482">
            <v>943</v>
          </cell>
        </row>
        <row r="2483">
          <cell r="D2483">
            <v>3280</v>
          </cell>
        </row>
        <row r="2484">
          <cell r="D2484">
            <v>0</v>
          </cell>
        </row>
        <row r="2485">
          <cell r="D2485">
            <v>324</v>
          </cell>
        </row>
        <row r="2486">
          <cell r="D2486">
            <v>360</v>
          </cell>
        </row>
        <row r="2487">
          <cell r="D2487">
            <v>0</v>
          </cell>
        </row>
        <row r="2488">
          <cell r="D2488">
            <v>7596</v>
          </cell>
        </row>
        <row r="2489">
          <cell r="D2489">
            <v>0</v>
          </cell>
        </row>
        <row r="2490">
          <cell r="D2490">
            <v>0</v>
          </cell>
        </row>
        <row r="2491">
          <cell r="D2491">
            <v>0</v>
          </cell>
        </row>
        <row r="2492">
          <cell r="D2492">
            <v>0</v>
          </cell>
        </row>
        <row r="2493">
          <cell r="D2493">
            <v>0</v>
          </cell>
        </row>
        <row r="2494">
          <cell r="D2494">
            <v>0</v>
          </cell>
        </row>
        <row r="2495">
          <cell r="D2495">
            <v>0</v>
          </cell>
        </row>
        <row r="2496">
          <cell r="D2496">
            <v>0</v>
          </cell>
        </row>
        <row r="2497">
          <cell r="D2497">
            <v>0</v>
          </cell>
        </row>
        <row r="2498">
          <cell r="D2498">
            <v>875</v>
          </cell>
        </row>
        <row r="2499">
          <cell r="D2499">
            <v>0</v>
          </cell>
        </row>
        <row r="2500">
          <cell r="D2500">
            <v>0</v>
          </cell>
        </row>
        <row r="2501">
          <cell r="D2501">
            <v>0</v>
          </cell>
        </row>
        <row r="2502">
          <cell r="D2502">
            <v>0</v>
          </cell>
        </row>
        <row r="2503">
          <cell r="D2503">
            <v>0</v>
          </cell>
        </row>
        <row r="2504">
          <cell r="D2504">
            <v>0</v>
          </cell>
        </row>
        <row r="2505">
          <cell r="D2505">
            <v>0</v>
          </cell>
        </row>
        <row r="2506">
          <cell r="D2506">
            <v>0</v>
          </cell>
        </row>
        <row r="2507">
          <cell r="D2507">
            <v>0</v>
          </cell>
        </row>
        <row r="2508">
          <cell r="D2508">
            <v>0</v>
          </cell>
        </row>
        <row r="2509">
          <cell r="D2509">
            <v>0</v>
          </cell>
        </row>
        <row r="2510">
          <cell r="D2510">
            <v>0</v>
          </cell>
        </row>
        <row r="2511">
          <cell r="D2511">
            <v>0</v>
          </cell>
        </row>
        <row r="2512">
          <cell r="D2512">
            <v>0</v>
          </cell>
        </row>
        <row r="2513">
          <cell r="D2513">
            <v>0</v>
          </cell>
        </row>
        <row r="2514">
          <cell r="D2514">
            <v>0</v>
          </cell>
        </row>
        <row r="2515">
          <cell r="D2515">
            <v>0</v>
          </cell>
        </row>
        <row r="2516">
          <cell r="D2516">
            <v>0</v>
          </cell>
        </row>
        <row r="2517">
          <cell r="D2517">
            <v>0</v>
          </cell>
        </row>
        <row r="2518">
          <cell r="D2518">
            <v>439774.74</v>
          </cell>
        </row>
        <row r="2519">
          <cell r="D2519">
            <v>0</v>
          </cell>
        </row>
        <row r="2520">
          <cell r="D2520">
            <v>103312.67</v>
          </cell>
        </row>
        <row r="2521">
          <cell r="D2521">
            <v>42343</v>
          </cell>
        </row>
        <row r="2522">
          <cell r="D2522">
            <v>10585.75</v>
          </cell>
        </row>
        <row r="2523">
          <cell r="D2523">
            <v>0</v>
          </cell>
        </row>
        <row r="2524">
          <cell r="D2524">
            <v>20151.61</v>
          </cell>
        </row>
        <row r="2525">
          <cell r="D2525">
            <v>44216.3</v>
          </cell>
        </row>
        <row r="2526">
          <cell r="D2526">
            <v>10420.799999999999</v>
          </cell>
        </row>
        <row r="2527">
          <cell r="D2527">
            <v>0</v>
          </cell>
        </row>
        <row r="2528">
          <cell r="D2528">
            <v>0</v>
          </cell>
        </row>
        <row r="2529">
          <cell r="D2529">
            <v>0</v>
          </cell>
        </row>
        <row r="2530">
          <cell r="D2530">
            <v>6414</v>
          </cell>
        </row>
        <row r="2531">
          <cell r="D2531">
            <v>0</v>
          </cell>
        </row>
        <row r="2532">
          <cell r="D2532">
            <v>0</v>
          </cell>
        </row>
        <row r="2533">
          <cell r="D2533">
            <v>210</v>
          </cell>
        </row>
        <row r="2534">
          <cell r="D2534">
            <v>144974.29999999999</v>
          </cell>
        </row>
        <row r="2535">
          <cell r="D2535">
            <v>61511.59</v>
          </cell>
        </row>
        <row r="2536">
          <cell r="D2536">
            <v>5364</v>
          </cell>
        </row>
        <row r="2537">
          <cell r="D2537">
            <v>0</v>
          </cell>
        </row>
        <row r="2538">
          <cell r="D2538">
            <v>0</v>
          </cell>
        </row>
        <row r="2539">
          <cell r="D2539">
            <v>0</v>
          </cell>
        </row>
        <row r="2540">
          <cell r="D2540">
            <v>0</v>
          </cell>
        </row>
        <row r="2541">
          <cell r="D2541">
            <v>0</v>
          </cell>
        </row>
        <row r="2542">
          <cell r="D2542">
            <v>0</v>
          </cell>
        </row>
        <row r="2543">
          <cell r="D2543">
            <v>0</v>
          </cell>
        </row>
        <row r="2544">
          <cell r="D2544">
            <v>0</v>
          </cell>
        </row>
        <row r="2545">
          <cell r="D2545">
            <v>0</v>
          </cell>
        </row>
        <row r="2546">
          <cell r="D2546">
            <v>0</v>
          </cell>
        </row>
        <row r="2547">
          <cell r="D2547">
            <v>0</v>
          </cell>
        </row>
        <row r="2548">
          <cell r="D2548">
            <v>0</v>
          </cell>
        </row>
        <row r="2549">
          <cell r="D2549">
            <v>0</v>
          </cell>
        </row>
        <row r="2550">
          <cell r="D2550">
            <v>0</v>
          </cell>
        </row>
        <row r="2551">
          <cell r="D2551">
            <v>0</v>
          </cell>
        </row>
        <row r="2552">
          <cell r="D2552">
            <v>0</v>
          </cell>
        </row>
        <row r="2553">
          <cell r="D2553">
            <v>0</v>
          </cell>
        </row>
        <row r="2554">
          <cell r="D2554">
            <v>0</v>
          </cell>
        </row>
        <row r="2555">
          <cell r="D2555">
            <v>0</v>
          </cell>
        </row>
        <row r="2556">
          <cell r="D2556">
            <v>0</v>
          </cell>
        </row>
        <row r="2557">
          <cell r="D2557">
            <v>0</v>
          </cell>
        </row>
        <row r="2558">
          <cell r="D2558">
            <v>0</v>
          </cell>
        </row>
        <row r="2559">
          <cell r="D2559">
            <v>0</v>
          </cell>
        </row>
        <row r="2560">
          <cell r="D2560">
            <v>0</v>
          </cell>
        </row>
        <row r="2561">
          <cell r="D2561">
            <v>0</v>
          </cell>
        </row>
        <row r="2562">
          <cell r="D2562">
            <v>0</v>
          </cell>
        </row>
        <row r="2563">
          <cell r="D2563">
            <v>0</v>
          </cell>
        </row>
        <row r="2564">
          <cell r="D2564">
            <v>0</v>
          </cell>
        </row>
        <row r="2565">
          <cell r="D2565">
            <v>0</v>
          </cell>
        </row>
        <row r="2566">
          <cell r="D2566">
            <v>1271.5</v>
          </cell>
        </row>
        <row r="2567">
          <cell r="D2567">
            <v>0</v>
          </cell>
        </row>
        <row r="2568">
          <cell r="D2568">
            <v>0</v>
          </cell>
        </row>
        <row r="2569">
          <cell r="D2569">
            <v>1775.7</v>
          </cell>
        </row>
        <row r="2570">
          <cell r="D2570">
            <v>0</v>
          </cell>
        </row>
        <row r="2571">
          <cell r="D2571">
            <v>886.2</v>
          </cell>
        </row>
        <row r="2572">
          <cell r="D2572">
            <v>0</v>
          </cell>
        </row>
        <row r="2573">
          <cell r="D2573">
            <v>0</v>
          </cell>
        </row>
        <row r="2574">
          <cell r="D2574">
            <v>153130.5</v>
          </cell>
        </row>
        <row r="2575">
          <cell r="D2575">
            <v>0</v>
          </cell>
        </row>
        <row r="2576">
          <cell r="D2576">
            <v>0</v>
          </cell>
        </row>
        <row r="2577">
          <cell r="D2577">
            <v>0</v>
          </cell>
        </row>
        <row r="2578">
          <cell r="D2578">
            <v>0</v>
          </cell>
        </row>
        <row r="2579">
          <cell r="D2579">
            <v>618724.38</v>
          </cell>
        </row>
        <row r="2580">
          <cell r="D2580">
            <v>0</v>
          </cell>
        </row>
        <row r="2581">
          <cell r="D2581">
            <v>119291.87</v>
          </cell>
        </row>
        <row r="2582">
          <cell r="D2582">
            <v>40690</v>
          </cell>
        </row>
        <row r="2583">
          <cell r="D2583">
            <v>10172.5</v>
          </cell>
        </row>
        <row r="2584">
          <cell r="D2584">
            <v>0</v>
          </cell>
        </row>
        <row r="2585">
          <cell r="D2585">
            <v>1424</v>
          </cell>
        </row>
        <row r="2586">
          <cell r="D2586">
            <v>61696</v>
          </cell>
        </row>
        <row r="2587">
          <cell r="D2587">
            <v>14425</v>
          </cell>
        </row>
        <row r="2588">
          <cell r="D2588">
            <v>0</v>
          </cell>
        </row>
        <row r="2589">
          <cell r="D2589">
            <v>0</v>
          </cell>
        </row>
        <row r="2590">
          <cell r="D2590">
            <v>0</v>
          </cell>
        </row>
        <row r="2591">
          <cell r="D2591">
            <v>4646</v>
          </cell>
        </row>
        <row r="2592">
          <cell r="D2592">
            <v>0</v>
          </cell>
        </row>
        <row r="2593">
          <cell r="D2593">
            <v>0</v>
          </cell>
        </row>
        <row r="2594">
          <cell r="D2594">
            <v>940</v>
          </cell>
        </row>
        <row r="2595">
          <cell r="D2595">
            <v>50257</v>
          </cell>
        </row>
        <row r="2596">
          <cell r="D2596">
            <v>265430.33</v>
          </cell>
        </row>
        <row r="2597">
          <cell r="D2597">
            <v>1046575.83</v>
          </cell>
        </row>
        <row r="2598">
          <cell r="D2598">
            <v>0</v>
          </cell>
        </row>
        <row r="2599">
          <cell r="D2599">
            <v>0</v>
          </cell>
        </row>
        <row r="2600">
          <cell r="D2600">
            <v>0</v>
          </cell>
        </row>
        <row r="2601">
          <cell r="D2601">
            <v>0</v>
          </cell>
        </row>
        <row r="2602">
          <cell r="D2602">
            <v>0</v>
          </cell>
        </row>
        <row r="2603">
          <cell r="D2603">
            <v>0</v>
          </cell>
        </row>
        <row r="2604">
          <cell r="D2604">
            <v>0</v>
          </cell>
        </row>
        <row r="2605">
          <cell r="D2605">
            <v>0</v>
          </cell>
        </row>
        <row r="2606">
          <cell r="D2606">
            <v>0</v>
          </cell>
        </row>
        <row r="2607">
          <cell r="D2607">
            <v>0</v>
          </cell>
        </row>
        <row r="2608">
          <cell r="D2608">
            <v>0</v>
          </cell>
        </row>
        <row r="2609">
          <cell r="D2609">
            <v>0</v>
          </cell>
        </row>
        <row r="2610">
          <cell r="D2610">
            <v>0</v>
          </cell>
        </row>
        <row r="2611">
          <cell r="D2611">
            <v>0</v>
          </cell>
        </row>
        <row r="2612">
          <cell r="D2612">
            <v>0</v>
          </cell>
        </row>
        <row r="2613">
          <cell r="D2613">
            <v>0</v>
          </cell>
        </row>
        <row r="2614">
          <cell r="D2614">
            <v>0</v>
          </cell>
        </row>
        <row r="2615">
          <cell r="D2615">
            <v>0</v>
          </cell>
        </row>
        <row r="2616">
          <cell r="D2616">
            <v>0</v>
          </cell>
        </row>
        <row r="2617">
          <cell r="D2617">
            <v>0</v>
          </cell>
        </row>
        <row r="2618">
          <cell r="D2618">
            <v>21175.11</v>
          </cell>
        </row>
        <row r="2619">
          <cell r="D2619">
            <v>0</v>
          </cell>
        </row>
        <row r="2620">
          <cell r="D2620">
            <v>0</v>
          </cell>
        </row>
        <row r="2621">
          <cell r="D2621">
            <v>0</v>
          </cell>
        </row>
        <row r="2622">
          <cell r="D2622">
            <v>0</v>
          </cell>
        </row>
        <row r="2623">
          <cell r="D2623">
            <v>0</v>
          </cell>
        </row>
        <row r="2624">
          <cell r="D2624">
            <v>0</v>
          </cell>
        </row>
        <row r="2625">
          <cell r="D2625">
            <v>0</v>
          </cell>
        </row>
        <row r="2626">
          <cell r="D2626">
            <v>0</v>
          </cell>
        </row>
        <row r="2627">
          <cell r="D2627">
            <v>0</v>
          </cell>
        </row>
        <row r="2628">
          <cell r="D2628">
            <v>0</v>
          </cell>
        </row>
        <row r="2629">
          <cell r="D2629">
            <v>0</v>
          </cell>
        </row>
        <row r="2630">
          <cell r="D2630">
            <v>3028.04</v>
          </cell>
        </row>
        <row r="2631">
          <cell r="D2631">
            <v>0</v>
          </cell>
        </row>
        <row r="2632">
          <cell r="D2632">
            <v>0</v>
          </cell>
        </row>
        <row r="2633">
          <cell r="D2633">
            <v>0</v>
          </cell>
        </row>
        <row r="2634">
          <cell r="D2634">
            <v>0</v>
          </cell>
        </row>
        <row r="2635">
          <cell r="D2635">
            <v>19346.5</v>
          </cell>
        </row>
        <row r="2636">
          <cell r="D2636">
            <v>0</v>
          </cell>
        </row>
        <row r="2637">
          <cell r="D2637">
            <v>0</v>
          </cell>
        </row>
        <row r="2638">
          <cell r="D2638">
            <v>0</v>
          </cell>
        </row>
        <row r="2639">
          <cell r="D2639">
            <v>0</v>
          </cell>
        </row>
        <row r="2640">
          <cell r="D2640">
            <v>0</v>
          </cell>
        </row>
        <row r="2641">
          <cell r="D2641">
            <v>0</v>
          </cell>
        </row>
        <row r="2642">
          <cell r="D2642">
            <v>0</v>
          </cell>
        </row>
        <row r="2643">
          <cell r="D2643">
            <v>94010</v>
          </cell>
        </row>
        <row r="2644">
          <cell r="D2644">
            <v>23502.5</v>
          </cell>
        </row>
        <row r="2645">
          <cell r="D2645">
            <v>0</v>
          </cell>
        </row>
        <row r="2646">
          <cell r="D2646">
            <v>9401</v>
          </cell>
        </row>
        <row r="2647">
          <cell r="D2647">
            <v>384</v>
          </cell>
        </row>
        <row r="2648">
          <cell r="D2648">
            <v>0</v>
          </cell>
        </row>
        <row r="2649">
          <cell r="D2649">
            <v>2500</v>
          </cell>
        </row>
        <row r="2650">
          <cell r="D2650">
            <v>0</v>
          </cell>
        </row>
        <row r="2651">
          <cell r="D2651">
            <v>0</v>
          </cell>
        </row>
        <row r="2652">
          <cell r="D2652">
            <v>0</v>
          </cell>
        </row>
        <row r="2653">
          <cell r="D2653">
            <v>0</v>
          </cell>
        </row>
        <row r="2654">
          <cell r="D2654">
            <v>0</v>
          </cell>
        </row>
        <row r="2655">
          <cell r="D2655">
            <v>0</v>
          </cell>
        </row>
        <row r="2656">
          <cell r="D2656">
            <v>0</v>
          </cell>
        </row>
        <row r="2657">
          <cell r="D2657">
            <v>0</v>
          </cell>
        </row>
        <row r="2658">
          <cell r="D2658">
            <v>0</v>
          </cell>
        </row>
        <row r="2659">
          <cell r="D2659">
            <v>0</v>
          </cell>
        </row>
        <row r="2660">
          <cell r="D2660">
            <v>0</v>
          </cell>
        </row>
        <row r="2661">
          <cell r="D2661">
            <v>0</v>
          </cell>
        </row>
        <row r="2662">
          <cell r="D2662">
            <v>0</v>
          </cell>
        </row>
        <row r="2663">
          <cell r="D2663">
            <v>0</v>
          </cell>
        </row>
        <row r="2664">
          <cell r="D2664">
            <v>0</v>
          </cell>
        </row>
        <row r="2665">
          <cell r="D2665">
            <v>0</v>
          </cell>
        </row>
        <row r="2666">
          <cell r="D2666">
            <v>0</v>
          </cell>
        </row>
        <row r="2667">
          <cell r="D2667">
            <v>0</v>
          </cell>
        </row>
        <row r="2668">
          <cell r="D2668">
            <v>0</v>
          </cell>
        </row>
        <row r="2669">
          <cell r="D2669">
            <v>0</v>
          </cell>
        </row>
        <row r="2670">
          <cell r="D2670">
            <v>0</v>
          </cell>
        </row>
        <row r="2671">
          <cell r="D2671">
            <v>0</v>
          </cell>
        </row>
        <row r="2672">
          <cell r="D2672">
            <v>0</v>
          </cell>
        </row>
        <row r="2673">
          <cell r="D2673">
            <v>0</v>
          </cell>
        </row>
        <row r="2674">
          <cell r="D2674">
            <v>0</v>
          </cell>
        </row>
        <row r="2675">
          <cell r="D2675">
            <v>0</v>
          </cell>
        </row>
        <row r="2676">
          <cell r="D2676">
            <v>0</v>
          </cell>
        </row>
        <row r="2677">
          <cell r="D2677">
            <v>0</v>
          </cell>
        </row>
        <row r="2678">
          <cell r="D2678">
            <v>0</v>
          </cell>
        </row>
        <row r="2679">
          <cell r="D2679">
            <v>0</v>
          </cell>
        </row>
        <row r="2680">
          <cell r="D2680">
            <v>0</v>
          </cell>
        </row>
        <row r="2681">
          <cell r="D2681">
            <v>0</v>
          </cell>
        </row>
        <row r="2682">
          <cell r="D2682">
            <v>0</v>
          </cell>
        </row>
        <row r="2683">
          <cell r="D2683">
            <v>0</v>
          </cell>
        </row>
        <row r="2684">
          <cell r="D2684">
            <v>0</v>
          </cell>
        </row>
        <row r="2685">
          <cell r="D2685">
            <v>0</v>
          </cell>
        </row>
        <row r="2686">
          <cell r="D2686">
            <v>0</v>
          </cell>
        </row>
        <row r="2687">
          <cell r="D2687">
            <v>0</v>
          </cell>
        </row>
        <row r="2688">
          <cell r="D2688">
            <v>0</v>
          </cell>
        </row>
        <row r="2689">
          <cell r="D2689">
            <v>0</v>
          </cell>
        </row>
        <row r="2690">
          <cell r="D2690">
            <v>0</v>
          </cell>
        </row>
        <row r="2691">
          <cell r="D2691">
            <v>0</v>
          </cell>
        </row>
        <row r="2692">
          <cell r="D2692">
            <v>0</v>
          </cell>
        </row>
        <row r="2693">
          <cell r="D2693">
            <v>0</v>
          </cell>
        </row>
        <row r="2694">
          <cell r="D2694">
            <v>0</v>
          </cell>
        </row>
        <row r="2695">
          <cell r="D2695">
            <v>0</v>
          </cell>
        </row>
        <row r="2696">
          <cell r="D2696">
            <v>0</v>
          </cell>
        </row>
        <row r="2697">
          <cell r="D2697">
            <v>0</v>
          </cell>
        </row>
        <row r="2698">
          <cell r="D2698">
            <v>0</v>
          </cell>
        </row>
        <row r="2699">
          <cell r="D2699">
            <v>0</v>
          </cell>
        </row>
        <row r="2700">
          <cell r="D2700">
            <v>192777.60000000001</v>
          </cell>
        </row>
        <row r="2701">
          <cell r="D2701">
            <v>0</v>
          </cell>
        </row>
        <row r="2702">
          <cell r="D2702">
            <v>63862.67</v>
          </cell>
        </row>
        <row r="2703">
          <cell r="D2703">
            <v>18147</v>
          </cell>
        </row>
        <row r="2704">
          <cell r="D2704">
            <v>0</v>
          </cell>
        </row>
        <row r="2705">
          <cell r="D2705">
            <v>4536.75</v>
          </cell>
        </row>
        <row r="2706">
          <cell r="D2706">
            <v>0</v>
          </cell>
        </row>
        <row r="2707">
          <cell r="D2707">
            <v>997</v>
          </cell>
        </row>
        <row r="2708">
          <cell r="D2708">
            <v>19290.7</v>
          </cell>
        </row>
        <row r="2709">
          <cell r="D2709">
            <v>4506.2</v>
          </cell>
        </row>
        <row r="2710">
          <cell r="D2710">
            <v>0</v>
          </cell>
        </row>
        <row r="2711">
          <cell r="D2711">
            <v>0</v>
          </cell>
        </row>
        <row r="2712">
          <cell r="D2712">
            <v>0</v>
          </cell>
        </row>
        <row r="2713">
          <cell r="D2713">
            <v>200</v>
          </cell>
        </row>
        <row r="2714">
          <cell r="D2714">
            <v>0</v>
          </cell>
        </row>
        <row r="2715">
          <cell r="D2715">
            <v>0</v>
          </cell>
        </row>
        <row r="2716">
          <cell r="D2716">
            <v>0</v>
          </cell>
        </row>
        <row r="2717">
          <cell r="D2717">
            <v>33745</v>
          </cell>
        </row>
        <row r="2718">
          <cell r="D2718">
            <v>18980</v>
          </cell>
        </row>
        <row r="2719">
          <cell r="D2719">
            <v>0</v>
          </cell>
        </row>
        <row r="2720">
          <cell r="D2720">
            <v>0</v>
          </cell>
        </row>
        <row r="2721">
          <cell r="D2721">
            <v>0</v>
          </cell>
        </row>
        <row r="2722">
          <cell r="D2722">
            <v>0</v>
          </cell>
        </row>
        <row r="2723">
          <cell r="D2723">
            <v>0</v>
          </cell>
        </row>
        <row r="2724">
          <cell r="D2724">
            <v>0</v>
          </cell>
        </row>
        <row r="2725">
          <cell r="D2725">
            <v>0</v>
          </cell>
        </row>
        <row r="2726">
          <cell r="D2726">
            <v>0</v>
          </cell>
        </row>
        <row r="2727">
          <cell r="D2727">
            <v>0</v>
          </cell>
        </row>
        <row r="2728">
          <cell r="D2728">
            <v>0</v>
          </cell>
        </row>
        <row r="2729">
          <cell r="D2729">
            <v>0</v>
          </cell>
        </row>
        <row r="2730">
          <cell r="D2730">
            <v>0</v>
          </cell>
        </row>
        <row r="2731">
          <cell r="D2731">
            <v>0</v>
          </cell>
        </row>
        <row r="2732">
          <cell r="D2732">
            <v>0</v>
          </cell>
        </row>
        <row r="2733">
          <cell r="D2733">
            <v>0</v>
          </cell>
        </row>
        <row r="2734">
          <cell r="D2734">
            <v>0</v>
          </cell>
        </row>
        <row r="2735">
          <cell r="D2735">
            <v>0</v>
          </cell>
        </row>
        <row r="2736">
          <cell r="D2736">
            <v>0</v>
          </cell>
        </row>
        <row r="2737">
          <cell r="D2737">
            <v>0</v>
          </cell>
        </row>
        <row r="2738">
          <cell r="D2738">
            <v>0</v>
          </cell>
        </row>
        <row r="2739">
          <cell r="D2739">
            <v>0</v>
          </cell>
        </row>
        <row r="2740">
          <cell r="D2740">
            <v>0</v>
          </cell>
        </row>
        <row r="2741">
          <cell r="D2741">
            <v>0</v>
          </cell>
        </row>
        <row r="2742">
          <cell r="D2742">
            <v>0</v>
          </cell>
        </row>
        <row r="2743">
          <cell r="D2743">
            <v>0</v>
          </cell>
        </row>
        <row r="2744">
          <cell r="D2744">
            <v>0</v>
          </cell>
        </row>
        <row r="2745">
          <cell r="D2745">
            <v>0</v>
          </cell>
        </row>
        <row r="2746">
          <cell r="D2746">
            <v>0</v>
          </cell>
        </row>
        <row r="2747">
          <cell r="D2747">
            <v>0</v>
          </cell>
        </row>
        <row r="2748">
          <cell r="D2748">
            <v>0</v>
          </cell>
        </row>
        <row r="2749">
          <cell r="D2749">
            <v>0</v>
          </cell>
        </row>
        <row r="2750">
          <cell r="D2750">
            <v>0</v>
          </cell>
        </row>
        <row r="2751">
          <cell r="D2751">
            <v>0</v>
          </cell>
        </row>
        <row r="2752">
          <cell r="D2752">
            <v>0</v>
          </cell>
        </row>
        <row r="2753">
          <cell r="D2753">
            <v>0</v>
          </cell>
        </row>
        <row r="2754">
          <cell r="D2754">
            <v>0</v>
          </cell>
        </row>
        <row r="2755">
          <cell r="D2755">
            <v>0</v>
          </cell>
        </row>
        <row r="2756">
          <cell r="D2756">
            <v>0</v>
          </cell>
        </row>
        <row r="2757">
          <cell r="D2757">
            <v>154179</v>
          </cell>
        </row>
        <row r="2758">
          <cell r="D2758">
            <v>0</v>
          </cell>
        </row>
        <row r="2759">
          <cell r="D2759">
            <v>0</v>
          </cell>
        </row>
        <row r="2760">
          <cell r="D2760">
            <v>0</v>
          </cell>
        </row>
        <row r="2761">
          <cell r="D2761">
            <v>0</v>
          </cell>
        </row>
        <row r="2762">
          <cell r="D2762">
            <v>0</v>
          </cell>
        </row>
        <row r="2763">
          <cell r="D2763">
            <v>0</v>
          </cell>
        </row>
        <row r="2764">
          <cell r="D2764">
            <v>0</v>
          </cell>
        </row>
        <row r="2765">
          <cell r="D2765">
            <v>0</v>
          </cell>
        </row>
        <row r="2766">
          <cell r="D2766">
            <v>0</v>
          </cell>
        </row>
        <row r="2767">
          <cell r="D2767">
            <v>443817.29</v>
          </cell>
        </row>
        <row r="2768">
          <cell r="D2768">
            <v>0</v>
          </cell>
        </row>
        <row r="2769">
          <cell r="D2769">
            <v>43351.87</v>
          </cell>
        </row>
        <row r="2770">
          <cell r="D2770">
            <v>0</v>
          </cell>
        </row>
        <row r="2771">
          <cell r="D2771">
            <v>92383.75</v>
          </cell>
        </row>
        <row r="2772">
          <cell r="D2772">
            <v>0</v>
          </cell>
        </row>
        <row r="2773">
          <cell r="D2773">
            <v>5409.75</v>
          </cell>
        </row>
        <row r="2774">
          <cell r="D2774">
            <v>48041.5</v>
          </cell>
        </row>
        <row r="2775">
          <cell r="D2775">
            <v>4948</v>
          </cell>
        </row>
        <row r="2776">
          <cell r="D2776">
            <v>0</v>
          </cell>
        </row>
        <row r="2777">
          <cell r="D2777">
            <v>17500</v>
          </cell>
        </row>
        <row r="2778">
          <cell r="D2778">
            <v>0</v>
          </cell>
        </row>
        <row r="2779">
          <cell r="D2779">
            <v>0</v>
          </cell>
        </row>
        <row r="2780">
          <cell r="D2780">
            <v>5002</v>
          </cell>
        </row>
        <row r="2781">
          <cell r="D2781">
            <v>0</v>
          </cell>
        </row>
        <row r="2782">
          <cell r="D2782">
            <v>0</v>
          </cell>
        </row>
        <row r="2783">
          <cell r="D2783">
            <v>0</v>
          </cell>
        </row>
        <row r="2784">
          <cell r="D2784">
            <v>102</v>
          </cell>
        </row>
        <row r="2785">
          <cell r="D2785">
            <v>2550</v>
          </cell>
        </row>
        <row r="2786">
          <cell r="D2786">
            <v>3770</v>
          </cell>
        </row>
        <row r="2787">
          <cell r="D2787">
            <v>4050</v>
          </cell>
        </row>
        <row r="2788">
          <cell r="D2788">
            <v>-11900</v>
          </cell>
        </row>
        <row r="2789">
          <cell r="D2789">
            <v>0</v>
          </cell>
        </row>
        <row r="2790">
          <cell r="D2790">
            <v>0</v>
          </cell>
        </row>
        <row r="2791">
          <cell r="D2791">
            <v>0</v>
          </cell>
        </row>
        <row r="2792">
          <cell r="D2792">
            <v>0</v>
          </cell>
        </row>
        <row r="2793">
          <cell r="D2793">
            <v>10742.06</v>
          </cell>
        </row>
        <row r="2794">
          <cell r="D2794">
            <v>9582.68</v>
          </cell>
        </row>
        <row r="2795">
          <cell r="D2795">
            <v>0</v>
          </cell>
        </row>
        <row r="2796">
          <cell r="D2796">
            <v>36.07</v>
          </cell>
        </row>
        <row r="2797">
          <cell r="D2797">
            <v>0</v>
          </cell>
        </row>
        <row r="2798">
          <cell r="D2798">
            <v>-476</v>
          </cell>
        </row>
        <row r="2799">
          <cell r="D2799">
            <v>82.2</v>
          </cell>
        </row>
        <row r="2800">
          <cell r="D2800">
            <v>0</v>
          </cell>
        </row>
        <row r="2801">
          <cell r="D2801">
            <v>18935</v>
          </cell>
        </row>
        <row r="2802">
          <cell r="D2802">
            <v>16452.71</v>
          </cell>
        </row>
        <row r="2803">
          <cell r="D2803">
            <v>0</v>
          </cell>
        </row>
        <row r="2804">
          <cell r="D2804">
            <v>0</v>
          </cell>
        </row>
        <row r="2805">
          <cell r="D2805">
            <v>344</v>
          </cell>
        </row>
        <row r="2806">
          <cell r="D2806">
            <v>0</v>
          </cell>
        </row>
        <row r="2807">
          <cell r="D2807">
            <v>14080.3</v>
          </cell>
        </row>
        <row r="2808">
          <cell r="D2808">
            <v>5898</v>
          </cell>
        </row>
        <row r="2809">
          <cell r="D2809">
            <v>0</v>
          </cell>
        </row>
        <row r="2810">
          <cell r="D2810">
            <v>0</v>
          </cell>
        </row>
        <row r="2811">
          <cell r="D2811">
            <v>1312.36</v>
          </cell>
        </row>
        <row r="2812">
          <cell r="D2812">
            <v>0</v>
          </cell>
        </row>
        <row r="2813">
          <cell r="D2813">
            <v>54.55</v>
          </cell>
        </row>
        <row r="2814">
          <cell r="D2814">
            <v>280893.64</v>
          </cell>
        </row>
        <row r="2815">
          <cell r="D2815">
            <v>5072.4799999999996</v>
          </cell>
        </row>
        <row r="2816">
          <cell r="D2816">
            <v>0</v>
          </cell>
        </row>
        <row r="2817">
          <cell r="D2817">
            <v>0</v>
          </cell>
        </row>
        <row r="2818">
          <cell r="D2818">
            <v>0</v>
          </cell>
        </row>
        <row r="2819">
          <cell r="D2819">
            <v>0</v>
          </cell>
        </row>
        <row r="2820">
          <cell r="D2820">
            <v>2126</v>
          </cell>
        </row>
        <row r="2821">
          <cell r="D2821">
            <v>0</v>
          </cell>
        </row>
        <row r="2822">
          <cell r="D2822">
            <v>26965.96</v>
          </cell>
        </row>
        <row r="2823">
          <cell r="D2823">
            <v>8266.5400000000009</v>
          </cell>
        </row>
        <row r="2824">
          <cell r="D2824">
            <v>0</v>
          </cell>
        </row>
        <row r="2825">
          <cell r="D2825">
            <v>0</v>
          </cell>
        </row>
        <row r="2826">
          <cell r="D2826">
            <v>2186.92</v>
          </cell>
        </row>
        <row r="2827">
          <cell r="D2827">
            <v>0</v>
          </cell>
        </row>
        <row r="2828">
          <cell r="D2828">
            <v>25194.17</v>
          </cell>
        </row>
        <row r="2829">
          <cell r="D2829">
            <v>0</v>
          </cell>
        </row>
        <row r="2830">
          <cell r="D2830">
            <v>0</v>
          </cell>
        </row>
        <row r="2831">
          <cell r="D2831">
            <v>49131</v>
          </cell>
        </row>
        <row r="2832">
          <cell r="D2832">
            <v>0</v>
          </cell>
        </row>
        <row r="2833">
          <cell r="D2833">
            <v>0</v>
          </cell>
        </row>
        <row r="2834">
          <cell r="D2834">
            <v>0</v>
          </cell>
        </row>
        <row r="2835">
          <cell r="D2835">
            <v>0</v>
          </cell>
        </row>
        <row r="2836">
          <cell r="D2836">
            <v>0</v>
          </cell>
        </row>
        <row r="2837">
          <cell r="D2837">
            <v>600</v>
          </cell>
        </row>
        <row r="2838">
          <cell r="D2838">
            <v>0</v>
          </cell>
        </row>
        <row r="2839">
          <cell r="D2839">
            <v>0</v>
          </cell>
        </row>
        <row r="2840">
          <cell r="D2840">
            <v>530506.42000000004</v>
          </cell>
        </row>
        <row r="2841">
          <cell r="D2841">
            <v>0</v>
          </cell>
        </row>
        <row r="2842">
          <cell r="D2842">
            <v>33693.379999999997</v>
          </cell>
        </row>
        <row r="2843">
          <cell r="D2843">
            <v>70230</v>
          </cell>
        </row>
        <row r="2844">
          <cell r="D2844">
            <v>0</v>
          </cell>
        </row>
        <row r="2845">
          <cell r="D2845">
            <v>7313.27</v>
          </cell>
        </row>
        <row r="2846">
          <cell r="D2846">
            <v>52209</v>
          </cell>
        </row>
        <row r="2847">
          <cell r="D2847">
            <v>6901</v>
          </cell>
        </row>
        <row r="2848">
          <cell r="D2848">
            <v>0</v>
          </cell>
        </row>
        <row r="2849">
          <cell r="D2849">
            <v>0</v>
          </cell>
        </row>
        <row r="2850">
          <cell r="D2850">
            <v>0</v>
          </cell>
        </row>
        <row r="2851">
          <cell r="D2851">
            <v>2344</v>
          </cell>
        </row>
        <row r="2852">
          <cell r="D2852">
            <v>0</v>
          </cell>
        </row>
        <row r="2853">
          <cell r="D2853">
            <v>0</v>
          </cell>
        </row>
        <row r="2854">
          <cell r="D2854">
            <v>0</v>
          </cell>
        </row>
        <row r="2855">
          <cell r="D2855">
            <v>495</v>
          </cell>
        </row>
        <row r="2856">
          <cell r="D2856">
            <v>23590</v>
          </cell>
        </row>
        <row r="2857">
          <cell r="D2857">
            <v>1902</v>
          </cell>
        </row>
        <row r="2858">
          <cell r="D2858">
            <v>0</v>
          </cell>
        </row>
        <row r="2859">
          <cell r="D2859">
            <v>0</v>
          </cell>
        </row>
        <row r="2860">
          <cell r="D2860">
            <v>0</v>
          </cell>
        </row>
        <row r="2861">
          <cell r="D2861">
            <v>0</v>
          </cell>
        </row>
        <row r="2862">
          <cell r="D2862">
            <v>0</v>
          </cell>
        </row>
        <row r="2863">
          <cell r="D2863">
            <v>35496.300000000003</v>
          </cell>
        </row>
        <row r="2864">
          <cell r="D2864">
            <v>1482.01</v>
          </cell>
        </row>
        <row r="2865">
          <cell r="D2865">
            <v>0</v>
          </cell>
        </row>
        <row r="2866">
          <cell r="D2866">
            <v>1110.05</v>
          </cell>
        </row>
        <row r="2867">
          <cell r="D2867">
            <v>0</v>
          </cell>
        </row>
        <row r="2868">
          <cell r="D2868">
            <v>-820</v>
          </cell>
        </row>
        <row r="2869">
          <cell r="D2869">
            <v>0</v>
          </cell>
        </row>
        <row r="2870">
          <cell r="D2870">
            <v>0</v>
          </cell>
        </row>
        <row r="2871">
          <cell r="D2871">
            <v>0</v>
          </cell>
        </row>
        <row r="2872">
          <cell r="D2872">
            <v>0</v>
          </cell>
        </row>
        <row r="2873">
          <cell r="D2873">
            <v>0</v>
          </cell>
        </row>
        <row r="2874">
          <cell r="D2874">
            <v>0</v>
          </cell>
        </row>
        <row r="2875">
          <cell r="D2875">
            <v>0</v>
          </cell>
        </row>
        <row r="2876">
          <cell r="D2876">
            <v>0</v>
          </cell>
        </row>
        <row r="2877">
          <cell r="D2877">
            <v>6343.17</v>
          </cell>
        </row>
        <row r="2878">
          <cell r="D2878">
            <v>0</v>
          </cell>
        </row>
        <row r="2879">
          <cell r="D2879">
            <v>0</v>
          </cell>
        </row>
        <row r="2880">
          <cell r="D2880">
            <v>0</v>
          </cell>
        </row>
        <row r="2881">
          <cell r="D2881">
            <v>3291</v>
          </cell>
        </row>
        <row r="2882">
          <cell r="D2882">
            <v>20000</v>
          </cell>
        </row>
        <row r="2883">
          <cell r="D2883">
            <v>0</v>
          </cell>
        </row>
        <row r="2884">
          <cell r="D2884">
            <v>0</v>
          </cell>
        </row>
        <row r="2885">
          <cell r="D2885">
            <v>0</v>
          </cell>
        </row>
        <row r="2886">
          <cell r="D2886">
            <v>0</v>
          </cell>
        </row>
        <row r="2887">
          <cell r="D2887">
            <v>0</v>
          </cell>
        </row>
        <row r="2888">
          <cell r="D2888">
            <v>0</v>
          </cell>
        </row>
        <row r="2889">
          <cell r="D2889">
            <v>0</v>
          </cell>
        </row>
        <row r="2890">
          <cell r="D2890">
            <v>0</v>
          </cell>
        </row>
        <row r="2891">
          <cell r="D2891">
            <v>951.41</v>
          </cell>
        </row>
        <row r="2892">
          <cell r="D2892">
            <v>0</v>
          </cell>
        </row>
        <row r="2893">
          <cell r="D2893">
            <v>0</v>
          </cell>
        </row>
        <row r="2894">
          <cell r="D2894">
            <v>0</v>
          </cell>
        </row>
        <row r="2895">
          <cell r="D2895">
            <v>0</v>
          </cell>
        </row>
        <row r="2896">
          <cell r="D2896">
            <v>6429</v>
          </cell>
        </row>
        <row r="2897">
          <cell r="D2897">
            <v>0</v>
          </cell>
        </row>
        <row r="2898">
          <cell r="D2898">
            <v>0</v>
          </cell>
        </row>
        <row r="2899">
          <cell r="D2899">
            <v>5670</v>
          </cell>
        </row>
        <row r="2900">
          <cell r="D2900">
            <v>0</v>
          </cell>
        </row>
        <row r="2901">
          <cell r="D2901">
            <v>0</v>
          </cell>
        </row>
        <row r="2902">
          <cell r="D2902">
            <v>0</v>
          </cell>
        </row>
        <row r="2903">
          <cell r="D2903">
            <v>0</v>
          </cell>
        </row>
        <row r="2904">
          <cell r="D2904">
            <v>132300</v>
          </cell>
        </row>
        <row r="2905">
          <cell r="D2905">
            <v>0</v>
          </cell>
        </row>
        <row r="2906">
          <cell r="D2906">
            <v>15177.27</v>
          </cell>
        </row>
        <row r="2907">
          <cell r="D2907">
            <v>9257.5</v>
          </cell>
        </row>
        <row r="2908">
          <cell r="D2908">
            <v>0</v>
          </cell>
        </row>
        <row r="2909">
          <cell r="D2909">
            <v>1155.68</v>
          </cell>
        </row>
        <row r="2910">
          <cell r="D2910">
            <v>12596</v>
          </cell>
        </row>
        <row r="2911">
          <cell r="D2911">
            <v>2600</v>
          </cell>
        </row>
        <row r="2912">
          <cell r="D2912">
            <v>0</v>
          </cell>
        </row>
        <row r="2913">
          <cell r="D2913">
            <v>2500</v>
          </cell>
        </row>
        <row r="2914">
          <cell r="D2914">
            <v>0</v>
          </cell>
        </row>
        <row r="2915">
          <cell r="D2915">
            <v>6367</v>
          </cell>
        </row>
        <row r="2916">
          <cell r="D2916">
            <v>0</v>
          </cell>
        </row>
        <row r="2917">
          <cell r="D2917">
            <v>0</v>
          </cell>
        </row>
        <row r="2918">
          <cell r="D2918">
            <v>2192</v>
          </cell>
        </row>
        <row r="2919">
          <cell r="D2919">
            <v>111259.68</v>
          </cell>
        </row>
        <row r="2920">
          <cell r="D2920">
            <v>4730</v>
          </cell>
        </row>
        <row r="2921">
          <cell r="D2921">
            <v>0</v>
          </cell>
        </row>
        <row r="2922">
          <cell r="D2922">
            <v>0</v>
          </cell>
        </row>
        <row r="2923">
          <cell r="D2923">
            <v>0</v>
          </cell>
        </row>
        <row r="2924">
          <cell r="D2924">
            <v>0</v>
          </cell>
        </row>
        <row r="2925">
          <cell r="D2925">
            <v>0</v>
          </cell>
        </row>
        <row r="2926">
          <cell r="D2926">
            <v>0</v>
          </cell>
        </row>
        <row r="2927">
          <cell r="D2927">
            <v>0</v>
          </cell>
        </row>
        <row r="2928">
          <cell r="D2928">
            <v>0</v>
          </cell>
        </row>
        <row r="2929">
          <cell r="D2929">
            <v>50.07</v>
          </cell>
        </row>
        <row r="2930">
          <cell r="D2930">
            <v>0</v>
          </cell>
        </row>
        <row r="2931">
          <cell r="D2931">
            <v>0</v>
          </cell>
        </row>
        <row r="2932">
          <cell r="D2932">
            <v>0</v>
          </cell>
        </row>
        <row r="2933">
          <cell r="D2933">
            <v>0</v>
          </cell>
        </row>
        <row r="2934">
          <cell r="D2934">
            <v>0</v>
          </cell>
        </row>
        <row r="2935">
          <cell r="D2935">
            <v>0</v>
          </cell>
        </row>
        <row r="2936">
          <cell r="D2936">
            <v>0</v>
          </cell>
        </row>
        <row r="2937">
          <cell r="D2937">
            <v>2654.2</v>
          </cell>
        </row>
        <row r="2938">
          <cell r="D2938">
            <v>0</v>
          </cell>
        </row>
        <row r="2939">
          <cell r="D2939">
            <v>0</v>
          </cell>
        </row>
        <row r="2940">
          <cell r="D2940">
            <v>0</v>
          </cell>
        </row>
        <row r="2941">
          <cell r="D2941">
            <v>0</v>
          </cell>
        </row>
        <row r="2942">
          <cell r="D2942">
            <v>0</v>
          </cell>
        </row>
        <row r="2943">
          <cell r="D2943">
            <v>0</v>
          </cell>
        </row>
        <row r="2944">
          <cell r="D2944">
            <v>0</v>
          </cell>
        </row>
        <row r="2945">
          <cell r="D2945">
            <v>0</v>
          </cell>
        </row>
        <row r="2946">
          <cell r="D2946">
            <v>0</v>
          </cell>
        </row>
        <row r="2947">
          <cell r="D2947">
            <v>0</v>
          </cell>
        </row>
        <row r="2948">
          <cell r="D2948">
            <v>0</v>
          </cell>
        </row>
        <row r="2949">
          <cell r="D2949">
            <v>0</v>
          </cell>
        </row>
        <row r="2950">
          <cell r="D2950">
            <v>0</v>
          </cell>
        </row>
        <row r="2951">
          <cell r="D2951">
            <v>0</v>
          </cell>
        </row>
        <row r="2952">
          <cell r="D2952">
            <v>0</v>
          </cell>
        </row>
        <row r="2953">
          <cell r="D2953">
            <v>0</v>
          </cell>
        </row>
        <row r="2954">
          <cell r="D2954">
            <v>0</v>
          </cell>
        </row>
        <row r="2955">
          <cell r="D2955">
            <v>0</v>
          </cell>
        </row>
        <row r="2956">
          <cell r="D2956">
            <v>0</v>
          </cell>
        </row>
        <row r="2957">
          <cell r="D2957">
            <v>0</v>
          </cell>
        </row>
        <row r="2958">
          <cell r="D2958">
            <v>0</v>
          </cell>
        </row>
        <row r="2959">
          <cell r="D2959">
            <v>48265.5</v>
          </cell>
        </row>
        <row r="2960">
          <cell r="D2960">
            <v>0</v>
          </cell>
        </row>
        <row r="2961">
          <cell r="D2961">
            <v>0</v>
          </cell>
        </row>
        <row r="2962">
          <cell r="D2962">
            <v>0</v>
          </cell>
        </row>
        <row r="2963">
          <cell r="D2963">
            <v>0</v>
          </cell>
        </row>
        <row r="2964">
          <cell r="D2964">
            <v>0</v>
          </cell>
        </row>
        <row r="2965">
          <cell r="D2965">
            <v>0</v>
          </cell>
        </row>
        <row r="2966">
          <cell r="D2966">
            <v>0</v>
          </cell>
        </row>
        <row r="2967">
          <cell r="D2967">
            <v>0</v>
          </cell>
        </row>
        <row r="2968">
          <cell r="D2968">
            <v>92055</v>
          </cell>
        </row>
        <row r="2969">
          <cell r="D2969">
            <v>0</v>
          </cell>
        </row>
        <row r="2970">
          <cell r="D2970">
            <v>19376.349999999999</v>
          </cell>
        </row>
        <row r="2971">
          <cell r="D2971">
            <v>6372.5</v>
          </cell>
        </row>
        <row r="2972">
          <cell r="D2972">
            <v>0</v>
          </cell>
        </row>
        <row r="2973">
          <cell r="D2973">
            <v>2563</v>
          </cell>
        </row>
        <row r="2974">
          <cell r="D2974">
            <v>9335</v>
          </cell>
        </row>
        <row r="2975">
          <cell r="D2975">
            <v>2018</v>
          </cell>
        </row>
        <row r="2976">
          <cell r="D2976">
            <v>0</v>
          </cell>
        </row>
        <row r="2977">
          <cell r="D2977">
            <v>2500</v>
          </cell>
        </row>
        <row r="2978">
          <cell r="D2978">
            <v>0</v>
          </cell>
        </row>
        <row r="2979">
          <cell r="D2979">
            <v>410</v>
          </cell>
        </row>
        <row r="2980">
          <cell r="D2980">
            <v>0</v>
          </cell>
        </row>
        <row r="2981">
          <cell r="D2981">
            <v>726</v>
          </cell>
        </row>
        <row r="2982">
          <cell r="D2982">
            <v>30630</v>
          </cell>
        </row>
        <row r="2983">
          <cell r="D2983">
            <v>51085</v>
          </cell>
        </row>
        <row r="2984">
          <cell r="D2984">
            <v>1710</v>
          </cell>
        </row>
        <row r="2985">
          <cell r="D2985">
            <v>207.01</v>
          </cell>
        </row>
        <row r="2986">
          <cell r="D2986">
            <v>0</v>
          </cell>
        </row>
        <row r="2987">
          <cell r="D2987">
            <v>0</v>
          </cell>
        </row>
        <row r="2988">
          <cell r="D2988">
            <v>0</v>
          </cell>
        </row>
        <row r="2989">
          <cell r="D2989">
            <v>0</v>
          </cell>
        </row>
        <row r="2990">
          <cell r="D2990">
            <v>0</v>
          </cell>
        </row>
        <row r="2991">
          <cell r="D2991">
            <v>154.66999999999999</v>
          </cell>
        </row>
        <row r="2992">
          <cell r="D2992">
            <v>0</v>
          </cell>
        </row>
        <row r="2993">
          <cell r="D2993">
            <v>0</v>
          </cell>
        </row>
        <row r="2994">
          <cell r="D2994">
            <v>0</v>
          </cell>
        </row>
        <row r="2995">
          <cell r="D2995">
            <v>0</v>
          </cell>
        </row>
        <row r="2996">
          <cell r="D2996">
            <v>72055</v>
          </cell>
        </row>
        <row r="2997">
          <cell r="D2997">
            <v>0</v>
          </cell>
        </row>
        <row r="2998">
          <cell r="D2998">
            <v>131745</v>
          </cell>
        </row>
        <row r="2999">
          <cell r="D2999">
            <v>26686.25</v>
          </cell>
        </row>
        <row r="3000">
          <cell r="D3000">
            <v>3464.5</v>
          </cell>
        </row>
        <row r="3001">
          <cell r="D3001">
            <v>1264.05</v>
          </cell>
        </row>
        <row r="3002">
          <cell r="D3002">
            <v>0</v>
          </cell>
        </row>
        <row r="3003">
          <cell r="D3003">
            <v>0</v>
          </cell>
        </row>
        <row r="3004">
          <cell r="D3004">
            <v>0</v>
          </cell>
        </row>
        <row r="3005">
          <cell r="D3005">
            <v>0</v>
          </cell>
        </row>
        <row r="3006">
          <cell r="D3006">
            <v>0</v>
          </cell>
        </row>
        <row r="3007">
          <cell r="D3007">
            <v>0</v>
          </cell>
        </row>
        <row r="3008">
          <cell r="D3008">
            <v>0</v>
          </cell>
        </row>
        <row r="3009">
          <cell r="D3009">
            <v>0</v>
          </cell>
        </row>
        <row r="3010">
          <cell r="D3010">
            <v>0</v>
          </cell>
        </row>
        <row r="3011">
          <cell r="D3011">
            <v>640</v>
          </cell>
        </row>
        <row r="3012">
          <cell r="D3012">
            <v>0</v>
          </cell>
        </row>
        <row r="3013">
          <cell r="D3013">
            <v>0</v>
          </cell>
        </row>
        <row r="3014">
          <cell r="D3014">
            <v>0</v>
          </cell>
        </row>
        <row r="3015">
          <cell r="D3015">
            <v>0</v>
          </cell>
        </row>
        <row r="3016">
          <cell r="D3016">
            <v>0</v>
          </cell>
        </row>
        <row r="3017">
          <cell r="D3017">
            <v>0</v>
          </cell>
        </row>
        <row r="3018">
          <cell r="D3018">
            <v>0</v>
          </cell>
        </row>
        <row r="3019">
          <cell r="D3019">
            <v>0</v>
          </cell>
        </row>
        <row r="3020">
          <cell r="D3020">
            <v>103.51</v>
          </cell>
        </row>
        <row r="3021">
          <cell r="D3021">
            <v>0</v>
          </cell>
        </row>
        <row r="3022">
          <cell r="D3022">
            <v>-499.55</v>
          </cell>
        </row>
        <row r="3023">
          <cell r="D3023">
            <v>0</v>
          </cell>
        </row>
        <row r="3024">
          <cell r="D3024">
            <v>7.71</v>
          </cell>
        </row>
        <row r="3025">
          <cell r="D3025">
            <v>-10.97</v>
          </cell>
        </row>
        <row r="3026">
          <cell r="D3026">
            <v>0</v>
          </cell>
        </row>
        <row r="3027">
          <cell r="D3027">
            <v>0</v>
          </cell>
        </row>
        <row r="3028">
          <cell r="D3028">
            <v>641</v>
          </cell>
        </row>
        <row r="3029">
          <cell r="D3029">
            <v>0</v>
          </cell>
        </row>
        <row r="3030">
          <cell r="D3030">
            <v>77.5</v>
          </cell>
        </row>
        <row r="3031">
          <cell r="D3031">
            <v>470</v>
          </cell>
        </row>
        <row r="3032">
          <cell r="D3032">
            <v>230</v>
          </cell>
        </row>
        <row r="3033">
          <cell r="D3033">
            <v>1845</v>
          </cell>
        </row>
        <row r="3034">
          <cell r="D3034">
            <v>0</v>
          </cell>
        </row>
        <row r="3035">
          <cell r="D3035">
            <v>0</v>
          </cell>
        </row>
        <row r="3036">
          <cell r="D3036">
            <v>0</v>
          </cell>
        </row>
        <row r="3037">
          <cell r="D3037">
            <v>6989.88</v>
          </cell>
        </row>
        <row r="3038">
          <cell r="D3038">
            <v>0</v>
          </cell>
        </row>
        <row r="3039">
          <cell r="D3039">
            <v>0</v>
          </cell>
        </row>
        <row r="3040">
          <cell r="D3040">
            <v>0</v>
          </cell>
        </row>
        <row r="3041">
          <cell r="D3041">
            <v>150</v>
          </cell>
        </row>
        <row r="3042">
          <cell r="D3042">
            <v>4578.8500000000004</v>
          </cell>
        </row>
        <row r="3043">
          <cell r="D3043">
            <v>934</v>
          </cell>
        </row>
        <row r="3044">
          <cell r="D3044">
            <v>1867.5</v>
          </cell>
        </row>
        <row r="3045">
          <cell r="D3045">
            <v>645</v>
          </cell>
        </row>
        <row r="3046">
          <cell r="D3046">
            <v>0</v>
          </cell>
        </row>
        <row r="3047">
          <cell r="D3047">
            <v>1086.3</v>
          </cell>
        </row>
        <row r="3048">
          <cell r="D3048">
            <v>0</v>
          </cell>
        </row>
        <row r="3049">
          <cell r="D3049">
            <v>2972.5</v>
          </cell>
        </row>
        <row r="3050">
          <cell r="D3050">
            <v>0</v>
          </cell>
        </row>
        <row r="3051">
          <cell r="D3051">
            <v>0</v>
          </cell>
        </row>
        <row r="3052">
          <cell r="D3052">
            <v>265</v>
          </cell>
        </row>
        <row r="3053">
          <cell r="D3053">
            <v>7496.06</v>
          </cell>
        </row>
        <row r="3054">
          <cell r="D3054">
            <v>0</v>
          </cell>
        </row>
        <row r="3055">
          <cell r="D3055">
            <v>0</v>
          </cell>
        </row>
        <row r="3056">
          <cell r="D3056">
            <v>0</v>
          </cell>
        </row>
        <row r="3057">
          <cell r="D3057">
            <v>0</v>
          </cell>
        </row>
        <row r="3058">
          <cell r="D3058">
            <v>0</v>
          </cell>
        </row>
        <row r="3059">
          <cell r="D3059">
            <v>0</v>
          </cell>
        </row>
        <row r="3060">
          <cell r="D3060">
            <v>1255.3699999999999</v>
          </cell>
        </row>
        <row r="3061">
          <cell r="D3061">
            <v>0</v>
          </cell>
        </row>
        <row r="3062">
          <cell r="D3062">
            <v>0</v>
          </cell>
        </row>
        <row r="3063">
          <cell r="D3063">
            <v>343</v>
          </cell>
        </row>
        <row r="3064">
          <cell r="D3064">
            <v>0</v>
          </cell>
        </row>
        <row r="3065">
          <cell r="D3065">
            <v>0</v>
          </cell>
        </row>
        <row r="3066">
          <cell r="D3066">
            <v>0</v>
          </cell>
        </row>
        <row r="3067">
          <cell r="D3067">
            <v>0</v>
          </cell>
        </row>
        <row r="3068">
          <cell r="D3068">
            <v>40191</v>
          </cell>
        </row>
        <row r="3069">
          <cell r="D3069">
            <v>6026.31</v>
          </cell>
        </row>
        <row r="3070">
          <cell r="D3070">
            <v>813.79</v>
          </cell>
        </row>
        <row r="3071">
          <cell r="D3071">
            <v>0</v>
          </cell>
        </row>
        <row r="3072">
          <cell r="D3072">
            <v>-476</v>
          </cell>
        </row>
        <row r="3073">
          <cell r="D3073">
            <v>0</v>
          </cell>
        </row>
        <row r="3074">
          <cell r="D3074">
            <v>0</v>
          </cell>
        </row>
        <row r="3075">
          <cell r="D3075">
            <v>0</v>
          </cell>
        </row>
        <row r="3076">
          <cell r="D3076">
            <v>370</v>
          </cell>
        </row>
        <row r="3077">
          <cell r="D3077">
            <v>3970</v>
          </cell>
        </row>
        <row r="3078">
          <cell r="D3078">
            <v>0</v>
          </cell>
        </row>
        <row r="3079">
          <cell r="D3079">
            <v>0</v>
          </cell>
        </row>
        <row r="3080">
          <cell r="D3080">
            <v>0</v>
          </cell>
        </row>
        <row r="3081">
          <cell r="D3081">
            <v>0</v>
          </cell>
        </row>
        <row r="3082">
          <cell r="D3082">
            <v>0</v>
          </cell>
        </row>
        <row r="3083">
          <cell r="D3083">
            <v>1200</v>
          </cell>
        </row>
        <row r="3084">
          <cell r="D3084">
            <v>0</v>
          </cell>
        </row>
        <row r="3085">
          <cell r="D3085">
            <v>0</v>
          </cell>
        </row>
        <row r="3086">
          <cell r="D3086">
            <v>0</v>
          </cell>
        </row>
        <row r="3087">
          <cell r="D3087">
            <v>0</v>
          </cell>
        </row>
        <row r="3088">
          <cell r="D3088">
            <v>0</v>
          </cell>
        </row>
        <row r="3089">
          <cell r="D3089">
            <v>0</v>
          </cell>
        </row>
        <row r="3090">
          <cell r="D3090">
            <v>0</v>
          </cell>
        </row>
        <row r="3091">
          <cell r="D3091">
            <v>64322</v>
          </cell>
        </row>
        <row r="3092">
          <cell r="D3092">
            <v>0</v>
          </cell>
        </row>
        <row r="3093">
          <cell r="D3093">
            <v>0</v>
          </cell>
        </row>
        <row r="3094">
          <cell r="D3094">
            <v>13635.94</v>
          </cell>
        </row>
        <row r="3095">
          <cell r="D3095">
            <v>0</v>
          </cell>
        </row>
        <row r="3096">
          <cell r="D3096">
            <v>0</v>
          </cell>
        </row>
        <row r="3097">
          <cell r="D3097">
            <v>0</v>
          </cell>
        </row>
        <row r="3098">
          <cell r="D3098">
            <v>0</v>
          </cell>
        </row>
        <row r="3099">
          <cell r="D3099">
            <v>0</v>
          </cell>
        </row>
        <row r="3100">
          <cell r="D3100">
            <v>0</v>
          </cell>
        </row>
        <row r="3101">
          <cell r="D3101">
            <v>0</v>
          </cell>
        </row>
        <row r="3102">
          <cell r="D3102">
            <v>0</v>
          </cell>
        </row>
        <row r="3103">
          <cell r="D3103">
            <v>0</v>
          </cell>
        </row>
        <row r="3104">
          <cell r="D3104">
            <v>0</v>
          </cell>
        </row>
        <row r="3105">
          <cell r="D3105">
            <v>0</v>
          </cell>
        </row>
        <row r="3106">
          <cell r="D3106">
            <v>0</v>
          </cell>
        </row>
        <row r="3107">
          <cell r="D3107">
            <v>82410</v>
          </cell>
        </row>
        <row r="3108">
          <cell r="D3108">
            <v>0</v>
          </cell>
        </row>
        <row r="3109">
          <cell r="D3109">
            <v>0</v>
          </cell>
        </row>
        <row r="3110">
          <cell r="D3110">
            <v>5945.96</v>
          </cell>
        </row>
        <row r="3111">
          <cell r="D3111">
            <v>0</v>
          </cell>
        </row>
        <row r="3112">
          <cell r="D3112">
            <v>0</v>
          </cell>
        </row>
        <row r="3113">
          <cell r="D3113">
            <v>0</v>
          </cell>
        </row>
        <row r="3114">
          <cell r="D3114">
            <v>390</v>
          </cell>
        </row>
        <row r="3115">
          <cell r="D3115">
            <v>0</v>
          </cell>
        </row>
        <row r="3116">
          <cell r="D3116">
            <v>0</v>
          </cell>
        </row>
        <row r="3117">
          <cell r="D3117">
            <v>0</v>
          </cell>
        </row>
        <row r="3118">
          <cell r="D3118">
            <v>0</v>
          </cell>
        </row>
        <row r="3119">
          <cell r="D3119">
            <v>0</v>
          </cell>
        </row>
        <row r="3120">
          <cell r="D3120">
            <v>0</v>
          </cell>
        </row>
        <row r="3121">
          <cell r="D3121">
            <v>0</v>
          </cell>
        </row>
        <row r="3122">
          <cell r="D3122">
            <v>0</v>
          </cell>
        </row>
        <row r="3123">
          <cell r="D3123">
            <v>2284</v>
          </cell>
        </row>
        <row r="3124">
          <cell r="D3124">
            <v>0</v>
          </cell>
        </row>
        <row r="3125">
          <cell r="D3125">
            <v>0</v>
          </cell>
        </row>
        <row r="3126">
          <cell r="D3126">
            <v>172109.5</v>
          </cell>
        </row>
        <row r="3127">
          <cell r="D3127">
            <v>2155</v>
          </cell>
        </row>
        <row r="3128">
          <cell r="D3128">
            <v>0</v>
          </cell>
        </row>
        <row r="3129">
          <cell r="D3129">
            <v>0</v>
          </cell>
        </row>
        <row r="3130">
          <cell r="D3130">
            <v>0</v>
          </cell>
        </row>
        <row r="3131">
          <cell r="D3131">
            <v>0</v>
          </cell>
        </row>
        <row r="3132">
          <cell r="D3132">
            <v>0</v>
          </cell>
        </row>
        <row r="3133">
          <cell r="D3133">
            <v>0</v>
          </cell>
        </row>
        <row r="3134">
          <cell r="D3134">
            <v>84901.5</v>
          </cell>
        </row>
        <row r="3135">
          <cell r="D3135">
            <v>0</v>
          </cell>
        </row>
        <row r="3136">
          <cell r="D3136">
            <v>0</v>
          </cell>
        </row>
        <row r="3137">
          <cell r="D3137">
            <v>0</v>
          </cell>
        </row>
        <row r="3138">
          <cell r="D3138">
            <v>0</v>
          </cell>
        </row>
        <row r="3139">
          <cell r="D3139">
            <v>0</v>
          </cell>
        </row>
        <row r="3140">
          <cell r="D3140">
            <v>0</v>
          </cell>
        </row>
        <row r="3141">
          <cell r="D3141">
            <v>0</v>
          </cell>
        </row>
        <row r="3142">
          <cell r="D3142">
            <v>0</v>
          </cell>
        </row>
        <row r="3143">
          <cell r="D3143">
            <v>0</v>
          </cell>
        </row>
        <row r="3144">
          <cell r="D3144">
            <v>0</v>
          </cell>
        </row>
        <row r="3145">
          <cell r="D3145">
            <v>0</v>
          </cell>
        </row>
        <row r="3146">
          <cell r="D3146">
            <v>0</v>
          </cell>
        </row>
        <row r="3147">
          <cell r="D3147">
            <v>0</v>
          </cell>
        </row>
        <row r="3148">
          <cell r="D3148">
            <v>0</v>
          </cell>
        </row>
        <row r="3149">
          <cell r="D3149">
            <v>0</v>
          </cell>
        </row>
        <row r="3150">
          <cell r="D3150">
            <v>0</v>
          </cell>
        </row>
        <row r="3151">
          <cell r="D3151">
            <v>0</v>
          </cell>
        </row>
        <row r="3152">
          <cell r="D3152">
            <v>0</v>
          </cell>
        </row>
        <row r="3153">
          <cell r="D3153">
            <v>0</v>
          </cell>
        </row>
        <row r="3154">
          <cell r="D3154">
            <v>0</v>
          </cell>
        </row>
        <row r="3155">
          <cell r="D3155">
            <v>0</v>
          </cell>
        </row>
        <row r="3156">
          <cell r="D3156">
            <v>0</v>
          </cell>
        </row>
        <row r="3157">
          <cell r="D3157">
            <v>0</v>
          </cell>
        </row>
        <row r="3158">
          <cell r="D3158">
            <v>0</v>
          </cell>
        </row>
        <row r="3159">
          <cell r="D3159">
            <v>0</v>
          </cell>
        </row>
        <row r="3160">
          <cell r="D3160">
            <v>0</v>
          </cell>
        </row>
        <row r="3161">
          <cell r="D3161">
            <v>0</v>
          </cell>
        </row>
        <row r="3162">
          <cell r="D3162">
            <v>0</v>
          </cell>
        </row>
        <row r="3163">
          <cell r="D3163">
            <v>0</v>
          </cell>
        </row>
        <row r="3164">
          <cell r="D3164">
            <v>0</v>
          </cell>
        </row>
        <row r="3165">
          <cell r="D3165">
            <v>0</v>
          </cell>
        </row>
        <row r="3166">
          <cell r="D3166">
            <v>0</v>
          </cell>
        </row>
        <row r="3167">
          <cell r="D3167">
            <v>0</v>
          </cell>
        </row>
        <row r="3168">
          <cell r="D3168">
            <v>0</v>
          </cell>
        </row>
        <row r="3169">
          <cell r="D3169">
            <v>0</v>
          </cell>
        </row>
        <row r="3170">
          <cell r="D3170">
            <v>0</v>
          </cell>
        </row>
        <row r="3171">
          <cell r="D3171">
            <v>0</v>
          </cell>
        </row>
        <row r="3172">
          <cell r="D3172">
            <v>0</v>
          </cell>
        </row>
        <row r="3173">
          <cell r="D3173">
            <v>0</v>
          </cell>
        </row>
        <row r="3174">
          <cell r="D3174">
            <v>0</v>
          </cell>
        </row>
        <row r="3175">
          <cell r="D3175">
            <v>0</v>
          </cell>
        </row>
        <row r="3176">
          <cell r="D3176">
            <v>0</v>
          </cell>
        </row>
        <row r="3177">
          <cell r="D3177">
            <v>0</v>
          </cell>
        </row>
        <row r="3178">
          <cell r="D3178">
            <v>0</v>
          </cell>
        </row>
        <row r="3179">
          <cell r="D3179">
            <v>0</v>
          </cell>
        </row>
        <row r="3180">
          <cell r="D3180">
            <v>0</v>
          </cell>
        </row>
        <row r="3181">
          <cell r="D3181">
            <v>0</v>
          </cell>
        </row>
        <row r="3182">
          <cell r="D3182">
            <v>0</v>
          </cell>
        </row>
        <row r="3183">
          <cell r="D3183">
            <v>13258</v>
          </cell>
        </row>
        <row r="3184">
          <cell r="D3184">
            <v>0</v>
          </cell>
        </row>
        <row r="3185">
          <cell r="D3185">
            <v>0</v>
          </cell>
        </row>
        <row r="3186">
          <cell r="D3186">
            <v>0</v>
          </cell>
        </row>
        <row r="3187">
          <cell r="D3187">
            <v>872016</v>
          </cell>
        </row>
        <row r="3188">
          <cell r="D3188">
            <v>37001.97</v>
          </cell>
        </row>
        <row r="3189">
          <cell r="D3189">
            <v>-697723.48</v>
          </cell>
        </row>
        <row r="3190">
          <cell r="D3190">
            <v>0</v>
          </cell>
        </row>
        <row r="3191">
          <cell r="D3191">
            <v>9737.7900000000009</v>
          </cell>
        </row>
        <row r="3192">
          <cell r="D3192">
            <v>-22848.75</v>
          </cell>
        </row>
        <row r="3193">
          <cell r="D3193">
            <v>1853380.45</v>
          </cell>
        </row>
        <row r="3194">
          <cell r="D3194">
            <v>32000</v>
          </cell>
        </row>
        <row r="3195">
          <cell r="D3195">
            <v>0</v>
          </cell>
        </row>
        <row r="3196">
          <cell r="D3196">
            <v>0</v>
          </cell>
        </row>
        <row r="3197">
          <cell r="D3197">
            <v>0</v>
          </cell>
        </row>
        <row r="3198">
          <cell r="D3198">
            <v>-368170</v>
          </cell>
        </row>
        <row r="3199">
          <cell r="D3199">
            <v>785925.3</v>
          </cell>
        </row>
        <row r="3200">
          <cell r="D3200">
            <v>445200</v>
          </cell>
        </row>
        <row r="3201">
          <cell r="D3201">
            <v>-33450</v>
          </cell>
        </row>
        <row r="3202">
          <cell r="D3202">
            <v>-385779.83</v>
          </cell>
        </row>
        <row r="3203">
          <cell r="D3203">
            <v>900729.2</v>
          </cell>
        </row>
        <row r="3204">
          <cell r="D3204">
            <v>-95718</v>
          </cell>
        </row>
        <row r="3205">
          <cell r="D3205">
            <v>0</v>
          </cell>
        </row>
        <row r="3206">
          <cell r="D3206">
            <v>0</v>
          </cell>
        </row>
        <row r="3207">
          <cell r="D3207">
            <v>351837.4</v>
          </cell>
        </row>
        <row r="3208">
          <cell r="D3208">
            <v>-25408.33</v>
          </cell>
        </row>
        <row r="3209">
          <cell r="D3209">
            <v>-7100</v>
          </cell>
        </row>
        <row r="3210">
          <cell r="D3210">
            <v>0</v>
          </cell>
        </row>
        <row r="3211">
          <cell r="D3211">
            <v>0</v>
          </cell>
        </row>
        <row r="3212">
          <cell r="D3212">
            <v>1474085.11</v>
          </cell>
        </row>
        <row r="3213">
          <cell r="D3213">
            <v>0</v>
          </cell>
        </row>
        <row r="3214">
          <cell r="D3214">
            <v>0</v>
          </cell>
        </row>
        <row r="3215">
          <cell r="D3215">
            <v>0</v>
          </cell>
        </row>
        <row r="3216">
          <cell r="D3216">
            <v>0</v>
          </cell>
        </row>
        <row r="3217">
          <cell r="D3217">
            <v>0</v>
          </cell>
        </row>
        <row r="3218">
          <cell r="D3218">
            <v>0</v>
          </cell>
        </row>
        <row r="3219">
          <cell r="D3219">
            <v>0</v>
          </cell>
        </row>
        <row r="3220">
          <cell r="D3220">
            <v>0</v>
          </cell>
        </row>
        <row r="3221">
          <cell r="D3221">
            <v>711220</v>
          </cell>
        </row>
        <row r="3222">
          <cell r="D3222">
            <v>-376199.55</v>
          </cell>
        </row>
        <row r="3223">
          <cell r="D3223">
            <v>-459756.25</v>
          </cell>
        </row>
        <row r="3224">
          <cell r="D3224">
            <v>-2992833.03</v>
          </cell>
        </row>
        <row r="3225">
          <cell r="D3225">
            <v>-5128.29</v>
          </cell>
        </row>
        <row r="3226">
          <cell r="D3226">
            <v>-54994.71</v>
          </cell>
        </row>
        <row r="3227">
          <cell r="D3227">
            <v>-12135.26</v>
          </cell>
        </row>
        <row r="3228">
          <cell r="D3228">
            <v>-15244.71</v>
          </cell>
        </row>
        <row r="3229">
          <cell r="D3229">
            <v>-75475.55</v>
          </cell>
        </row>
        <row r="3230">
          <cell r="D3230">
            <v>315631.93</v>
          </cell>
        </row>
        <row r="3231">
          <cell r="D3231">
            <v>0</v>
          </cell>
        </row>
        <row r="3232">
          <cell r="D3232">
            <v>0</v>
          </cell>
        </row>
        <row r="3233">
          <cell r="D3233">
            <v>0</v>
          </cell>
        </row>
        <row r="3234">
          <cell r="D3234">
            <v>0</v>
          </cell>
        </row>
        <row r="3235">
          <cell r="D3235">
            <v>-2803.6</v>
          </cell>
        </row>
        <row r="3236">
          <cell r="D3236">
            <v>0</v>
          </cell>
        </row>
        <row r="3237">
          <cell r="D3237">
            <v>0</v>
          </cell>
        </row>
        <row r="3238">
          <cell r="D3238">
            <v>0</v>
          </cell>
        </row>
        <row r="3239">
          <cell r="D3239">
            <v>0</v>
          </cell>
        </row>
        <row r="3240">
          <cell r="D3240">
            <v>-186750</v>
          </cell>
        </row>
        <row r="3241">
          <cell r="D3241">
            <v>-761725</v>
          </cell>
        </row>
        <row r="3242">
          <cell r="D3242">
            <v>-52837976.07</v>
          </cell>
        </row>
        <row r="3243">
          <cell r="D3243">
            <v>0</v>
          </cell>
        </row>
        <row r="3244">
          <cell r="D3244">
            <v>0</v>
          </cell>
        </row>
        <row r="3245">
          <cell r="D3245">
            <v>0</v>
          </cell>
        </row>
        <row r="3246">
          <cell r="D3246">
            <v>0</v>
          </cell>
        </row>
        <row r="3247">
          <cell r="D3247">
            <v>0</v>
          </cell>
        </row>
        <row r="3248">
          <cell r="D3248">
            <v>0</v>
          </cell>
        </row>
        <row r="3249">
          <cell r="D3249">
            <v>0</v>
          </cell>
        </row>
        <row r="3250">
          <cell r="D3250">
            <v>0</v>
          </cell>
        </row>
        <row r="3251">
          <cell r="D3251">
            <v>0</v>
          </cell>
        </row>
        <row r="3252">
          <cell r="D3252">
            <v>0</v>
          </cell>
        </row>
        <row r="3253">
          <cell r="D3253">
            <v>0</v>
          </cell>
        </row>
        <row r="3254">
          <cell r="D3254">
            <v>0</v>
          </cell>
        </row>
        <row r="3255">
          <cell r="D3255">
            <v>151432.5</v>
          </cell>
        </row>
        <row r="3256">
          <cell r="D3256">
            <v>0</v>
          </cell>
        </row>
        <row r="3257">
          <cell r="D3257">
            <v>584405.25</v>
          </cell>
        </row>
        <row r="3258">
          <cell r="D3258">
            <v>34397428.68</v>
          </cell>
        </row>
        <row r="3259">
          <cell r="D3259">
            <v>-88571</v>
          </cell>
        </row>
        <row r="3260">
          <cell r="D3260">
            <v>11581296</v>
          </cell>
        </row>
        <row r="3261">
          <cell r="D3261">
            <v>-416158</v>
          </cell>
        </row>
        <row r="3262">
          <cell r="D3262">
            <v>12865050.199999999</v>
          </cell>
        </row>
        <row r="3263">
          <cell r="D3263">
            <v>183794.65</v>
          </cell>
        </row>
        <row r="3264">
          <cell r="D3264">
            <v>7522989.2000000002</v>
          </cell>
        </row>
        <row r="3265">
          <cell r="D3265">
            <v>403325.2</v>
          </cell>
        </row>
        <row r="3266">
          <cell r="D3266">
            <v>1588518</v>
          </cell>
        </row>
        <row r="3267">
          <cell r="D3267">
            <v>0</v>
          </cell>
        </row>
        <row r="3268">
          <cell r="D3268">
            <v>8203.4</v>
          </cell>
        </row>
        <row r="3269">
          <cell r="D3269">
            <v>0</v>
          </cell>
        </row>
        <row r="3270">
          <cell r="D3270">
            <v>226988.17</v>
          </cell>
        </row>
        <row r="3271">
          <cell r="D3271">
            <v>-34708.550000000003</v>
          </cell>
        </row>
        <row r="3272">
          <cell r="D3272">
            <v>-49487162.439999998</v>
          </cell>
        </row>
        <row r="3273">
          <cell r="D3273">
            <v>-1227670.23</v>
          </cell>
        </row>
        <row r="3274">
          <cell r="D3274">
            <v>0</v>
          </cell>
        </row>
        <row r="3275">
          <cell r="D3275">
            <v>0</v>
          </cell>
        </row>
        <row r="3276">
          <cell r="D3276">
            <v>-32000</v>
          </cell>
        </row>
        <row r="3277">
          <cell r="D3277">
            <v>0</v>
          </cell>
        </row>
        <row r="3278">
          <cell r="D3278">
            <v>85806</v>
          </cell>
        </row>
        <row r="3279">
          <cell r="D3279">
            <v>-506424.69</v>
          </cell>
        </row>
        <row r="3280">
          <cell r="D3280">
            <v>0</v>
          </cell>
        </row>
        <row r="3281">
          <cell r="D3281">
            <v>71615.69</v>
          </cell>
        </row>
        <row r="3282">
          <cell r="D3282">
            <v>-120466.72</v>
          </cell>
        </row>
        <row r="3283">
          <cell r="D3283">
            <v>4000</v>
          </cell>
        </row>
        <row r="3284">
          <cell r="D3284">
            <v>1346631</v>
          </cell>
        </row>
        <row r="3285">
          <cell r="D3285">
            <v>1371.13</v>
          </cell>
        </row>
        <row r="3286">
          <cell r="D3286">
            <v>63532.29</v>
          </cell>
        </row>
        <row r="3287">
          <cell r="D3287">
            <v>-2754712.93</v>
          </cell>
        </row>
        <row r="3288">
          <cell r="D3288">
            <v>-447164.28</v>
          </cell>
        </row>
        <row r="3289">
          <cell r="D3289">
            <v>4564475.9000000004</v>
          </cell>
        </row>
        <row r="3290">
          <cell r="D3290">
            <v>464126</v>
          </cell>
        </row>
        <row r="3291">
          <cell r="D3291">
            <v>354465.72</v>
          </cell>
        </row>
        <row r="3292">
          <cell r="D3292">
            <v>164675.82</v>
          </cell>
        </row>
        <row r="3293">
          <cell r="D3293">
            <v>24900</v>
          </cell>
        </row>
        <row r="3294">
          <cell r="D3294">
            <v>0</v>
          </cell>
        </row>
        <row r="3295">
          <cell r="D3295">
            <v>0</v>
          </cell>
        </row>
        <row r="3296">
          <cell r="D3296">
            <v>0</v>
          </cell>
        </row>
        <row r="3297">
          <cell r="D3297">
            <v>400359</v>
          </cell>
        </row>
        <row r="3298">
          <cell r="D3298">
            <v>0</v>
          </cell>
        </row>
        <row r="3299">
          <cell r="D3299">
            <v>0</v>
          </cell>
        </row>
        <row r="3300">
          <cell r="D3300">
            <v>0</v>
          </cell>
        </row>
        <row r="3301">
          <cell r="D3301">
            <v>35227.360000000001</v>
          </cell>
        </row>
        <row r="3302">
          <cell r="D3302">
            <v>0</v>
          </cell>
        </row>
        <row r="3303">
          <cell r="D3303">
            <v>26700</v>
          </cell>
        </row>
        <row r="3304">
          <cell r="D3304">
            <v>14253</v>
          </cell>
        </row>
        <row r="3305">
          <cell r="D3305">
            <v>0</v>
          </cell>
        </row>
        <row r="3306">
          <cell r="D3306">
            <v>175718</v>
          </cell>
        </row>
        <row r="3307">
          <cell r="D3307">
            <v>16000</v>
          </cell>
        </row>
        <row r="3308">
          <cell r="D3308">
            <v>0</v>
          </cell>
        </row>
        <row r="3309">
          <cell r="D3309">
            <v>91853</v>
          </cell>
        </row>
        <row r="3310">
          <cell r="D3310">
            <v>2964198.97</v>
          </cell>
        </row>
        <row r="3311">
          <cell r="D3311">
            <v>0</v>
          </cell>
        </row>
        <row r="3312">
          <cell r="D3312">
            <v>121536</v>
          </cell>
        </row>
        <row r="3313">
          <cell r="D3313">
            <v>0</v>
          </cell>
        </row>
        <row r="3314">
          <cell r="D3314">
            <v>0</v>
          </cell>
        </row>
        <row r="3315">
          <cell r="D3315">
            <v>468200.35</v>
          </cell>
        </row>
        <row r="3316">
          <cell r="D3316">
            <v>489072.81</v>
          </cell>
        </row>
        <row r="3317">
          <cell r="D3317">
            <v>77641.48</v>
          </cell>
        </row>
        <row r="3318">
          <cell r="D3318">
            <v>259958</v>
          </cell>
        </row>
        <row r="3319">
          <cell r="D3319">
            <v>331181.32</v>
          </cell>
        </row>
        <row r="3320">
          <cell r="D3320">
            <v>111553.72</v>
          </cell>
        </row>
        <row r="3321">
          <cell r="D3321">
            <v>0</v>
          </cell>
        </row>
        <row r="3322">
          <cell r="D3322">
            <v>115046.39999999999</v>
          </cell>
        </row>
        <row r="3323">
          <cell r="D3323">
            <v>0</v>
          </cell>
        </row>
        <row r="3324">
          <cell r="D3324">
            <v>3916291.8</v>
          </cell>
        </row>
        <row r="3325">
          <cell r="D3325">
            <v>2000</v>
          </cell>
        </row>
        <row r="3326">
          <cell r="D3326">
            <v>0</v>
          </cell>
        </row>
        <row r="3327">
          <cell r="D3327">
            <v>123500</v>
          </cell>
        </row>
        <row r="3328">
          <cell r="D3328">
            <v>186100.74</v>
          </cell>
        </row>
        <row r="3329">
          <cell r="D3329">
            <v>0</v>
          </cell>
        </row>
        <row r="3330">
          <cell r="D3330">
            <v>810</v>
          </cell>
        </row>
        <row r="3331">
          <cell r="D3331">
            <v>0</v>
          </cell>
        </row>
        <row r="3332">
          <cell r="D3332">
            <v>0</v>
          </cell>
        </row>
        <row r="3333">
          <cell r="D3333">
            <v>0</v>
          </cell>
        </row>
        <row r="3334">
          <cell r="D3334">
            <v>0</v>
          </cell>
        </row>
        <row r="3335">
          <cell r="D3335">
            <v>82500</v>
          </cell>
        </row>
        <row r="3336">
          <cell r="D3336">
            <v>0</v>
          </cell>
        </row>
        <row r="3337">
          <cell r="D3337">
            <v>30900</v>
          </cell>
        </row>
        <row r="3338">
          <cell r="D3338">
            <v>0</v>
          </cell>
        </row>
        <row r="3339">
          <cell r="D3339">
            <v>0</v>
          </cell>
        </row>
        <row r="3340">
          <cell r="D3340">
            <v>0</v>
          </cell>
        </row>
        <row r="3341">
          <cell r="D3341">
            <v>2668.23</v>
          </cell>
        </row>
        <row r="3342">
          <cell r="D3342">
            <v>0</v>
          </cell>
        </row>
        <row r="3343">
          <cell r="D3343">
            <v>1247</v>
          </cell>
        </row>
        <row r="3344">
          <cell r="D3344">
            <v>0</v>
          </cell>
        </row>
        <row r="3345">
          <cell r="D3345">
            <v>0</v>
          </cell>
        </row>
        <row r="3346">
          <cell r="D3346">
            <v>0</v>
          </cell>
        </row>
        <row r="3347">
          <cell r="D3347">
            <v>0</v>
          </cell>
        </row>
        <row r="3348">
          <cell r="D3348">
            <v>0</v>
          </cell>
        </row>
        <row r="3349">
          <cell r="D3349">
            <v>50000</v>
          </cell>
        </row>
        <row r="3350">
          <cell r="D3350">
            <v>87500</v>
          </cell>
        </row>
        <row r="3351">
          <cell r="D3351">
            <v>0</v>
          </cell>
        </row>
        <row r="3352">
          <cell r="D3352">
            <v>42482</v>
          </cell>
        </row>
        <row r="3353">
          <cell r="D3353">
            <v>20200</v>
          </cell>
        </row>
        <row r="3354">
          <cell r="D3354">
            <v>0</v>
          </cell>
        </row>
        <row r="3355">
          <cell r="D3355">
            <v>0</v>
          </cell>
        </row>
        <row r="3356">
          <cell r="D3356">
            <v>0</v>
          </cell>
        </row>
        <row r="3357">
          <cell r="D3357">
            <v>0</v>
          </cell>
        </row>
        <row r="3358">
          <cell r="D3358">
            <v>2471</v>
          </cell>
        </row>
        <row r="3359">
          <cell r="D3359">
            <v>0</v>
          </cell>
        </row>
        <row r="3360">
          <cell r="D3360">
            <v>0</v>
          </cell>
        </row>
        <row r="3361">
          <cell r="D3361">
            <v>0</v>
          </cell>
        </row>
        <row r="3362">
          <cell r="D3362">
            <v>18504.669999999998</v>
          </cell>
        </row>
        <row r="3363">
          <cell r="D3363">
            <v>0</v>
          </cell>
        </row>
        <row r="3364">
          <cell r="D3364">
            <v>0</v>
          </cell>
        </row>
        <row r="3365">
          <cell r="D3365">
            <v>0</v>
          </cell>
        </row>
        <row r="3366">
          <cell r="D3366">
            <v>0</v>
          </cell>
        </row>
        <row r="3367">
          <cell r="D3367">
            <v>-7068.8</v>
          </cell>
        </row>
        <row r="3368">
          <cell r="D3368">
            <v>0</v>
          </cell>
        </row>
        <row r="3369">
          <cell r="D3369">
            <v>0</v>
          </cell>
        </row>
        <row r="3370">
          <cell r="D3370">
            <v>93438.61</v>
          </cell>
        </row>
        <row r="3371">
          <cell r="D3371">
            <v>0</v>
          </cell>
        </row>
        <row r="3372">
          <cell r="D3372">
            <v>0</v>
          </cell>
        </row>
        <row r="3373">
          <cell r="D3373">
            <v>0</v>
          </cell>
        </row>
        <row r="3374">
          <cell r="D3374">
            <v>0</v>
          </cell>
        </row>
        <row r="3375">
          <cell r="D3375">
            <v>0</v>
          </cell>
        </row>
        <row r="3376">
          <cell r="D3376">
            <v>0</v>
          </cell>
        </row>
        <row r="3377">
          <cell r="D3377">
            <v>0</v>
          </cell>
        </row>
        <row r="3378">
          <cell r="D3378">
            <v>389265</v>
          </cell>
        </row>
        <row r="3379">
          <cell r="D3379">
            <v>20862.34</v>
          </cell>
        </row>
        <row r="3380">
          <cell r="D3380">
            <v>0</v>
          </cell>
        </row>
        <row r="3381">
          <cell r="D3381">
            <v>97316.25</v>
          </cell>
        </row>
        <row r="3382">
          <cell r="D3382">
            <v>439.5</v>
          </cell>
        </row>
        <row r="3383">
          <cell r="D3383">
            <v>4351.05</v>
          </cell>
        </row>
        <row r="3384">
          <cell r="D3384">
            <v>49101</v>
          </cell>
        </row>
        <row r="3385">
          <cell r="D3385">
            <v>3667</v>
          </cell>
        </row>
        <row r="3386">
          <cell r="D3386">
            <v>0</v>
          </cell>
        </row>
        <row r="3387">
          <cell r="D3387">
            <v>306000</v>
          </cell>
        </row>
        <row r="3388">
          <cell r="D3388">
            <v>0</v>
          </cell>
        </row>
        <row r="3389">
          <cell r="D3389">
            <v>0</v>
          </cell>
        </row>
        <row r="3390">
          <cell r="D3390">
            <v>670</v>
          </cell>
        </row>
        <row r="3391">
          <cell r="D3391">
            <v>0</v>
          </cell>
        </row>
        <row r="3392">
          <cell r="D3392">
            <v>0</v>
          </cell>
        </row>
        <row r="3393">
          <cell r="D3393">
            <v>0</v>
          </cell>
        </row>
        <row r="3394">
          <cell r="D3394">
            <v>19048.25</v>
          </cell>
        </row>
        <row r="3395">
          <cell r="D3395">
            <v>19048.25</v>
          </cell>
        </row>
        <row r="3396">
          <cell r="D3396">
            <v>7835.5</v>
          </cell>
        </row>
        <row r="3397">
          <cell r="D3397">
            <v>0</v>
          </cell>
        </row>
        <row r="3398">
          <cell r="D3398">
            <v>0</v>
          </cell>
        </row>
        <row r="3399">
          <cell r="D3399">
            <v>0</v>
          </cell>
        </row>
        <row r="3400">
          <cell r="D3400">
            <v>0</v>
          </cell>
        </row>
        <row r="3401">
          <cell r="D3401">
            <v>0</v>
          </cell>
        </row>
        <row r="3402">
          <cell r="D3402">
            <v>3229.1</v>
          </cell>
        </row>
        <row r="3403">
          <cell r="D3403">
            <v>0</v>
          </cell>
        </row>
        <row r="3404">
          <cell r="D3404">
            <v>-1147.73</v>
          </cell>
        </row>
        <row r="3405">
          <cell r="D3405">
            <v>0</v>
          </cell>
        </row>
        <row r="3406">
          <cell r="D3406">
            <v>73.03</v>
          </cell>
        </row>
        <row r="3407">
          <cell r="D3407">
            <v>-63.89</v>
          </cell>
        </row>
        <row r="3408">
          <cell r="D3408">
            <v>0</v>
          </cell>
        </row>
        <row r="3409">
          <cell r="D3409">
            <v>0</v>
          </cell>
        </row>
        <row r="3410">
          <cell r="D3410">
            <v>14368.58</v>
          </cell>
        </row>
        <row r="3411">
          <cell r="D3411">
            <v>0</v>
          </cell>
        </row>
        <row r="3412">
          <cell r="D3412">
            <v>0</v>
          </cell>
        </row>
        <row r="3413">
          <cell r="D3413">
            <v>0</v>
          </cell>
        </row>
        <row r="3414">
          <cell r="D3414">
            <v>40928</v>
          </cell>
        </row>
        <row r="3415">
          <cell r="D3415">
            <v>4170</v>
          </cell>
        </row>
        <row r="3416">
          <cell r="D3416">
            <v>800</v>
          </cell>
        </row>
        <row r="3417">
          <cell r="D3417">
            <v>0</v>
          </cell>
        </row>
        <row r="3418">
          <cell r="D3418">
            <v>0</v>
          </cell>
        </row>
        <row r="3419">
          <cell r="D3419">
            <v>0</v>
          </cell>
        </row>
        <row r="3420">
          <cell r="D3420">
            <v>0</v>
          </cell>
        </row>
        <row r="3421">
          <cell r="D3421">
            <v>841.12</v>
          </cell>
        </row>
        <row r="3422">
          <cell r="D3422">
            <v>0</v>
          </cell>
        </row>
        <row r="3423">
          <cell r="D3423">
            <v>1.5</v>
          </cell>
        </row>
        <row r="3424">
          <cell r="D3424">
            <v>667.8</v>
          </cell>
        </row>
        <row r="3425">
          <cell r="D3425">
            <v>16.5</v>
          </cell>
        </row>
        <row r="3426">
          <cell r="D3426">
            <v>0</v>
          </cell>
        </row>
        <row r="3427">
          <cell r="D3427">
            <v>1589.24</v>
          </cell>
        </row>
        <row r="3428">
          <cell r="D3428">
            <v>0</v>
          </cell>
        </row>
        <row r="3429">
          <cell r="D3429">
            <v>86.88</v>
          </cell>
        </row>
        <row r="3430">
          <cell r="D3430">
            <v>16078.26</v>
          </cell>
        </row>
        <row r="3431">
          <cell r="D3431">
            <v>0</v>
          </cell>
        </row>
        <row r="3432">
          <cell r="D3432">
            <v>1350</v>
          </cell>
        </row>
        <row r="3433">
          <cell r="D3433">
            <v>12630</v>
          </cell>
        </row>
        <row r="3434">
          <cell r="D3434">
            <v>0</v>
          </cell>
        </row>
        <row r="3435">
          <cell r="D3435">
            <v>500</v>
          </cell>
        </row>
        <row r="3436">
          <cell r="D3436">
            <v>0</v>
          </cell>
        </row>
        <row r="3437">
          <cell r="D3437">
            <v>0</v>
          </cell>
        </row>
        <row r="3438">
          <cell r="D3438">
            <v>0</v>
          </cell>
        </row>
        <row r="3439">
          <cell r="D3439">
            <v>64003</v>
          </cell>
        </row>
        <row r="3440">
          <cell r="D3440">
            <v>0</v>
          </cell>
        </row>
        <row r="3441">
          <cell r="D3441">
            <v>0</v>
          </cell>
        </row>
        <row r="3442">
          <cell r="D3442">
            <v>4640.13</v>
          </cell>
        </row>
        <row r="3443">
          <cell r="D3443">
            <v>32197.22</v>
          </cell>
        </row>
        <row r="3444">
          <cell r="D3444">
            <v>0</v>
          </cell>
        </row>
        <row r="3445">
          <cell r="D3445">
            <v>0</v>
          </cell>
        </row>
        <row r="3446">
          <cell r="D3446">
            <v>58090</v>
          </cell>
        </row>
        <row r="3447">
          <cell r="D3447">
            <v>561.77</v>
          </cell>
        </row>
        <row r="3448">
          <cell r="D3448">
            <v>10147.5</v>
          </cell>
        </row>
        <row r="3449">
          <cell r="D3449">
            <v>317.36</v>
          </cell>
        </row>
        <row r="3450">
          <cell r="D3450">
            <v>2309</v>
          </cell>
        </row>
        <row r="3451">
          <cell r="D3451">
            <v>976</v>
          </cell>
        </row>
        <row r="3452">
          <cell r="D3452">
            <v>0</v>
          </cell>
        </row>
        <row r="3453">
          <cell r="D3453">
            <v>2500</v>
          </cell>
        </row>
        <row r="3454">
          <cell r="D3454">
            <v>0</v>
          </cell>
        </row>
        <row r="3455">
          <cell r="D3455">
            <v>280</v>
          </cell>
        </row>
        <row r="3456">
          <cell r="D3456">
            <v>0</v>
          </cell>
        </row>
        <row r="3457">
          <cell r="D3457">
            <v>0</v>
          </cell>
        </row>
        <row r="3458">
          <cell r="D3458">
            <v>215</v>
          </cell>
        </row>
        <row r="3459">
          <cell r="D3459">
            <v>0</v>
          </cell>
        </row>
        <row r="3460">
          <cell r="D3460">
            <v>0</v>
          </cell>
        </row>
        <row r="3461">
          <cell r="D3461">
            <v>0</v>
          </cell>
        </row>
        <row r="3462">
          <cell r="D3462">
            <v>0</v>
          </cell>
        </row>
        <row r="3463">
          <cell r="D3463">
            <v>0</v>
          </cell>
        </row>
        <row r="3464">
          <cell r="D3464">
            <v>0</v>
          </cell>
        </row>
        <row r="3465">
          <cell r="D3465">
            <v>0</v>
          </cell>
        </row>
        <row r="3466">
          <cell r="D3466">
            <v>0</v>
          </cell>
        </row>
        <row r="3467">
          <cell r="D3467">
            <v>0</v>
          </cell>
        </row>
        <row r="3468">
          <cell r="D3468">
            <v>0</v>
          </cell>
        </row>
        <row r="3469">
          <cell r="D3469">
            <v>0</v>
          </cell>
        </row>
        <row r="3470">
          <cell r="D3470">
            <v>0</v>
          </cell>
        </row>
        <row r="3471">
          <cell r="D3471">
            <v>6270</v>
          </cell>
        </row>
        <row r="3472">
          <cell r="D3472">
            <v>0</v>
          </cell>
        </row>
        <row r="3473">
          <cell r="D3473">
            <v>0</v>
          </cell>
        </row>
        <row r="3474">
          <cell r="D3474">
            <v>0</v>
          </cell>
        </row>
        <row r="3475">
          <cell r="D3475">
            <v>4669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ow r="769">
          <cell r="D769">
            <v>0</v>
          </cell>
        </row>
      </sheetData>
      <sheetData sheetId="48">
        <row r="769">
          <cell r="D769">
            <v>0</v>
          </cell>
        </row>
      </sheetData>
      <sheetData sheetId="49">
        <row r="769">
          <cell r="D769">
            <v>0</v>
          </cell>
        </row>
      </sheetData>
      <sheetData sheetId="50">
        <row r="769">
          <cell r="D769">
            <v>0</v>
          </cell>
        </row>
      </sheetData>
      <sheetData sheetId="51">
        <row r="769">
          <cell r="D769">
            <v>0</v>
          </cell>
        </row>
      </sheetData>
      <sheetData sheetId="52">
        <row r="769">
          <cell r="D769">
            <v>0</v>
          </cell>
        </row>
      </sheetData>
      <sheetData sheetId="53">
        <row r="769">
          <cell r="D769">
            <v>0</v>
          </cell>
        </row>
      </sheetData>
      <sheetData sheetId="54">
        <row r="769">
          <cell r="D769">
            <v>0</v>
          </cell>
        </row>
      </sheetData>
      <sheetData sheetId="55">
        <row r="769">
          <cell r="D769">
            <v>0</v>
          </cell>
        </row>
      </sheetData>
      <sheetData sheetId="56">
        <row r="769">
          <cell r="D769">
            <v>0</v>
          </cell>
        </row>
      </sheetData>
      <sheetData sheetId="57">
        <row r="769">
          <cell r="D769">
            <v>0</v>
          </cell>
        </row>
      </sheetData>
      <sheetData sheetId="58">
        <row r="769">
          <cell r="D769">
            <v>0</v>
          </cell>
        </row>
      </sheetData>
      <sheetData sheetId="59">
        <row r="769">
          <cell r="D769">
            <v>0</v>
          </cell>
        </row>
      </sheetData>
      <sheetData sheetId="60">
        <row r="769">
          <cell r="D769">
            <v>0</v>
          </cell>
        </row>
      </sheetData>
      <sheetData sheetId="61">
        <row r="769">
          <cell r="D769">
            <v>0</v>
          </cell>
        </row>
      </sheetData>
      <sheetData sheetId="62">
        <row r="769">
          <cell r="D769">
            <v>0</v>
          </cell>
        </row>
      </sheetData>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ow r="769">
          <cell r="D769">
            <v>0</v>
          </cell>
        </row>
      </sheetData>
      <sheetData sheetId="79">
        <row r="769">
          <cell r="D769">
            <v>0</v>
          </cell>
        </row>
      </sheetData>
      <sheetData sheetId="80">
        <row r="769">
          <cell r="D769">
            <v>0</v>
          </cell>
        </row>
      </sheetData>
      <sheetData sheetId="81">
        <row r="769">
          <cell r="D769">
            <v>0</v>
          </cell>
        </row>
      </sheetData>
      <sheetData sheetId="82">
        <row r="769">
          <cell r="D769">
            <v>0</v>
          </cell>
        </row>
      </sheetData>
      <sheetData sheetId="83">
        <row r="769">
          <cell r="D769">
            <v>0</v>
          </cell>
        </row>
      </sheetData>
      <sheetData sheetId="84">
        <row r="769">
          <cell r="D769">
            <v>0</v>
          </cell>
        </row>
      </sheetData>
      <sheetData sheetId="85">
        <row r="769">
          <cell r="D769">
            <v>0</v>
          </cell>
        </row>
      </sheetData>
      <sheetData sheetId="86">
        <row r="769">
          <cell r="D769">
            <v>0</v>
          </cell>
        </row>
      </sheetData>
      <sheetData sheetId="87">
        <row r="769">
          <cell r="D769">
            <v>0</v>
          </cell>
        </row>
      </sheetData>
      <sheetData sheetId="88">
        <row r="769">
          <cell r="D769">
            <v>0</v>
          </cell>
        </row>
      </sheetData>
      <sheetData sheetId="89">
        <row r="769">
          <cell r="D769">
            <v>0</v>
          </cell>
        </row>
      </sheetData>
      <sheetData sheetId="90">
        <row r="769">
          <cell r="D769">
            <v>0</v>
          </cell>
        </row>
      </sheetData>
      <sheetData sheetId="91">
        <row r="769">
          <cell r="D769">
            <v>0</v>
          </cell>
        </row>
      </sheetData>
      <sheetData sheetId="92">
        <row r="769">
          <cell r="D769">
            <v>0</v>
          </cell>
        </row>
      </sheetData>
      <sheetData sheetId="93">
        <row r="769">
          <cell r="D769">
            <v>0</v>
          </cell>
        </row>
      </sheetData>
      <sheetData sheetId="94">
        <row r="769">
          <cell r="D769">
            <v>0</v>
          </cell>
        </row>
      </sheetData>
      <sheetData sheetId="95">
        <row r="769">
          <cell r="D769">
            <v>0</v>
          </cell>
        </row>
      </sheetData>
      <sheetData sheetId="96" refreshError="1"/>
      <sheetData sheetId="97" refreshError="1"/>
      <sheetData sheetId="98">
        <row r="769">
          <cell r="D769">
            <v>0</v>
          </cell>
        </row>
      </sheetData>
      <sheetData sheetId="99">
        <row r="769">
          <cell r="D769">
            <v>0</v>
          </cell>
        </row>
      </sheetData>
      <sheetData sheetId="100" refreshError="1"/>
      <sheetData sheetId="101">
        <row r="769">
          <cell r="D769">
            <v>0</v>
          </cell>
        </row>
      </sheetData>
      <sheetData sheetId="102">
        <row r="769">
          <cell r="D769">
            <v>0</v>
          </cell>
        </row>
      </sheetData>
      <sheetData sheetId="103">
        <row r="769">
          <cell r="D769">
            <v>0</v>
          </cell>
        </row>
      </sheetData>
      <sheetData sheetId="104">
        <row r="769">
          <cell r="D769">
            <v>0</v>
          </cell>
        </row>
      </sheetData>
      <sheetData sheetId="105">
        <row r="769">
          <cell r="D769">
            <v>0</v>
          </cell>
        </row>
      </sheetData>
      <sheetData sheetId="106">
        <row r="769">
          <cell r="D769">
            <v>0</v>
          </cell>
        </row>
      </sheetData>
      <sheetData sheetId="107">
        <row r="769">
          <cell r="D769">
            <v>0</v>
          </cell>
        </row>
      </sheetData>
      <sheetData sheetId="108">
        <row r="769">
          <cell r="D769">
            <v>0</v>
          </cell>
        </row>
      </sheetData>
      <sheetData sheetId="109">
        <row r="769">
          <cell r="D769">
            <v>0</v>
          </cell>
        </row>
      </sheetData>
      <sheetData sheetId="110">
        <row r="769">
          <cell r="D769">
            <v>0</v>
          </cell>
        </row>
      </sheetData>
      <sheetData sheetId="111">
        <row r="769">
          <cell r="D769">
            <v>0</v>
          </cell>
        </row>
      </sheetData>
      <sheetData sheetId="112">
        <row r="769">
          <cell r="D769">
            <v>0</v>
          </cell>
        </row>
      </sheetData>
      <sheetData sheetId="113">
        <row r="769">
          <cell r="D769">
            <v>0</v>
          </cell>
        </row>
      </sheetData>
      <sheetData sheetId="114">
        <row r="769">
          <cell r="D769">
            <v>0</v>
          </cell>
        </row>
      </sheetData>
      <sheetData sheetId="115">
        <row r="769">
          <cell r="D769">
            <v>0</v>
          </cell>
        </row>
      </sheetData>
      <sheetData sheetId="116">
        <row r="769">
          <cell r="D769">
            <v>0</v>
          </cell>
        </row>
      </sheetData>
      <sheetData sheetId="117">
        <row r="769">
          <cell r="D769">
            <v>0</v>
          </cell>
        </row>
      </sheetData>
      <sheetData sheetId="118">
        <row r="769">
          <cell r="D769">
            <v>0</v>
          </cell>
        </row>
      </sheetData>
      <sheetData sheetId="119">
        <row r="769">
          <cell r="D769">
            <v>0</v>
          </cell>
        </row>
      </sheetData>
      <sheetData sheetId="120">
        <row r="769">
          <cell r="D769">
            <v>0</v>
          </cell>
        </row>
      </sheetData>
      <sheetData sheetId="121">
        <row r="769">
          <cell r="D769">
            <v>0</v>
          </cell>
        </row>
      </sheetData>
      <sheetData sheetId="122">
        <row r="769">
          <cell r="D769">
            <v>0</v>
          </cell>
        </row>
      </sheetData>
      <sheetData sheetId="123">
        <row r="769">
          <cell r="D769">
            <v>0</v>
          </cell>
        </row>
      </sheetData>
      <sheetData sheetId="124">
        <row r="769">
          <cell r="D769">
            <v>0</v>
          </cell>
        </row>
      </sheetData>
      <sheetData sheetId="125">
        <row r="769">
          <cell r="D769">
            <v>0</v>
          </cell>
        </row>
      </sheetData>
      <sheetData sheetId="126">
        <row r="769">
          <cell r="D769">
            <v>0</v>
          </cell>
        </row>
      </sheetData>
      <sheetData sheetId="127">
        <row r="769">
          <cell r="D769">
            <v>0</v>
          </cell>
        </row>
      </sheetData>
      <sheetData sheetId="128">
        <row r="769">
          <cell r="D769">
            <v>0</v>
          </cell>
        </row>
      </sheetData>
      <sheetData sheetId="129">
        <row r="769">
          <cell r="D769">
            <v>0</v>
          </cell>
        </row>
      </sheetData>
      <sheetData sheetId="130">
        <row r="769">
          <cell r="D769">
            <v>0</v>
          </cell>
        </row>
      </sheetData>
      <sheetData sheetId="131">
        <row r="769">
          <cell r="D769">
            <v>0</v>
          </cell>
        </row>
      </sheetData>
      <sheetData sheetId="132">
        <row r="769">
          <cell r="D769">
            <v>0</v>
          </cell>
        </row>
      </sheetData>
      <sheetData sheetId="133">
        <row r="769">
          <cell r="D769">
            <v>0</v>
          </cell>
        </row>
      </sheetData>
      <sheetData sheetId="134">
        <row r="769">
          <cell r="D769">
            <v>0</v>
          </cell>
        </row>
      </sheetData>
      <sheetData sheetId="135">
        <row r="769">
          <cell r="D769">
            <v>0</v>
          </cell>
        </row>
      </sheetData>
      <sheetData sheetId="136">
        <row r="769">
          <cell r="D769">
            <v>0</v>
          </cell>
        </row>
      </sheetData>
      <sheetData sheetId="137">
        <row r="769">
          <cell r="D769">
            <v>0</v>
          </cell>
        </row>
      </sheetData>
      <sheetData sheetId="138">
        <row r="769">
          <cell r="D769">
            <v>0</v>
          </cell>
        </row>
      </sheetData>
      <sheetData sheetId="139">
        <row r="769">
          <cell r="D769">
            <v>0</v>
          </cell>
        </row>
      </sheetData>
      <sheetData sheetId="140">
        <row r="769">
          <cell r="D769">
            <v>0</v>
          </cell>
        </row>
      </sheetData>
      <sheetData sheetId="141">
        <row r="769">
          <cell r="D769">
            <v>0</v>
          </cell>
        </row>
      </sheetData>
      <sheetData sheetId="142">
        <row r="769">
          <cell r="D769">
            <v>0</v>
          </cell>
        </row>
      </sheetData>
      <sheetData sheetId="143">
        <row r="769">
          <cell r="D769">
            <v>0</v>
          </cell>
        </row>
      </sheetData>
      <sheetData sheetId="144">
        <row r="769">
          <cell r="D769">
            <v>0</v>
          </cell>
        </row>
      </sheetData>
      <sheetData sheetId="145">
        <row r="769">
          <cell r="D769">
            <v>0</v>
          </cell>
        </row>
      </sheetData>
      <sheetData sheetId="146">
        <row r="769">
          <cell r="D769">
            <v>0</v>
          </cell>
        </row>
      </sheetData>
      <sheetData sheetId="147">
        <row r="769">
          <cell r="D769">
            <v>0</v>
          </cell>
        </row>
      </sheetData>
      <sheetData sheetId="148">
        <row r="769">
          <cell r="D769">
            <v>0</v>
          </cell>
        </row>
      </sheetData>
      <sheetData sheetId="149">
        <row r="769">
          <cell r="D769">
            <v>0</v>
          </cell>
        </row>
      </sheetData>
      <sheetData sheetId="150">
        <row r="769">
          <cell r="D769">
            <v>0</v>
          </cell>
        </row>
      </sheetData>
      <sheetData sheetId="151">
        <row r="769">
          <cell r="D769">
            <v>0</v>
          </cell>
        </row>
      </sheetData>
      <sheetData sheetId="152">
        <row r="769">
          <cell r="D769">
            <v>0</v>
          </cell>
        </row>
      </sheetData>
      <sheetData sheetId="153">
        <row r="769">
          <cell r="D769">
            <v>0</v>
          </cell>
        </row>
      </sheetData>
      <sheetData sheetId="154">
        <row r="769">
          <cell r="D769">
            <v>0</v>
          </cell>
        </row>
      </sheetData>
      <sheetData sheetId="155">
        <row r="769">
          <cell r="D769">
            <v>0</v>
          </cell>
        </row>
      </sheetData>
      <sheetData sheetId="156">
        <row r="769">
          <cell r="D769">
            <v>0</v>
          </cell>
        </row>
      </sheetData>
      <sheetData sheetId="157">
        <row r="769">
          <cell r="D769">
            <v>0</v>
          </cell>
        </row>
      </sheetData>
      <sheetData sheetId="158">
        <row r="769">
          <cell r="D769">
            <v>0</v>
          </cell>
        </row>
      </sheetData>
      <sheetData sheetId="159">
        <row r="769">
          <cell r="D769">
            <v>0</v>
          </cell>
        </row>
      </sheetData>
      <sheetData sheetId="160">
        <row r="769">
          <cell r="D769">
            <v>0</v>
          </cell>
        </row>
      </sheetData>
      <sheetData sheetId="161">
        <row r="769">
          <cell r="D769">
            <v>0</v>
          </cell>
        </row>
      </sheetData>
      <sheetData sheetId="162">
        <row r="769">
          <cell r="D769">
            <v>0</v>
          </cell>
        </row>
      </sheetData>
      <sheetData sheetId="163">
        <row r="769">
          <cell r="D769">
            <v>0</v>
          </cell>
        </row>
      </sheetData>
      <sheetData sheetId="164">
        <row r="769">
          <cell r="D769">
            <v>0</v>
          </cell>
        </row>
      </sheetData>
      <sheetData sheetId="165">
        <row r="769">
          <cell r="D769">
            <v>0</v>
          </cell>
        </row>
      </sheetData>
      <sheetData sheetId="166">
        <row r="769">
          <cell r="D769">
            <v>0</v>
          </cell>
        </row>
      </sheetData>
      <sheetData sheetId="167">
        <row r="769">
          <cell r="D769">
            <v>0</v>
          </cell>
        </row>
      </sheetData>
      <sheetData sheetId="168">
        <row r="769">
          <cell r="D769">
            <v>0</v>
          </cell>
        </row>
      </sheetData>
      <sheetData sheetId="169">
        <row r="769">
          <cell r="D769">
            <v>0</v>
          </cell>
        </row>
      </sheetData>
      <sheetData sheetId="170">
        <row r="769">
          <cell r="D769">
            <v>0</v>
          </cell>
        </row>
      </sheetData>
      <sheetData sheetId="171">
        <row r="769">
          <cell r="D769">
            <v>0</v>
          </cell>
        </row>
      </sheetData>
      <sheetData sheetId="172">
        <row r="769">
          <cell r="D769">
            <v>0</v>
          </cell>
        </row>
      </sheetData>
      <sheetData sheetId="173">
        <row r="769">
          <cell r="D769">
            <v>0</v>
          </cell>
        </row>
      </sheetData>
      <sheetData sheetId="174">
        <row r="769">
          <cell r="D769">
            <v>0</v>
          </cell>
        </row>
      </sheetData>
      <sheetData sheetId="175">
        <row r="769">
          <cell r="D769">
            <v>0</v>
          </cell>
        </row>
      </sheetData>
      <sheetData sheetId="176">
        <row r="769">
          <cell r="D769">
            <v>0</v>
          </cell>
        </row>
      </sheetData>
      <sheetData sheetId="177">
        <row r="769">
          <cell r="D769">
            <v>0</v>
          </cell>
        </row>
      </sheetData>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ow r="769">
          <cell r="D769">
            <v>0</v>
          </cell>
        </row>
      </sheetData>
      <sheetData sheetId="193">
        <row r="769">
          <cell r="D769">
            <v>0</v>
          </cell>
        </row>
      </sheetData>
      <sheetData sheetId="194">
        <row r="769">
          <cell r="D769">
            <v>0</v>
          </cell>
        </row>
      </sheetData>
      <sheetData sheetId="195">
        <row r="769">
          <cell r="D769">
            <v>0</v>
          </cell>
        </row>
      </sheetData>
      <sheetData sheetId="196">
        <row r="769">
          <cell r="D769">
            <v>0</v>
          </cell>
        </row>
      </sheetData>
      <sheetData sheetId="197">
        <row r="769">
          <cell r="D769">
            <v>0</v>
          </cell>
        </row>
      </sheetData>
      <sheetData sheetId="198">
        <row r="769">
          <cell r="D769">
            <v>0</v>
          </cell>
        </row>
      </sheetData>
      <sheetData sheetId="199">
        <row r="769">
          <cell r="D769">
            <v>0</v>
          </cell>
        </row>
      </sheetData>
      <sheetData sheetId="200">
        <row r="769">
          <cell r="D769">
            <v>0</v>
          </cell>
        </row>
      </sheetData>
      <sheetData sheetId="201">
        <row r="769">
          <cell r="D769">
            <v>0</v>
          </cell>
        </row>
      </sheetData>
      <sheetData sheetId="202">
        <row r="769">
          <cell r="D769">
            <v>0</v>
          </cell>
        </row>
      </sheetData>
      <sheetData sheetId="203">
        <row r="769">
          <cell r="D769">
            <v>0</v>
          </cell>
        </row>
      </sheetData>
      <sheetData sheetId="204">
        <row r="769">
          <cell r="D769">
            <v>0</v>
          </cell>
        </row>
      </sheetData>
      <sheetData sheetId="205">
        <row r="769">
          <cell r="D769">
            <v>0</v>
          </cell>
        </row>
      </sheetData>
      <sheetData sheetId="206">
        <row r="769">
          <cell r="D769">
            <v>0</v>
          </cell>
        </row>
      </sheetData>
      <sheetData sheetId="207">
        <row r="769">
          <cell r="D769">
            <v>0</v>
          </cell>
        </row>
      </sheetData>
      <sheetData sheetId="208">
        <row r="769">
          <cell r="D769">
            <v>0</v>
          </cell>
        </row>
      </sheetData>
      <sheetData sheetId="209">
        <row r="769">
          <cell r="D769">
            <v>0</v>
          </cell>
        </row>
      </sheetData>
      <sheetData sheetId="210">
        <row r="769">
          <cell r="D769">
            <v>0</v>
          </cell>
        </row>
      </sheetData>
      <sheetData sheetId="211">
        <row r="769">
          <cell r="D769">
            <v>0</v>
          </cell>
        </row>
      </sheetData>
      <sheetData sheetId="212">
        <row r="769">
          <cell r="D769">
            <v>0</v>
          </cell>
        </row>
      </sheetData>
      <sheetData sheetId="213">
        <row r="769">
          <cell r="D769">
            <v>0</v>
          </cell>
        </row>
      </sheetData>
      <sheetData sheetId="214">
        <row r="769">
          <cell r="D769">
            <v>0</v>
          </cell>
        </row>
      </sheetData>
      <sheetData sheetId="215">
        <row r="769">
          <cell r="D769">
            <v>0</v>
          </cell>
        </row>
      </sheetData>
      <sheetData sheetId="216">
        <row r="769">
          <cell r="D769">
            <v>0</v>
          </cell>
        </row>
      </sheetData>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ow r="769">
          <cell r="D769">
            <v>0</v>
          </cell>
        </row>
      </sheetData>
      <sheetData sheetId="239">
        <row r="769">
          <cell r="D769">
            <v>0</v>
          </cell>
        </row>
      </sheetData>
      <sheetData sheetId="240">
        <row r="769">
          <cell r="D769">
            <v>0</v>
          </cell>
        </row>
      </sheetData>
      <sheetData sheetId="241">
        <row r="769">
          <cell r="D769">
            <v>0</v>
          </cell>
        </row>
      </sheetData>
      <sheetData sheetId="242">
        <row r="769">
          <cell r="D769">
            <v>0</v>
          </cell>
        </row>
      </sheetData>
      <sheetData sheetId="243">
        <row r="769">
          <cell r="D769">
            <v>0</v>
          </cell>
        </row>
      </sheetData>
      <sheetData sheetId="244">
        <row r="769">
          <cell r="D769">
            <v>0</v>
          </cell>
        </row>
      </sheetData>
      <sheetData sheetId="245">
        <row r="769">
          <cell r="D769">
            <v>0</v>
          </cell>
        </row>
      </sheetData>
      <sheetData sheetId="246">
        <row r="769">
          <cell r="D769">
            <v>0</v>
          </cell>
        </row>
      </sheetData>
      <sheetData sheetId="247">
        <row r="769">
          <cell r="D769">
            <v>0</v>
          </cell>
        </row>
      </sheetData>
      <sheetData sheetId="248">
        <row r="769">
          <cell r="D769">
            <v>0</v>
          </cell>
        </row>
      </sheetData>
      <sheetData sheetId="249">
        <row r="769">
          <cell r="D769">
            <v>0</v>
          </cell>
        </row>
      </sheetData>
      <sheetData sheetId="250">
        <row r="769">
          <cell r="D769">
            <v>0</v>
          </cell>
        </row>
      </sheetData>
      <sheetData sheetId="251">
        <row r="769">
          <cell r="D769">
            <v>0</v>
          </cell>
        </row>
      </sheetData>
      <sheetData sheetId="252">
        <row r="769">
          <cell r="D769">
            <v>0</v>
          </cell>
        </row>
      </sheetData>
      <sheetData sheetId="253">
        <row r="769">
          <cell r="D769">
            <v>0</v>
          </cell>
        </row>
      </sheetData>
      <sheetData sheetId="254">
        <row r="769">
          <cell r="D769">
            <v>0</v>
          </cell>
        </row>
      </sheetData>
      <sheetData sheetId="255">
        <row r="769">
          <cell r="D769">
            <v>0</v>
          </cell>
        </row>
      </sheetData>
      <sheetData sheetId="256">
        <row r="769">
          <cell r="D769">
            <v>0</v>
          </cell>
        </row>
      </sheetData>
      <sheetData sheetId="257">
        <row r="769">
          <cell r="D769">
            <v>0</v>
          </cell>
        </row>
      </sheetData>
      <sheetData sheetId="258">
        <row r="769">
          <cell r="D769">
            <v>0</v>
          </cell>
        </row>
      </sheetData>
      <sheetData sheetId="259">
        <row r="769">
          <cell r="D769">
            <v>0</v>
          </cell>
        </row>
      </sheetData>
      <sheetData sheetId="260">
        <row r="769">
          <cell r="D769">
            <v>0</v>
          </cell>
        </row>
      </sheetData>
      <sheetData sheetId="261">
        <row r="769">
          <cell r="D769">
            <v>0</v>
          </cell>
        </row>
      </sheetData>
      <sheetData sheetId="262">
        <row r="769">
          <cell r="D769">
            <v>0</v>
          </cell>
        </row>
      </sheetData>
      <sheetData sheetId="263">
        <row r="769">
          <cell r="D769">
            <v>0</v>
          </cell>
        </row>
      </sheetData>
      <sheetData sheetId="264">
        <row r="769">
          <cell r="D769">
            <v>0</v>
          </cell>
        </row>
      </sheetData>
      <sheetData sheetId="265">
        <row r="769">
          <cell r="D769">
            <v>0</v>
          </cell>
        </row>
      </sheetData>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ow r="769">
          <cell r="D769">
            <v>0</v>
          </cell>
        </row>
      </sheetData>
      <sheetData sheetId="289">
        <row r="769">
          <cell r="D769">
            <v>0</v>
          </cell>
        </row>
      </sheetData>
      <sheetData sheetId="290">
        <row r="769">
          <cell r="D769">
            <v>0</v>
          </cell>
        </row>
      </sheetData>
      <sheetData sheetId="291">
        <row r="769">
          <cell r="D769">
            <v>0</v>
          </cell>
        </row>
      </sheetData>
      <sheetData sheetId="292">
        <row r="769">
          <cell r="D769">
            <v>0</v>
          </cell>
        </row>
      </sheetData>
      <sheetData sheetId="293">
        <row r="769">
          <cell r="D769">
            <v>0</v>
          </cell>
        </row>
      </sheetData>
      <sheetData sheetId="294">
        <row r="769">
          <cell r="D769">
            <v>0</v>
          </cell>
        </row>
      </sheetData>
      <sheetData sheetId="295">
        <row r="769">
          <cell r="D769">
            <v>0</v>
          </cell>
        </row>
      </sheetData>
      <sheetData sheetId="296">
        <row r="769">
          <cell r="D769">
            <v>0</v>
          </cell>
        </row>
      </sheetData>
      <sheetData sheetId="297">
        <row r="769">
          <cell r="D769">
            <v>0</v>
          </cell>
        </row>
      </sheetData>
      <sheetData sheetId="298">
        <row r="769">
          <cell r="D769">
            <v>0</v>
          </cell>
        </row>
      </sheetData>
      <sheetData sheetId="299">
        <row r="769">
          <cell r="D769">
            <v>0</v>
          </cell>
        </row>
      </sheetData>
      <sheetData sheetId="300">
        <row r="769">
          <cell r="D769">
            <v>0</v>
          </cell>
        </row>
      </sheetData>
      <sheetData sheetId="301">
        <row r="769">
          <cell r="D769">
            <v>0</v>
          </cell>
        </row>
      </sheetData>
      <sheetData sheetId="302">
        <row r="769">
          <cell r="D769">
            <v>0</v>
          </cell>
        </row>
      </sheetData>
      <sheetData sheetId="303">
        <row r="769">
          <cell r="D769">
            <v>0</v>
          </cell>
        </row>
      </sheetData>
      <sheetData sheetId="304">
        <row r="769">
          <cell r="D769">
            <v>0</v>
          </cell>
        </row>
      </sheetData>
      <sheetData sheetId="305">
        <row r="769">
          <cell r="D769">
            <v>0</v>
          </cell>
        </row>
      </sheetData>
      <sheetData sheetId="306">
        <row r="769">
          <cell r="D769">
            <v>0</v>
          </cell>
        </row>
      </sheetData>
      <sheetData sheetId="307">
        <row r="769">
          <cell r="D769">
            <v>0</v>
          </cell>
        </row>
      </sheetData>
      <sheetData sheetId="308">
        <row r="769">
          <cell r="D769">
            <v>0</v>
          </cell>
        </row>
      </sheetData>
      <sheetData sheetId="309">
        <row r="769">
          <cell r="D769">
            <v>0</v>
          </cell>
        </row>
      </sheetData>
      <sheetData sheetId="310">
        <row r="769">
          <cell r="D769">
            <v>0</v>
          </cell>
        </row>
      </sheetData>
      <sheetData sheetId="311">
        <row r="769">
          <cell r="D769">
            <v>0</v>
          </cell>
        </row>
      </sheetData>
      <sheetData sheetId="312">
        <row r="769">
          <cell r="D769">
            <v>0</v>
          </cell>
        </row>
      </sheetData>
      <sheetData sheetId="313">
        <row r="769">
          <cell r="D769">
            <v>0</v>
          </cell>
        </row>
      </sheetData>
      <sheetData sheetId="314">
        <row r="769">
          <cell r="D769">
            <v>0</v>
          </cell>
        </row>
      </sheetData>
      <sheetData sheetId="315">
        <row r="769">
          <cell r="D769">
            <v>0</v>
          </cell>
        </row>
      </sheetData>
      <sheetData sheetId="316">
        <row r="769">
          <cell r="D769">
            <v>0</v>
          </cell>
        </row>
      </sheetData>
      <sheetData sheetId="317">
        <row r="769">
          <cell r="D769">
            <v>0</v>
          </cell>
        </row>
      </sheetData>
      <sheetData sheetId="318">
        <row r="769">
          <cell r="D769">
            <v>0</v>
          </cell>
        </row>
      </sheetData>
      <sheetData sheetId="319">
        <row r="769">
          <cell r="D769">
            <v>0</v>
          </cell>
        </row>
      </sheetData>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ow r="769">
          <cell r="D769">
            <v>0</v>
          </cell>
        </row>
      </sheetData>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ow r="769">
          <cell r="D769">
            <v>0</v>
          </cell>
        </row>
      </sheetData>
      <sheetData sheetId="341">
        <row r="769">
          <cell r="D769">
            <v>0</v>
          </cell>
        </row>
      </sheetData>
      <sheetData sheetId="342">
        <row r="769">
          <cell r="D769">
            <v>0</v>
          </cell>
        </row>
      </sheetData>
      <sheetData sheetId="343">
        <row r="769">
          <cell r="D769">
            <v>0</v>
          </cell>
        </row>
      </sheetData>
      <sheetData sheetId="344">
        <row r="769">
          <cell r="D769">
            <v>0</v>
          </cell>
        </row>
      </sheetData>
      <sheetData sheetId="345">
        <row r="769">
          <cell r="D769">
            <v>0</v>
          </cell>
        </row>
      </sheetData>
      <sheetData sheetId="346">
        <row r="769">
          <cell r="D769">
            <v>0</v>
          </cell>
        </row>
      </sheetData>
      <sheetData sheetId="347">
        <row r="769">
          <cell r="D769">
            <v>0</v>
          </cell>
        </row>
      </sheetData>
      <sheetData sheetId="348">
        <row r="769">
          <cell r="D769">
            <v>0</v>
          </cell>
        </row>
      </sheetData>
      <sheetData sheetId="349">
        <row r="769">
          <cell r="D769">
            <v>0</v>
          </cell>
        </row>
      </sheetData>
      <sheetData sheetId="350">
        <row r="769">
          <cell r="D769">
            <v>0</v>
          </cell>
        </row>
      </sheetData>
      <sheetData sheetId="351">
        <row r="769">
          <cell r="D769">
            <v>0</v>
          </cell>
        </row>
      </sheetData>
      <sheetData sheetId="352">
        <row r="769">
          <cell r="D769">
            <v>0</v>
          </cell>
        </row>
      </sheetData>
      <sheetData sheetId="353">
        <row r="769">
          <cell r="D769">
            <v>0</v>
          </cell>
        </row>
      </sheetData>
      <sheetData sheetId="354">
        <row r="769">
          <cell r="D769">
            <v>0</v>
          </cell>
        </row>
      </sheetData>
      <sheetData sheetId="355">
        <row r="769">
          <cell r="D769">
            <v>0</v>
          </cell>
        </row>
      </sheetData>
      <sheetData sheetId="356">
        <row r="769">
          <cell r="D769">
            <v>0</v>
          </cell>
        </row>
      </sheetData>
      <sheetData sheetId="357">
        <row r="769">
          <cell r="D769">
            <v>0</v>
          </cell>
        </row>
      </sheetData>
      <sheetData sheetId="358">
        <row r="769">
          <cell r="D769">
            <v>0</v>
          </cell>
        </row>
      </sheetData>
      <sheetData sheetId="359">
        <row r="769">
          <cell r="D769">
            <v>0</v>
          </cell>
        </row>
      </sheetData>
      <sheetData sheetId="360">
        <row r="769">
          <cell r="D769">
            <v>0</v>
          </cell>
        </row>
      </sheetData>
      <sheetData sheetId="361">
        <row r="769">
          <cell r="D769">
            <v>0</v>
          </cell>
        </row>
      </sheetData>
      <sheetData sheetId="362">
        <row r="769">
          <cell r="D769">
            <v>0</v>
          </cell>
        </row>
      </sheetData>
      <sheetData sheetId="363">
        <row r="769">
          <cell r="D769">
            <v>0</v>
          </cell>
        </row>
      </sheetData>
      <sheetData sheetId="364">
        <row r="769">
          <cell r="D769">
            <v>0</v>
          </cell>
        </row>
      </sheetData>
      <sheetData sheetId="365">
        <row r="769">
          <cell r="D769">
            <v>0</v>
          </cell>
        </row>
      </sheetData>
      <sheetData sheetId="366">
        <row r="769">
          <cell r="D769">
            <v>0</v>
          </cell>
        </row>
      </sheetData>
      <sheetData sheetId="367">
        <row r="769">
          <cell r="D769">
            <v>0</v>
          </cell>
        </row>
      </sheetData>
      <sheetData sheetId="368">
        <row r="769">
          <cell r="D769">
            <v>0</v>
          </cell>
        </row>
      </sheetData>
      <sheetData sheetId="369">
        <row r="769">
          <cell r="D769">
            <v>0</v>
          </cell>
        </row>
      </sheetData>
      <sheetData sheetId="370">
        <row r="769">
          <cell r="D769">
            <v>0</v>
          </cell>
        </row>
      </sheetData>
      <sheetData sheetId="371">
        <row r="769">
          <cell r="D769">
            <v>0</v>
          </cell>
        </row>
      </sheetData>
      <sheetData sheetId="372">
        <row r="769">
          <cell r="D769">
            <v>0</v>
          </cell>
        </row>
      </sheetData>
      <sheetData sheetId="373">
        <row r="769">
          <cell r="D769">
            <v>0</v>
          </cell>
        </row>
      </sheetData>
      <sheetData sheetId="374">
        <row r="769">
          <cell r="D769">
            <v>0</v>
          </cell>
        </row>
      </sheetData>
      <sheetData sheetId="375">
        <row r="769">
          <cell r="D769">
            <v>0</v>
          </cell>
        </row>
      </sheetData>
      <sheetData sheetId="376">
        <row r="769">
          <cell r="D769">
            <v>0</v>
          </cell>
        </row>
      </sheetData>
      <sheetData sheetId="377">
        <row r="769">
          <cell r="D769">
            <v>0</v>
          </cell>
        </row>
      </sheetData>
      <sheetData sheetId="378">
        <row r="769">
          <cell r="D769">
            <v>0</v>
          </cell>
        </row>
      </sheetData>
      <sheetData sheetId="379">
        <row r="769">
          <cell r="D769">
            <v>0</v>
          </cell>
        </row>
      </sheetData>
      <sheetData sheetId="380">
        <row r="769">
          <cell r="D769">
            <v>0</v>
          </cell>
        </row>
      </sheetData>
      <sheetData sheetId="381">
        <row r="769">
          <cell r="D769">
            <v>0</v>
          </cell>
        </row>
      </sheetData>
      <sheetData sheetId="382">
        <row r="769">
          <cell r="D769">
            <v>0</v>
          </cell>
        </row>
      </sheetData>
      <sheetData sheetId="383">
        <row r="769">
          <cell r="D769">
            <v>0</v>
          </cell>
        </row>
      </sheetData>
      <sheetData sheetId="384">
        <row r="769">
          <cell r="D769">
            <v>0</v>
          </cell>
        </row>
      </sheetData>
      <sheetData sheetId="385" refreshError="1"/>
      <sheetData sheetId="386" refreshError="1"/>
      <sheetData sheetId="387" refreshError="1"/>
      <sheetData sheetId="388" refreshError="1"/>
      <sheetData sheetId="389" refreshError="1"/>
      <sheetData sheetId="390" refreshError="1"/>
      <sheetData sheetId="391" refreshError="1"/>
      <sheetData sheetId="392">
        <row r="769">
          <cell r="D769">
            <v>0</v>
          </cell>
        </row>
      </sheetData>
      <sheetData sheetId="393">
        <row r="769">
          <cell r="D769">
            <v>0</v>
          </cell>
        </row>
      </sheetData>
      <sheetData sheetId="394" refreshError="1"/>
      <sheetData sheetId="395">
        <row r="769">
          <cell r="D769">
            <v>0</v>
          </cell>
        </row>
      </sheetData>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ow r="769">
          <cell r="D769">
            <v>0</v>
          </cell>
        </row>
      </sheetData>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769">
          <cell r="D769">
            <v>0</v>
          </cell>
        </row>
      </sheetData>
      <sheetData sheetId="443">
        <row r="769">
          <cell r="D769">
            <v>0</v>
          </cell>
        </row>
      </sheetData>
      <sheetData sheetId="444">
        <row r="769">
          <cell r="D769">
            <v>0</v>
          </cell>
        </row>
      </sheetData>
      <sheetData sheetId="445">
        <row r="769">
          <cell r="D769">
            <v>0</v>
          </cell>
        </row>
      </sheetData>
      <sheetData sheetId="446">
        <row r="769">
          <cell r="D769">
            <v>0</v>
          </cell>
        </row>
      </sheetData>
      <sheetData sheetId="447">
        <row r="769">
          <cell r="D769">
            <v>0</v>
          </cell>
        </row>
      </sheetData>
      <sheetData sheetId="448">
        <row r="769">
          <cell r="D769">
            <v>0</v>
          </cell>
        </row>
      </sheetData>
      <sheetData sheetId="449">
        <row r="769">
          <cell r="D769">
            <v>0</v>
          </cell>
        </row>
      </sheetData>
      <sheetData sheetId="450">
        <row r="769">
          <cell r="D769">
            <v>0</v>
          </cell>
        </row>
      </sheetData>
      <sheetData sheetId="451">
        <row r="769">
          <cell r="D769">
            <v>0</v>
          </cell>
        </row>
      </sheetData>
      <sheetData sheetId="452">
        <row r="769">
          <cell r="D769">
            <v>0</v>
          </cell>
        </row>
      </sheetData>
      <sheetData sheetId="453">
        <row r="769">
          <cell r="D769">
            <v>0</v>
          </cell>
        </row>
      </sheetData>
      <sheetData sheetId="454">
        <row r="769">
          <cell r="D769">
            <v>0</v>
          </cell>
        </row>
      </sheetData>
      <sheetData sheetId="455">
        <row r="769">
          <cell r="D769">
            <v>0</v>
          </cell>
        </row>
      </sheetData>
      <sheetData sheetId="456">
        <row r="769">
          <cell r="D769">
            <v>0</v>
          </cell>
        </row>
      </sheetData>
      <sheetData sheetId="457">
        <row r="769">
          <cell r="D769">
            <v>0</v>
          </cell>
        </row>
      </sheetData>
      <sheetData sheetId="458">
        <row r="769">
          <cell r="D769">
            <v>0</v>
          </cell>
        </row>
      </sheetData>
      <sheetData sheetId="459">
        <row r="769">
          <cell r="D769">
            <v>0</v>
          </cell>
        </row>
      </sheetData>
      <sheetData sheetId="460">
        <row r="769">
          <cell r="D769">
            <v>0</v>
          </cell>
        </row>
      </sheetData>
      <sheetData sheetId="461">
        <row r="769">
          <cell r="D769">
            <v>0</v>
          </cell>
        </row>
      </sheetData>
      <sheetData sheetId="462">
        <row r="769">
          <cell r="D769">
            <v>0</v>
          </cell>
        </row>
      </sheetData>
      <sheetData sheetId="463">
        <row r="769">
          <cell r="D769">
            <v>0</v>
          </cell>
        </row>
      </sheetData>
      <sheetData sheetId="464">
        <row r="769">
          <cell r="D769">
            <v>0</v>
          </cell>
        </row>
      </sheetData>
      <sheetData sheetId="465">
        <row r="769">
          <cell r="D769">
            <v>0</v>
          </cell>
        </row>
      </sheetData>
      <sheetData sheetId="466">
        <row r="769">
          <cell r="D769">
            <v>0</v>
          </cell>
        </row>
      </sheetData>
      <sheetData sheetId="467">
        <row r="769">
          <cell r="D769">
            <v>0</v>
          </cell>
        </row>
      </sheetData>
      <sheetData sheetId="468">
        <row r="769">
          <cell r="D769">
            <v>0</v>
          </cell>
        </row>
      </sheetData>
      <sheetData sheetId="469">
        <row r="769">
          <cell r="D769">
            <v>0</v>
          </cell>
        </row>
      </sheetData>
      <sheetData sheetId="470">
        <row r="769">
          <cell r="D769">
            <v>0</v>
          </cell>
        </row>
      </sheetData>
      <sheetData sheetId="471" refreshError="1"/>
      <sheetData sheetId="472">
        <row r="769">
          <cell r="D769">
            <v>0</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ow r="769">
          <cell r="D769">
            <v>0</v>
          </cell>
        </row>
      </sheetData>
      <sheetData sheetId="483">
        <row r="769">
          <cell r="D769">
            <v>0</v>
          </cell>
        </row>
      </sheetData>
      <sheetData sheetId="484">
        <row r="769">
          <cell r="D769">
            <v>0</v>
          </cell>
        </row>
      </sheetData>
      <sheetData sheetId="485">
        <row r="769">
          <cell r="D769">
            <v>0</v>
          </cell>
        </row>
      </sheetData>
      <sheetData sheetId="486">
        <row r="1">
          <cell r="L1" t="str">
            <v>December</v>
          </cell>
        </row>
      </sheetData>
      <sheetData sheetId="487">
        <row r="1">
          <cell r="A1" t="str">
            <v>Region</v>
          </cell>
        </row>
      </sheetData>
      <sheetData sheetId="488">
        <row r="769">
          <cell r="D769">
            <v>0</v>
          </cell>
        </row>
      </sheetData>
      <sheetData sheetId="489">
        <row r="1">
          <cell r="A1" t="str">
            <v>Region</v>
          </cell>
        </row>
      </sheetData>
      <sheetData sheetId="490">
        <row r="769">
          <cell r="D769">
            <v>0</v>
          </cell>
        </row>
      </sheetData>
      <sheetData sheetId="491">
        <row r="769">
          <cell r="D769">
            <v>0</v>
          </cell>
        </row>
      </sheetData>
      <sheetData sheetId="492">
        <row r="1">
          <cell r="L1" t="str">
            <v>December</v>
          </cell>
        </row>
      </sheetData>
      <sheetData sheetId="493">
        <row r="1">
          <cell r="L1" t="str">
            <v>December</v>
          </cell>
        </row>
      </sheetData>
      <sheetData sheetId="494">
        <row r="769">
          <cell r="D769">
            <v>0</v>
          </cell>
        </row>
      </sheetData>
      <sheetData sheetId="495">
        <row r="769">
          <cell r="D769">
            <v>0</v>
          </cell>
        </row>
      </sheetData>
      <sheetData sheetId="496">
        <row r="769">
          <cell r="D769">
            <v>0</v>
          </cell>
        </row>
      </sheetData>
      <sheetData sheetId="497">
        <row r="769">
          <cell r="D769">
            <v>0</v>
          </cell>
        </row>
      </sheetData>
      <sheetData sheetId="498">
        <row r="769">
          <cell r="D769">
            <v>0</v>
          </cell>
        </row>
      </sheetData>
      <sheetData sheetId="499">
        <row r="769">
          <cell r="D769">
            <v>0</v>
          </cell>
        </row>
      </sheetData>
      <sheetData sheetId="500">
        <row r="769">
          <cell r="D769">
            <v>0</v>
          </cell>
        </row>
      </sheetData>
      <sheetData sheetId="501">
        <row r="769">
          <cell r="D769">
            <v>0</v>
          </cell>
        </row>
      </sheetData>
      <sheetData sheetId="502">
        <row r="769">
          <cell r="D769">
            <v>0</v>
          </cell>
        </row>
      </sheetData>
      <sheetData sheetId="503" refreshError="1"/>
      <sheetData sheetId="504" refreshError="1"/>
      <sheetData sheetId="505">
        <row r="769">
          <cell r="D769">
            <v>0</v>
          </cell>
        </row>
      </sheetData>
      <sheetData sheetId="506">
        <row r="769">
          <cell r="D769">
            <v>0</v>
          </cell>
        </row>
      </sheetData>
      <sheetData sheetId="507">
        <row r="769">
          <cell r="D769">
            <v>0</v>
          </cell>
        </row>
      </sheetData>
      <sheetData sheetId="508">
        <row r="769">
          <cell r="D769">
            <v>0</v>
          </cell>
        </row>
      </sheetData>
      <sheetData sheetId="509">
        <row r="769">
          <cell r="D769">
            <v>0</v>
          </cell>
        </row>
      </sheetData>
      <sheetData sheetId="510">
        <row r="769">
          <cell r="D769">
            <v>0</v>
          </cell>
        </row>
      </sheetData>
      <sheetData sheetId="511">
        <row r="769">
          <cell r="D769">
            <v>0</v>
          </cell>
        </row>
      </sheetData>
      <sheetData sheetId="512">
        <row r="769">
          <cell r="D769">
            <v>0</v>
          </cell>
        </row>
      </sheetData>
      <sheetData sheetId="513">
        <row r="769">
          <cell r="D769">
            <v>0</v>
          </cell>
        </row>
      </sheetData>
      <sheetData sheetId="514">
        <row r="769">
          <cell r="D769">
            <v>0</v>
          </cell>
        </row>
      </sheetData>
      <sheetData sheetId="515">
        <row r="769">
          <cell r="D769">
            <v>0</v>
          </cell>
        </row>
      </sheetData>
      <sheetData sheetId="516">
        <row r="769">
          <cell r="D769">
            <v>0</v>
          </cell>
        </row>
      </sheetData>
      <sheetData sheetId="517">
        <row r="769">
          <cell r="D769">
            <v>0</v>
          </cell>
        </row>
      </sheetData>
      <sheetData sheetId="518">
        <row r="769">
          <cell r="D769">
            <v>0</v>
          </cell>
        </row>
      </sheetData>
      <sheetData sheetId="519">
        <row r="1">
          <cell r="L1" t="str">
            <v>December</v>
          </cell>
        </row>
      </sheetData>
      <sheetData sheetId="520">
        <row r="769">
          <cell r="D769">
            <v>0</v>
          </cell>
        </row>
      </sheetData>
      <sheetData sheetId="521">
        <row r="769">
          <cell r="D769">
            <v>0</v>
          </cell>
        </row>
      </sheetData>
      <sheetData sheetId="522">
        <row r="769">
          <cell r="D769">
            <v>0</v>
          </cell>
        </row>
      </sheetData>
      <sheetData sheetId="523">
        <row r="769">
          <cell r="D769">
            <v>0</v>
          </cell>
        </row>
      </sheetData>
      <sheetData sheetId="524">
        <row r="769">
          <cell r="D769">
            <v>0</v>
          </cell>
        </row>
      </sheetData>
      <sheetData sheetId="525">
        <row r="769">
          <cell r="D769">
            <v>0</v>
          </cell>
        </row>
      </sheetData>
      <sheetData sheetId="526">
        <row r="769">
          <cell r="D769">
            <v>0</v>
          </cell>
        </row>
      </sheetData>
      <sheetData sheetId="527">
        <row r="769">
          <cell r="D769">
            <v>0</v>
          </cell>
        </row>
      </sheetData>
      <sheetData sheetId="528">
        <row r="769">
          <cell r="D769">
            <v>0</v>
          </cell>
        </row>
      </sheetData>
      <sheetData sheetId="529">
        <row r="769">
          <cell r="D769">
            <v>0</v>
          </cell>
        </row>
      </sheetData>
      <sheetData sheetId="530">
        <row r="769">
          <cell r="D769">
            <v>0</v>
          </cell>
        </row>
      </sheetData>
      <sheetData sheetId="531">
        <row r="769">
          <cell r="D769">
            <v>0</v>
          </cell>
        </row>
      </sheetData>
      <sheetData sheetId="532">
        <row r="769">
          <cell r="D769">
            <v>0</v>
          </cell>
        </row>
      </sheetData>
      <sheetData sheetId="533">
        <row r="769">
          <cell r="D769">
            <v>0</v>
          </cell>
        </row>
      </sheetData>
      <sheetData sheetId="534">
        <row r="769">
          <cell r="D769">
            <v>0</v>
          </cell>
        </row>
      </sheetData>
      <sheetData sheetId="535">
        <row r="769">
          <cell r="D769">
            <v>0</v>
          </cell>
        </row>
      </sheetData>
      <sheetData sheetId="536">
        <row r="769">
          <cell r="D769">
            <v>0</v>
          </cell>
        </row>
      </sheetData>
      <sheetData sheetId="537">
        <row r="769">
          <cell r="D769">
            <v>0</v>
          </cell>
        </row>
      </sheetData>
      <sheetData sheetId="538">
        <row r="769">
          <cell r="D769">
            <v>0</v>
          </cell>
        </row>
      </sheetData>
      <sheetData sheetId="539">
        <row r="769">
          <cell r="D769">
            <v>0</v>
          </cell>
        </row>
      </sheetData>
      <sheetData sheetId="540">
        <row r="769">
          <cell r="D769">
            <v>0</v>
          </cell>
        </row>
      </sheetData>
      <sheetData sheetId="541">
        <row r="769">
          <cell r="D769">
            <v>0</v>
          </cell>
        </row>
      </sheetData>
      <sheetData sheetId="542">
        <row r="1">
          <cell r="A1" t="str">
            <v>Region</v>
          </cell>
        </row>
      </sheetData>
      <sheetData sheetId="543">
        <row r="769">
          <cell r="D769">
            <v>0</v>
          </cell>
        </row>
      </sheetData>
      <sheetData sheetId="544">
        <row r="769">
          <cell r="D769">
            <v>0</v>
          </cell>
        </row>
      </sheetData>
      <sheetData sheetId="545">
        <row r="1">
          <cell r="L1" t="str">
            <v>December</v>
          </cell>
        </row>
      </sheetData>
      <sheetData sheetId="546">
        <row r="769">
          <cell r="D769">
            <v>0</v>
          </cell>
        </row>
      </sheetData>
      <sheetData sheetId="547">
        <row r="1">
          <cell r="L1" t="str">
            <v>December</v>
          </cell>
        </row>
      </sheetData>
      <sheetData sheetId="548">
        <row r="769">
          <cell r="D769">
            <v>0</v>
          </cell>
        </row>
      </sheetData>
      <sheetData sheetId="549">
        <row r="769">
          <cell r="D769">
            <v>0</v>
          </cell>
        </row>
      </sheetData>
      <sheetData sheetId="550">
        <row r="769">
          <cell r="D769">
            <v>0</v>
          </cell>
        </row>
      </sheetData>
      <sheetData sheetId="551">
        <row r="769">
          <cell r="D769">
            <v>0</v>
          </cell>
        </row>
      </sheetData>
      <sheetData sheetId="552">
        <row r="769">
          <cell r="D769">
            <v>0</v>
          </cell>
        </row>
      </sheetData>
      <sheetData sheetId="553">
        <row r="769">
          <cell r="D769">
            <v>0</v>
          </cell>
        </row>
      </sheetData>
      <sheetData sheetId="554">
        <row r="769">
          <cell r="D769">
            <v>0</v>
          </cell>
        </row>
      </sheetData>
      <sheetData sheetId="555">
        <row r="769">
          <cell r="D769">
            <v>0</v>
          </cell>
        </row>
      </sheetData>
      <sheetData sheetId="556">
        <row r="769">
          <cell r="D769">
            <v>0</v>
          </cell>
        </row>
      </sheetData>
      <sheetData sheetId="557" refreshError="1"/>
      <sheetData sheetId="558">
        <row r="769">
          <cell r="D769">
            <v>0</v>
          </cell>
        </row>
      </sheetData>
      <sheetData sheetId="559">
        <row r="769">
          <cell r="D769">
            <v>0</v>
          </cell>
        </row>
      </sheetData>
      <sheetData sheetId="560">
        <row r="1">
          <cell r="L1" t="str">
            <v>December</v>
          </cell>
        </row>
      </sheetData>
      <sheetData sheetId="561" refreshError="1"/>
      <sheetData sheetId="562" refreshError="1"/>
      <sheetData sheetId="563">
        <row r="1">
          <cell r="A1" t="str">
            <v>Region</v>
          </cell>
        </row>
      </sheetData>
      <sheetData sheetId="564">
        <row r="1">
          <cell r="A1" t="str">
            <v>Region</v>
          </cell>
        </row>
      </sheetData>
      <sheetData sheetId="565">
        <row r="1">
          <cell r="A1" t="str">
            <v>Region</v>
          </cell>
        </row>
      </sheetData>
      <sheetData sheetId="566">
        <row r="1">
          <cell r="L1" t="str">
            <v>December</v>
          </cell>
        </row>
      </sheetData>
      <sheetData sheetId="567">
        <row r="1">
          <cell r="A1" t="str">
            <v>Region</v>
          </cell>
        </row>
      </sheetData>
      <sheetData sheetId="568">
        <row r="1">
          <cell r="A1" t="str">
            <v>Region</v>
          </cell>
        </row>
      </sheetData>
      <sheetData sheetId="569" refreshError="1"/>
      <sheetData sheetId="570" refreshError="1"/>
      <sheetData sheetId="571">
        <row r="1">
          <cell r="A1" t="str">
            <v>Region</v>
          </cell>
        </row>
      </sheetData>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1">
          <cell r="A1" t="str">
            <v>Region</v>
          </cell>
        </row>
      </sheetData>
      <sheetData sheetId="584" refreshError="1"/>
      <sheetData sheetId="585" refreshError="1"/>
      <sheetData sheetId="586">
        <row r="1">
          <cell r="A1" t="str">
            <v>Region</v>
          </cell>
        </row>
      </sheetData>
      <sheetData sheetId="587">
        <row r="1">
          <cell r="A1" t="str">
            <v>Region</v>
          </cell>
        </row>
      </sheetData>
      <sheetData sheetId="588" refreshError="1"/>
      <sheetData sheetId="589">
        <row r="1">
          <cell r="A1" t="str">
            <v>Region</v>
          </cell>
        </row>
      </sheetData>
      <sheetData sheetId="590">
        <row r="1">
          <cell r="A1" t="str">
            <v>Region</v>
          </cell>
        </row>
      </sheetData>
      <sheetData sheetId="591" refreshError="1"/>
      <sheetData sheetId="592" refreshError="1"/>
      <sheetData sheetId="593" refreshError="1"/>
      <sheetData sheetId="594" refreshError="1"/>
      <sheetData sheetId="595" refreshError="1"/>
      <sheetData sheetId="596" refreshError="1"/>
      <sheetData sheetId="597">
        <row r="1">
          <cell r="A1" t="str">
            <v>Region</v>
          </cell>
        </row>
      </sheetData>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769">
          <cell r="D769">
            <v>0</v>
          </cell>
        </row>
      </sheetData>
      <sheetData sheetId="614">
        <row r="769">
          <cell r="D769">
            <v>0</v>
          </cell>
        </row>
      </sheetData>
      <sheetData sheetId="615">
        <row r="769">
          <cell r="D769">
            <v>0</v>
          </cell>
        </row>
      </sheetData>
      <sheetData sheetId="616">
        <row r="769">
          <cell r="D769">
            <v>0</v>
          </cell>
        </row>
      </sheetData>
      <sheetData sheetId="617">
        <row r="769">
          <cell r="D769">
            <v>0</v>
          </cell>
        </row>
      </sheetData>
      <sheetData sheetId="618">
        <row r="769">
          <cell r="D769">
            <v>0</v>
          </cell>
        </row>
      </sheetData>
      <sheetData sheetId="619">
        <row r="769">
          <cell r="D769">
            <v>0</v>
          </cell>
        </row>
      </sheetData>
      <sheetData sheetId="620">
        <row r="769">
          <cell r="D769">
            <v>0</v>
          </cell>
        </row>
      </sheetData>
      <sheetData sheetId="621">
        <row r="769">
          <cell r="D769">
            <v>0</v>
          </cell>
        </row>
      </sheetData>
      <sheetData sheetId="622">
        <row r="769">
          <cell r="D769">
            <v>0</v>
          </cell>
        </row>
      </sheetData>
      <sheetData sheetId="623">
        <row r="769">
          <cell r="D769">
            <v>0</v>
          </cell>
        </row>
      </sheetData>
      <sheetData sheetId="624">
        <row r="769">
          <cell r="D769">
            <v>0</v>
          </cell>
        </row>
      </sheetData>
      <sheetData sheetId="625">
        <row r="769">
          <cell r="D769">
            <v>0</v>
          </cell>
        </row>
      </sheetData>
      <sheetData sheetId="626">
        <row r="769">
          <cell r="D769">
            <v>0</v>
          </cell>
        </row>
      </sheetData>
      <sheetData sheetId="627">
        <row r="769">
          <cell r="D769">
            <v>0</v>
          </cell>
        </row>
      </sheetData>
      <sheetData sheetId="628">
        <row r="1">
          <cell r="L1" t="str">
            <v>December</v>
          </cell>
        </row>
      </sheetData>
      <sheetData sheetId="629">
        <row r="769">
          <cell r="D769">
            <v>0</v>
          </cell>
        </row>
      </sheetData>
      <sheetData sheetId="630">
        <row r="769">
          <cell r="D769">
            <v>0</v>
          </cell>
        </row>
      </sheetData>
      <sheetData sheetId="631">
        <row r="769">
          <cell r="D769">
            <v>0</v>
          </cell>
        </row>
      </sheetData>
      <sheetData sheetId="632">
        <row r="769">
          <cell r="D769">
            <v>0</v>
          </cell>
        </row>
      </sheetData>
      <sheetData sheetId="633">
        <row r="769">
          <cell r="D769">
            <v>0</v>
          </cell>
        </row>
      </sheetData>
      <sheetData sheetId="634">
        <row r="769">
          <cell r="D769">
            <v>0</v>
          </cell>
        </row>
      </sheetData>
      <sheetData sheetId="635">
        <row r="769">
          <cell r="D769">
            <v>0</v>
          </cell>
        </row>
      </sheetData>
      <sheetData sheetId="636">
        <row r="769">
          <cell r="D769">
            <v>0</v>
          </cell>
        </row>
      </sheetData>
      <sheetData sheetId="637">
        <row r="769">
          <cell r="D769">
            <v>0</v>
          </cell>
        </row>
      </sheetData>
      <sheetData sheetId="638">
        <row r="769">
          <cell r="D769">
            <v>0</v>
          </cell>
        </row>
      </sheetData>
      <sheetData sheetId="639"/>
      <sheetData sheetId="640">
        <row r="769">
          <cell r="D769">
            <v>0</v>
          </cell>
        </row>
      </sheetData>
      <sheetData sheetId="641"/>
      <sheetData sheetId="642">
        <row r="769">
          <cell r="D769">
            <v>0</v>
          </cell>
        </row>
      </sheetData>
      <sheetData sheetId="643">
        <row r="769">
          <cell r="D769">
            <v>0</v>
          </cell>
        </row>
      </sheetData>
      <sheetData sheetId="644">
        <row r="769">
          <cell r="D769">
            <v>0</v>
          </cell>
        </row>
      </sheetData>
      <sheetData sheetId="645">
        <row r="769">
          <cell r="D769">
            <v>0</v>
          </cell>
        </row>
      </sheetData>
      <sheetData sheetId="646">
        <row r="769">
          <cell r="D769">
            <v>0</v>
          </cell>
        </row>
      </sheetData>
      <sheetData sheetId="647"/>
      <sheetData sheetId="648"/>
      <sheetData sheetId="649">
        <row r="769">
          <cell r="D769">
            <v>0</v>
          </cell>
        </row>
      </sheetData>
      <sheetData sheetId="650">
        <row r="769">
          <cell r="D769">
            <v>0</v>
          </cell>
        </row>
      </sheetData>
      <sheetData sheetId="651">
        <row r="769">
          <cell r="D769">
            <v>0</v>
          </cell>
        </row>
      </sheetData>
      <sheetData sheetId="652">
        <row r="769">
          <cell r="D769">
            <v>0</v>
          </cell>
        </row>
      </sheetData>
      <sheetData sheetId="653">
        <row r="769">
          <cell r="D769">
            <v>0</v>
          </cell>
        </row>
      </sheetData>
      <sheetData sheetId="654">
        <row r="769">
          <cell r="D769">
            <v>0</v>
          </cell>
        </row>
      </sheetData>
      <sheetData sheetId="655">
        <row r="769">
          <cell r="D769">
            <v>0</v>
          </cell>
        </row>
      </sheetData>
      <sheetData sheetId="656">
        <row r="769">
          <cell r="D769">
            <v>0</v>
          </cell>
        </row>
      </sheetData>
      <sheetData sheetId="657">
        <row r="769">
          <cell r="D769">
            <v>0</v>
          </cell>
        </row>
      </sheetData>
      <sheetData sheetId="658">
        <row r="769">
          <cell r="D769">
            <v>0</v>
          </cell>
        </row>
      </sheetData>
      <sheetData sheetId="659">
        <row r="769">
          <cell r="D769">
            <v>0</v>
          </cell>
        </row>
      </sheetData>
      <sheetData sheetId="660">
        <row r="769">
          <cell r="D769">
            <v>0</v>
          </cell>
        </row>
      </sheetData>
      <sheetData sheetId="661">
        <row r="769">
          <cell r="D769">
            <v>0</v>
          </cell>
        </row>
      </sheetData>
      <sheetData sheetId="662">
        <row r="769">
          <cell r="D769">
            <v>0</v>
          </cell>
        </row>
      </sheetData>
      <sheetData sheetId="663">
        <row r="769">
          <cell r="D769">
            <v>0</v>
          </cell>
        </row>
      </sheetData>
      <sheetData sheetId="664">
        <row r="769">
          <cell r="D769">
            <v>0</v>
          </cell>
        </row>
      </sheetData>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ow r="769">
          <cell r="D769">
            <v>0</v>
          </cell>
        </row>
      </sheetData>
      <sheetData sheetId="686">
        <row r="769">
          <cell r="D769">
            <v>0</v>
          </cell>
        </row>
      </sheetData>
      <sheetData sheetId="687">
        <row r="769">
          <cell r="D769">
            <v>0</v>
          </cell>
        </row>
      </sheetData>
      <sheetData sheetId="688">
        <row r="769">
          <cell r="D769">
            <v>0</v>
          </cell>
        </row>
      </sheetData>
      <sheetData sheetId="689">
        <row r="769">
          <cell r="D769">
            <v>0</v>
          </cell>
        </row>
      </sheetData>
      <sheetData sheetId="690">
        <row r="769">
          <cell r="D769">
            <v>0</v>
          </cell>
        </row>
      </sheetData>
      <sheetData sheetId="691">
        <row r="769">
          <cell r="D769">
            <v>0</v>
          </cell>
        </row>
      </sheetData>
      <sheetData sheetId="692">
        <row r="769">
          <cell r="D769">
            <v>0</v>
          </cell>
        </row>
      </sheetData>
      <sheetData sheetId="693">
        <row r="769">
          <cell r="D769">
            <v>0</v>
          </cell>
        </row>
      </sheetData>
      <sheetData sheetId="694">
        <row r="769">
          <cell r="D769">
            <v>0</v>
          </cell>
        </row>
      </sheetData>
      <sheetData sheetId="695">
        <row r="769">
          <cell r="D769">
            <v>0</v>
          </cell>
        </row>
      </sheetData>
      <sheetData sheetId="696">
        <row r="769">
          <cell r="D769">
            <v>0</v>
          </cell>
        </row>
      </sheetData>
      <sheetData sheetId="697">
        <row r="769">
          <cell r="D769">
            <v>0</v>
          </cell>
        </row>
      </sheetData>
      <sheetData sheetId="698">
        <row r="769">
          <cell r="D769">
            <v>0</v>
          </cell>
        </row>
      </sheetData>
      <sheetData sheetId="699">
        <row r="769">
          <cell r="D769">
            <v>0</v>
          </cell>
        </row>
      </sheetData>
      <sheetData sheetId="700">
        <row r="769">
          <cell r="D769">
            <v>0</v>
          </cell>
        </row>
      </sheetData>
      <sheetData sheetId="701">
        <row r="769">
          <cell r="D769">
            <v>0</v>
          </cell>
        </row>
      </sheetData>
      <sheetData sheetId="702">
        <row r="769">
          <cell r="D769">
            <v>0</v>
          </cell>
        </row>
      </sheetData>
      <sheetData sheetId="703">
        <row r="769">
          <cell r="D769">
            <v>0</v>
          </cell>
        </row>
      </sheetData>
      <sheetData sheetId="704">
        <row r="769">
          <cell r="D769">
            <v>0</v>
          </cell>
        </row>
      </sheetData>
      <sheetData sheetId="705">
        <row r="769">
          <cell r="D769">
            <v>0</v>
          </cell>
        </row>
      </sheetData>
      <sheetData sheetId="706">
        <row r="769">
          <cell r="D769">
            <v>0</v>
          </cell>
        </row>
      </sheetData>
      <sheetData sheetId="707">
        <row r="769">
          <cell r="D769">
            <v>0</v>
          </cell>
        </row>
      </sheetData>
      <sheetData sheetId="708">
        <row r="769">
          <cell r="D769">
            <v>0</v>
          </cell>
        </row>
      </sheetData>
      <sheetData sheetId="709">
        <row r="769">
          <cell r="D769">
            <v>0</v>
          </cell>
        </row>
      </sheetData>
      <sheetData sheetId="710">
        <row r="769">
          <cell r="D769">
            <v>0</v>
          </cell>
        </row>
      </sheetData>
      <sheetData sheetId="711">
        <row r="769">
          <cell r="D769">
            <v>0</v>
          </cell>
        </row>
      </sheetData>
      <sheetData sheetId="712">
        <row r="769">
          <cell r="D769">
            <v>0</v>
          </cell>
        </row>
      </sheetData>
      <sheetData sheetId="713">
        <row r="769">
          <cell r="D769">
            <v>0</v>
          </cell>
        </row>
      </sheetData>
      <sheetData sheetId="714">
        <row r="769">
          <cell r="D769">
            <v>0</v>
          </cell>
        </row>
      </sheetData>
      <sheetData sheetId="715">
        <row r="769">
          <cell r="D769">
            <v>0</v>
          </cell>
        </row>
      </sheetData>
      <sheetData sheetId="716">
        <row r="769">
          <cell r="D769">
            <v>0</v>
          </cell>
        </row>
      </sheetData>
      <sheetData sheetId="717">
        <row r="769">
          <cell r="D769">
            <v>0</v>
          </cell>
        </row>
      </sheetData>
      <sheetData sheetId="718">
        <row r="769">
          <cell r="D769">
            <v>0</v>
          </cell>
        </row>
      </sheetData>
      <sheetData sheetId="719">
        <row r="769">
          <cell r="D769">
            <v>0</v>
          </cell>
        </row>
      </sheetData>
      <sheetData sheetId="720">
        <row r="769">
          <cell r="D769">
            <v>0</v>
          </cell>
        </row>
      </sheetData>
      <sheetData sheetId="721">
        <row r="769">
          <cell r="D769">
            <v>0</v>
          </cell>
        </row>
      </sheetData>
      <sheetData sheetId="722">
        <row r="769">
          <cell r="D769">
            <v>0</v>
          </cell>
        </row>
      </sheetData>
      <sheetData sheetId="723"/>
      <sheetData sheetId="724">
        <row r="769">
          <cell r="D769">
            <v>0</v>
          </cell>
        </row>
      </sheetData>
      <sheetData sheetId="725">
        <row r="769">
          <cell r="D769">
            <v>0</v>
          </cell>
        </row>
      </sheetData>
      <sheetData sheetId="726"/>
      <sheetData sheetId="727"/>
      <sheetData sheetId="728">
        <row r="769">
          <cell r="D769">
            <v>0</v>
          </cell>
        </row>
      </sheetData>
      <sheetData sheetId="729" refreshError="1"/>
      <sheetData sheetId="730" refreshError="1"/>
      <sheetData sheetId="731" refreshError="1"/>
      <sheetData sheetId="732" refreshError="1"/>
      <sheetData sheetId="733">
        <row r="769">
          <cell r="D769">
            <v>0</v>
          </cell>
        </row>
      </sheetData>
      <sheetData sheetId="734">
        <row r="769">
          <cell r="D769">
            <v>0</v>
          </cell>
        </row>
      </sheetData>
      <sheetData sheetId="735">
        <row r="769">
          <cell r="D769">
            <v>0</v>
          </cell>
        </row>
      </sheetData>
      <sheetData sheetId="736">
        <row r="769">
          <cell r="D769">
            <v>0</v>
          </cell>
        </row>
      </sheetData>
      <sheetData sheetId="737">
        <row r="769">
          <cell r="D769">
            <v>0</v>
          </cell>
        </row>
      </sheetData>
      <sheetData sheetId="738">
        <row r="769">
          <cell r="D769">
            <v>0</v>
          </cell>
        </row>
      </sheetData>
      <sheetData sheetId="739">
        <row r="769">
          <cell r="D769">
            <v>0</v>
          </cell>
        </row>
      </sheetData>
      <sheetData sheetId="740">
        <row r="769">
          <cell r="D769">
            <v>0</v>
          </cell>
        </row>
      </sheetData>
      <sheetData sheetId="741">
        <row r="769">
          <cell r="D769">
            <v>0</v>
          </cell>
        </row>
      </sheetData>
      <sheetData sheetId="742"/>
      <sheetData sheetId="743">
        <row r="769">
          <cell r="D769">
            <v>0</v>
          </cell>
        </row>
      </sheetData>
      <sheetData sheetId="744"/>
      <sheetData sheetId="745"/>
      <sheetData sheetId="746">
        <row r="769">
          <cell r="D769">
            <v>0</v>
          </cell>
        </row>
      </sheetData>
      <sheetData sheetId="747">
        <row r="769">
          <cell r="D769">
            <v>0</v>
          </cell>
        </row>
      </sheetData>
      <sheetData sheetId="748">
        <row r="769">
          <cell r="D769">
            <v>0</v>
          </cell>
        </row>
      </sheetData>
      <sheetData sheetId="749">
        <row r="769">
          <cell r="D769">
            <v>0</v>
          </cell>
        </row>
      </sheetData>
      <sheetData sheetId="750"/>
      <sheetData sheetId="751"/>
      <sheetData sheetId="752"/>
      <sheetData sheetId="753">
        <row r="769">
          <cell r="D769">
            <v>0</v>
          </cell>
        </row>
      </sheetData>
      <sheetData sheetId="754">
        <row r="769">
          <cell r="D769">
            <v>0</v>
          </cell>
        </row>
      </sheetData>
      <sheetData sheetId="755">
        <row r="769">
          <cell r="D769">
            <v>0</v>
          </cell>
        </row>
      </sheetData>
      <sheetData sheetId="756">
        <row r="769">
          <cell r="D769">
            <v>0</v>
          </cell>
        </row>
      </sheetData>
      <sheetData sheetId="757">
        <row r="769">
          <cell r="D769">
            <v>0</v>
          </cell>
        </row>
      </sheetData>
      <sheetData sheetId="758">
        <row r="769">
          <cell r="D769">
            <v>0</v>
          </cell>
        </row>
      </sheetData>
      <sheetData sheetId="759">
        <row r="769">
          <cell r="D769">
            <v>0</v>
          </cell>
        </row>
      </sheetData>
      <sheetData sheetId="760"/>
      <sheetData sheetId="761"/>
      <sheetData sheetId="762"/>
      <sheetData sheetId="763"/>
      <sheetData sheetId="764"/>
      <sheetData sheetId="765"/>
      <sheetData sheetId="766"/>
      <sheetData sheetId="767">
        <row r="769">
          <cell r="D769">
            <v>0</v>
          </cell>
        </row>
      </sheetData>
      <sheetData sheetId="768">
        <row r="769">
          <cell r="D769">
            <v>0</v>
          </cell>
        </row>
      </sheetData>
      <sheetData sheetId="769"/>
      <sheetData sheetId="770"/>
      <sheetData sheetId="771">
        <row r="769">
          <cell r="D769">
            <v>0</v>
          </cell>
        </row>
      </sheetData>
      <sheetData sheetId="772">
        <row r="769">
          <cell r="D769">
            <v>0</v>
          </cell>
        </row>
      </sheetData>
      <sheetData sheetId="773">
        <row r="769">
          <cell r="D769">
            <v>0</v>
          </cell>
        </row>
      </sheetData>
      <sheetData sheetId="774">
        <row r="769">
          <cell r="D769">
            <v>0</v>
          </cell>
        </row>
      </sheetData>
      <sheetData sheetId="775">
        <row r="769">
          <cell r="D769">
            <v>0</v>
          </cell>
        </row>
      </sheetData>
      <sheetData sheetId="776">
        <row r="769">
          <cell r="D769">
            <v>0</v>
          </cell>
        </row>
      </sheetData>
      <sheetData sheetId="777">
        <row r="769">
          <cell r="D769">
            <v>0</v>
          </cell>
        </row>
      </sheetData>
      <sheetData sheetId="778"/>
      <sheetData sheetId="779"/>
      <sheetData sheetId="780"/>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ow r="769">
          <cell r="D769">
            <v>0</v>
          </cell>
        </row>
      </sheetData>
      <sheetData sheetId="812">
        <row r="769">
          <cell r="D769">
            <v>0</v>
          </cell>
        </row>
      </sheetData>
      <sheetData sheetId="813">
        <row r="769">
          <cell r="D769">
            <v>0</v>
          </cell>
        </row>
      </sheetData>
      <sheetData sheetId="814"/>
      <sheetData sheetId="815">
        <row r="769">
          <cell r="D769">
            <v>0</v>
          </cell>
        </row>
      </sheetData>
      <sheetData sheetId="816">
        <row r="769">
          <cell r="D769">
            <v>0</v>
          </cell>
        </row>
      </sheetData>
      <sheetData sheetId="817">
        <row r="769">
          <cell r="D769">
            <v>0</v>
          </cell>
        </row>
      </sheetData>
      <sheetData sheetId="818"/>
      <sheetData sheetId="819"/>
      <sheetData sheetId="820"/>
      <sheetData sheetId="821"/>
      <sheetData sheetId="822">
        <row r="769">
          <cell r="D769">
            <v>0</v>
          </cell>
        </row>
      </sheetData>
      <sheetData sheetId="823"/>
      <sheetData sheetId="824">
        <row r="769">
          <cell r="D769">
            <v>0</v>
          </cell>
        </row>
      </sheetData>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sheetData sheetId="906"/>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ow r="769">
          <cell r="D769">
            <v>0</v>
          </cell>
        </row>
      </sheetData>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sheetData sheetId="997" refreshError="1"/>
      <sheetData sheetId="998" refreshError="1"/>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row r="1">
          <cell r="A1" t="str">
            <v>Region</v>
          </cell>
        </row>
      </sheetData>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refreshError="1"/>
      <sheetData sheetId="1053">
        <row r="769">
          <cell r="D769">
            <v>0</v>
          </cell>
        </row>
      </sheetData>
      <sheetData sheetId="1054">
        <row r="769">
          <cell r="D769">
            <v>0</v>
          </cell>
        </row>
      </sheetData>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row r="769">
          <cell r="D769">
            <v>0</v>
          </cell>
        </row>
      </sheetData>
      <sheetData sheetId="1094"/>
      <sheetData sheetId="1095"/>
      <sheetData sheetId="1096"/>
      <sheetData sheetId="1097"/>
      <sheetData sheetId="1098"/>
      <sheetData sheetId="1099"/>
      <sheetData sheetId="1100"/>
      <sheetData sheetId="1101">
        <row r="769">
          <cell r="D769">
            <v>0</v>
          </cell>
        </row>
      </sheetData>
      <sheetData sheetId="1102">
        <row r="769">
          <cell r="D769">
            <v>0</v>
          </cell>
        </row>
      </sheetData>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769">
          <cell r="D769">
            <v>0</v>
          </cell>
        </row>
      </sheetData>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PRES INFO"/>
      <sheetName val="PR1"/>
      <sheetName val="PR2"/>
      <sheetName val="PR3"/>
      <sheetName val="PR4"/>
      <sheetName val="PR5"/>
      <sheetName val="PR6"/>
      <sheetName val="PR7"/>
      <sheetName val="PR8"/>
      <sheetName val="PR9"/>
      <sheetName val="#REF"/>
      <sheetName val="LC Checklist"/>
      <sheetName val="COVER"/>
      <sheetName val="INDEX-BALANCE_SHEET"/>
      <sheetName val="1 - BS"/>
      <sheetName val="2.1"/>
      <sheetName val="2.2"/>
      <sheetName val="2.3"/>
      <sheetName val="2.4"/>
      <sheetName val="2.5"/>
      <sheetName val="2.6"/>
      <sheetName val="3.1"/>
      <sheetName val="3.2"/>
      <sheetName val="3.3"/>
      <sheetName val="4.1"/>
      <sheetName val="4.2"/>
      <sheetName val="4.3"/>
      <sheetName val="4.4"/>
      <sheetName val="4.5"/>
      <sheetName val="4.6"/>
      <sheetName val="5"/>
      <sheetName val="5.1"/>
      <sheetName val="5.1.1"/>
      <sheetName val="5.1.2"/>
      <sheetName val="5.2"/>
      <sheetName val="6"/>
      <sheetName val="6.1"/>
      <sheetName val="6.1.1"/>
      <sheetName val="6.1.2"/>
      <sheetName val="6.2"/>
      <sheetName val="6.3"/>
      <sheetName val="6.4"/>
      <sheetName val="6.5"/>
      <sheetName val="6.5.1"/>
      <sheetName val="6.5.2"/>
      <sheetName val="6.5.3"/>
      <sheetName val="6.5.4"/>
      <sheetName val="7"/>
      <sheetName val="7.1.1"/>
      <sheetName val="7.1.2"/>
      <sheetName val="7.1.3"/>
      <sheetName val="7.2.1"/>
      <sheetName val="7.2.2"/>
      <sheetName val="7.2.3"/>
      <sheetName val="7.3"/>
      <sheetName val="8"/>
      <sheetName val="9"/>
      <sheetName val="10"/>
      <sheetName val="10.1"/>
      <sheetName val="11"/>
      <sheetName val="12"/>
      <sheetName val="12.1"/>
      <sheetName val="13"/>
      <sheetName val="13.1"/>
      <sheetName val="13.2"/>
      <sheetName val="13.3"/>
      <sheetName val="13.4"/>
      <sheetName val="14"/>
      <sheetName val="15"/>
      <sheetName val="16"/>
      <sheetName val="17"/>
      <sheetName val="17.1"/>
      <sheetName val="17.1.1"/>
      <sheetName val="17.1.2"/>
      <sheetName val="17.1.3"/>
      <sheetName val="17.2 "/>
      <sheetName val="17.2.1"/>
      <sheetName val="17.2.2"/>
      <sheetName val="17.2.3"/>
      <sheetName val="17.3"/>
      <sheetName val="17.3.1"/>
      <sheetName val="17.4"/>
      <sheetName val="17.4.1"/>
      <sheetName val="17.5"/>
      <sheetName val="17.5.1"/>
      <sheetName val="17.6"/>
      <sheetName val="18"/>
      <sheetName val="18.1"/>
      <sheetName val="18.2"/>
      <sheetName val="19"/>
      <sheetName val="19.1"/>
      <sheetName val="19.2"/>
      <sheetName val="INDEX-INCOME_STATEMENT"/>
      <sheetName val="20 - IS"/>
      <sheetName val="21"/>
      <sheetName val="21.1"/>
      <sheetName val="22"/>
      <sheetName val="23"/>
      <sheetName val="23.1"/>
      <sheetName val="24"/>
      <sheetName val="24.1"/>
      <sheetName val="25"/>
      <sheetName val="26"/>
      <sheetName val="26.1"/>
      <sheetName val="26.2"/>
      <sheetName val="27"/>
      <sheetName val="28"/>
      <sheetName val="28.1"/>
      <sheetName val="29"/>
      <sheetName val="29.1"/>
      <sheetName val="30"/>
      <sheetName val="30.1"/>
      <sheetName val="30.2"/>
      <sheetName val="31"/>
      <sheetName val="31.1"/>
      <sheetName val="31.2"/>
      <sheetName val="32"/>
      <sheetName val="32.1"/>
      <sheetName val="PR8(a)"/>
      <sheetName val="PR8(b)"/>
      <sheetName val="PR8(c)"/>
      <sheetName val="PR8(d)"/>
      <sheetName val="PR8(e)"/>
      <sheetName val="PR8(f)"/>
      <sheetName val="PR10"/>
      <sheetName val="PR11"/>
      <sheetName val="Index"/>
      <sheetName val="A"/>
      <sheetName val="A1"/>
      <sheetName val="A2"/>
      <sheetName val="B1"/>
      <sheetName val="B1-1"/>
      <sheetName val="C1"/>
      <sheetName val="C2"/>
      <sheetName val="D1"/>
      <sheetName val="D2"/>
      <sheetName val="E1"/>
      <sheetName val="E2"/>
      <sheetName val="F1"/>
      <sheetName val="F2"/>
      <sheetName val="F3"/>
      <sheetName val="F4"/>
      <sheetName val="G1"/>
      <sheetName val="G1-1"/>
      <sheetName val="G2"/>
      <sheetName val="G3"/>
      <sheetName val="G4"/>
      <sheetName val="2.7"/>
      <sheetName val="2.8"/>
      <sheetName val="2.9"/>
      <sheetName val="7.1.4"/>
      <sheetName val="7.2.4"/>
      <sheetName val="9.1"/>
      <sheetName val="16.1"/>
      <sheetName val="16.2"/>
      <sheetName val="16.3"/>
      <sheetName val="16.4"/>
      <sheetName val="16.5"/>
      <sheetName val="23.1 "/>
      <sheetName val="25.1"/>
      <sheetName val="21.2"/>
      <sheetName val="Revenue Segment"/>
      <sheetName val="Non Current Assets Segment"/>
    </sheetNames>
    <sheetDataSet>
      <sheetData sheetId="0" refreshError="1"/>
      <sheetData sheetId="1" refreshError="1"/>
      <sheetData sheetId="2" refreshError="1"/>
      <sheetData sheetId="3" refreshError="1"/>
      <sheetData sheetId="4" refreshError="1">
        <row r="2">
          <cell r="B2" t="str">
            <v xml:space="preserve">COMPANY  </v>
          </cell>
          <cell r="C2" t="str">
            <v>:</v>
          </cell>
          <cell r="D2" t="str">
            <v>PETRONAS</v>
          </cell>
        </row>
        <row r="3">
          <cell r="B3" t="str">
            <v xml:space="preserve">PERIOD        </v>
          </cell>
          <cell r="C3" t="str">
            <v>:</v>
          </cell>
          <cell r="D3" t="str">
            <v>31 MARCH 2006</v>
          </cell>
        </row>
        <row r="4">
          <cell r="B4" t="str">
            <v xml:space="preserve">TITLE     </v>
          </cell>
          <cell r="C4" t="str">
            <v>:</v>
          </cell>
          <cell r="D4" t="str">
            <v>REVENUE CONTRIBUTION FROM TERENGGANU REFINERY</v>
          </cell>
        </row>
        <row r="5">
          <cell r="B5" t="str">
            <v>CURRENCY</v>
          </cell>
          <cell r="C5" t="str">
            <v>:</v>
          </cell>
          <cell r="D5" t="str">
            <v>MYR</v>
          </cell>
        </row>
        <row r="8">
          <cell r="B8" t="str">
            <v>LINE</v>
          </cell>
          <cell r="D8" t="str">
            <v>Product breakdown</v>
          </cell>
          <cell r="E8" t="str">
            <v>Qty Produced</v>
          </cell>
          <cell r="F8" t="str">
            <v>Qty Sold</v>
          </cell>
        </row>
        <row r="9">
          <cell r="B9" t="str">
            <v>REF</v>
          </cell>
          <cell r="E9" t="str">
            <v>Bbls '000</v>
          </cell>
          <cell r="F9" t="str">
            <v>Bbls '000</v>
          </cell>
          <cell r="G9" t="str">
            <v>RM '000</v>
          </cell>
        </row>
        <row r="11">
          <cell r="B11">
            <v>1</v>
          </cell>
          <cell r="D11" t="str">
            <v>LPG</v>
          </cell>
        </row>
        <row r="12">
          <cell r="B12">
            <v>2</v>
          </cell>
        </row>
        <row r="13">
          <cell r="B13">
            <v>3</v>
          </cell>
          <cell r="D13" t="str">
            <v>Naphtha</v>
          </cell>
        </row>
        <row r="14">
          <cell r="B14">
            <v>4</v>
          </cell>
        </row>
        <row r="15">
          <cell r="B15">
            <v>5</v>
          </cell>
          <cell r="D15" t="str">
            <v>DPK</v>
          </cell>
        </row>
        <row r="16">
          <cell r="B16">
            <v>6</v>
          </cell>
        </row>
        <row r="17">
          <cell r="B17">
            <v>7</v>
          </cell>
          <cell r="D17" t="str">
            <v>Gasoil</v>
          </cell>
        </row>
        <row r="18">
          <cell r="B18">
            <v>8</v>
          </cell>
        </row>
        <row r="19">
          <cell r="B19">
            <v>9</v>
          </cell>
          <cell r="D19" t="str">
            <v>HSFO *</v>
          </cell>
        </row>
        <row r="20">
          <cell r="B20">
            <v>10</v>
          </cell>
        </row>
        <row r="21">
          <cell r="B21">
            <v>11</v>
          </cell>
          <cell r="D21" t="str">
            <v>LSWR/LSFO</v>
          </cell>
        </row>
        <row r="22">
          <cell r="B22">
            <v>12</v>
          </cell>
        </row>
        <row r="23">
          <cell r="B23">
            <v>13</v>
          </cell>
          <cell r="D23" t="str">
            <v>Primas (U.L.Mogas)</v>
          </cell>
        </row>
        <row r="24">
          <cell r="B24">
            <v>14</v>
          </cell>
        </row>
        <row r="25">
          <cell r="B25">
            <v>15</v>
          </cell>
          <cell r="D25" t="str">
            <v>Prima 92</v>
          </cell>
        </row>
        <row r="26">
          <cell r="B26">
            <v>16</v>
          </cell>
        </row>
        <row r="27">
          <cell r="B27">
            <v>17</v>
          </cell>
          <cell r="D27" t="str">
            <v>Reformate</v>
          </cell>
        </row>
        <row r="28">
          <cell r="B28">
            <v>18</v>
          </cell>
        </row>
        <row r="29">
          <cell r="B29">
            <v>19</v>
          </cell>
          <cell r="D29" t="str">
            <v>Asphalt</v>
          </cell>
        </row>
        <row r="30">
          <cell r="B30">
            <v>20</v>
          </cell>
        </row>
        <row r="31">
          <cell r="B31">
            <v>21</v>
          </cell>
          <cell r="D31" t="str">
            <v>Coke</v>
          </cell>
        </row>
        <row r="32">
          <cell r="B32">
            <v>22</v>
          </cell>
        </row>
        <row r="33">
          <cell r="B33">
            <v>23</v>
          </cell>
          <cell r="D33" t="str">
            <v>Sulphur</v>
          </cell>
        </row>
        <row r="34">
          <cell r="B34">
            <v>24</v>
          </cell>
        </row>
        <row r="35">
          <cell r="B35">
            <v>25</v>
          </cell>
          <cell r="D35" t="str">
            <v>VGO</v>
          </cell>
        </row>
        <row r="36">
          <cell r="B36">
            <v>26</v>
          </cell>
        </row>
        <row r="37">
          <cell r="B37">
            <v>27</v>
          </cell>
          <cell r="D37" t="str">
            <v>Slop</v>
          </cell>
        </row>
        <row r="38">
          <cell r="B38">
            <v>28</v>
          </cell>
        </row>
        <row r="39">
          <cell r="B39">
            <v>29</v>
          </cell>
          <cell r="D39" t="str">
            <v>Total (Line 1 to 27)</v>
          </cell>
          <cell r="E39">
            <v>0</v>
          </cell>
          <cell r="F39">
            <v>0</v>
          </cell>
          <cell r="G39">
            <v>0</v>
          </cell>
        </row>
        <row r="42">
          <cell r="B42" t="str">
            <v>Note 1</v>
          </cell>
          <cell r="D42" t="str">
            <v>Reconciliation</v>
          </cell>
          <cell r="E42" t="str">
            <v>Bbls '000</v>
          </cell>
        </row>
        <row r="44">
          <cell r="D44" t="str">
            <v>Quantity produced</v>
          </cell>
        </row>
        <row r="46">
          <cell r="D46" t="str">
            <v>Less : Quantity sold</v>
          </cell>
        </row>
        <row r="48">
          <cell r="D48" t="str">
            <v xml:space="preserve">Balance  </v>
          </cell>
        </row>
        <row r="50">
          <cell r="B50" t="str">
            <v>Note</v>
          </cell>
          <cell r="D50" t="str">
            <v>Justification on the balance in Note 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xpenses &amp; Adj"/>
      <sheetName val="Reconcile"/>
      <sheetName val="REPORT"/>
      <sheetName val="submit"/>
      <sheetName val="Cpsale"/>
      <sheetName val="Other adj"/>
      <sheetName val="PPR241"/>
      <sheetName val="SU"/>
      <sheetName val="acc"/>
      <sheetName val="A"/>
      <sheetName val="น้อง"/>
      <sheetName val="Group"/>
      <sheetName val="B1"/>
      <sheetName val="Total 01'05"/>
      <sheetName val="AGING"/>
      <sheetName val="อาคาร"/>
      <sheetName val="เครื่องตกแต่ง"/>
      <sheetName val="เครื่องมือ"/>
      <sheetName val="Calculation PS"/>
      <sheetName val="Product0845"/>
      <sheetName val="Expenses_&amp;_Adj"/>
      <sheetName val="Other_adj"/>
      <sheetName val="PPE&amp;AUC"/>
      <sheetName val="Trial Balance"/>
      <sheetName val="SOPSG"/>
      <sheetName val="s006-⑤ (1)"/>
      <sheetName val="CST1198"/>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
      <sheetName val="COUNT_wh (2)"/>
      <sheetName val="COUNT_wh"/>
      <sheetName val="INVEN"/>
      <sheetName val="INVEN(TEST)"/>
      <sheetName val="COUNT_NNDC"/>
      <sheetName val="NTET2004 (DEC)"/>
      <sheetName val="NEG2004 (DEC)"/>
      <sheetName val="NEG2004 (DEC) (2)"/>
      <sheetName val="PLANBS3"/>
      <sheetName val="Group"/>
      <sheetName val="Min.-Max. Stock"/>
      <sheetName val="sales3level"/>
      <sheetName val="PGMMNG"/>
      <sheetName val="Tax coupon"/>
      <sheetName val="Macro5"/>
      <sheetName val="Sheet1"/>
      <sheetName val="Sheet1 (2)"/>
      <sheetName val="Sheet2"/>
      <sheetName val="PRO-TOTAL"/>
      <sheetName val="UPC_SKU"/>
      <sheetName val="ตารางคำนวณกระเบื้อง A"/>
      <sheetName val="DDL"/>
      <sheetName val="BAL"/>
      <sheetName val="ลูกหนี้(เก่า)"/>
      <sheetName val="55555"/>
      <sheetName val="ใบปะหน้าใหม่ Bidding"/>
      <sheetName val="ต้นไม้ทางเท้า"/>
      <sheetName val="SH-E"/>
      <sheetName val="Structure"/>
      <sheetName val="stat local"/>
      <sheetName val="Law data"/>
      <sheetName val="Index"/>
      <sheetName val="Volume Loco May 2015"/>
      <sheetName val="Summary"/>
      <sheetName val="Summary report"/>
      <sheetName val="JUNE"/>
      <sheetName val="Performance BP"/>
      <sheetName val="4.1CAPEX_Additional"/>
      <sheetName val="ADM_A"/>
      <sheetName val="JUNE1"/>
      <sheetName val="Admin"/>
      <sheetName val="CDC"/>
      <sheetName val="Estate"/>
      <sheetName val="Fire"/>
      <sheetName val="Guest"/>
      <sheetName val="Medical"/>
      <sheetName val="PR"/>
      <sheetName val="PRE"/>
      <sheetName val="Secutiry"/>
      <sheetName val="Waste"/>
      <sheetName val="CHE_A"/>
      <sheetName val="DESP_A"/>
      <sheetName val="ISO_A"/>
      <sheetName val="PC_A"/>
      <sheetName val="PM_A"/>
      <sheetName val="SHEET_A"/>
      <sheetName val="RECO_A"/>
      <sheetName val="YARD_A"/>
      <sheetName val="CHEMICAL"/>
      <sheetName val="DESPATCH"/>
      <sheetName val="Feb"/>
      <sheetName val="ISO"/>
      <sheetName val="PRODUCT"/>
      <sheetName val="PULP MILL"/>
      <sheetName val="SHEETING"/>
      <sheetName val="SODA"/>
      <sheetName val="YARD"/>
      <sheetName val="code"/>
      <sheetName val="MyWork"/>
      <sheetName val="com"/>
      <sheetName val="data"/>
      <sheetName val="TYPE SD125"/>
      <sheetName val="Drop Down"/>
      <sheetName val="เลขห้อง"/>
      <sheetName val="เลขที่ห้องทั้งหมด (2)"/>
      <sheetName val="เลขที่ห้องทั้งหมด"/>
      <sheetName val="F13รายชื่อแยกfolio (2)"/>
      <sheetName val="F13รายชื่อแยกfolio"/>
      <sheetName val="F05เลขที่ห้อง+ชื่อคน"/>
      <sheetName val="F04เลขที่ห้อง+ค่าเช่า"/>
      <sheetName val="FEB 2007 "/>
      <sheetName val="MAR 2007"/>
      <sheetName val="APR 2007"/>
      <sheetName val="MAY 2007"/>
      <sheetName val="APR 2007-GTW"/>
      <sheetName val="MAY 2007 (2)"/>
      <sheetName val="MAY 2007-NUCH"/>
      <sheetName val="JUN 2007-NUCH "/>
      <sheetName val="JULY 2007-NUCH"/>
      <sheetName val="AUG 2007-NUCH "/>
      <sheetName val="AUG 2007"/>
      <sheetName val="ค่าเช่า ด.9"/>
      <sheetName val="ค่าเช่า ด.10"/>
      <sheetName val="Status update31.8.07"/>
      <sheetName val="Status update31.8.07 (2)"/>
      <sheetName val="ค่าเช่า ด.11"/>
      <sheetName val="ค่าเช่า ด.11 (2)"/>
      <sheetName val="G26"/>
      <sheetName val="Bill No. 2 - Carpark"/>
      <sheetName val="sheetNO"/>
      <sheetName val="คำชี้แจง"/>
      <sheetName val="SCG group"/>
      <sheetName val="43"/>
      <sheetName val="List"/>
      <sheetName val="2017"/>
      <sheetName val="อ้างอิง"/>
      <sheetName val="Chart"/>
      <sheetName val="Comapny Name"/>
      <sheetName val="Mapping"/>
      <sheetName val="Master"/>
      <sheetName val="Prhd"/>
      <sheetName val="Control"/>
      <sheetName val="Cost center"/>
      <sheetName val="Account code"/>
      <sheetName val="Driver"/>
      <sheetName val="ZPS02"/>
      <sheetName val="I-slab"/>
      <sheetName val="Goal"/>
      <sheetName val="Company Name"/>
      <sheetName val="S-Plant"/>
      <sheetName val="Office_plants"/>
      <sheetName val="Sheet3"/>
      <sheetName val="Cases Actuals SAP"/>
      <sheetName val="Chilled Vol &amp; GS"/>
      <sheetName val="Master Query_SL"/>
      <sheetName val="Addresses"/>
      <sheetName val="PBSG Severance"/>
      <sheetName val="วัดใต้"/>
      <sheetName val="คำอธิบาย"/>
      <sheetName val="Table Name"/>
      <sheetName val="FR"/>
      <sheetName val="Vender list"/>
      <sheetName val="Zone"/>
      <sheetName val="Northeast"/>
      <sheetName val="2018"/>
      <sheetName val="PNT-QUOT-#3"/>
      <sheetName val="PNT-P3"/>
      <sheetName val="data validation"/>
      <sheetName val="Sheet5"/>
      <sheetName val="ห้ามลบ"/>
      <sheetName val="สาเหตุ Error "/>
      <sheetName val="Production Queue GB"/>
      <sheetName val="SCG Chemicals group"/>
      <sheetName val="Ref"/>
      <sheetName val="Config"/>
      <sheetName val="Dont delete!!"/>
      <sheetName val="L410"/>
      <sheetName val="Type ถูก House"/>
      <sheetName val="รายชื่อ"/>
      <sheetName val="cost center name"/>
      <sheetName val="TP"/>
      <sheetName val="V1"/>
      <sheetName val="V7 Confirm RPT"/>
      <sheetName val="Accure"/>
      <sheetName val="MasterTB"/>
      <sheetName val="F-1"/>
      <sheetName val="P300"/>
      <sheetName val="Materiality"/>
      <sheetName val="ดอกเบี้ย TR2560"/>
      <sheetName val="REPORT"/>
      <sheetName val="Master TB"/>
      <sheetName val="H300"/>
      <sheetName val="F-3"/>
      <sheetName val="K400"/>
      <sheetName val="S300"/>
      <sheetName val="Month"/>
      <sheetName val="Log CCR TG 3"/>
      <sheetName val="2019"/>
      <sheetName val="Assumption"/>
      <sheetName val="DTA"/>
      <sheetName val="Risk Level"/>
      <sheetName val="Risk Category"/>
      <sheetName val="Business"/>
      <sheetName val="TB(PY 2016)"/>
      <sheetName val="IS"/>
      <sheetName val="GL"/>
      <sheetName val="Trial Balance"/>
      <sheetName val="DD List"/>
      <sheetName val="Ms"/>
      <sheetName val="Variance"/>
      <sheetName val="Status"/>
      <sheetName val="#REF"/>
      <sheetName val="X1"/>
      <sheetName val="instruction"/>
      <sheetName val="Forecast movement"/>
      <sheetName val="i_Setup"/>
      <sheetName val="O_PL Link"/>
      <sheetName val="i_actmth from SAP"/>
      <sheetName val="i_Actual by cc"/>
      <sheetName val="Fixed Selling"/>
      <sheetName val="SA_OT"/>
      <sheetName val="SA_WS_MAKRO"/>
      <sheetName val="SA_ASD"/>
      <sheetName val="SA_TM"/>
      <sheetName val="SA_Field"/>
      <sheetName val="SA_OP"/>
      <sheetName val="SA_BIS"/>
      <sheetName val="SA_CommFin"/>
      <sheetName val="SA_Bus"/>
      <sheetName val="SA_CC2"/>
      <sheetName val="SA_Cus"/>
      <sheetName val="BIS Selling"/>
      <sheetName val="SA_TT"/>
      <sheetName val="Uniform"/>
      <sheetName val="Total GA"/>
      <sheetName val="HR"/>
      <sheetName val="Fin_Control"/>
      <sheetName val="Fin_Plan"/>
      <sheetName val="Fin_RMC"/>
      <sheetName val="Fin_LPN"/>
      <sheetName val="Fin_RJN"/>
      <sheetName val="BIS"/>
      <sheetName val="BIS_Proj"/>
      <sheetName val="BIS_Common"/>
      <sheetName val="BIS_XChrg"/>
      <sheetName val="Mkt"/>
      <sheetName val="Exec"/>
      <sheetName val="Legal"/>
      <sheetName val="RD"/>
      <sheetName val="Facilities"/>
      <sheetName val="SAP_Proj"/>
      <sheetName val="2nd_Pnt"/>
      <sheetName val="Pallet_Frypk"/>
      <sheetName val="CA"/>
      <sheetName val="EHS"/>
      <sheetName val="CA only"/>
      <sheetName val="Legal only"/>
      <sheetName val="GACC2"/>
      <sheetName val="GACC3"/>
      <sheetName val="TH36022"/>
      <sheetName val="TH36023"/>
      <sheetName val="sub cost center"/>
      <sheetName val="GL_DBS"/>
      <sheetName val="OH CC_DBS"/>
      <sheetName val="Fin"/>
      <sheetName val="BIS G&amp;A"/>
      <sheetName val="2015 reconcile &amp; restate"/>
      <sheetName val="Consulting"/>
      <sheetName val="BIS_Common detail"/>
      <sheetName val="Total GA+BIS common"/>
      <sheetName val="HFM Line"/>
      <sheetName val="HFM Mapping"/>
      <sheetName val="Account"/>
      <sheetName val="T&amp;E sales cut"/>
      <sheetName val="Control - Consulting fee_SN (2)"/>
      <sheetName val="CF weekly"/>
      <sheetName val="1.CF (M)(Ratchatewee)"/>
      <sheetName val="1.CF (M)(Rama4)"/>
      <sheetName val="1.CF (M) (TL10ph2)"/>
      <sheetName val=""/>
      <sheetName val="stair"/>
      <sheetName val="SELL"/>
      <sheetName val="Sum-sys"/>
      <sheetName val="Cover"/>
      <sheetName val="Detail (2)"/>
      <sheetName val="DEATAIL KENTOCOST Sheet Low20MB"/>
      <sheetName val="Cover (2)"/>
      <sheetName val="Detail "/>
      <sheetName val="(PMCmaki)"/>
      <sheetName val="(COMPmaki)"/>
      <sheetName val="SCOPE OF WORK"/>
      <sheetName val="VENDOR"/>
      <sheetName val="Unit price"/>
      <sheetName val="BG"/>
      <sheetName val="received net-BG"/>
      <sheetName val="Summary BG Code"/>
      <sheetName val="Multi Rater"/>
      <sheetName val="แยกงบ"/>
      <sheetName val="ชลทิพย์"/>
      <sheetName val="Reason"/>
      <sheetName val="BS"/>
      <sheetName val="Dropdown list "/>
      <sheetName val="beer-indstry"/>
      <sheetName val="Summary 31Mar'20"/>
      <sheetName val="COUNT_wh_(2)"/>
      <sheetName val="NTET2004_(DEC)"/>
      <sheetName val="NEG2004_(DEC)"/>
      <sheetName val="NEG2004_(DEC)_(2)"/>
      <sheetName val="Min_-Max__Stock"/>
      <sheetName val="Tax_coupon"/>
      <sheetName val="Sheet1_(2)"/>
      <sheetName val="ตารางคำนวณกระเบื้อง_A"/>
      <sheetName val="ใบปะหน้าใหม่_Bidding"/>
      <sheetName val="Law_data"/>
      <sheetName val="stat_local"/>
      <sheetName val="Volume_Loco_May_2015"/>
      <sheetName val="Summary_report"/>
      <sheetName val="Performance_BP"/>
      <sheetName val="4_1CAPEX_Additional"/>
      <sheetName val="PULP_MILL"/>
      <sheetName val="TYPE_SD125"/>
      <sheetName val="Drop_Down"/>
      <sheetName val="เลขที่ห้องทั้งหมด_(2)"/>
      <sheetName val="F13รายชื่อแยกfolio_(2)"/>
      <sheetName val="FEB_2007_"/>
      <sheetName val="MAR_2007"/>
      <sheetName val="APR_2007"/>
      <sheetName val="MAY_2007"/>
      <sheetName val="APR_2007-GTW"/>
      <sheetName val="MAY_2007_(2)"/>
      <sheetName val="MAY_2007-NUCH"/>
      <sheetName val="JUN_2007-NUCH_"/>
      <sheetName val="JULY_2007-NUCH"/>
      <sheetName val="AUG_2007-NUCH_"/>
      <sheetName val="AUG_2007"/>
      <sheetName val="ค่าเช่า_ด_9"/>
      <sheetName val="ค่าเช่า_ด_10"/>
      <sheetName val="Status_update31_8_07"/>
      <sheetName val="Status_update31_8_07_(2)"/>
      <sheetName val="ค่าเช่า_ด_11"/>
      <sheetName val="ค่าเช่า_ด_11_(2)"/>
      <sheetName val="Bill_No__2_-_Carpark"/>
      <sheetName val="SCG_group"/>
      <sheetName val="Comapny_Name"/>
      <sheetName val="Cost_center"/>
      <sheetName val="Account_code"/>
      <sheetName val="Company_Name"/>
      <sheetName val="data_validation"/>
      <sheetName val="Cases_Actuals_SAP"/>
      <sheetName val="Chilled_Vol_&amp;_GS"/>
      <sheetName val="Master_Query_SL"/>
      <sheetName val="PBSG_Severance"/>
      <sheetName val="สาเหตุ_Error_"/>
      <sheetName val="Table_Name"/>
      <sheetName val="SCG_Chemicals_group"/>
      <sheetName val="Dont_delete!!"/>
      <sheetName val="Vender_list"/>
      <sheetName val="Production_Queue_GB"/>
      <sheetName val="cost_center_name"/>
      <sheetName val="Log_CCR_TG_3"/>
      <sheetName val="Type_ถูก_House"/>
      <sheetName val="TB(PY_2016)"/>
      <sheetName val="Risk_Level"/>
      <sheetName val="Risk_Category"/>
      <sheetName val="DD_List"/>
      <sheetName val="Multi_Rater"/>
      <sheetName val="ดอกเบี้ย_TR2560"/>
      <sheetName val="Trial_Balance"/>
      <sheetName val="Forecast_movement"/>
      <sheetName val="O_PL_Link"/>
      <sheetName val="i_actmth_from_SAP"/>
      <sheetName val="i_Actual_by_cc"/>
      <sheetName val="Fixed_Selling"/>
      <sheetName val="BIS_Selling"/>
      <sheetName val="Total_GA"/>
      <sheetName val="CA_only"/>
      <sheetName val="Legal_only"/>
      <sheetName val="sub_cost_center"/>
      <sheetName val="OH_CC_DBS"/>
      <sheetName val="BIS_G&amp;A"/>
      <sheetName val="2015_reconcile_&amp;_restate"/>
      <sheetName val="BIS_Common_detail"/>
      <sheetName val="Total_GA+BIS_common"/>
      <sheetName val="HFM_Line"/>
      <sheetName val="HFM_Mapping"/>
      <sheetName val="T&amp;E_sales_cut"/>
      <sheetName val="Control_-_Consulting_fee_SN_(2)"/>
      <sheetName val="Master_TB"/>
      <sheetName val="CF_weekly"/>
      <sheetName val="1_CF_(M)(Ratchatewee)"/>
      <sheetName val="1_CF_(M)(Rama4)"/>
      <sheetName val="1_CF_(M)_(TL10ph2)"/>
      <sheetName val="Dropdown_list_"/>
      <sheetName val="Detail_(2)"/>
      <sheetName val="DEATAIL_KENTOCOST_Sheet_Low20MB"/>
      <sheetName val="Cover_(2)"/>
      <sheetName val="Detail_"/>
      <sheetName val="SCOPE_OF_WORK"/>
      <sheetName val="Unit_price"/>
      <sheetName val="received_net-BG"/>
      <sheetName val="Summary_BG_Code"/>
      <sheetName val="V7_Confirm_RPT"/>
      <sheetName val="summary_ee"/>
      <sheetName val="ee_unit type"/>
      <sheetName val="ee_build "/>
      <sheetName val="Cost history sheet"/>
      <sheetName val="Scope of work "/>
      <sheetName val="Detail (CMM)"/>
      <sheetName val="SUM KENTO COST LOW 20MB."/>
      <sheetName val="Data-ac"/>
      <sheetName val="Data-san"/>
      <sheetName val="SUM KENTO COST REPORT 20MB.UP"/>
      <sheetName val="DETAIL KENTOCOST Sheet 20MB.UP"/>
      <sheetName val="Master COA V21"/>
      <sheetName val="ESS Performance 2020+2021"/>
      <sheetName val="00Summary"/>
      <sheetName val="Condition"/>
      <sheetName val="B-Prelim"/>
      <sheetName val="EE-HOTEL"/>
      <sheetName val="SN&amp;FP-HOTEL"/>
      <sheetName val="MVAC-HOTEL"/>
      <sheetName val="EE-BOH"/>
      <sheetName val="SN&amp;FP-BOH"/>
      <sheetName val="MVAC-BOH"/>
      <sheetName val="S3 Architectural"/>
      <sheetName val="2020"/>
      <sheetName val="TTL"/>
      <sheetName val="Reference(do not delete)"/>
      <sheetName val="A"/>
      <sheetName val="発停サイクル表"/>
      <sheetName val="COUNT_wh_(2)1"/>
      <sheetName val="NTET2004_(DEC)1"/>
      <sheetName val="NEG2004_(DEC)1"/>
      <sheetName val="NEG2004_(DEC)_(2)1"/>
      <sheetName val="Min_-Max__Stock1"/>
      <sheetName val="Tax_coupon1"/>
      <sheetName val="Sheet1_(2)1"/>
      <sheetName val="ตารางคำนวณกระเบื้อง_A1"/>
      <sheetName val="ใบปะหน้าใหม่_Bidding1"/>
      <sheetName val="Law_data1"/>
      <sheetName val="stat_local1"/>
      <sheetName val="Volume_Loco_May_20151"/>
      <sheetName val="Summary_report1"/>
      <sheetName val="Performance_BP1"/>
      <sheetName val="PULP_MILL1"/>
      <sheetName val="4_1CAPEX_Additional1"/>
      <sheetName val="TYPE_SD1251"/>
      <sheetName val="Drop_Down1"/>
      <sheetName val="เลขที่ห้องทั้งหมด_(2)1"/>
      <sheetName val="F13รายชื่อแยกfolio_(2)1"/>
      <sheetName val="FEB_2007_1"/>
      <sheetName val="MAR_20071"/>
      <sheetName val="APR_20071"/>
      <sheetName val="MAY_20071"/>
      <sheetName val="APR_2007-GTW1"/>
      <sheetName val="MAY_2007_(2)1"/>
      <sheetName val="MAY_2007-NUCH1"/>
      <sheetName val="JUN_2007-NUCH_1"/>
      <sheetName val="JULY_2007-NUCH1"/>
      <sheetName val="AUG_2007-NUCH_1"/>
      <sheetName val="AUG_20071"/>
      <sheetName val="ค่าเช่า_ด_91"/>
      <sheetName val="ค่าเช่า_ด_101"/>
      <sheetName val="Status_update31_8_071"/>
      <sheetName val="Status_update31_8_07_(2)1"/>
      <sheetName val="ค่าเช่า_ด_111"/>
      <sheetName val="ค่าเช่า_ด_11_(2)1"/>
      <sheetName val="Bill_No__2_-_Carpark1"/>
      <sheetName val="SCG_group1"/>
      <sheetName val="Cost_center1"/>
      <sheetName val="Account_code1"/>
      <sheetName val="Comapny_Name1"/>
      <sheetName val="Company_Name1"/>
      <sheetName val="data_validation1"/>
      <sheetName val="Cases_Actuals_SAP1"/>
      <sheetName val="Chilled_Vol_&amp;_GS1"/>
      <sheetName val="Master_Query_SL1"/>
      <sheetName val="PBSG_Severance1"/>
      <sheetName val="สาเหตุ_Error_1"/>
      <sheetName val="SCG_Chemicals_group1"/>
      <sheetName val="Table_Name1"/>
      <sheetName val="Dont_delete!!1"/>
      <sheetName val="Vender_list1"/>
      <sheetName val="Production_Queue_GB1"/>
      <sheetName val="cost_center_name1"/>
      <sheetName val="Log_CCR_TG_31"/>
      <sheetName val="Type_ถูก_House1"/>
      <sheetName val="TB(PY_2016)1"/>
      <sheetName val="Risk_Level1"/>
      <sheetName val="Risk_Category1"/>
      <sheetName val="DD_List1"/>
      <sheetName val="Multi_Rater1"/>
      <sheetName val="ดอกเบี้ย_TR25601"/>
      <sheetName val="Trial_Balance1"/>
      <sheetName val="Forecast_movement1"/>
      <sheetName val="O_PL_Link1"/>
      <sheetName val="i_actmth_from_SAP1"/>
      <sheetName val="i_Actual_by_cc1"/>
      <sheetName val="Fixed_Selling1"/>
      <sheetName val="BIS_Selling1"/>
      <sheetName val="Total_GA1"/>
      <sheetName val="CA_only1"/>
      <sheetName val="Legal_only1"/>
      <sheetName val="sub_cost_center1"/>
      <sheetName val="OH_CC_DBS1"/>
      <sheetName val="BIS_G&amp;A1"/>
      <sheetName val="2015_reconcile_&amp;_restate1"/>
      <sheetName val="BIS_Common_detail1"/>
      <sheetName val="Total_GA+BIS_common1"/>
      <sheetName val="HFM_Line1"/>
      <sheetName val="HFM_Mapping1"/>
      <sheetName val="T&amp;E_sales_cut1"/>
      <sheetName val="Control_-_Consulting_fee_SN_(21"/>
      <sheetName val="Master_TB1"/>
      <sheetName val="CF_weekly1"/>
      <sheetName val="1_CF_(M)(Ratchatewee)1"/>
      <sheetName val="1_CF_(M)(Rama4)1"/>
      <sheetName val="1_CF_(M)_(TL10ph2)1"/>
      <sheetName val="Dropdown_list_1"/>
      <sheetName val="Detail_(2)1"/>
      <sheetName val="DEATAIL_KENTOCOST_Sheet_Low20M1"/>
      <sheetName val="Cover_(2)1"/>
      <sheetName val="Detail_1"/>
      <sheetName val="SCOPE_OF_WORK1"/>
      <sheetName val="Unit_price1"/>
      <sheetName val="received_net-BG1"/>
      <sheetName val="Summary_BG_Code1"/>
      <sheetName val="V7_Confirm_RPT1"/>
      <sheetName val="Summary_31Mar'20"/>
      <sheetName val="Cost_history_sheet"/>
      <sheetName val="Scope_of_work_"/>
      <sheetName val="Detail_(CMM)"/>
      <sheetName val="SUM_KENTO_COST_LOW_20MB_"/>
      <sheetName val="SUM_KENTO_COST_REPORT_20MB_UP"/>
      <sheetName val="DETAIL_KENTOCOST_Sheet_20MB_UP"/>
      <sheetName val="Master_COA_V21"/>
      <sheetName val="ee_unit_type"/>
      <sheetName val="ee_build_"/>
      <sheetName val="S3_Architectural"/>
      <sheetName val="ESS_Performance_2020+2021"/>
      <sheetName val="S330 Increase salary rate"/>
      <sheetName val="Parameters"/>
      <sheetName val="rate"/>
      <sheetName val="61"/>
      <sheetName val="62"/>
      <sheetName val="63"/>
      <sheetName val="64"/>
      <sheetName val="65"/>
      <sheetName val="66"/>
      <sheetName val="67"/>
      <sheetName val="68"/>
      <sheetName val="69"/>
      <sheetName val="70"/>
      <sheetName val="ไม่ใช้"/>
      <sheetName val="ใช้หน้านี้"/>
      <sheetName val="S-CUVE-2 14 M"/>
      <sheetName val="PGM_2LEVYTD"/>
      <sheetName val="Mat"/>
      <sheetName val="Reference(do_not_delete)"/>
      <sheetName val="LS"/>
      <sheetName val="MasterBrand"/>
      <sheetName val="data บัญชี"/>
      <sheetName val="ฐานข้อมูล"/>
      <sheetName val="Data (2)"/>
      <sheetName val="masterEO IO"/>
      <sheetName val="กำหนดค่า"/>
      <sheetName val="Employee EN"/>
      <sheetName val="ZA110 Sale"/>
      <sheetName val="설계내역서"/>
      <sheetName val="Wkgs_BS Lead"/>
      <sheetName val="Discounted Cash Flow"/>
      <sheetName val="6.ข้อมูลวัสดุ-ค่าดำเนิน"/>
      <sheetName val="Data_2"/>
      <sheetName val="K.Suporn"/>
      <sheetName val="บมจ.พฤกษา"/>
      <sheetName val="บ.พนาลี"/>
      <sheetName val="บ.พุทธชาด"/>
      <sheetName val="บ.เกสร"/>
      <sheetName val="สรุป PS"/>
      <sheetName val="สรุป PNL"/>
      <sheetName val="สรุป PTC"/>
      <sheetName val="สรุป KS"/>
      <sheetName val="IP Land"/>
      <sheetName val="FS"/>
      <sheetName val="Sum"/>
      <sheetName val="Sec.1.1 Site clearanceworks"/>
      <sheetName val="เงื่อนไขการเสนอราคา"/>
      <sheetName val="VE LIST"/>
      <sheetName val="Sec.0"/>
      <sheetName val="Sec.1"/>
      <sheetName val="Arch unit rate"/>
      <sheetName val="ID unit rate"/>
      <sheetName val="Sec.2 "/>
      <sheetName val="sec.3.1"/>
      <sheetName val="sec.3.2"/>
      <sheetName val="sec.3.3"/>
      <sheetName val="sec.3.4"/>
      <sheetName val="Sec.4"/>
      <sheetName val="Sec.5"/>
      <sheetName val="Sec. 6"/>
      <sheetName val="Sec.7"/>
      <sheetName val="코드관리"/>
      <sheetName val="SUM-AIR-Submit"/>
      <sheetName val="KKC Brkdwn"/>
      <sheetName val="SPT vs PHI"/>
      <sheetName val="escon"/>
      <sheetName val="Store"/>
      <sheetName val="JobSetup"/>
      <sheetName val="Proposal Form"/>
      <sheetName val="BQ-Ext  "/>
      <sheetName val="Sch 2"/>
      <sheetName val="Commun"/>
      <sheetName val="STart"/>
      <sheetName val="Drop Down Lists"/>
      <sheetName val="List of Rem Entries - IS"/>
      <sheetName val="TT-2"/>
      <sheetName val="Demand"/>
      <sheetName val="Occ"/>
      <sheetName val="สรุป"/>
      <sheetName val="interest income from VMI"/>
      <sheetName val="interest payable to PSH"/>
      <sheetName val="S-CUVE-2_14_M"/>
      <sheetName val="Discounted_Cash_Flow"/>
      <sheetName val="6_ข้อมูลวัสดุ-ค่าดำเนิน"/>
      <sheetName val="K_Suporn"/>
      <sheetName val="บมจ_พฤกษา"/>
      <sheetName val="บ_พนาลี"/>
      <sheetName val="บ_พุทธชาด"/>
      <sheetName val="บ_เกสร"/>
      <sheetName val="สรุป_PS"/>
      <sheetName val="สรุป_PNL"/>
      <sheetName val="สรุป_PTC"/>
      <sheetName val="สรุป_KS"/>
      <sheetName val="IP_Land"/>
      <sheetName val="asset"/>
      <sheetName val="Mapping account"/>
      <sheetName val="Mar"/>
      <sheetName val="Apr"/>
      <sheetName val="May"/>
      <sheetName val="Jan"/>
      <sheetName val="MD_R"/>
      <sheetName val="CELL_A"/>
      <sheetName val="ENV_A"/>
      <sheetName val="PG_A"/>
      <sheetName val="MD_A"/>
      <sheetName val="QA&amp;R_A"/>
      <sheetName val="RMP_A"/>
      <sheetName val="RMZ_A"/>
      <sheetName val="ENV_R"/>
      <sheetName val="PG_R"/>
      <sheetName val="CELL_R"/>
      <sheetName val="QA&amp;R_R"/>
      <sheetName val="RMP_R"/>
      <sheetName val="RMZ_R"/>
      <sheetName val="Raw_data"/>
      <sheetName val="data_steam"/>
      <sheetName val="Designated P&amp;L"/>
      <sheetName val="NOT"/>
      <sheetName val="Sales"/>
      <sheetName val="ค่าเริ่มต้น"/>
      <sheetName val="DATA (ชื่อสินค้า)"/>
      <sheetName val="CVM"/>
      <sheetName val="กระจาย-V-Boot"/>
      <sheetName val="กระจาย-Oishi"/>
      <sheetName val="กระจาย -NPDองุ่นเคียวโฮ"/>
      <sheetName val="สุราแช่พญานาคแถม"/>
      <sheetName val="สรุปกระจายBLS+RK"/>
      <sheetName val="สรุปกระจายSS+RK"/>
      <sheetName val="รายละเอียดกิจกรรม"/>
      <sheetName val="Sheet25"/>
      <sheetName val="Activity Q1"/>
      <sheetName val="สีแถมโซดา"/>
      <sheetName val="Validation"/>
      <sheetName val="DataValidation_NotDelete"/>
      <sheetName val="TL"/>
      <sheetName val="マスタ"/>
      <sheetName val="Aging"/>
      <sheetName val="April"/>
      <sheetName val="March"/>
      <sheetName val="M-14"/>
      <sheetName val="M-92"/>
      <sheetName val="M-19"/>
      <sheetName val="M-49"/>
      <sheetName val="M-12"/>
      <sheetName val="M-30"/>
      <sheetName val="5200"/>
      <sheetName val="TB 1-3"/>
      <sheetName val=" ANALYSIS FP"/>
      <sheetName val="PROJECT BRIEF"/>
      <sheetName val="footing"/>
      <sheetName val="upa"/>
      <sheetName val="Factor F Data"/>
      <sheetName val="PL"/>
      <sheetName val="RE9604"/>
      <sheetName val="summary1-2"/>
      <sheetName val="summary1-3"/>
      <sheetName val="TDC COA Sumry"/>
      <sheetName val="COA Sumry by Area"/>
      <sheetName val="COA Sumry by Contr"/>
      <sheetName val="COA Sumry by RG"/>
      <sheetName val="TDC COA Grp Sumry"/>
      <sheetName val="TDC Item Dets-Full"/>
      <sheetName val="TDC Item Dets-IPM-Full"/>
      <sheetName val="TDC Item Dets"/>
      <sheetName val="TDC Item Sumry"/>
      <sheetName val="TDC Key Qty Sumry"/>
      <sheetName val="List - Components"/>
      <sheetName val="List - Equipment"/>
      <sheetName val="Project Metrics"/>
      <sheetName val="COA Sumry - Std Imp"/>
      <sheetName val="Contr TDC - Std Imp"/>
      <sheetName val="Item Sumry - Std Imp"/>
      <sheetName val="Proj TIC - Std Imp"/>
      <sheetName val="Unit Costs - Std Imp"/>
      <sheetName val="Unit MH - Std Imp"/>
      <sheetName val="preliminaries"/>
      <sheetName val="공문"/>
      <sheetName val="FitOutConfCentre"/>
      <sheetName val="covere"/>
      <sheetName val="Boq(1)"/>
      <sheetName val="FlatBottomClarifier (Not used)"/>
      <sheetName val="Summ"/>
      <sheetName val="Info"/>
      <sheetName val="QlikView"/>
      <sheetName val="Customer Name"/>
      <sheetName val="Revenue(2019)"/>
      <sheetName val="Graph(2019)"/>
      <sheetName val="Strategic Cus"/>
      <sheetName val="Rev per Head(2019)"/>
      <sheetName val="WH Utilization"/>
      <sheetName val="Stock Graph"/>
      <sheetName val="No. Customer (2019)"/>
      <sheetName val="No. Customer"/>
      <sheetName val="95059D"/>
      <sheetName val="โซนโฟกัส TT"/>
      <sheetName val="ข้อมูลทำ DropDown"/>
      <sheetName val="รายพนักงาน"/>
      <sheetName val="แนวทาง"/>
      <sheetName val="2021"/>
      <sheetName val="dataยอดขายทีมนิยมไทย"/>
      <sheetName val="แผนใหม่-BG22 รายเอเย่นต์"/>
      <sheetName val="In AG VS Sub"/>
      <sheetName val="ขน2019"/>
      <sheetName val="ขน2020"/>
      <sheetName val="ขน2021"/>
      <sheetName val="Calendar_นายสรศักดิ์ กล่ำศรี"/>
      <sheetName val="ยอดขาย"/>
      <sheetName val="สรุปโซนโฟกัส TT"/>
      <sheetName val="J01"/>
      <sheetName val="Data (Forecast-m3)"/>
      <sheetName val="Analytic Sales&amp;Cost"/>
      <sheetName val="Sheet15"/>
      <sheetName val="Final Summary - Base"/>
      <sheetName val="磨煤加压"/>
      <sheetName val="1B"/>
      <sheetName val="DO"/>
      <sheetName val="PDPC0908"/>
      <sheetName val="Rank"/>
      <sheetName val="Vendors Database"/>
      <sheetName val="B1.01-Times"/>
      <sheetName val="Assa VO (2)"/>
      <sheetName val="B1.02.02(IDP-2) "/>
      <sheetName val="Kamol VO"/>
      <sheetName val="B2.17 Skyline"/>
      <sheetName val="19th -MOS"/>
      <sheetName val="A6.2 VO-PLE"/>
      <sheetName val="KA -MOS"/>
      <sheetName val="Kitchen VO"/>
      <sheetName val="DSG-MOS-break"/>
      <sheetName val="Pinklao MOS"/>
      <sheetName val="B2.07 Kitchen"/>
      <sheetName val="B2.03 Assa"/>
      <sheetName val="B1.01.03(VC)"/>
      <sheetName val="A4 ARCH(FSR)"/>
      <sheetName val="A7 EXT(FSR)"/>
      <sheetName val="1-BCEG "/>
      <sheetName val="sUM -FFE"/>
      <sheetName val="Rates"/>
      <sheetName val="Metrix"/>
      <sheetName val="B1.01.1Times"/>
      <sheetName val="Production info"/>
      <sheetName val="XLR_NoRangeSheet"/>
      <sheetName val="ตารางส่วนลด EE."/>
      <sheetName val="A5.2 VO-KAMA"/>
      <sheetName val="A6.2VO-PLE"/>
      <sheetName val="A.VO-MEP (BCEG)"/>
      <sheetName val="A5.1 Kama"/>
      <sheetName val="B1.01.09.2-Deco Mart"/>
      <sheetName val="B1.01.10.1THC"/>
      <sheetName val="B1.02.01(IDP-1)"/>
      <sheetName val="ประมาณการประตูหน้าต่าง "/>
      <sheetName val="slipsumpR"/>
      <sheetName val="มีค 64"/>
      <sheetName val="SCHEDULE 10_BUILD MANAGEMENT"/>
      <sheetName val="Sheet"/>
      <sheetName val="ตารางวันหยุด"/>
      <sheetName val="Emp_Data"/>
      <sheetName val="SHT1-CONSOL"/>
      <sheetName val="COUNT_wh_(2)2"/>
      <sheetName val="NTET2004_(DEC)2"/>
      <sheetName val="NEG2004_(DEC)2"/>
      <sheetName val="NEG2004_(DEC)_(2)2"/>
      <sheetName val="data_บัญชี"/>
      <sheetName val="Data_(2)"/>
      <sheetName val="ใบปะหน้าใหม่_Bidding2"/>
      <sheetName val="Min_-Max__Stock2"/>
      <sheetName val="Sheet1_(2)2"/>
      <sheetName val="Tax_coupon2"/>
      <sheetName val="ตารางคำนวณกระเบื้อง_A2"/>
      <sheetName val="stat_local2"/>
      <sheetName val="Law_data2"/>
      <sheetName val="4_1CAPEX_Additional2"/>
      <sheetName val="PULP_MILL2"/>
      <sheetName val="Volume_Loco_May_20152"/>
      <sheetName val="Summary_report2"/>
      <sheetName val="Performance_BP2"/>
      <sheetName val="TYPE_SD1252"/>
      <sheetName val="Drop_Down2"/>
      <sheetName val="เลขที่ห้องทั้งหมด_(2)2"/>
      <sheetName val="F13รายชื่อแยกfolio_(2)2"/>
      <sheetName val="FEB_2007_2"/>
      <sheetName val="MAR_20072"/>
      <sheetName val="APR_20072"/>
      <sheetName val="MAY_20072"/>
      <sheetName val="APR_2007-GTW2"/>
      <sheetName val="MAY_2007_(2)2"/>
      <sheetName val="MAY_2007-NUCH2"/>
      <sheetName val="JUN_2007-NUCH_2"/>
      <sheetName val="JULY_2007-NUCH2"/>
      <sheetName val="AUG_2007-NUCH_2"/>
      <sheetName val="AUG_20072"/>
      <sheetName val="ค่าเช่า_ด_92"/>
      <sheetName val="ค่าเช่า_ด_102"/>
      <sheetName val="Status_update31_8_072"/>
      <sheetName val="Status_update31_8_07_(2)2"/>
      <sheetName val="ค่าเช่า_ด_112"/>
      <sheetName val="ค่าเช่า_ด_11_(2)2"/>
      <sheetName val="Bill_No__2_-_Carpark2"/>
      <sheetName val="SCG_group2"/>
      <sheetName val="Comapny_Name2"/>
      <sheetName val="Cost_center2"/>
      <sheetName val="Account_code2"/>
      <sheetName val="Company_Name2"/>
      <sheetName val="masterEO_IO"/>
      <sheetName val="Table_Name2"/>
      <sheetName val="Cases_Actuals_SAP2"/>
      <sheetName val="Chilled_Vol_&amp;_GS2"/>
      <sheetName val="Master_Query_SL2"/>
      <sheetName val="PBSG_Severance2"/>
      <sheetName val="Vender_list2"/>
      <sheetName val="data_validation2"/>
      <sheetName val="สาเหตุ_Error_2"/>
      <sheetName val="SCG_Chemicals_group2"/>
      <sheetName val="Dont_delete!!2"/>
      <sheetName val="Production_Queue_GB2"/>
      <sheetName val="Type_ถูก_House2"/>
      <sheetName val="cost_center_name2"/>
      <sheetName val="ดอกเบี้ย_TR25602"/>
      <sheetName val="Log_CCR_TG_32"/>
      <sheetName val="Employee_EN"/>
      <sheetName val="DATA_(ชื่อสินค้า)"/>
      <sheetName val="CF_weekly2"/>
      <sheetName val="1_CF_(M)(Ratchatewee)2"/>
      <sheetName val="1_CF_(M)(Rama4)2"/>
      <sheetName val="1_CF_(M)_(TL10ph2)2"/>
      <sheetName val="Risk_Level2"/>
      <sheetName val="Risk_Category2"/>
      <sheetName val="TB(PY_2016)2"/>
      <sheetName val="Master_TB2"/>
      <sheetName val="Forecast_movement2"/>
      <sheetName val="O_PL_Link2"/>
      <sheetName val="i_actmth_from_SAP2"/>
      <sheetName val="i_Actual_by_cc2"/>
      <sheetName val="Fixed_Selling2"/>
      <sheetName val="BIS_Selling2"/>
      <sheetName val="Total_GA2"/>
      <sheetName val="CA_only2"/>
      <sheetName val="Legal_only2"/>
      <sheetName val="sub_cost_center2"/>
      <sheetName val="OH_CC_DBS2"/>
      <sheetName val="BIS_G&amp;A2"/>
      <sheetName val="2015_reconcile_&amp;_restate2"/>
      <sheetName val="BIS_Common_detail2"/>
      <sheetName val="Total_GA+BIS_common2"/>
      <sheetName val="HFM_Line2"/>
      <sheetName val="HFM_Mapping2"/>
      <sheetName val="T&amp;E_sales_cut2"/>
      <sheetName val="Control_-_Consulting_fee_SN_(22"/>
      <sheetName val="V7_Confirm_RPT2"/>
      <sheetName val="Trial_Balance2"/>
      <sheetName val="DD_List2"/>
      <sheetName val="Multi_Rater2"/>
      <sheetName val="Detail_(2)2"/>
      <sheetName val="DEATAIL_KENTOCOST_Sheet_Low20M2"/>
      <sheetName val="Cover_(2)2"/>
      <sheetName val="Detail_2"/>
      <sheetName val="SCOPE_OF_WORK2"/>
      <sheetName val="Unit_price2"/>
      <sheetName val="received_net-BG2"/>
      <sheetName val="Summary_BG_Code2"/>
      <sheetName val="Master_COA_V211"/>
      <sheetName val="Cost_history_sheet1"/>
      <sheetName val="Scope_of_work_1"/>
      <sheetName val="Detail_(CMM)1"/>
      <sheetName val="SUM_KENTO_COST_LOW_20MB_1"/>
      <sheetName val="SUM_KENTO_COST_REPORT_20MB_UP1"/>
      <sheetName val="DETAIL_KENTOCOST_Sheet_20MB_UP1"/>
      <sheetName val="กระจาย_-NPDองุ่นเคียวโฮ"/>
      <sheetName val="Activity_Q1"/>
      <sheetName val="โซนโฟกัส_TT"/>
      <sheetName val="ข้อมูลทำ_DropDown"/>
      <sheetName val="ee_unit_type1"/>
      <sheetName val="ee_build_1"/>
      <sheetName val="Calendar_นายสรศักดิ์_กล่ำศรี"/>
      <sheetName val="แผนใหม่-BG22_รายเอเย่นต์"/>
      <sheetName val="In_AG_VS_Sub"/>
      <sheetName val="Dropdown_list_2"/>
      <sheetName val="Summary_31Mar'201"/>
      <sheetName val="S3_Architectural1"/>
      <sheetName val="ESS_Performance_2020+20211"/>
      <sheetName val="Reference(do_not_delete)1"/>
      <sheetName val="S330_Increase_salary_rate"/>
      <sheetName val="Wkgs_BS_Lead"/>
      <sheetName val="ZA110_Sale"/>
      <sheetName val="Sec_1_1_Site_clearanceworks"/>
      <sheetName val="VE_LIST"/>
      <sheetName val="Sec_0"/>
      <sheetName val="Sec_1"/>
      <sheetName val="Arch_unit_rate"/>
      <sheetName val="ID_unit_rate"/>
      <sheetName val="Sec_2_"/>
      <sheetName val="sec_3_1"/>
      <sheetName val="sec_3_2"/>
      <sheetName val="sec_3_3"/>
      <sheetName val="sec_3_4"/>
      <sheetName val="Sec_4"/>
      <sheetName val="Sec_5"/>
      <sheetName val="Sec__6"/>
      <sheetName val="Sec_7"/>
      <sheetName val="สรุปโซนโฟกัส_TT"/>
      <sheetName val="KKC_Brkdwn"/>
      <sheetName val="SPT_vs_PHI"/>
      <sheetName val="Proposal_Form"/>
      <sheetName val="BQ-Ext__"/>
      <sheetName val="Sch_2"/>
      <sheetName val="interest_income_from_VMI"/>
      <sheetName val="interest_payable_to_PSH"/>
      <sheetName val="มีค_64"/>
      <sheetName val="118508"/>
      <sheetName val="612004"/>
      <sheetName val="Prepaid"/>
      <sheetName val="Sheet6"/>
      <sheetName val="FF-3"/>
      <sheetName val="bill 2"/>
      <sheetName val="cover page"/>
      <sheetName val="Material Price List"/>
      <sheetName val="30's-Components"/>
      <sheetName val="Utility and Fire flange"/>
      <sheetName val="Status Budget"/>
      <sheetName val="Spread"/>
      <sheetName val="5X"/>
      <sheetName val="MTP"/>
      <sheetName val="Appendix#3 PBC - ICIS (ECH)"/>
      <sheetName val="Conso จัดลำดับลุกหนี้"/>
      <sheetName val="S-CUVE-2_14_M1"/>
      <sheetName val="Discounted_Cash_Flow1"/>
      <sheetName val="6_ข้อมูลวัสดุ-ค่าดำเนิน1"/>
      <sheetName val="K_Suporn1"/>
      <sheetName val="บมจ_พฤกษา1"/>
      <sheetName val="บ_พนาลี1"/>
      <sheetName val="บ_พุทธชาด1"/>
      <sheetName val="บ_เกสร1"/>
      <sheetName val="สรุป_PS1"/>
      <sheetName val="สรุป_PNL1"/>
      <sheetName val="สรุป_PTC1"/>
      <sheetName val="สรุป_KS1"/>
      <sheetName val="IP_Land1"/>
      <sheetName val="Mapping_account"/>
      <sheetName val="PROJECT_BRIEF"/>
      <sheetName val="Customer_Name"/>
      <sheetName val="Strategic_Cus"/>
      <sheetName val="Rev_per_Head(2019)"/>
      <sheetName val="WH_Utilization"/>
      <sheetName val="Stock_Graph"/>
      <sheetName val="No__Customer_(2019)"/>
      <sheetName val="No__Customer"/>
      <sheetName val="TB 10"/>
      <sheetName val="Page4"/>
      <sheetName val="drop"/>
      <sheetName val="fuel"/>
      <sheetName val="SuspSb"/>
      <sheetName val="JSiar"/>
      <sheetName val="SW-TEO"/>
      <sheetName val="21"/>
      <sheetName val="EST-FOOTING (G)"/>
      <sheetName val="B1.02.2(IDP-2) (BCEG)"/>
      <sheetName val="B1.02.3(IDP-3)-DSG (BCEG)"/>
      <sheetName val="Profit_Budget"/>
      <sheetName val="Cert"/>
      <sheetName val="Take-off stru"/>
      <sheetName val="QUANTITY COMPARISON"/>
      <sheetName val="Cert-Rev1"/>
      <sheetName val="B2.01.1_Mitsu(VO)"/>
      <sheetName val="Cer- Sub"/>
      <sheetName val="B2.17_Skyline-BMU(Cert)"/>
      <sheetName val="B2.07_SMV(Progress)"/>
      <sheetName val="B2.09_Wayfit(Progress)"/>
      <sheetName val="B2.13_19th(MOS)"/>
      <sheetName val="B2.16_Linen Chute-Reenigue"/>
      <sheetName val="B2.03_Assa(Cert) "/>
      <sheetName val="B2.02_Opeable Wall-Hafele(Cert)"/>
      <sheetName val="Conclusion IPC 51"/>
      <sheetName val="A5_VO(Facade)"/>
      <sheetName val="A6 ATT(SPY-C) (VO)"/>
      <sheetName val="Keen (Re-PS)"/>
      <sheetName val="Bill"/>
      <sheetName val="Sum-Re-VO-AR"/>
      <sheetName val="ค่าวัสดุ"/>
      <sheetName val="Equipment"/>
      <sheetName val="Main Sum (Hotel &amp; Residences)"/>
      <sheetName val="Listes Caractéristiques"/>
      <sheetName val="Liste Référentiel"/>
      <sheetName val="BOX Cryostat Details"/>
      <sheetName val="Driver Linac Layout"/>
      <sheetName val="Inputs"/>
      <sheetName val="Magnet Details"/>
      <sheetName val="Master01"/>
      <sheetName val="板房区目标成本"/>
      <sheetName val="Bldg"/>
      <sheetName val="GB1"/>
      <sheetName val="Blk A"/>
      <sheetName val="Out Flow"/>
      <sheetName val="Infra"/>
      <sheetName val="GFA"/>
      <sheetName val="Studio"/>
      <sheetName val="#REF!"/>
      <sheetName val="Sum Direct"/>
      <sheetName val="App A"/>
      <sheetName val="Main Summary"/>
      <sheetName val="SCIB_Proforma"/>
      <sheetName val="SCIB_Data"/>
      <sheetName val="Database"/>
      <sheetName val="Output"/>
      <sheetName val="Cctmst"/>
      <sheetName val="Rpt All states"/>
      <sheetName val="Rate Analysis"/>
      <sheetName val="입찰내역 발주처 양식"/>
      <sheetName val="Lookup data"/>
      <sheetName val="co 10"/>
      <sheetName val="ส่งเสริมและจัดหาไม้ขอถัง 118 ใบ"/>
      <sheetName val="แอร์เก่า"/>
      <sheetName val="ถังเปล่ารับ,เบิก,คืน"/>
      <sheetName val="Coorodinator Sec"/>
      <sheetName val="Jan_monthly"/>
      <sheetName val="Stock"/>
      <sheetName val="gfhfhf"/>
      <sheetName val="Feb_monthly"/>
      <sheetName val="Gen"/>
      <sheetName val="Inventory"/>
      <sheetName val="Q1"/>
      <sheetName val="Q2"/>
      <sheetName val="Q3"/>
      <sheetName val="Q4"/>
      <sheetName val="Q1-4"/>
      <sheetName val="Gen&amp;Manage"/>
      <sheetName val="Management"/>
      <sheetName val="ขาย_scrap'19"/>
      <sheetName val="Income&amp;Inventory"/>
      <sheetName val="Jan_Daily"/>
      <sheetName val="Feb_Daily"/>
      <sheetName val="Mar_Daily"/>
      <sheetName val="Manage"/>
      <sheetName val="BU"/>
      <sheetName val="Sheet8"/>
      <sheetName val="2002"/>
      <sheetName val="_ANALYSIS_FP"/>
      <sheetName val="&lt;&lt;รายละเอียดร้าน"/>
      <sheetName val="OPbyMonth"/>
      <sheetName val="PL_FORECAST"/>
      <sheetName val="report detial"/>
      <sheetName val="Recap_ราย พนง."/>
      <sheetName val="JL4"/>
      <sheetName val="BS_YE22"/>
      <sheetName val="PPE_YE22"/>
      <sheetName val="운반"/>
      <sheetName val="ﾌﾟﾛﾄ_P772分解5号機"/>
      <sheetName val="Purchase Order"/>
      <sheetName val="(2)AIR"/>
      <sheetName val="rc"/>
      <sheetName val="PHASE I"/>
      <sheetName val="진행 DATA (2)"/>
      <sheetName val="CC Down load 0716"/>
      <sheetName val="MP2006 data"/>
      <sheetName val="2 카드채권(대출포함)"/>
      <sheetName val="금액내역서"/>
      <sheetName val="95투자02"/>
      <sheetName val="CODE生成机"/>
      <sheetName val="CTEMCOST"/>
      <sheetName val="B053 (990701)공정실적PP%계산"/>
      <sheetName val="W-현원가"/>
      <sheetName val="하남요청"/>
      <sheetName val="시산표"/>
      <sheetName val="제안서입력"/>
      <sheetName val="Cashflow"/>
      <sheetName val="Expenses"/>
      <sheetName val="NRNWD"/>
      <sheetName val="WK1  Key Assumpt"/>
      <sheetName val="B  Mgt Rep BS"/>
      <sheetName val="C  Mgt Rep CF"/>
      <sheetName val="A  Mgt Rep NIS"/>
      <sheetName val="Reference"/>
      <sheetName val="All Years"/>
      <sheetName val="All Years Pivot"/>
      <sheetName val="NWD"/>
      <sheetName val="Pivot NWD"/>
      <sheetName val="CMT"/>
      <sheetName val="FY19 Detail"/>
      <sheetName val="FY18 Global data"/>
      <sheetName val="FY19 Global Data"/>
      <sheetName val="CI Input"/>
      <sheetName val="Input Tab"/>
      <sheetName val="Pivot Input Tab"/>
      <sheetName val="Executive Summary"/>
      <sheetName val="CSG Executive Summary"/>
      <sheetName val="Revenue Sequential Growth"/>
      <sheetName val="Underlying NCC Chg Assumption"/>
      <sheetName val="Mappings"/>
      <sheetName val="File Classification"/>
      <sheetName val="Sumarry sheets&gt;&gt;&gt;&gt;&gt;&gt;"/>
      <sheetName val="Trend table"/>
      <sheetName val="To Fill view"/>
      <sheetName val="To-fill Simulation"/>
      <sheetName val="Summary w mkt shr"/>
      <sheetName val="TS"/>
      <sheetName val="SI"/>
      <sheetName val="AO"/>
      <sheetName val="IO"/>
      <sheetName val="Datasheets&gt;&gt;&gt;&gt;&gt;&gt;"/>
      <sheetName val="By Mkt data"/>
      <sheetName val="Pipeline to Rev"/>
      <sheetName val="Backlog Growth"/>
      <sheetName val="Pipeline Growth"/>
      <sheetName val="H2 sales growth"/>
      <sheetName val="for CCI model"/>
      <sheetName val="Unused&gt;&gt;&gt;&gt;&gt;"/>
      <sheetName val="FY19 POV"/>
      <sheetName val="Drivers for Deck"/>
      <sheetName val="To Fill by OG &amp; Area"/>
      <sheetName val="Short summary by OG &amp; Area"/>
      <sheetName val="Compared to OG Submission May25"/>
      <sheetName val="Jul Sub vs PoV"/>
      <sheetName val="Seq Rev Gr wo Acq."/>
      <sheetName val="ใบปะหน้าใหม่_Bidding3"/>
      <sheetName val="TYPE_SD1253"/>
      <sheetName val="Drop_Down3"/>
      <sheetName val="เลขที่ห้องทั้งหมด_(2)3"/>
      <sheetName val="F13รายชื่อแยกfolio_(2)3"/>
      <sheetName val="FEB_2007_3"/>
      <sheetName val="MAR_20073"/>
      <sheetName val="APR_20073"/>
      <sheetName val="MAY_20073"/>
      <sheetName val="APR_2007-GTW3"/>
      <sheetName val="MAY_2007_(2)3"/>
      <sheetName val="MAY_2007-NUCH3"/>
      <sheetName val="JUN_2007-NUCH_3"/>
      <sheetName val="JULY_2007-NUCH3"/>
      <sheetName val="AUG_2007-NUCH_3"/>
      <sheetName val="AUG_20073"/>
      <sheetName val="ค่าเช่า_ด_93"/>
      <sheetName val="ค่าเช่า_ด_103"/>
      <sheetName val="Status_update31_8_073"/>
      <sheetName val="Status_update31_8_07_(2)3"/>
      <sheetName val="ค่าเช่า_ด_113"/>
      <sheetName val="ค่าเช่า_ด_11_(2)3"/>
      <sheetName val="Sheet1_(2)3"/>
      <sheetName val="Bill_No__2_-_Carpark3"/>
      <sheetName val="Table_Name3"/>
      <sheetName val="COUNT_wh_(2)3"/>
      <sheetName val="NTET2004_(DEC)3"/>
      <sheetName val="NEG2004_(DEC)3"/>
      <sheetName val="NEG2004_(DEC)_(2)3"/>
      <sheetName val="Min_-Max__Stock3"/>
      <sheetName val="Tax_coupon3"/>
      <sheetName val="stat_local3"/>
      <sheetName val="ตารางคำนวณกระเบื้อง_A3"/>
      <sheetName val="Law_data3"/>
      <sheetName val="Volume_Loco_May_20153"/>
      <sheetName val="Summary_report3"/>
      <sheetName val="Performance_BP3"/>
      <sheetName val="4_1CAPEX_Additional3"/>
      <sheetName val="PULP_MILL3"/>
      <sheetName val="Vender_list3"/>
      <sheetName val="SCG_group3"/>
      <sheetName val="Production_Queue_GB3"/>
      <sheetName val="Cost_center3"/>
      <sheetName val="Account_code3"/>
      <sheetName val="Comapny_Name3"/>
      <sheetName val="Company_Name3"/>
      <sheetName val="Type_ถูก_House3"/>
      <sheetName val="Cases_Actuals_SAP3"/>
      <sheetName val="Chilled_Vol_&amp;_GS3"/>
      <sheetName val="Master_Query_SL3"/>
      <sheetName val="PBSG_Severance3"/>
      <sheetName val="data_validation3"/>
      <sheetName val="Detail_(2)3"/>
      <sheetName val="DEATAIL_KENTOCOST_Sheet_Low20M3"/>
      <sheetName val="Cover_(2)3"/>
      <sheetName val="Detail_3"/>
      <sheetName val="SCOPE_OF_WORK3"/>
      <sheetName val="Unit_price3"/>
      <sheetName val="received_net-BG3"/>
      <sheetName val="Summary_BG_Code3"/>
      <sheetName val="สาเหตุ_Error_3"/>
      <sheetName val="SCG_Chemicals_group3"/>
      <sheetName val="Dont_delete!!3"/>
      <sheetName val="cost_center_name3"/>
      <sheetName val="ee_unit_type2"/>
      <sheetName val="ee_build_2"/>
      <sheetName val="ดอกเบี้ย_TR25603"/>
      <sheetName val="Cost_history_sheet2"/>
      <sheetName val="Scope_of_work_2"/>
      <sheetName val="Detail_(CMM)2"/>
      <sheetName val="SUM_KENTO_COST_LOW_20MB_2"/>
      <sheetName val="SUM_KENTO_COST_REPORT_20MB_UP2"/>
      <sheetName val="DETAIL_KENTOCOST_Sheet_20MB_UP2"/>
      <sheetName val="S3_Architectural2"/>
      <sheetName val="Log_CCR_TG_33"/>
      <sheetName val="TB(PY_2016)3"/>
      <sheetName val="Risk_Level3"/>
      <sheetName val="Risk_Category3"/>
      <sheetName val="DD_List3"/>
      <sheetName val="CF_weekly3"/>
      <sheetName val="1_CF_(M)(Ratchatewee)3"/>
      <sheetName val="1_CF_(M)(Rama4)3"/>
      <sheetName val="1_CF_(M)_(TL10ph2)3"/>
      <sheetName val="Master_TB3"/>
      <sheetName val="Forecast_movement3"/>
      <sheetName val="O_PL_Link3"/>
      <sheetName val="i_actmth_from_SAP3"/>
      <sheetName val="i_Actual_by_cc3"/>
      <sheetName val="Fixed_Selling3"/>
      <sheetName val="BIS_Selling3"/>
      <sheetName val="Total_GA3"/>
      <sheetName val="CA_only3"/>
      <sheetName val="Legal_only3"/>
      <sheetName val="sub_cost_center3"/>
      <sheetName val="OH_CC_DBS3"/>
      <sheetName val="BIS_G&amp;A3"/>
      <sheetName val="2015_reconcile_&amp;_restate3"/>
      <sheetName val="BIS_Common_detail3"/>
      <sheetName val="Total_GA+BIS_common3"/>
      <sheetName val="HFM_Line3"/>
      <sheetName val="HFM_Mapping3"/>
      <sheetName val="T&amp;E_sales_cut3"/>
      <sheetName val="Control_-_Consulting_fee_SN_(23"/>
      <sheetName val="V7_Confirm_RPT3"/>
      <sheetName val="Multi_Rater3"/>
      <sheetName val="Trial_Balance3"/>
      <sheetName val="Master_COA_V212"/>
      <sheetName val="Wkgs_BS_Lead1"/>
      <sheetName val="Sec_1_1_Site_clearanceworks1"/>
      <sheetName val="VE_LIST1"/>
      <sheetName val="Sec_01"/>
      <sheetName val="Sec_11"/>
      <sheetName val="Arch_unit_rate1"/>
      <sheetName val="ID_unit_rate1"/>
      <sheetName val="Sec_2_1"/>
      <sheetName val="sec_3_11"/>
      <sheetName val="sec_3_21"/>
      <sheetName val="sec_3_31"/>
      <sheetName val="sec_3_41"/>
      <sheetName val="Sec_41"/>
      <sheetName val="Sec_51"/>
      <sheetName val="Sec__61"/>
      <sheetName val="Sec_71"/>
      <sheetName val="KKC_Brkdwn1"/>
      <sheetName val="SPT_vs_PHI1"/>
      <sheetName val="Proposal_Form1"/>
      <sheetName val="BQ-Ext__1"/>
      <sheetName val="Sch_21"/>
      <sheetName val="Dropdown_list_3"/>
      <sheetName val="data_บัญชี1"/>
      <sheetName val="Data_(2)1"/>
      <sheetName val="interest_income_from_VMI1"/>
      <sheetName val="interest_payable_to_PSH1"/>
      <sheetName val="Summary_31Mar'202"/>
      <sheetName val="ESS_Performance_2020+20212"/>
      <sheetName val="S330_Increase_salary_rate1"/>
      <sheetName val="Reference(do_not_delete)2"/>
      <sheetName val="masterEO_IO1"/>
      <sheetName val="Employee_EN1"/>
      <sheetName val="ZA110_Sale1"/>
      <sheetName val="Factor_F_Data"/>
      <sheetName val="Data_(Forecast-m3)"/>
      <sheetName val="TDC_COA_Sumry"/>
      <sheetName val="COA_Sumry_by_Area"/>
      <sheetName val="COA_Sumry_by_Contr"/>
      <sheetName val="COA_Sumry_by_RG"/>
      <sheetName val="TDC_COA_Grp_Sumry"/>
      <sheetName val="TDC_Item_Dets-Full"/>
      <sheetName val="TDC_Item_Dets-IPM-Full"/>
      <sheetName val="TDC_Item_Dets"/>
      <sheetName val="TDC_Item_Sumry"/>
      <sheetName val="TDC_Key_Qty_Sumry"/>
      <sheetName val="List_-_Components"/>
      <sheetName val="List_-_Equipment"/>
      <sheetName val="Project_Metrics"/>
      <sheetName val="COA_Sumry_-_Std_Imp"/>
      <sheetName val="Contr_TDC_-_Std_Imp"/>
      <sheetName val="Item_Sumry_-_Std_Imp"/>
      <sheetName val="Proj_TIC_-_Std_Imp"/>
      <sheetName val="Unit_Costs_-_Std_Imp"/>
      <sheetName val="Unit_MH_-_Std_Imp"/>
      <sheetName val="FlatBottomClarifier_(Not_used)"/>
      <sheetName val="Designated_P&amp;L"/>
      <sheetName val="Final_Summary_-_Base"/>
      <sheetName val="Utility_and_Fire_flange"/>
      <sheetName val="Drop_Down_Lists"/>
      <sheetName val="List_of_Rem_Entries_-_IS"/>
      <sheetName val="DATA_(ชื่อสินค้า)1"/>
      <sheetName val="กระจาย_-NPDองุ่นเคียวโฮ1"/>
      <sheetName val="Activity_Q11"/>
      <sheetName val="TB_1-3"/>
      <sheetName val="โซนโฟกัส_TT1"/>
      <sheetName val="ข้อมูลทำ_DropDown1"/>
      <sheetName val="แผนใหม่-BG22_รายเอเย่นต์1"/>
      <sheetName val="In_AG_VS_Sub1"/>
      <sheetName val="Calendar_นายสรศักดิ์_กล่ำศรี1"/>
      <sheetName val="สรุปโซนโฟกัส_TT1"/>
      <sheetName val="B1_01-Times"/>
      <sheetName val="Assa_VO_(2)"/>
      <sheetName val="B1_02_02(IDP-2)_"/>
      <sheetName val="Kamol_VO"/>
      <sheetName val="B2_17_Skyline"/>
      <sheetName val="19th_-MOS"/>
      <sheetName val="A6_2_VO-PLE"/>
      <sheetName val="KA_-MOS"/>
      <sheetName val="Kitchen_VO"/>
      <sheetName val="Pinklao_MOS"/>
      <sheetName val="B2_07_Kitchen"/>
      <sheetName val="B2_03_Assa"/>
      <sheetName val="B1_01_03(VC)"/>
      <sheetName val="A4_ARCH(FSR)"/>
      <sheetName val="A7_EXT(FSR)"/>
      <sheetName val="1-BCEG_"/>
      <sheetName val="sUM_-FFE"/>
      <sheetName val="B1_01_1Times"/>
      <sheetName val="Production_info"/>
      <sheetName val="ตารางส่วนลด_EE_"/>
      <sheetName val="A5_2_VO-KAMA"/>
      <sheetName val="A6_2VO-PLE"/>
      <sheetName val="A_VO-MEP_(BCEG)"/>
      <sheetName val="A5_1_Kama"/>
      <sheetName val="B1_01_09_2-Deco_Mart"/>
      <sheetName val="B1_01_10_1THC"/>
      <sheetName val="B1_02_01(IDP-1)"/>
      <sheetName val="ประมาณการประตูหน้าต่าง_"/>
      <sheetName val="SCHEDULE_10_BUILD_MANAGEMENT"/>
      <sheetName val="Status_Budget"/>
      <sheetName val="Analytic_Sales&amp;Cost"/>
      <sheetName val="Vendors_Database"/>
      <sheetName val="มีค_641"/>
      <sheetName val="bill_2"/>
      <sheetName val="cover_page"/>
      <sheetName val="Material_Price_List"/>
      <sheetName val="EST-FOOTING_(G)"/>
      <sheetName val="report_detial"/>
      <sheetName val="Appendix#3_PBC_-_ICIS_(ECH)"/>
      <sheetName val="Conso_จัดลำดับลุกหนี้"/>
      <sheetName val="B1_02_2(IDP-2)_(BCEG)"/>
      <sheetName val="B1_02_3(IDP-3)-DSG_(BCEG)"/>
      <sheetName val="Take-off_stru"/>
      <sheetName val="QUANTITY_COMPARISON"/>
      <sheetName val="B2_01_1_Mitsu(VO)"/>
      <sheetName val="Cer-_Sub"/>
      <sheetName val="B2_17_Skyline-BMU(Cert)"/>
      <sheetName val="B2_07_SMV(Progress)"/>
      <sheetName val="B2_09_Wayfit(Progress)"/>
      <sheetName val="B2_13_19th(MOS)"/>
      <sheetName val="B2_16_Linen_Chute-Reenigue"/>
      <sheetName val="B2_03_Assa(Cert)_"/>
      <sheetName val="B2_02_Opeable_Wall-Hafele(Cert)"/>
      <sheetName val="Conclusion_IPC_51"/>
      <sheetName val="A6_ATT(SPY-C)_(VO)"/>
      <sheetName val="Keen_(Re-PS)"/>
      <sheetName val="Main_Sum_(Hotel_&amp;_Residences)"/>
      <sheetName val="Listes_Caractéristiques"/>
      <sheetName val="Liste_Référentiel"/>
      <sheetName val="BOX_Cryostat_Details"/>
      <sheetName val="Driver_Linac_Layout"/>
      <sheetName val="Magnet_Details"/>
      <sheetName val="Blk_A"/>
      <sheetName val="Out_Flow"/>
      <sheetName val="Sum_Direct"/>
      <sheetName val="App_A"/>
      <sheetName val="Cost per SQM_M&amp;E"/>
      <sheetName val="AP BUY"/>
      <sheetName val="Agreement"/>
      <sheetName val="Summary BOQ"/>
      <sheetName val="Summary BOQ (ผรม)"/>
      <sheetName val="BOQ"/>
      <sheetName val="Summary BOQ (2)"/>
      <sheetName val="Summary BOQ (ผรม) (2)"/>
      <sheetName val="BOQ (2)"/>
      <sheetName val="Summary BOQ (TPN)"/>
      <sheetName val="Summary BOQ (ผรม) (TPN)"/>
      <sheetName val="BOQ (TPN)"/>
      <sheetName val="M.Payment"/>
      <sheetName val="Prft&amp;Loss"/>
      <sheetName val="FIN TB_SI"/>
      <sheetName val="PS-1995"/>
      <sheetName val="Financials"/>
      <sheetName val="VCC 11110-461"/>
      <sheetName val="TABLE-A"/>
      <sheetName val="Behavior"/>
      <sheetName val="CAPEX"/>
      <sheetName val="PwrBdgt"/>
      <sheetName val="Ratios"/>
      <sheetName val="RollOut"/>
      <sheetName val="PLStat"/>
      <sheetName val="GC0997"/>
      <sheetName val="price"/>
      <sheetName val="pricep"/>
      <sheetName val="PRICE-taiwan"/>
      <sheetName val="PRICE-malaysia"/>
      <sheetName val="1999cf"/>
      <sheetName val="PBC Template"/>
      <sheetName val="Mat_Source"/>
      <sheetName val="Work_Area"/>
      <sheetName val="South"/>
      <sheetName val="Puerto Rico"/>
      <sheetName val="RU"/>
      <sheetName val="MU"/>
      <sheetName val="CSD"/>
      <sheetName val="SCB 1 - Current"/>
      <sheetName val="SCB 2 - Current"/>
      <sheetName val="Co"/>
      <sheetName val="Dept"/>
      <sheetName val="InterCo"/>
      <sheetName val="OU"/>
      <sheetName val="Type"/>
      <sheetName val="_ANALYSIS_FP1"/>
      <sheetName val="QS-Payment"/>
      <sheetName val="MANU"/>
      <sheetName val="항목별"/>
      <sheetName val="M-6A"/>
      <sheetName val="GL_GeneralLedgerActvity"/>
      <sheetName val="Financ. Overview"/>
      <sheetName val="Toolbox"/>
      <sheetName val="Lead"/>
      <sheetName val="3C1"/>
      <sheetName val="Office Improve"/>
      <sheetName val="FSALES"/>
      <sheetName val="Truot_nen"/>
      <sheetName val="LK400_Data Sales &amp; COGs"/>
      <sheetName val="B2.03 (Assa)"/>
      <sheetName val="TOSHIBA-Structure"/>
      <sheetName val="PRICE LIST"/>
      <sheetName val="opstat"/>
      <sheetName val="costs"/>
      <sheetName val="Sap_Actual"/>
      <sheetName val="China"/>
      <sheetName val="ATF Inventory"/>
      <sheetName val="ภูมิทัศน์"/>
      <sheetName val="OPERATING EXPS."/>
      <sheetName val="DELISTED DATA"/>
      <sheetName val="Cntmrs-Recruit"/>
      <sheetName val="SH-F"/>
      <sheetName val="รวม"/>
      <sheetName val="Cost Assumption"/>
      <sheetName val="CASH"/>
      <sheetName val="No.1"/>
      <sheetName val="S0"/>
      <sheetName val="UPG BEAM"/>
      <sheetName val="UPGB"/>
      <sheetName val="配管単価"/>
      <sheetName val="A.FA Movement"/>
      <sheetName val="Std Loading"/>
      <sheetName val="MAT 1539 "/>
      <sheetName val="Kihon-Jiko"/>
      <sheetName val="审批表 Rev"/>
      <sheetName val="Letter"/>
      <sheetName val="bp bill"/>
      <sheetName val="calc_menu_déroulant"/>
      <sheetName val="งานโครงสร้าง"/>
      <sheetName val="corbeldatail"/>
      <sheetName val="Road"/>
      <sheetName val="cov-estimate"/>
      <sheetName val="3.1 Piling"/>
      <sheetName val="splinkler"/>
      <sheetName val="STMspry"/>
      <sheetName val="PsychroData"/>
      <sheetName val="SH-C"/>
      <sheetName val="SH-A"/>
      <sheetName val="เตรียมการและบริหารโครงการ"/>
      <sheetName val="   合同台账  "/>
      <sheetName val="Struc. "/>
      <sheetName val="Furniture"/>
      <sheetName val="付款进度表"/>
      <sheetName val="lstRebarFactor"/>
      <sheetName val="BQ"/>
      <sheetName val="CABLE"/>
      <sheetName val="bp bill-mark"/>
      <sheetName val="liste"/>
      <sheetName val="EXF"/>
      <sheetName val="หลักเกณฑ์"/>
      <sheetName val="Interial"/>
      <sheetName val="IPP"/>
      <sheetName val="无合同工程及销费"/>
      <sheetName val="科目列表"/>
      <sheetName val="ELECTRICAL"/>
      <sheetName val="CPA7-31"/>
      <sheetName val="Finance"/>
      <sheetName val="Equip Item Dets"/>
      <sheetName val="Pipe Item Dets"/>
      <sheetName val="Civil Item Dets"/>
      <sheetName val="Inst Item Dets"/>
      <sheetName val="Elec Item Dets"/>
      <sheetName val="Paint Item Dets"/>
      <sheetName val="Option1"/>
      <sheetName val="BS - P&amp;L - CF"/>
      <sheetName val="BL (2)"/>
      <sheetName val="BL3-5"/>
      <sheetName val="PL6-9"/>
      <sheetName val="SH10"/>
      <sheetName val="SH-11 "/>
      <sheetName val="SH12-13"/>
      <sheetName val="BL6-9 (2)"/>
      <sheetName val="cf14-16"/>
      <sheetName val="EPS"/>
      <sheetName val="งบกระแสเงินสด "/>
      <sheetName val="Consumption"/>
      <sheetName val="Cost"/>
      <sheetName val="DMD Office"/>
      <sheetName val="ADMIN OFFICE (2)"/>
      <sheetName val="CE_A"/>
      <sheetName val="Drwing"/>
      <sheetName val="Elec"/>
      <sheetName val="Inst"/>
      <sheetName val="IT"/>
      <sheetName val="Mech"/>
      <sheetName val="CE"/>
      <sheetName val="Power"/>
      <sheetName val="PState"/>
      <sheetName val="Input"/>
      <sheetName val="投資･工数推移"/>
      <sheetName val="gvl"/>
      <sheetName val="GI 01"/>
      <sheetName val="Identitas"/>
      <sheetName val="Module2"/>
      <sheetName val="1195 B1"/>
      <sheetName val="EXC-R"/>
      <sheetName val="Mapping_account1"/>
      <sheetName val="S-CUVE-2_14_M2"/>
      <sheetName val="Discounted_Cash_Flow2"/>
      <sheetName val="6_ข้อมูลวัสดุ-ค่าดำเนิน2"/>
      <sheetName val="K_Suporn2"/>
      <sheetName val="บมจ_พฤกษา2"/>
      <sheetName val="บ_พนาลี2"/>
      <sheetName val="บ_พุทธชาด2"/>
      <sheetName val="บ_เกสร2"/>
      <sheetName val="สรุป_PS2"/>
      <sheetName val="สรุป_PNL2"/>
      <sheetName val="สรุป_PTC2"/>
      <sheetName val="สรุป_KS2"/>
      <sheetName val="IP_Land2"/>
      <sheetName val="PROJECT_BRIEF1"/>
      <sheetName val="Customer_Name1"/>
      <sheetName val="Strategic_Cus1"/>
      <sheetName val="Rev_per_Head(2019)1"/>
      <sheetName val="WH_Utilization1"/>
      <sheetName val="Stock_Graph1"/>
      <sheetName val="No__Customer_(2019)1"/>
      <sheetName val="No__Customer1"/>
      <sheetName val="TB_10"/>
      <sheetName val="co_10"/>
      <sheetName val="ส่งเสริมและจัดหาไม้ขอถัง_118_ใบ"/>
      <sheetName val="Coorodinator_Sec"/>
      <sheetName val="Main_Summary"/>
      <sheetName val="Rpt_All_states"/>
      <sheetName val="Rate_Analysis"/>
      <sheetName val="입찰내역_발주처_양식"/>
      <sheetName val="Lookup_data"/>
      <sheetName val="VCC_11110-461"/>
      <sheetName val="WK1__Key_Assumpt"/>
      <sheetName val="B__Mgt_Rep_BS"/>
      <sheetName val="C__Mgt_Rep_CF"/>
      <sheetName val="A__Mgt_Rep_NIS"/>
      <sheetName val="All_Years"/>
      <sheetName val="All_Years_Pivot"/>
      <sheetName val="Pivot_NWD"/>
      <sheetName val="FY19_Detail"/>
      <sheetName val="FY18_Global_data"/>
      <sheetName val="FY19_Global_Data"/>
      <sheetName val="CI_Input"/>
      <sheetName val="Input_Tab"/>
      <sheetName val="Pivot_Input_Tab"/>
      <sheetName val="Executive_Summary"/>
      <sheetName val="CSG_Executive_Summary"/>
      <sheetName val="Revenue_Sequential_Growth"/>
      <sheetName val="Underlying_NCC_Chg_Assumption"/>
      <sheetName val="File_Classification"/>
      <sheetName val="Sumarry_sheets&gt;&gt;&gt;&gt;&gt;&gt;"/>
      <sheetName val="Trend_table"/>
      <sheetName val="To_Fill_view"/>
      <sheetName val="To-fill_Simulation"/>
      <sheetName val="Summary_w_mkt_shr"/>
      <sheetName val="By_Mkt_data"/>
      <sheetName val="Pipeline_to_Rev"/>
      <sheetName val="Backlog_Growth"/>
      <sheetName val="Pipeline_Growth"/>
      <sheetName val="H2_sales_growth"/>
      <sheetName val="for_CCI_model"/>
      <sheetName val="FY19_POV"/>
      <sheetName val="Drivers_for_Deck"/>
      <sheetName val="To_Fill_by_OG_&amp;_Area"/>
      <sheetName val="Short_summary_by_OG_&amp;_Area"/>
      <sheetName val="Compared_to_OG_Submission_May25"/>
      <sheetName val="Jul_Sub_vs_PoV"/>
      <sheetName val="Seq_Rev_Gr_wo_Acq_"/>
      <sheetName val="Recap_ราย_พนง_"/>
      <sheetName val="Purchase_Order"/>
      <sheetName val="PHASE_I"/>
      <sheetName val="ชื่อหุ้น"/>
      <sheetName val="total"/>
      <sheetName val="PS1L(Most)"/>
      <sheetName val="CODE-รวม"/>
      <sheetName val="CRUDE-D"/>
      <sheetName val="POSTF1"/>
      <sheetName val="S'PORE-D"/>
      <sheetName val="POSTHD1"/>
      <sheetName val="POSTLPG"/>
      <sheetName val="PO97(02)"/>
      <sheetName val="CompanyLevel"/>
      <sheetName val="Delivery Report"/>
      <sheetName val="Est last year"/>
      <sheetName val="EBITDA"/>
      <sheetName val="PS"/>
      <sheetName val="D"/>
      <sheetName val="COUNT_wh_(2)4"/>
      <sheetName val="NTET2004_(DEC)4"/>
      <sheetName val="NEG2004_(DEC)4"/>
      <sheetName val="NEG2004_(DEC)_(2)4"/>
      <sheetName val="Min_-Max__Stock4"/>
      <sheetName val="Sheet1_(2)4"/>
      <sheetName val="Tax_coupon4"/>
      <sheetName val="ตารางคำนวณกระเบื้อง_A4"/>
      <sheetName val="ใบปะหน้าใหม่_Bidding4"/>
      <sheetName val="stat_local4"/>
      <sheetName val="Law_data4"/>
      <sheetName val="Volume_Loco_May_20154"/>
      <sheetName val="Summary_report4"/>
      <sheetName val="Performance_BP4"/>
      <sheetName val="4_1CAPEX_Additional4"/>
      <sheetName val="PULP_MILL4"/>
      <sheetName val="TYPE_SD1254"/>
      <sheetName val="Drop_Down4"/>
      <sheetName val="เลขที่ห้องทั้งหมด_(2)4"/>
      <sheetName val="F13รายชื่อแยกfolio_(2)4"/>
      <sheetName val="FEB_2007_4"/>
      <sheetName val="MAR_20074"/>
      <sheetName val="APR_20074"/>
      <sheetName val="MAY_20074"/>
      <sheetName val="APR_2007-GTW4"/>
      <sheetName val="MAY_2007_(2)4"/>
      <sheetName val="MAY_2007-NUCH4"/>
      <sheetName val="JUN_2007-NUCH_4"/>
      <sheetName val="JULY_2007-NUCH4"/>
      <sheetName val="AUG_2007-NUCH_4"/>
      <sheetName val="AUG_20074"/>
      <sheetName val="ค่าเช่า_ด_94"/>
      <sheetName val="ค่าเช่า_ด_104"/>
      <sheetName val="Status_update31_8_074"/>
      <sheetName val="Status_update31_8_07_(2)4"/>
      <sheetName val="ค่าเช่า_ด_114"/>
      <sheetName val="ค่าเช่า_ด_11_(2)4"/>
      <sheetName val="Bill_No__2_-_Carpark4"/>
      <sheetName val="SCG_group4"/>
      <sheetName val="Cost_center4"/>
      <sheetName val="Account_code4"/>
      <sheetName val="Comapny_Name4"/>
      <sheetName val="Company_Name4"/>
      <sheetName val="data_validation4"/>
      <sheetName val="Cases_Actuals_SAP4"/>
      <sheetName val="Chilled_Vol_&amp;_GS4"/>
      <sheetName val="Master_Query_SL4"/>
      <sheetName val="PBSG_Severance4"/>
      <sheetName val="สาเหตุ_Error_4"/>
      <sheetName val="Table_Name4"/>
      <sheetName val="SCG_Chemicals_group4"/>
      <sheetName val="Dont_delete!!4"/>
      <sheetName val="cost_center_name4"/>
      <sheetName val="Vender_list4"/>
      <sheetName val="Production_Queue_GB4"/>
      <sheetName val="Log_CCR_TG_34"/>
      <sheetName val="Type_ถูก_House4"/>
      <sheetName val="TB(PY_2016)4"/>
      <sheetName val="Risk_Level4"/>
      <sheetName val="Risk_Category4"/>
      <sheetName val="DD_List4"/>
      <sheetName val="Multi_Rater4"/>
      <sheetName val="ดอกเบี้ย_TR25604"/>
      <sheetName val="Trial_Balance4"/>
      <sheetName val="Detail_(2)4"/>
      <sheetName val="DEATAIL_KENTOCOST_Sheet_Low20M4"/>
      <sheetName val="Cover_(2)4"/>
      <sheetName val="Detail_4"/>
      <sheetName val="SCOPE_OF_WORK4"/>
      <sheetName val="Unit_price4"/>
      <sheetName val="received_net-BG4"/>
      <sheetName val="Summary_BG_Code4"/>
      <sheetName val="ee_unit_type3"/>
      <sheetName val="ee_build_3"/>
      <sheetName val="Cost_history_sheet3"/>
      <sheetName val="Scope_of_work_3"/>
      <sheetName val="Detail_(CMM)3"/>
      <sheetName val="SUM_KENTO_COST_LOW_20MB_3"/>
      <sheetName val="SUM_KENTO_COST_REPORT_20MB_UP3"/>
      <sheetName val="DETAIL_KENTOCOST_Sheet_20MB_UP3"/>
      <sheetName val="Forecast_movement4"/>
      <sheetName val="O_PL_Link4"/>
      <sheetName val="i_actmth_from_SAP4"/>
      <sheetName val="i_Actual_by_cc4"/>
      <sheetName val="Fixed_Selling4"/>
      <sheetName val="BIS_Selling4"/>
      <sheetName val="Total_GA4"/>
      <sheetName val="CA_only4"/>
      <sheetName val="Legal_only4"/>
      <sheetName val="sub_cost_center4"/>
      <sheetName val="OH_CC_DBS4"/>
      <sheetName val="BIS_G&amp;A4"/>
      <sheetName val="2015_reconcile_&amp;_restate4"/>
      <sheetName val="BIS_Common_detail4"/>
      <sheetName val="Total_GA+BIS_common4"/>
      <sheetName val="HFM_Line4"/>
      <sheetName val="HFM_Mapping4"/>
      <sheetName val="T&amp;E_sales_cut4"/>
      <sheetName val="Control_-_Consulting_fee_SN_(24"/>
      <sheetName val="Master_TB4"/>
      <sheetName val="CF_weekly4"/>
      <sheetName val="1_CF_(M)(Ratchatewee)4"/>
      <sheetName val="1_CF_(M)(Rama4)4"/>
      <sheetName val="1_CF_(M)_(TL10ph2)4"/>
      <sheetName val="Dropdown_list_4"/>
      <sheetName val="S3_Architectural3"/>
      <sheetName val="V7_Confirm_RPT4"/>
      <sheetName val="Master_COA_V213"/>
      <sheetName val="Summary_31Mar'203"/>
      <sheetName val="ESS_Performance_2020+20213"/>
      <sheetName val="Reference(do_not_delete)3"/>
      <sheetName val="S330_Increase_salary_rate2"/>
      <sheetName val="data_บัญชี2"/>
      <sheetName val="Data_(2)2"/>
      <sheetName val="masterEO_IO2"/>
      <sheetName val="Employee_EN2"/>
      <sheetName val="Wkgs_BS_Lead2"/>
      <sheetName val="Sec_1_1_Site_clearanceworks2"/>
      <sheetName val="VE_LIST2"/>
      <sheetName val="Sec_02"/>
      <sheetName val="Sec_12"/>
      <sheetName val="Arch_unit_rate2"/>
      <sheetName val="ID_unit_rate2"/>
      <sheetName val="Sec_2_2"/>
      <sheetName val="sec_3_12"/>
      <sheetName val="sec_3_22"/>
      <sheetName val="sec_3_32"/>
      <sheetName val="sec_3_42"/>
      <sheetName val="Sec_42"/>
      <sheetName val="Sec_52"/>
      <sheetName val="Sec__62"/>
      <sheetName val="Sec_72"/>
      <sheetName val="ZA110_Sale2"/>
      <sheetName val="KKC_Brkdwn2"/>
      <sheetName val="SPT_vs_PHI2"/>
      <sheetName val="Proposal_Form2"/>
      <sheetName val="BQ-Ext__2"/>
      <sheetName val="Sch_22"/>
      <sheetName val="interest_income_from_VMI2"/>
      <sheetName val="interest_payable_to_PSH2"/>
      <sheetName val="DATA_(ชื่อสินค้า)2"/>
      <sheetName val="กระจาย_-NPDองุ่นเคียวโฮ2"/>
      <sheetName val="Activity_Q12"/>
      <sheetName val="Designated_P&amp;L1"/>
      <sheetName val="Drop_Down_Lists1"/>
      <sheetName val="List_of_Rem_Entries_-_IS1"/>
      <sheetName val="Factor_F_Data1"/>
      <sheetName val="TDC_COA_Sumry1"/>
      <sheetName val="COA_Sumry_by_Area1"/>
      <sheetName val="COA_Sumry_by_Contr1"/>
      <sheetName val="COA_Sumry_by_RG1"/>
      <sheetName val="TDC_COA_Grp_Sumry1"/>
      <sheetName val="TDC_Item_Dets-Full1"/>
      <sheetName val="TDC_Item_Dets-IPM-Full1"/>
      <sheetName val="TDC_Item_Dets1"/>
      <sheetName val="TDC_Item_Sumry1"/>
      <sheetName val="TDC_Key_Qty_Sumry1"/>
      <sheetName val="List_-_Components1"/>
      <sheetName val="List_-_Equipment1"/>
      <sheetName val="Project_Metrics1"/>
      <sheetName val="COA_Sumry_-_Std_Imp1"/>
      <sheetName val="Contr_TDC_-_Std_Imp1"/>
      <sheetName val="Item_Sumry_-_Std_Imp1"/>
      <sheetName val="Proj_TIC_-_Std_Imp1"/>
      <sheetName val="Unit_Costs_-_Std_Imp1"/>
      <sheetName val="Unit_MH_-_Std_Imp1"/>
      <sheetName val="FlatBottomClarifier_(Not_used)1"/>
      <sheetName val="TB_1-31"/>
      <sheetName val="Data_(Forecast-m3)1"/>
      <sheetName val="Final_Summary_-_Base1"/>
      <sheetName val="Status_Budget1"/>
      <sheetName val="Utility_and_Fire_flange1"/>
      <sheetName val="โซนโฟกัส_TT2"/>
      <sheetName val="ข้อมูลทำ_DropDown2"/>
      <sheetName val="แผนใหม่-BG22_รายเอเย่นต์2"/>
      <sheetName val="In_AG_VS_Sub2"/>
      <sheetName val="Calendar_นายสรศักดิ์_กล่ำศรี2"/>
      <sheetName val="สรุปโซนโฟกัส_TT2"/>
      <sheetName val="Analytic_Sales&amp;Cost1"/>
      <sheetName val="มีค_642"/>
      <sheetName val="Vendors_Database1"/>
      <sheetName val="B1_01-Times1"/>
      <sheetName val="Assa_VO_(2)1"/>
      <sheetName val="B1_02_02(IDP-2)_1"/>
      <sheetName val="Kamol_VO1"/>
      <sheetName val="B2_17_Skyline1"/>
      <sheetName val="19th_-MOS1"/>
      <sheetName val="A6_2_VO-PLE1"/>
      <sheetName val="KA_-MOS1"/>
      <sheetName val="Kitchen_VO1"/>
      <sheetName val="Pinklao_MOS1"/>
      <sheetName val="B2_07_Kitchen1"/>
      <sheetName val="B2_03_Assa1"/>
      <sheetName val="B1_01_03(VC)1"/>
      <sheetName val="A4_ARCH(FSR)1"/>
      <sheetName val="A7_EXT(FSR)1"/>
      <sheetName val="1-BCEG_1"/>
      <sheetName val="sUM_-FFE1"/>
      <sheetName val="B1_01_1Times1"/>
      <sheetName val="Production_info1"/>
      <sheetName val="ตารางส่วนลด_EE_1"/>
      <sheetName val="A5_2_VO-KAMA1"/>
      <sheetName val="A6_2VO-PLE1"/>
      <sheetName val="A_VO-MEP_(BCEG)1"/>
      <sheetName val="A5_1_Kama1"/>
      <sheetName val="B1_01_09_2-Deco_Mart1"/>
      <sheetName val="B1_01_10_1THC1"/>
      <sheetName val="B1_02_01(IDP-1)1"/>
      <sheetName val="ประมาณการประตูหน้าต่าง_1"/>
      <sheetName val="SCHEDULE_10_BUILD_MANAGEMENT1"/>
      <sheetName val="Appendix#3_PBC_-_ICIS_(ECH)1"/>
      <sheetName val="bill_21"/>
      <sheetName val="cover_page1"/>
      <sheetName val="Material_Price_List1"/>
      <sheetName val="Conso_จัดลำดับลุกหนี้1"/>
      <sheetName val="report_detial1"/>
      <sheetName val="EST-FOOTING_(G)1"/>
      <sheetName val="B1_02_2(IDP-2)_(BCEG)1"/>
      <sheetName val="B1_02_3(IDP-3)-DSG_(BCEG)1"/>
      <sheetName val="Take-off_stru1"/>
      <sheetName val="QUANTITY_COMPARISON1"/>
      <sheetName val="B2_01_1_Mitsu(VO)1"/>
      <sheetName val="Cer-_Sub1"/>
      <sheetName val="B2_17_Skyline-BMU(Cert)1"/>
      <sheetName val="B2_07_SMV(Progress)1"/>
      <sheetName val="B2_09_Wayfit(Progress)1"/>
      <sheetName val="B2_13_19th(MOS)1"/>
      <sheetName val="B2_16_Linen_Chute-Reenigue1"/>
      <sheetName val="B2_03_Assa(Cert)_1"/>
      <sheetName val="B2_02_Opeable_Wall-Hafele(Cert1"/>
      <sheetName val="Conclusion_IPC_511"/>
      <sheetName val="A6_ATT(SPY-C)_(VO)1"/>
      <sheetName val="Keen_(Re-PS)1"/>
      <sheetName val="Main_Sum_(Hotel_&amp;_Residences)1"/>
      <sheetName val="Listes_Caractéristiques1"/>
      <sheetName val="Liste_Référentiel1"/>
      <sheetName val="BOX_Cryostat_Details1"/>
      <sheetName val="Driver_Linac_Layout1"/>
      <sheetName val="Magnet_Details1"/>
      <sheetName val="Blk_A1"/>
      <sheetName val="Out_Flow1"/>
      <sheetName val="Sum_Direct1"/>
      <sheetName val="App_A1"/>
      <sheetName val="진행_DATA_(2)"/>
      <sheetName val="CC_Down_load_0716"/>
      <sheetName val="MP2006_data"/>
      <sheetName val="2_카드채권(대출포함)"/>
      <sheetName val="B053_(990701)공정실적PP%계산"/>
      <sheetName val="Cost_per_SQM_M&amp;E"/>
      <sheetName val="AP_BUY"/>
      <sheetName val="Summary_BOQ"/>
      <sheetName val="Summary_BOQ_(ผรม)"/>
      <sheetName val="Summary_BOQ_(2)"/>
      <sheetName val="Summary_BOQ_(ผรม)_(2)"/>
      <sheetName val="BOQ_(2)"/>
      <sheetName val="Summary_BOQ_(TPN)"/>
      <sheetName val="Summary_BOQ_(ผรม)_(TPN)"/>
      <sheetName val="BOQ_(TPN)"/>
      <sheetName val="M_Payment"/>
      <sheetName val="PBC_Template"/>
      <sheetName val="DMD_Office"/>
      <sheetName val="ADMIN_OFFICE_(2)"/>
      <sheetName val="Financ__Overview"/>
      <sheetName val="Office_Improve"/>
      <sheetName val="FIN_TB_SI"/>
      <sheetName val="P&amp;L"/>
      <sheetName val="Prog State"/>
      <sheetName val="DEDE98"/>
      <sheetName val="ค่าขนส่ง(6ล้อ)"/>
      <sheetName val="ค่าขนส่ง(พ่วง)"/>
      <sheetName val="ABC Prof&amp;Bal"/>
      <sheetName val="WORKING TB Q3"/>
      <sheetName val="Boiler Curves"/>
      <sheetName val="Definition Table"/>
      <sheetName val="Age311299TESP"/>
      <sheetName val="P4DDBFTESP"/>
      <sheetName val="Profit and Loss"/>
      <sheetName val="control sheet"/>
      <sheetName val="Sheet249"/>
      <sheetName val="Parameter"/>
      <sheetName val="SMU"/>
      <sheetName val="以前月份剩余工时"/>
      <sheetName val="转换率"/>
      <sheetName val="1_Parameters"/>
      <sheetName val="Macro Market Trends"/>
      <sheetName val="W604"/>
      <sheetName val="Tons"/>
      <sheetName val="EFFECT."/>
      <sheetName val="#¡REF"/>
      <sheetName val="Input Sheet"/>
      <sheetName val="AOP-JUNE FCST"/>
      <sheetName val="C'03 act &amp; '04 AOP"/>
      <sheetName val="Инфо"/>
      <sheetName val="FC"/>
      <sheetName val="FU"/>
      <sheetName val="ROFE"/>
      <sheetName val="Emitter"/>
      <sheetName val="Materials"/>
      <sheetName val="DRAWDOWN"/>
      <sheetName val="ASSUMPTIONS"/>
      <sheetName val="DBT_SUMM"/>
      <sheetName val="10.Achieve OI Step 1-4"/>
      <sheetName val="노임이"/>
      <sheetName val="Register"/>
      <sheetName val="대비표"/>
      <sheetName val="หา FACTOR F"/>
      <sheetName val="unitcost"/>
      <sheetName val="97 사업추정(WEKI)"/>
      <sheetName val="11 ข้อมูลงานCon"/>
      <sheetName val="12 ข้อมูลงานไม้แบบ"/>
      <sheetName val="10 ข้อมูลวัสดุ-ค่าดำเนิน"/>
      <sheetName val="9-1차이내역"/>
      <sheetName val="07.AC อาคารทิศเหนือ (2FL)"/>
      <sheetName val="07.AC อาคารทิศเหนือ (4FL)"/>
      <sheetName val="07.AC อาคารทิศเหนือ (3FL)"/>
      <sheetName val="07.AC อาคารทิศเหนือ (11FL)"/>
      <sheetName val="F(ของเรา)"/>
      <sheetName val="ราคาต้นไม้"/>
      <sheetName val="ราคาวัสดุ"/>
      <sheetName val="ข้อ1.1"/>
      <sheetName val="ปร.5"/>
      <sheetName val="ราคาต่อหน่วย2-9"/>
      <sheetName val="ปร4"/>
      <sheetName val="หา FACTORF"/>
      <sheetName val="ค่าขนส่ง(กรอก)"/>
      <sheetName val="OHCทาง"/>
      <sheetName val="ส.ค. (2)"/>
      <sheetName val="SFG-DPW"/>
      <sheetName val="TB SAP"/>
      <sheetName val="PL (2)"/>
      <sheetName val="Revised_2007"/>
      <sheetName val="BS ATTACH"/>
      <sheetName val="Menu"/>
      <sheetName val="BS mapping"/>
      <sheetName val="PO"/>
      <sheetName val="10-1 Media"/>
      <sheetName val="10-cut"/>
      <sheetName val="BALANCE SHEET "/>
      <sheetName val="YTD-Actual"/>
      <sheetName val="YTD_Revised"/>
      <sheetName val="CF-ACT-USD"/>
      <sheetName val="hf-4"/>
      <sheetName val="Lead - AR"/>
      <sheetName val="Lead Revenue"/>
      <sheetName val="C-3"/>
      <sheetName val="Library Procedures"/>
      <sheetName val="CJEs"/>
      <sheetName val="List related company"/>
      <sheetName val="S.23 (EE)"/>
      <sheetName val="S.24 (SN)"/>
      <sheetName val="S25 (FP)"/>
      <sheetName val="S26(AC)"/>
      <sheetName val="ราคาต่ำสุด-721"/>
      <sheetName val="Price per model"/>
      <sheetName val="5.) Time Delays"/>
      <sheetName val="8_DR"/>
      <sheetName val="11_IF"/>
      <sheetName val="12_IC"/>
      <sheetName val="13_StrF"/>
      <sheetName val="14_ExtWF"/>
      <sheetName val="15_StrHR"/>
      <sheetName val="16_MW"/>
      <sheetName val="17_SanFtt"/>
      <sheetName val="20_Pro"/>
      <sheetName val="1_LFSF"/>
      <sheetName val="2_CLW"/>
      <sheetName val="3_UFSB"/>
      <sheetName val="4_RFST"/>
      <sheetName val="5_SS"/>
      <sheetName val="6_RFC"/>
      <sheetName val="5a. Code_E"/>
      <sheetName val="NPV"/>
      <sheetName val="Resi. Areas"/>
      <sheetName val="Preliminaries "/>
      <sheetName val="Beam Gridline1-7"/>
      <sheetName val="allowances"/>
      <sheetName val="SCHEDULE_1"/>
      <sheetName val="SCHEDULE_2"/>
      <sheetName val="SCHEDULE_3"/>
      <sheetName val="Manpower"/>
      <sheetName val="analysis"/>
      <sheetName val="STAIR-A"/>
      <sheetName val="CERTIFICATE"/>
      <sheetName val="Key Data"/>
      <sheetName val="SA Lifecycle Inputs"/>
      <sheetName val="SA  Lifecycle"/>
      <sheetName val="schedule4"/>
      <sheetName val="SAN REDUCED 1"/>
      <sheetName val="SH-B"/>
      <sheetName val="SH-D"/>
      <sheetName val="SH-G"/>
      <sheetName val="Pile(backup)"/>
      <sheetName val="BC"/>
      <sheetName val="5a.)LTV_1002-4001"/>
      <sheetName val="tender allowances"/>
      <sheetName val="S58"/>
      <sheetName val="SN ช.บิว"/>
      <sheetName val="back up S40"/>
      <sheetName val="S41 (CCTV)"/>
      <sheetName val="S23"/>
      <sheetName val="S23C(FA)"/>
      <sheetName val="BMS"/>
      <sheetName val="RefSheet"/>
      <sheetName val="LITF"/>
      <sheetName val="Summary of changes"/>
      <sheetName val="Main Summary_A"/>
      <sheetName val="2A_Villa_Summary"/>
      <sheetName val="2C_Hotel Infra_Summary"/>
      <sheetName val="ตัดแบ่งกม.ส่งพี่หนุ่ม"/>
      <sheetName val="nHDD"/>
      <sheetName val="Form1"/>
      <sheetName val="ได้ราคาคอนกรีต-เหล็กเสริม"/>
      <sheetName val="Form3"/>
      <sheetName val="ได้งานตีเส้น"/>
      <sheetName val="ข้อมูลวัสดุและค่าดำเนินการ"/>
      <sheetName val="concrete&amp;งานไม้แบบ"/>
      <sheetName val="2"/>
      <sheetName val="ราคาวัสดุ-ค่าแรง"/>
      <sheetName val="Multi_Box 1"/>
      <sheetName val="ค่างานต้นทุน"/>
      <sheetName val="ข้อมูลคำนวณ1"/>
      <sheetName val="หกล้อขนส่ง"/>
      <sheetName val="ค่างานต้นทุนสะพาน1"/>
      <sheetName val="ราคาราง"/>
      <sheetName val="ทางเชื่อม"/>
      <sheetName val="ปร.4สะพาน1"/>
      <sheetName val="Detail_EE"/>
      <sheetName val="VECD sys"/>
      <sheetName val="1"/>
      <sheetName val="3"/>
      <sheetName val="4"/>
      <sheetName val="5"/>
      <sheetName val="6"/>
      <sheetName val="7"/>
      <sheetName val="8"/>
      <sheetName val="9"/>
      <sheetName val="10"/>
      <sheetName val="11"/>
      <sheetName val="12"/>
      <sheetName val="Cost his VECD"/>
      <sheetName val="Cost his VECD-SELL"/>
      <sheetName val="Cost his VECD-NET1"/>
      <sheetName val="Cost his VECD-KENTO"/>
      <sheetName val="Unit price EE"/>
      <sheetName val="ตาราง E"/>
      <sheetName val="ตาราง G"/>
      <sheetName val="ตาราง F"/>
      <sheetName val="ตาราง H"/>
      <sheetName val="EE-N"/>
      <sheetName val="โครงสร้าง"/>
      <sheetName val="NEW"/>
      <sheetName val="eqpmad2"/>
      <sheetName val="เขต 1,2 ธ.ค"/>
      <sheetName val="for SCGA"/>
      <sheetName val="CFG"/>
      <sheetName val="FORMAT"/>
      <sheetName val="OIL RECEIVER"/>
      <sheetName val="JE"/>
      <sheetName val="Link"/>
      <sheetName val="Pivot"/>
      <sheetName val="Cost Disp Detail"/>
      <sheetName val="Accum Disp Detail"/>
      <sheetName val="LawsonDrillInfo"/>
      <sheetName val="Disposal Summary"/>
      <sheetName val="Disposal Summary Co2"/>
      <sheetName val="8604 PScreen"/>
      <sheetName val="all"/>
      <sheetName val="Accum"/>
      <sheetName val="8604"/>
      <sheetName val="1419"/>
      <sheetName val="Recon Cover"/>
      <sheetName val="B - Liabilities Roll"/>
      <sheetName val="C - Fiscal Year 2019"/>
      <sheetName val="D - GL Activity"/>
      <sheetName val="E - Trial Balance"/>
      <sheetName val="F - Received Material Rebate"/>
      <sheetName val="GL-AP "/>
      <sheetName val="Cass P1-P12"/>
      <sheetName val="2020 AP"/>
      <sheetName val="2020 GL"/>
      <sheetName val="bucket"/>
      <sheetName val="58) Q2-2000 Demand Schedule"/>
      <sheetName val="16) D Spilovr  Avg 12 1 2 Feb"/>
      <sheetName val="14) E® DDD Data"/>
      <sheetName val="77) Deferred Revenue JE"/>
      <sheetName val="15) Procrit® DDD Data"/>
      <sheetName val="3) Reported Sales"/>
      <sheetName val="67) CY00 Roy Inc Calc "/>
      <sheetName val="AACLIENT"/>
      <sheetName val="Corp"/>
      <sheetName val="WP"/>
      <sheetName val="Fuel Price"/>
      <sheetName val="EE actual"/>
      <sheetName val="??-BLDG"/>
      <sheetName val="Summ Item"/>
      <sheetName val="Summ Price"/>
      <sheetName val="ABR1"/>
      <sheetName val="ABR2"/>
      <sheetName val="TSB1"/>
      <sheetName val="TSB2"/>
      <sheetName val="Admin "/>
      <sheetName val="RSB"/>
      <sheetName val="PROG_605XX"/>
      <sheetName val="TUNA Price"/>
      <sheetName val="WR,LV"/>
      <sheetName val="ETL"/>
      <sheetName val="EPSW2"/>
      <sheetName val="EPNP"/>
      <sheetName val="PTP"/>
      <sheetName val="drop list"/>
      <sheetName val="P_L"/>
      <sheetName val="2a-Consol-RVOs"/>
      <sheetName val="EFR30696"/>
      <sheetName val="Notes"/>
      <sheetName val="B2_03_(Assa)"/>
      <sheetName val="PRICE_LIST"/>
      <sheetName val="Cost_Assumption"/>
      <sheetName val="No_1"/>
      <sheetName val="UPG_BEAM"/>
      <sheetName val="รายละเอียดโครงการ"/>
      <sheetName val="งานระบบไฟฟ้าและสื่อสาร"/>
      <sheetName val="ใบปะหน้าใหม่_Bidding6"/>
      <sheetName val="TYPE_SD1256"/>
      <sheetName val="Drop_Down6"/>
      <sheetName val="เลขที่ห้องทั้งหมด_(2)6"/>
      <sheetName val="F13รายชื่อแยกfolio_(2)6"/>
      <sheetName val="FEB_2007_6"/>
      <sheetName val="MAR_20076"/>
      <sheetName val="APR_20076"/>
      <sheetName val="MAY_20076"/>
      <sheetName val="APR_2007-GTW6"/>
      <sheetName val="MAY_2007_(2)6"/>
      <sheetName val="MAY_2007-NUCH6"/>
      <sheetName val="JUN_2007-NUCH_6"/>
      <sheetName val="JULY_2007-NUCH6"/>
      <sheetName val="AUG_2007-NUCH_6"/>
      <sheetName val="AUG_20076"/>
      <sheetName val="ค่าเช่า_ด_96"/>
      <sheetName val="ค่าเช่า_ด_106"/>
      <sheetName val="Status_update31_8_076"/>
      <sheetName val="Status_update31_8_07_(2)6"/>
      <sheetName val="ค่าเช่า_ด_116"/>
      <sheetName val="ค่าเช่า_ด_11_(2)6"/>
      <sheetName val="Sheet1_(2)6"/>
      <sheetName val="Bill_No__2_-_Carpark6"/>
      <sheetName val="Table_Name6"/>
      <sheetName val="COUNT_wh_(2)6"/>
      <sheetName val="NTET2004_(DEC)6"/>
      <sheetName val="NEG2004_(DEC)6"/>
      <sheetName val="NEG2004_(DEC)_(2)6"/>
      <sheetName val="Min_-Max__Stock6"/>
      <sheetName val="Tax_coupon6"/>
      <sheetName val="stat_local6"/>
      <sheetName val="ตารางคำนวณกระเบื้อง_A6"/>
      <sheetName val="Law_data6"/>
      <sheetName val="Volume_Loco_May_20156"/>
      <sheetName val="Summary_report6"/>
      <sheetName val="Performance_BP6"/>
      <sheetName val="4_1CAPEX_Additional6"/>
      <sheetName val="PULP_MILL6"/>
      <sheetName val="Vender_list6"/>
      <sheetName val="SCG_group6"/>
      <sheetName val="Production_Queue_GB6"/>
      <sheetName val="Cost_center6"/>
      <sheetName val="Account_code6"/>
      <sheetName val="Comapny_Name6"/>
      <sheetName val="Company_Name6"/>
      <sheetName val="Type_ถูก_House6"/>
      <sheetName val="Cases_Actuals_SAP6"/>
      <sheetName val="Chilled_Vol_&amp;_GS6"/>
      <sheetName val="Master_Query_SL6"/>
      <sheetName val="PBSG_Severance6"/>
      <sheetName val="data_validation6"/>
      <sheetName val="Detail_(2)6"/>
      <sheetName val="DEATAIL_KENTOCOST_Sheet_Low20M6"/>
      <sheetName val="Cover_(2)6"/>
      <sheetName val="Detail_6"/>
      <sheetName val="SCOPE_OF_WORK6"/>
      <sheetName val="Unit_price6"/>
      <sheetName val="received_net-BG6"/>
      <sheetName val="Summary_BG_Code6"/>
      <sheetName val="สาเหตุ_Error_6"/>
      <sheetName val="SCG_Chemicals_group6"/>
      <sheetName val="Dont_delete!!6"/>
      <sheetName val="cost_center_name6"/>
      <sheetName val="ee_unit_type5"/>
      <sheetName val="ee_build_5"/>
      <sheetName val="ดอกเบี้ย_TR25606"/>
      <sheetName val="Cost_history_sheet5"/>
      <sheetName val="Scope_of_work_5"/>
      <sheetName val="Detail_(CMM)5"/>
      <sheetName val="SUM_KENTO_COST_LOW_20MB_5"/>
      <sheetName val="SUM_KENTO_COST_REPORT_20MB_UP5"/>
      <sheetName val="DETAIL_KENTOCOST_Sheet_20MB_UP5"/>
      <sheetName val="S3_Architectural5"/>
      <sheetName val="S-CUVE-2_14_M4"/>
      <sheetName val="Log_CCR_TG_36"/>
      <sheetName val="TB(PY_2016)6"/>
      <sheetName val="Risk_Level6"/>
      <sheetName val="Risk_Category6"/>
      <sheetName val="DD_List6"/>
      <sheetName val="CF_weekly6"/>
      <sheetName val="1_CF_(M)(Ratchatewee)6"/>
      <sheetName val="1_CF_(M)(Rama4)6"/>
      <sheetName val="1_CF_(M)_(TL10ph2)6"/>
      <sheetName val="Master_TB6"/>
      <sheetName val="Forecast_movement6"/>
      <sheetName val="O_PL_Link6"/>
      <sheetName val="i_actmth_from_SAP6"/>
      <sheetName val="i_Actual_by_cc6"/>
      <sheetName val="Fixed_Selling6"/>
      <sheetName val="BIS_Selling6"/>
      <sheetName val="Total_GA6"/>
      <sheetName val="CA_only6"/>
      <sheetName val="Legal_only6"/>
      <sheetName val="sub_cost_center6"/>
      <sheetName val="OH_CC_DBS6"/>
      <sheetName val="BIS_G&amp;A6"/>
      <sheetName val="2015_reconcile_&amp;_restate6"/>
      <sheetName val="BIS_Common_detail6"/>
      <sheetName val="Total_GA+BIS_common6"/>
      <sheetName val="HFM_Line6"/>
      <sheetName val="HFM_Mapping6"/>
      <sheetName val="T&amp;E_sales_cut6"/>
      <sheetName val="Control_-_Consulting_fee_SN_(26"/>
      <sheetName val="V7_Confirm_RPT6"/>
      <sheetName val="Multi_Rater6"/>
      <sheetName val="Trial_Balance6"/>
      <sheetName val="Master_COA_V215"/>
      <sheetName val="K_Suporn4"/>
      <sheetName val="บมจ_พฤกษา4"/>
      <sheetName val="บ_พนาลี4"/>
      <sheetName val="บ_พุทธชาด4"/>
      <sheetName val="บ_เกสร4"/>
      <sheetName val="สรุป_PS4"/>
      <sheetName val="สรุป_PNL4"/>
      <sheetName val="สรุป_PTC4"/>
      <sheetName val="สรุป_KS4"/>
      <sheetName val="IP_Land4"/>
      <sheetName val="Wkgs_BS_Lead4"/>
      <sheetName val="Discounted_Cash_Flow4"/>
      <sheetName val="6_ข้อมูลวัสดุ-ค่าดำเนิน4"/>
      <sheetName val="Sec_1_1_Site_clearanceworks4"/>
      <sheetName val="VE_LIST4"/>
      <sheetName val="Sec_04"/>
      <sheetName val="Sec_14"/>
      <sheetName val="Arch_unit_rate4"/>
      <sheetName val="ID_unit_rate4"/>
      <sheetName val="Sec_2_4"/>
      <sheetName val="sec_3_14"/>
      <sheetName val="sec_3_24"/>
      <sheetName val="sec_3_34"/>
      <sheetName val="sec_3_44"/>
      <sheetName val="Sec_44"/>
      <sheetName val="Sec_54"/>
      <sheetName val="Sec__64"/>
      <sheetName val="Sec_74"/>
      <sheetName val="KKC_Brkdwn4"/>
      <sheetName val="SPT_vs_PHI4"/>
      <sheetName val="Proposal_Form4"/>
      <sheetName val="BQ-Ext__4"/>
      <sheetName val="Sch_24"/>
      <sheetName val="Dropdown_list_6"/>
      <sheetName val="data_บัญชี4"/>
      <sheetName val="Data_(2)4"/>
      <sheetName val="interest_income_from_VMI4"/>
      <sheetName val="interest_payable_to_PSH4"/>
      <sheetName val="Summary_31Mar'205"/>
      <sheetName val="ESS_Performance_2020+20215"/>
      <sheetName val="S330_Increase_salary_rate4"/>
      <sheetName val="Reference(do_not_delete)5"/>
      <sheetName val="masterEO_IO4"/>
      <sheetName val="Employee_EN4"/>
      <sheetName val="ZA110_Sale4"/>
      <sheetName val="Factor_F_Data3"/>
      <sheetName val="PROJECT_BRIEF3"/>
      <sheetName val="Data_(Forecast-m3)3"/>
      <sheetName val="TDC_COA_Sumry3"/>
      <sheetName val="COA_Sumry_by_Area3"/>
      <sheetName val="COA_Sumry_by_Contr3"/>
      <sheetName val="COA_Sumry_by_RG3"/>
      <sheetName val="TDC_COA_Grp_Sumry3"/>
      <sheetName val="TDC_Item_Dets-Full3"/>
      <sheetName val="TDC_Item_Dets-IPM-Full3"/>
      <sheetName val="TDC_Item_Dets3"/>
      <sheetName val="TDC_Item_Sumry3"/>
      <sheetName val="TDC_Key_Qty_Sumry3"/>
      <sheetName val="List_-_Components3"/>
      <sheetName val="List_-_Equipment3"/>
      <sheetName val="Project_Metrics3"/>
      <sheetName val="COA_Sumry_-_Std_Imp3"/>
      <sheetName val="Contr_TDC_-_Std_Imp3"/>
      <sheetName val="Item_Sumry_-_Std_Imp3"/>
      <sheetName val="Proj_TIC_-_Std_Imp3"/>
      <sheetName val="Unit_Costs_-_Std_Imp3"/>
      <sheetName val="Unit_MH_-_Std_Imp3"/>
      <sheetName val="FlatBottomClarifier_(Not_used)3"/>
      <sheetName val="Designated_P&amp;L3"/>
      <sheetName val="Final_Summary_-_Base3"/>
      <sheetName val="Utility_and_Fire_flange3"/>
      <sheetName val="Mapping_account3"/>
      <sheetName val="Drop_Down_Lists3"/>
      <sheetName val="List_of_Rem_Entries_-_IS3"/>
      <sheetName val="DATA_(ชื่อสินค้า)4"/>
      <sheetName val="กระจาย_-NPDองุ่นเคียวโฮ4"/>
      <sheetName val="Activity_Q14"/>
      <sheetName val="Strategic_Cus3"/>
      <sheetName val="Rev_per_Head(2019)3"/>
      <sheetName val="WH_Utilization3"/>
      <sheetName val="Stock_Graph3"/>
      <sheetName val="No__Customer_(2019)3"/>
      <sheetName val="No__Customer3"/>
      <sheetName val="Customer_Name3"/>
      <sheetName val="_ANALYSIS_FP3"/>
      <sheetName val="TB_1-33"/>
      <sheetName val="โซนโฟกัส_TT4"/>
      <sheetName val="ข้อมูลทำ_DropDown4"/>
      <sheetName val="แผนใหม่-BG22_รายเอเย่นต์4"/>
      <sheetName val="In_AG_VS_Sub4"/>
      <sheetName val="Calendar_นายสรศักดิ์_กล่ำศรี4"/>
      <sheetName val="สรุปโซนโฟกัส_TT4"/>
      <sheetName val="B1_01-Times3"/>
      <sheetName val="Assa_VO_(2)3"/>
      <sheetName val="B1_02_02(IDP-2)_3"/>
      <sheetName val="Kamol_VO3"/>
      <sheetName val="B2_17_Skyline3"/>
      <sheetName val="19th_-MOS3"/>
      <sheetName val="A6_2_VO-PLE3"/>
      <sheetName val="KA_-MOS3"/>
      <sheetName val="Kitchen_VO3"/>
      <sheetName val="Pinklao_MOS3"/>
      <sheetName val="B2_07_Kitchen3"/>
      <sheetName val="B2_03_Assa3"/>
      <sheetName val="B1_01_03(VC)3"/>
      <sheetName val="A4_ARCH(FSR)3"/>
      <sheetName val="A7_EXT(FSR)3"/>
      <sheetName val="1-BCEG_3"/>
      <sheetName val="sUM_-FFE3"/>
      <sheetName val="B1_01_1Times3"/>
      <sheetName val="Production_info3"/>
      <sheetName val="ตารางส่วนลด_EE_3"/>
      <sheetName val="A5_2_VO-KAMA3"/>
      <sheetName val="A6_2VO-PLE3"/>
      <sheetName val="A_VO-MEP_(BCEG)3"/>
      <sheetName val="A5_1_Kama3"/>
      <sheetName val="B1_01_09_2-Deco_Mart3"/>
      <sheetName val="B1_01_10_1THC3"/>
      <sheetName val="B1_02_01(IDP-1)3"/>
      <sheetName val="ประมาณการประตูหน้าต่าง_3"/>
      <sheetName val="SCHEDULE_10_BUILD_MANAGEMENT3"/>
      <sheetName val="Status_Budget3"/>
      <sheetName val="Analytic_Sales&amp;Cost3"/>
      <sheetName val="Vendors_Database3"/>
      <sheetName val="มีค_644"/>
      <sheetName val="bill_23"/>
      <sheetName val="cover_page3"/>
      <sheetName val="Material_Price_List3"/>
      <sheetName val="report_detial3"/>
      <sheetName val="EST-FOOTING_(G)3"/>
      <sheetName val="Appendix#3_PBC_-_ICIS_(ECH)3"/>
      <sheetName val="B1_02_2(IDP-2)_(BCEG)3"/>
      <sheetName val="B1_02_3(IDP-3)-DSG_(BCEG)3"/>
      <sheetName val="Take-off_stru3"/>
      <sheetName val="QUANTITY_COMPARISON3"/>
      <sheetName val="B2_01_1_Mitsu(VO)3"/>
      <sheetName val="Cer-_Sub3"/>
      <sheetName val="B2_17_Skyline-BMU(Cert)3"/>
      <sheetName val="B2_07_SMV(Progress)3"/>
      <sheetName val="B2_09_Wayfit(Progress)3"/>
      <sheetName val="B2_13_19th(MOS)3"/>
      <sheetName val="B2_16_Linen_Chute-Reenigue3"/>
      <sheetName val="B2_03_Assa(Cert)_3"/>
      <sheetName val="B2_02_Opeable_Wall-Hafele(Cert3"/>
      <sheetName val="Conclusion_IPC_513"/>
      <sheetName val="A6_ATT(SPY-C)_(VO)3"/>
      <sheetName val="Keen_(Re-PS)3"/>
      <sheetName val="Main_Sum_(Hotel_&amp;_Residences)3"/>
      <sheetName val="Listes_Caractéristiques3"/>
      <sheetName val="Liste_Référentiel3"/>
      <sheetName val="BOX_Cryostat_Details3"/>
      <sheetName val="Driver_Linac_Layout3"/>
      <sheetName val="Magnet_Details3"/>
      <sheetName val="Blk_A3"/>
      <sheetName val="Out_Flow3"/>
      <sheetName val="Sum_Direct3"/>
      <sheetName val="App_A3"/>
      <sheetName val="Conso_จัดลำดับลุกหนี้3"/>
      <sheetName val="Purchase_Order2"/>
      <sheetName val="PHASE_I2"/>
      <sheetName val="Cost_per_SQM_M&amp;E2"/>
      <sheetName val="Lookup_data2"/>
      <sheetName val="Main_Summary2"/>
      <sheetName val="Rpt_All_states2"/>
      <sheetName val="Rate_Analysis2"/>
      <sheetName val="입찰내역_발주처_양식2"/>
      <sheetName val="AP_BUY2"/>
      <sheetName val="Summary_BOQ2"/>
      <sheetName val="Summary_BOQ_(ผรม)2"/>
      <sheetName val="Summary_BOQ_(2)2"/>
      <sheetName val="Summary_BOQ_(ผรม)_(2)2"/>
      <sheetName val="BOQ_(2)2"/>
      <sheetName val="Summary_BOQ_(TPN)2"/>
      <sheetName val="Summary_BOQ_(ผรม)_(TPN)2"/>
      <sheetName val="BOQ_(TPN)2"/>
      <sheetName val="M_Payment2"/>
      <sheetName val="TB_102"/>
      <sheetName val="co_102"/>
      <sheetName val="ส่งเสริมและจัดหาไม้ขอถัง_118_ใ2"/>
      <sheetName val="Coorodinator_Sec2"/>
      <sheetName val="Recap_ราย_พนง_2"/>
      <sheetName val="Financ__Overview2"/>
      <sheetName val="Office_Improve2"/>
      <sheetName val="B2_03_(Assa)2"/>
      <sheetName val="PRICE_LIST2"/>
      <sheetName val="Std_Loading1"/>
      <sheetName val="Cost_Assumption2"/>
      <sheetName val="UPG_BEAM2"/>
      <sheetName val="No_12"/>
      <sheetName val="MAT_1539_1"/>
      <sheetName val="진행_DATA_(2)2"/>
      <sheetName val="CC_Down_load_07162"/>
      <sheetName val="MP2006_data2"/>
      <sheetName val="2_카드채권(대출포함)2"/>
      <sheetName val="B053_(990701)공정실적PP%계산2"/>
      <sheetName val="VCC_11110-4612"/>
      <sheetName val="WK1__Key_Assumpt2"/>
      <sheetName val="B__Mgt_Rep_BS2"/>
      <sheetName val="C__Mgt_Rep_CF2"/>
      <sheetName val="A__Mgt_Rep_NIS2"/>
      <sheetName val="All_Years2"/>
      <sheetName val="All_Years_Pivot2"/>
      <sheetName val="Pivot_NWD2"/>
      <sheetName val="FY19_Detail2"/>
      <sheetName val="FY18_Global_data2"/>
      <sheetName val="FY19_Global_Data2"/>
      <sheetName val="CI_Input2"/>
      <sheetName val="Input_Tab2"/>
      <sheetName val="Pivot_Input_Tab2"/>
      <sheetName val="Executive_Summary2"/>
      <sheetName val="CSG_Executive_Summary2"/>
      <sheetName val="Revenue_Sequential_Growth2"/>
      <sheetName val="Underlying_NCC_Chg_Assumption2"/>
      <sheetName val="File_Classification2"/>
      <sheetName val="Sumarry_sheets&gt;&gt;&gt;&gt;&gt;&gt;2"/>
      <sheetName val="Trend_table2"/>
      <sheetName val="To_Fill_view2"/>
      <sheetName val="To-fill_Simulation2"/>
      <sheetName val="Summary_w_mkt_shr2"/>
      <sheetName val="By_Mkt_data2"/>
      <sheetName val="Pipeline_to_Rev2"/>
      <sheetName val="Backlog_Growth2"/>
      <sheetName val="Pipeline_Growth2"/>
      <sheetName val="H2_sales_growth2"/>
      <sheetName val="for_CCI_model2"/>
      <sheetName val="FY19_POV2"/>
      <sheetName val="Drivers_for_Deck2"/>
      <sheetName val="To_Fill_by_OG_&amp;_Area2"/>
      <sheetName val="Short_summary_by_OG_&amp;_Area2"/>
      <sheetName val="Compared_to_OG_Submission_May22"/>
      <sheetName val="Jul_Sub_vs_PoV2"/>
      <sheetName val="Seq_Rev_Gr_wo_Acq_2"/>
      <sheetName val="PBC_Template2"/>
      <sheetName val="Puerto_Rico1"/>
      <sheetName val="FIN_TB_SI2"/>
      <sheetName val="SCB_1_-_Current1"/>
      <sheetName val="SCB_2_-_Current1"/>
      <sheetName val="审批表_Rev1"/>
      <sheetName val="bp_bill1"/>
      <sheetName val="3_1_Piling1"/>
      <sheetName val="___合同台账__1"/>
      <sheetName val="Struc__1"/>
      <sheetName val="bp_bill-mark1"/>
      <sheetName val="Equip_Item_Dets1"/>
      <sheetName val="Pipe_Item_Dets1"/>
      <sheetName val="Civil_Item_Dets1"/>
      <sheetName val="Inst_Item_Dets1"/>
      <sheetName val="Elec_Item_Dets1"/>
      <sheetName val="Paint_Item_Dets1"/>
      <sheetName val="DMD_Office2"/>
      <sheetName val="ADMIN_OFFICE_(2)2"/>
      <sheetName val="Boiler_Curves1"/>
      <sheetName val="Definition_Table1"/>
      <sheetName val="LK400_Data_Sales_&amp;_COGs1"/>
      <sheetName val="OPERATING_EXPS_1"/>
      <sheetName val="DELISTED_DATA1"/>
      <sheetName val="BL_(2)1"/>
      <sheetName val="SH-11_1"/>
      <sheetName val="BL6-9_(2)1"/>
      <sheetName val="งบกระแสเงินสด_1"/>
      <sheetName val="BS_-_P&amp;L_-_CF1"/>
      <sheetName val="ATF_Inventory1"/>
      <sheetName val="GI_011"/>
      <sheetName val="1195_B11"/>
      <sheetName val="Delivery_Report1"/>
      <sheetName val="Est_last_year1"/>
      <sheetName val="Prog_State1"/>
      <sheetName val="A_FA_Movement1"/>
      <sheetName val="ตัดแบ่งกม_ส่งพี่หนุ่ม1"/>
      <sheetName val="หา_FACTOR_F1"/>
      <sheetName val="97_사업추정(WEKI)1"/>
      <sheetName val="11_ข้อมูลงานCon1"/>
      <sheetName val="12_ข้อมูลงานไม้แบบ1"/>
      <sheetName val="10_ข้อมูลวัสดุ-ค่าดำเนิน1"/>
      <sheetName val="07_AC_อาคารทิศเหนือ_(2FL)1"/>
      <sheetName val="07_AC_อาคารทิศเหนือ_(4FL)1"/>
      <sheetName val="07_AC_อาคารทิศเหนือ_(3FL)1"/>
      <sheetName val="07_AC_อาคารทิศเหนือ_(11FL)1"/>
      <sheetName val="ข้อ1_11"/>
      <sheetName val="ปร_51"/>
      <sheetName val="หา_FACTORF1"/>
      <sheetName val="10_Achieve_OI_Step_1-41"/>
      <sheetName val="ABC_Prof&amp;Bal1"/>
      <sheetName val="S_23_(EE)1"/>
      <sheetName val="S_24_(SN)1"/>
      <sheetName val="S25_(FP)1"/>
      <sheetName val="Price_per_model1"/>
      <sheetName val="5_)_Time_Delays1"/>
      <sheetName val="WORKING_TB_Q31"/>
      <sheetName val="ส_ค__(2)1"/>
      <sheetName val="Profit_and_Loss1"/>
      <sheetName val="control_sheet1"/>
      <sheetName val="Macro_Market_Trends1"/>
      <sheetName val="EFFECT_1"/>
      <sheetName val="Input_Sheet1"/>
      <sheetName val="AOP-JUNE_FCST1"/>
      <sheetName val="C'03_act_&amp;_'04_AOP1"/>
      <sheetName val="ตาราง_E1"/>
      <sheetName val="ตาราง_G1"/>
      <sheetName val="ตาราง_F1"/>
      <sheetName val="ตาราง_H1"/>
      <sheetName val="VECD_sys1"/>
      <sheetName val="Cost_his_VECD1"/>
      <sheetName val="Cost_his_VECD-SELL1"/>
      <sheetName val="Cost_his_VECD-NET11"/>
      <sheetName val="Cost_his_VECD-KENTO1"/>
      <sheetName val="Unit_price_EE1"/>
      <sheetName val="ใบปะหน้าใหม่_Bidding5"/>
      <sheetName val="TYPE_SD1255"/>
      <sheetName val="Drop_Down5"/>
      <sheetName val="เลขที่ห้องทั้งหมด_(2)5"/>
      <sheetName val="F13รายชื่อแยกfolio_(2)5"/>
      <sheetName val="FEB_2007_5"/>
      <sheetName val="MAR_20075"/>
      <sheetName val="APR_20075"/>
      <sheetName val="MAY_20075"/>
      <sheetName val="APR_2007-GTW5"/>
      <sheetName val="MAY_2007_(2)5"/>
      <sheetName val="MAY_2007-NUCH5"/>
      <sheetName val="JUN_2007-NUCH_5"/>
      <sheetName val="JULY_2007-NUCH5"/>
      <sheetName val="AUG_2007-NUCH_5"/>
      <sheetName val="AUG_20075"/>
      <sheetName val="ค่าเช่า_ด_95"/>
      <sheetName val="ค่าเช่า_ด_105"/>
      <sheetName val="Status_update31_8_075"/>
      <sheetName val="Status_update31_8_07_(2)5"/>
      <sheetName val="ค่าเช่า_ด_115"/>
      <sheetName val="ค่าเช่า_ด_11_(2)5"/>
      <sheetName val="Sheet1_(2)5"/>
      <sheetName val="Bill_No__2_-_Carpark5"/>
      <sheetName val="Table_Name5"/>
      <sheetName val="COUNT_wh_(2)5"/>
      <sheetName val="NTET2004_(DEC)5"/>
      <sheetName val="NEG2004_(DEC)5"/>
      <sheetName val="NEG2004_(DEC)_(2)5"/>
      <sheetName val="Min_-Max__Stock5"/>
      <sheetName val="Tax_coupon5"/>
      <sheetName val="stat_local5"/>
      <sheetName val="ตารางคำนวณกระเบื้อง_A5"/>
      <sheetName val="Law_data5"/>
      <sheetName val="Volume_Loco_May_20155"/>
      <sheetName val="Summary_report5"/>
      <sheetName val="Performance_BP5"/>
      <sheetName val="4_1CAPEX_Additional5"/>
      <sheetName val="PULP_MILL5"/>
      <sheetName val="Vender_list5"/>
      <sheetName val="SCG_group5"/>
      <sheetName val="Production_Queue_GB5"/>
      <sheetName val="Cost_center5"/>
      <sheetName val="Account_code5"/>
      <sheetName val="Comapny_Name5"/>
      <sheetName val="Company_Name5"/>
      <sheetName val="Type_ถูก_House5"/>
      <sheetName val="Cases_Actuals_SAP5"/>
      <sheetName val="Chilled_Vol_&amp;_GS5"/>
      <sheetName val="Master_Query_SL5"/>
      <sheetName val="PBSG_Severance5"/>
      <sheetName val="Detail_(2)5"/>
      <sheetName val="DEATAIL_KENTOCOST_Sheet_Low20M5"/>
      <sheetName val="Cover_(2)5"/>
      <sheetName val="Detail_5"/>
      <sheetName val="SCOPE_OF_WORK5"/>
      <sheetName val="Unit_price5"/>
      <sheetName val="received_net-BG5"/>
      <sheetName val="Summary_BG_Code5"/>
      <sheetName val="S-CUVE-2_14_M3"/>
      <sheetName val="data_validation5"/>
      <sheetName val="สาเหตุ_Error_5"/>
      <sheetName val="SCG_Chemicals_group5"/>
      <sheetName val="Dont_delete!!5"/>
      <sheetName val="ee_unit_type4"/>
      <sheetName val="ee_build_4"/>
      <sheetName val="Cost_history_sheet4"/>
      <sheetName val="Scope_of_work_4"/>
      <sheetName val="Detail_(CMM)4"/>
      <sheetName val="SUM_KENTO_COST_LOW_20MB_4"/>
      <sheetName val="SUM_KENTO_COST_REPORT_20MB_UP4"/>
      <sheetName val="DETAIL_KENTOCOST_Sheet_20MB_UP4"/>
      <sheetName val="S3_Architectural4"/>
      <sheetName val="cost_center_name5"/>
      <sheetName val="ดอกเบี้ย_TR25605"/>
      <sheetName val="Log_CCR_TG_35"/>
      <sheetName val="TB(PY_2016)5"/>
      <sheetName val="Risk_Level5"/>
      <sheetName val="Risk_Category5"/>
      <sheetName val="DD_List5"/>
      <sheetName val="CF_weekly5"/>
      <sheetName val="1_CF_(M)(Ratchatewee)5"/>
      <sheetName val="1_CF_(M)(Rama4)5"/>
      <sheetName val="1_CF_(M)_(TL10ph2)5"/>
      <sheetName val="Master_TB5"/>
      <sheetName val="Forecast_movement5"/>
      <sheetName val="O_PL_Link5"/>
      <sheetName val="i_actmth_from_SAP5"/>
      <sheetName val="i_Actual_by_cc5"/>
      <sheetName val="Fixed_Selling5"/>
      <sheetName val="BIS_Selling5"/>
      <sheetName val="Total_GA5"/>
      <sheetName val="CA_only5"/>
      <sheetName val="Legal_only5"/>
      <sheetName val="sub_cost_center5"/>
      <sheetName val="OH_CC_DBS5"/>
      <sheetName val="BIS_G&amp;A5"/>
      <sheetName val="2015_reconcile_&amp;_restate5"/>
      <sheetName val="BIS_Common_detail5"/>
      <sheetName val="Total_GA+BIS_common5"/>
      <sheetName val="HFM_Line5"/>
      <sheetName val="HFM_Mapping5"/>
      <sheetName val="T&amp;E_sales_cut5"/>
      <sheetName val="Control_-_Consulting_fee_SN_(25"/>
      <sheetName val="V7_Confirm_RPT5"/>
      <sheetName val="Multi_Rater5"/>
      <sheetName val="Trial_Balance5"/>
      <sheetName val="Master_COA_V214"/>
      <sheetName val="Discounted_Cash_Flow3"/>
      <sheetName val="6_ข้อมูลวัสดุ-ค่าดำเนิน3"/>
      <sheetName val="K_Suporn3"/>
      <sheetName val="บมจ_พฤกษา3"/>
      <sheetName val="บ_พนาลี3"/>
      <sheetName val="บ_พุทธชาด3"/>
      <sheetName val="บ_เกสร3"/>
      <sheetName val="สรุป_PS3"/>
      <sheetName val="สรุป_PNL3"/>
      <sheetName val="สรุป_PTC3"/>
      <sheetName val="สรุป_KS3"/>
      <sheetName val="IP_Land3"/>
      <sheetName val="Wkgs_BS_Lead3"/>
      <sheetName val="Proposal_Form3"/>
      <sheetName val="BQ-Ext__3"/>
      <sheetName val="Sch_23"/>
      <sheetName val="Sec_1_1_Site_clearanceworks3"/>
      <sheetName val="VE_LIST3"/>
      <sheetName val="Sec_03"/>
      <sheetName val="Sec_13"/>
      <sheetName val="Arch_unit_rate3"/>
      <sheetName val="ID_unit_rate3"/>
      <sheetName val="Sec_2_3"/>
      <sheetName val="sec_3_13"/>
      <sheetName val="sec_3_23"/>
      <sheetName val="sec_3_33"/>
      <sheetName val="sec_3_43"/>
      <sheetName val="Sec_43"/>
      <sheetName val="Sec_53"/>
      <sheetName val="Sec__63"/>
      <sheetName val="Sec_73"/>
      <sheetName val="KKC_Brkdwn3"/>
      <sheetName val="SPT_vs_PHI3"/>
      <sheetName val="Dropdown_list_5"/>
      <sheetName val="data_บัญชี3"/>
      <sheetName val="Data_(2)3"/>
      <sheetName val="interest_income_from_VMI3"/>
      <sheetName val="interest_payable_to_PSH3"/>
      <sheetName val="PROJECT_BRIEF2"/>
      <sheetName val="Factor_F_Data2"/>
      <sheetName val="TDC_COA_Sumry2"/>
      <sheetName val="COA_Sumry_by_Area2"/>
      <sheetName val="COA_Sumry_by_Contr2"/>
      <sheetName val="COA_Sumry_by_RG2"/>
      <sheetName val="TDC_COA_Grp_Sumry2"/>
      <sheetName val="TDC_Item_Dets-Full2"/>
      <sheetName val="TDC_Item_Dets-IPM-Full2"/>
      <sheetName val="TDC_Item_Dets2"/>
      <sheetName val="TDC_Item_Sumry2"/>
      <sheetName val="TDC_Key_Qty_Sumry2"/>
      <sheetName val="List_-_Components2"/>
      <sheetName val="List_-_Equipment2"/>
      <sheetName val="Project_Metrics2"/>
      <sheetName val="COA_Sumry_-_Std_Imp2"/>
      <sheetName val="Contr_TDC_-_Std_Imp2"/>
      <sheetName val="Item_Sumry_-_Std_Imp2"/>
      <sheetName val="Proj_TIC_-_Std_Imp2"/>
      <sheetName val="Unit_Costs_-_Std_Imp2"/>
      <sheetName val="Unit_MH_-_Std_Imp2"/>
      <sheetName val="FlatBottomClarifier_(Not_used)2"/>
      <sheetName val="Summary_31Mar'204"/>
      <sheetName val="ESS_Performance_2020+20214"/>
      <sheetName val="S330_Increase_salary_rate3"/>
      <sheetName val="Designated_P&amp;L2"/>
      <sheetName val="ZA110_Sale3"/>
      <sheetName val="masterEO_IO3"/>
      <sheetName val="Reference(do_not_delete)4"/>
      <sheetName val="Employee_EN3"/>
      <sheetName val="Final_Summary_-_Base2"/>
      <sheetName val="Data_(Forecast-m3)2"/>
      <sheetName val="Utility_and_Fire_flange2"/>
      <sheetName val="Mapping_account2"/>
      <sheetName val="Drop_Down_Lists2"/>
      <sheetName val="List_of_Rem_Entries_-_IS2"/>
      <sheetName val="DATA_(ชื่อสินค้า)3"/>
      <sheetName val="กระจาย_-NPDองุ่นเคียวโฮ3"/>
      <sheetName val="Activity_Q13"/>
      <sheetName val="Strategic_Cus2"/>
      <sheetName val="Rev_per_Head(2019)2"/>
      <sheetName val="WH_Utilization2"/>
      <sheetName val="Stock_Graph2"/>
      <sheetName val="No__Customer_(2019)2"/>
      <sheetName val="No__Customer2"/>
      <sheetName val="Customer_Name2"/>
      <sheetName val="_ANALYSIS_FP2"/>
      <sheetName val="TB_1-32"/>
      <sheetName val="โซนโฟกัส_TT3"/>
      <sheetName val="ข้อมูลทำ_DropDown3"/>
      <sheetName val="แผนใหม่-BG22_รายเอเย่นต์3"/>
      <sheetName val="In_AG_VS_Sub3"/>
      <sheetName val="Calendar_นายสรศักดิ์_กล่ำศรี3"/>
      <sheetName val="สรุปโซนโฟกัส_TT3"/>
      <sheetName val="B1_01-Times2"/>
      <sheetName val="Assa_VO_(2)2"/>
      <sheetName val="B1_02_02(IDP-2)_2"/>
      <sheetName val="Kamol_VO2"/>
      <sheetName val="B2_17_Skyline2"/>
      <sheetName val="19th_-MOS2"/>
      <sheetName val="A6_2_VO-PLE2"/>
      <sheetName val="KA_-MOS2"/>
      <sheetName val="Kitchen_VO2"/>
      <sheetName val="Pinklao_MOS2"/>
      <sheetName val="B2_07_Kitchen2"/>
      <sheetName val="B2_03_Assa2"/>
      <sheetName val="B1_01_03(VC)2"/>
      <sheetName val="A4_ARCH(FSR)2"/>
      <sheetName val="A7_EXT(FSR)2"/>
      <sheetName val="1-BCEG_2"/>
      <sheetName val="sUM_-FFE2"/>
      <sheetName val="B1_01_1Times2"/>
      <sheetName val="Production_info2"/>
      <sheetName val="ตารางส่วนลด_EE_2"/>
      <sheetName val="A5_2_VO-KAMA2"/>
      <sheetName val="A6_2VO-PLE2"/>
      <sheetName val="A_VO-MEP_(BCEG)2"/>
      <sheetName val="A5_1_Kama2"/>
      <sheetName val="B1_01_09_2-Deco_Mart2"/>
      <sheetName val="B1_01_10_1THC2"/>
      <sheetName val="B1_02_01(IDP-1)2"/>
      <sheetName val="ประมาณการประตูหน้าต่าง_2"/>
      <sheetName val="SCHEDULE_10_BUILD_MANAGEMENT2"/>
      <sheetName val="Status_Budget2"/>
      <sheetName val="Analytic_Sales&amp;Cost2"/>
      <sheetName val="Vendors_Database2"/>
      <sheetName val="มีค_643"/>
      <sheetName val="bill_22"/>
      <sheetName val="cover_page2"/>
      <sheetName val="Material_Price_List2"/>
      <sheetName val="report_detial2"/>
      <sheetName val="EST-FOOTING_(G)2"/>
      <sheetName val="Appendix#3_PBC_-_ICIS_(ECH)2"/>
      <sheetName val="Conso_จัดลำดับลุกหนี้2"/>
      <sheetName val="B1_02_2(IDP-2)_(BCEG)2"/>
      <sheetName val="B1_02_3(IDP-3)-DSG_(BCEG)2"/>
      <sheetName val="Take-off_stru2"/>
      <sheetName val="QUANTITY_COMPARISON2"/>
      <sheetName val="B2_01_1_Mitsu(VO)2"/>
      <sheetName val="Cer-_Sub2"/>
      <sheetName val="B2_17_Skyline-BMU(Cert)2"/>
      <sheetName val="B2_07_SMV(Progress)2"/>
      <sheetName val="B2_09_Wayfit(Progress)2"/>
      <sheetName val="B2_13_19th(MOS)2"/>
      <sheetName val="B2_16_Linen_Chute-Reenigue2"/>
      <sheetName val="B2_03_Assa(Cert)_2"/>
      <sheetName val="B2_02_Opeable_Wall-Hafele(Cert2"/>
      <sheetName val="Conclusion_IPC_512"/>
      <sheetName val="A6_ATT(SPY-C)_(VO)2"/>
      <sheetName val="Keen_(Re-PS)2"/>
      <sheetName val="Main_Sum_(Hotel_&amp;_Residences)2"/>
      <sheetName val="Listes_Caractéristiques2"/>
      <sheetName val="Liste_Référentiel2"/>
      <sheetName val="BOX_Cryostat_Details2"/>
      <sheetName val="Driver_Linac_Layout2"/>
      <sheetName val="Magnet_Details2"/>
      <sheetName val="Blk_A2"/>
      <sheetName val="Out_Flow2"/>
      <sheetName val="Sum_Direct2"/>
      <sheetName val="App_A2"/>
      <sheetName val="Purchase_Order1"/>
      <sheetName val="PHASE_I1"/>
      <sheetName val="Cost_per_SQM_M&amp;E1"/>
      <sheetName val="Lookup_data1"/>
      <sheetName val="Main_Summary1"/>
      <sheetName val="Rpt_All_states1"/>
      <sheetName val="Rate_Analysis1"/>
      <sheetName val="입찰내역_발주처_양식1"/>
      <sheetName val="AP_BUY1"/>
      <sheetName val="Summary_BOQ1"/>
      <sheetName val="Summary_BOQ_(ผรม)1"/>
      <sheetName val="Summary_BOQ_(2)1"/>
      <sheetName val="Summary_BOQ_(ผรม)_(2)1"/>
      <sheetName val="BOQ_(2)1"/>
      <sheetName val="Summary_BOQ_(TPN)1"/>
      <sheetName val="Summary_BOQ_(ผรม)_(TPN)1"/>
      <sheetName val="BOQ_(TPN)1"/>
      <sheetName val="M_Payment1"/>
      <sheetName val="Recap_ราย_พนง_1"/>
      <sheetName val="TB_101"/>
      <sheetName val="co_101"/>
      <sheetName val="ส่งเสริมและจัดหาไม้ขอถัง_118_ใ1"/>
      <sheetName val="Coorodinator_Sec1"/>
      <sheetName val="Financ__Overview1"/>
      <sheetName val="Office_Improve1"/>
      <sheetName val="B2_03_(Assa)1"/>
      <sheetName val="PRICE_LIST1"/>
      <sheetName val="Std_Loading"/>
      <sheetName val="Cost_Assumption1"/>
      <sheetName val="UPG_BEAM1"/>
      <sheetName val="No_11"/>
      <sheetName val="MAT_1539_"/>
      <sheetName val="진행_DATA_(2)1"/>
      <sheetName val="CC_Down_load_07161"/>
      <sheetName val="MP2006_data1"/>
      <sheetName val="2_카드채권(대출포함)1"/>
      <sheetName val="B053_(990701)공정실적PP%계산1"/>
      <sheetName val="VCC_11110-4611"/>
      <sheetName val="WK1__Key_Assumpt1"/>
      <sheetName val="B__Mgt_Rep_BS1"/>
      <sheetName val="C__Mgt_Rep_CF1"/>
      <sheetName val="A__Mgt_Rep_NIS1"/>
      <sheetName val="All_Years1"/>
      <sheetName val="All_Years_Pivot1"/>
      <sheetName val="Pivot_NWD1"/>
      <sheetName val="FY19_Detail1"/>
      <sheetName val="FY18_Global_data1"/>
      <sheetName val="FY19_Global_Data1"/>
      <sheetName val="CI_Input1"/>
      <sheetName val="Input_Tab1"/>
      <sheetName val="Pivot_Input_Tab1"/>
      <sheetName val="Executive_Summary1"/>
      <sheetName val="CSG_Executive_Summary1"/>
      <sheetName val="Revenue_Sequential_Growth1"/>
      <sheetName val="Underlying_NCC_Chg_Assumption1"/>
      <sheetName val="File_Classification1"/>
      <sheetName val="Sumarry_sheets&gt;&gt;&gt;&gt;&gt;&gt;1"/>
      <sheetName val="Trend_table1"/>
      <sheetName val="To_Fill_view1"/>
      <sheetName val="To-fill_Simulation1"/>
      <sheetName val="Summary_w_mkt_shr1"/>
      <sheetName val="By_Mkt_data1"/>
      <sheetName val="Pipeline_to_Rev1"/>
      <sheetName val="Backlog_Growth1"/>
      <sheetName val="Pipeline_Growth1"/>
      <sheetName val="H2_sales_growth1"/>
      <sheetName val="for_CCI_model1"/>
      <sheetName val="FY19_POV1"/>
      <sheetName val="Drivers_for_Deck1"/>
      <sheetName val="To_Fill_by_OG_&amp;_Area1"/>
      <sheetName val="Short_summary_by_OG_&amp;_Area1"/>
      <sheetName val="Compared_to_OG_Submission_May21"/>
      <sheetName val="Jul_Sub_vs_PoV1"/>
      <sheetName val="Seq_Rev_Gr_wo_Acq_1"/>
      <sheetName val="PBC_Template1"/>
      <sheetName val="Puerto_Rico"/>
      <sheetName val="FIN_TB_SI1"/>
      <sheetName val="SCB_1_-_Current"/>
      <sheetName val="SCB_2_-_Current"/>
      <sheetName val="审批表_Rev"/>
      <sheetName val="bp_bill"/>
      <sheetName val="3_1_Piling"/>
      <sheetName val="___合同台账__"/>
      <sheetName val="Struc__"/>
      <sheetName val="bp_bill-mark"/>
      <sheetName val="Equip_Item_Dets"/>
      <sheetName val="Pipe_Item_Dets"/>
      <sheetName val="Civil_Item_Dets"/>
      <sheetName val="Inst_Item_Dets"/>
      <sheetName val="Elec_Item_Dets"/>
      <sheetName val="Paint_Item_Dets"/>
      <sheetName val="DMD_Office1"/>
      <sheetName val="ADMIN_OFFICE_(2)1"/>
      <sheetName val="Boiler_Curves"/>
      <sheetName val="Definition_Table"/>
      <sheetName val="LK400_Data_Sales_&amp;_COGs"/>
      <sheetName val="OPERATING_EXPS_"/>
      <sheetName val="DELISTED_DATA"/>
      <sheetName val="BL_(2)"/>
      <sheetName val="SH-11_"/>
      <sheetName val="BL6-9_(2)"/>
      <sheetName val="งบกระแสเงินสด_"/>
      <sheetName val="BS_-_P&amp;L_-_CF"/>
      <sheetName val="ATF_Inventory"/>
      <sheetName val="GI_01"/>
      <sheetName val="1195_B1"/>
      <sheetName val="Delivery_Report"/>
      <sheetName val="Est_last_year"/>
      <sheetName val="Prog_State"/>
      <sheetName val="A_FA_Movement"/>
      <sheetName val="ตัดแบ่งกม_ส่งพี่หนุ่ม"/>
      <sheetName val="หา_FACTOR_F"/>
      <sheetName val="97_사업추정(WEKI)"/>
      <sheetName val="11_ข้อมูลงานCon"/>
      <sheetName val="12_ข้อมูลงานไม้แบบ"/>
      <sheetName val="10_ข้อมูลวัสดุ-ค่าดำเนิน"/>
      <sheetName val="07_AC_อาคารทิศเหนือ_(2FL)"/>
      <sheetName val="07_AC_อาคารทิศเหนือ_(4FL)"/>
      <sheetName val="07_AC_อาคารทิศเหนือ_(3FL)"/>
      <sheetName val="07_AC_อาคารทิศเหนือ_(11FL)"/>
      <sheetName val="ข้อ1_1"/>
      <sheetName val="ปร_5"/>
      <sheetName val="หา_FACTORF"/>
      <sheetName val="10_Achieve_OI_Step_1-4"/>
      <sheetName val="ABC_Prof&amp;Bal"/>
      <sheetName val="S_23_(EE)"/>
      <sheetName val="S_24_(SN)"/>
      <sheetName val="S25_(FP)"/>
      <sheetName val="Price_per_model"/>
      <sheetName val="5_)_Time_Delays"/>
      <sheetName val="WORKING_TB_Q3"/>
      <sheetName val="ส_ค__(2)"/>
      <sheetName val="Profit_and_Loss"/>
      <sheetName val="control_sheet"/>
      <sheetName val="Macro_Market_Trends"/>
      <sheetName val="EFFECT_"/>
      <sheetName val="Input_Sheet"/>
      <sheetName val="AOP-JUNE_FCST"/>
      <sheetName val="C'03_act_&amp;_'04_AOP"/>
      <sheetName val="ตาราง_E"/>
      <sheetName val="ตาราง_G"/>
      <sheetName val="ตาราง_F"/>
      <sheetName val="ตาราง_H"/>
      <sheetName val="VECD_sys"/>
      <sheetName val="Cost_his_VECD"/>
      <sheetName val="Cost_his_VECD-SELL"/>
      <sheetName val="Cost_his_VECD-NET1"/>
      <sheetName val="Cost_his_VECD-KENTO"/>
      <sheetName val="Unit_price_EE"/>
      <sheetName val="Multi_Box_1"/>
      <sheetName val="ปร_4สะพาน1"/>
      <sheetName val="5a__Code_E"/>
      <sheetName val="Resi__Areas"/>
      <sheetName val="Preliminaries_"/>
      <sheetName val="Beam_Gridline1-7"/>
      <sheetName val="Key_Data"/>
      <sheetName val="SA_Lifecycle_Inputs"/>
      <sheetName val="SA__Lifecycle"/>
      <sheetName val="SAN_REDUCED_1"/>
      <sheetName val="5a_)LTV_1002-4001"/>
      <sheetName val="tender_allowances"/>
      <sheetName val="SN_ช_บิว"/>
      <sheetName val="back_up_S40"/>
      <sheetName val="S41_(CCTV)"/>
      <sheetName val="Summary_of_changes"/>
      <sheetName val="Main_Summary_A"/>
      <sheetName val="2C_Hotel_Infra_Summary"/>
      <sheetName val="ใบปะหน้าใหม่_Bidding7"/>
      <sheetName val="TYPE_SD1257"/>
      <sheetName val="Drop_Down7"/>
      <sheetName val="เลขที่ห้องทั้งหมด_(2)7"/>
      <sheetName val="F13รายชื่อแยกfolio_(2)7"/>
      <sheetName val="FEB_2007_7"/>
      <sheetName val="MAR_20077"/>
      <sheetName val="APR_20077"/>
      <sheetName val="MAY_20077"/>
      <sheetName val="APR_2007-GTW7"/>
      <sheetName val="MAY_2007_(2)7"/>
      <sheetName val="MAY_2007-NUCH7"/>
      <sheetName val="JUN_2007-NUCH_7"/>
      <sheetName val="JULY_2007-NUCH7"/>
      <sheetName val="AUG_2007-NUCH_7"/>
      <sheetName val="AUG_20077"/>
      <sheetName val="ค่าเช่า_ด_97"/>
      <sheetName val="ค่าเช่า_ด_107"/>
      <sheetName val="Status_update31_8_077"/>
      <sheetName val="Status_update31_8_07_(2)7"/>
      <sheetName val="ค่าเช่า_ด_117"/>
      <sheetName val="ค่าเช่า_ด_11_(2)7"/>
      <sheetName val="Sheet1_(2)7"/>
      <sheetName val="Bill_No__2_-_Carpark7"/>
      <sheetName val="Table_Name7"/>
      <sheetName val="COUNT_wh_(2)7"/>
      <sheetName val="NTET2004_(DEC)7"/>
      <sheetName val="NEG2004_(DEC)7"/>
      <sheetName val="NEG2004_(DEC)_(2)7"/>
      <sheetName val="Min_-Max__Stock7"/>
      <sheetName val="Tax_coupon7"/>
      <sheetName val="stat_local7"/>
      <sheetName val="ตารางคำนวณกระเบื้อง_A7"/>
      <sheetName val="Law_data7"/>
      <sheetName val="Volume_Loco_May_20157"/>
      <sheetName val="Summary_report7"/>
      <sheetName val="Performance_BP7"/>
      <sheetName val="4_1CAPEX_Additional7"/>
      <sheetName val="PULP_MILL7"/>
      <sheetName val="Vender_list7"/>
      <sheetName val="SCG_group7"/>
      <sheetName val="Production_Queue_GB7"/>
      <sheetName val="Cost_center7"/>
      <sheetName val="Account_code7"/>
      <sheetName val="Comapny_Name7"/>
      <sheetName val="Company_Name7"/>
      <sheetName val="Type_ถูก_House7"/>
      <sheetName val="Cases_Actuals_SAP7"/>
      <sheetName val="Chilled_Vol_&amp;_GS7"/>
      <sheetName val="Master_Query_SL7"/>
      <sheetName val="PBSG_Severance7"/>
      <sheetName val="data_validation7"/>
      <sheetName val="Detail_(2)7"/>
      <sheetName val="DEATAIL_KENTOCOST_Sheet_Low20M7"/>
      <sheetName val="Cover_(2)7"/>
      <sheetName val="Detail_7"/>
      <sheetName val="SCOPE_OF_WORK7"/>
      <sheetName val="Unit_price7"/>
      <sheetName val="received_net-BG7"/>
      <sheetName val="Summary_BG_Code7"/>
      <sheetName val="สาเหตุ_Error_7"/>
      <sheetName val="SCG_Chemicals_group7"/>
      <sheetName val="Dont_delete!!7"/>
      <sheetName val="cost_center_name7"/>
      <sheetName val="ee_unit_type6"/>
      <sheetName val="ee_build_6"/>
      <sheetName val="ดอกเบี้ย_TR25607"/>
      <sheetName val="Cost_history_sheet6"/>
      <sheetName val="Scope_of_work_6"/>
      <sheetName val="Detail_(CMM)6"/>
      <sheetName val="SUM_KENTO_COST_LOW_20MB_6"/>
      <sheetName val="SUM_KENTO_COST_REPORT_20MB_UP6"/>
      <sheetName val="DETAIL_KENTOCOST_Sheet_20MB_UP6"/>
      <sheetName val="S3_Architectural6"/>
      <sheetName val="S-CUVE-2_14_M5"/>
      <sheetName val="Log_CCR_TG_37"/>
      <sheetName val="TB(PY_2016)7"/>
      <sheetName val="Risk_Level7"/>
      <sheetName val="Risk_Category7"/>
      <sheetName val="DD_List7"/>
      <sheetName val="CF_weekly7"/>
      <sheetName val="1_CF_(M)(Ratchatewee)7"/>
      <sheetName val="1_CF_(M)(Rama4)7"/>
      <sheetName val="1_CF_(M)_(TL10ph2)7"/>
      <sheetName val="Master_TB7"/>
      <sheetName val="Forecast_movement7"/>
      <sheetName val="O_PL_Link7"/>
      <sheetName val="i_actmth_from_SAP7"/>
      <sheetName val="i_Actual_by_cc7"/>
      <sheetName val="Fixed_Selling7"/>
      <sheetName val="BIS_Selling7"/>
      <sheetName val="Total_GA7"/>
      <sheetName val="CA_only7"/>
      <sheetName val="Legal_only7"/>
      <sheetName val="sub_cost_center7"/>
      <sheetName val="OH_CC_DBS7"/>
      <sheetName val="BIS_G&amp;A7"/>
      <sheetName val="2015_reconcile_&amp;_restate7"/>
      <sheetName val="BIS_Common_detail7"/>
      <sheetName val="Total_GA+BIS_common7"/>
      <sheetName val="HFM_Line7"/>
      <sheetName val="HFM_Mapping7"/>
      <sheetName val="T&amp;E_sales_cut7"/>
      <sheetName val="Control_-_Consulting_fee_SN_(27"/>
      <sheetName val="V7_Confirm_RPT7"/>
      <sheetName val="Multi_Rater7"/>
      <sheetName val="Trial_Balance7"/>
      <sheetName val="Master_COA_V216"/>
      <sheetName val="K_Suporn5"/>
      <sheetName val="บมจ_พฤกษา5"/>
      <sheetName val="บ_พนาลี5"/>
      <sheetName val="บ_พุทธชาด5"/>
      <sheetName val="บ_เกสร5"/>
      <sheetName val="สรุป_PS5"/>
      <sheetName val="สรุป_PNL5"/>
      <sheetName val="สรุป_PTC5"/>
      <sheetName val="สรุป_KS5"/>
      <sheetName val="IP_Land5"/>
      <sheetName val="Wkgs_BS_Lead5"/>
      <sheetName val="Discounted_Cash_Flow5"/>
      <sheetName val="6_ข้อมูลวัสดุ-ค่าดำเนิน5"/>
      <sheetName val="Sec_1_1_Site_clearanceworks5"/>
      <sheetName val="VE_LIST5"/>
      <sheetName val="Sec_05"/>
      <sheetName val="Sec_15"/>
      <sheetName val="Arch_unit_rate5"/>
      <sheetName val="ID_unit_rate5"/>
      <sheetName val="Sec_2_5"/>
      <sheetName val="sec_3_15"/>
      <sheetName val="sec_3_25"/>
      <sheetName val="sec_3_35"/>
      <sheetName val="sec_3_45"/>
      <sheetName val="Sec_45"/>
      <sheetName val="Sec_55"/>
      <sheetName val="Sec__65"/>
      <sheetName val="Sec_75"/>
      <sheetName val="KKC_Brkdwn5"/>
      <sheetName val="SPT_vs_PHI5"/>
      <sheetName val="Proposal_Form5"/>
      <sheetName val="BQ-Ext__5"/>
      <sheetName val="Sch_25"/>
      <sheetName val="Dropdown_list_7"/>
      <sheetName val="data_บัญชี5"/>
      <sheetName val="Data_(2)5"/>
      <sheetName val="interest_income_from_VMI5"/>
      <sheetName val="interest_payable_to_PSH5"/>
      <sheetName val="Summary_31Mar'206"/>
      <sheetName val="ESS_Performance_2020+20216"/>
      <sheetName val="S330_Increase_salary_rate5"/>
      <sheetName val="Reference(do_not_delete)6"/>
      <sheetName val="masterEO_IO5"/>
      <sheetName val="Employee_EN5"/>
      <sheetName val="ZA110_Sale5"/>
      <sheetName val="Factor_F_Data4"/>
      <sheetName val="PROJECT_BRIEF4"/>
      <sheetName val="Data_(Forecast-m3)4"/>
      <sheetName val="TDC_COA_Sumry4"/>
      <sheetName val="COA_Sumry_by_Area4"/>
      <sheetName val="COA_Sumry_by_Contr4"/>
      <sheetName val="COA_Sumry_by_RG4"/>
      <sheetName val="TDC_COA_Grp_Sumry4"/>
      <sheetName val="TDC_Item_Dets-Full4"/>
      <sheetName val="TDC_Item_Dets-IPM-Full4"/>
      <sheetName val="TDC_Item_Dets4"/>
      <sheetName val="TDC_Item_Sumry4"/>
      <sheetName val="TDC_Key_Qty_Sumry4"/>
      <sheetName val="List_-_Components4"/>
      <sheetName val="List_-_Equipment4"/>
      <sheetName val="Project_Metrics4"/>
      <sheetName val="COA_Sumry_-_Std_Imp4"/>
      <sheetName val="Contr_TDC_-_Std_Imp4"/>
      <sheetName val="Item_Sumry_-_Std_Imp4"/>
      <sheetName val="Proj_TIC_-_Std_Imp4"/>
      <sheetName val="Unit_Costs_-_Std_Imp4"/>
      <sheetName val="Unit_MH_-_Std_Imp4"/>
      <sheetName val="FlatBottomClarifier_(Not_used)4"/>
      <sheetName val="Designated_P&amp;L4"/>
      <sheetName val="Final_Summary_-_Base4"/>
      <sheetName val="Utility_and_Fire_flange4"/>
      <sheetName val="Mapping_account4"/>
      <sheetName val="Drop_Down_Lists4"/>
      <sheetName val="List_of_Rem_Entries_-_IS4"/>
      <sheetName val="DATA_(ชื่อสินค้า)5"/>
      <sheetName val="กระจาย_-NPDองุ่นเคียวโฮ5"/>
      <sheetName val="Activity_Q15"/>
      <sheetName val="Strategic_Cus4"/>
      <sheetName val="Rev_per_Head(2019)4"/>
      <sheetName val="WH_Utilization4"/>
      <sheetName val="Stock_Graph4"/>
      <sheetName val="No__Customer_(2019)4"/>
      <sheetName val="No__Customer4"/>
      <sheetName val="Customer_Name4"/>
      <sheetName val="_ANALYSIS_FP4"/>
      <sheetName val="TB_1-34"/>
      <sheetName val="โซนโฟกัส_TT5"/>
      <sheetName val="ข้อมูลทำ_DropDown5"/>
      <sheetName val="แผนใหม่-BG22_รายเอเย่นต์5"/>
      <sheetName val="In_AG_VS_Sub5"/>
      <sheetName val="Calendar_นายสรศักดิ์_กล่ำศรี5"/>
      <sheetName val="สรุปโซนโฟกัส_TT5"/>
      <sheetName val="B1_01-Times4"/>
      <sheetName val="Assa_VO_(2)4"/>
      <sheetName val="B1_02_02(IDP-2)_4"/>
      <sheetName val="Kamol_VO4"/>
      <sheetName val="B2_17_Skyline4"/>
      <sheetName val="19th_-MOS4"/>
      <sheetName val="A6_2_VO-PLE4"/>
      <sheetName val="KA_-MOS4"/>
      <sheetName val="Kitchen_VO4"/>
      <sheetName val="Pinklao_MOS4"/>
      <sheetName val="B2_07_Kitchen4"/>
      <sheetName val="B2_03_Assa4"/>
      <sheetName val="B1_01_03(VC)4"/>
      <sheetName val="A4_ARCH(FSR)4"/>
      <sheetName val="A7_EXT(FSR)4"/>
      <sheetName val="1-BCEG_4"/>
      <sheetName val="sUM_-FFE4"/>
      <sheetName val="B1_01_1Times4"/>
      <sheetName val="Production_info4"/>
      <sheetName val="ตารางส่วนลด_EE_4"/>
      <sheetName val="A5_2_VO-KAMA4"/>
      <sheetName val="A6_2VO-PLE4"/>
      <sheetName val="A_VO-MEP_(BCEG)4"/>
      <sheetName val="A5_1_Kama4"/>
      <sheetName val="B1_01_09_2-Deco_Mart4"/>
      <sheetName val="B1_01_10_1THC4"/>
      <sheetName val="B1_02_01(IDP-1)4"/>
      <sheetName val="ประมาณการประตูหน้าต่าง_4"/>
      <sheetName val="SCHEDULE_10_BUILD_MANAGEMENT4"/>
      <sheetName val="Status_Budget4"/>
      <sheetName val="Analytic_Sales&amp;Cost4"/>
      <sheetName val="Vendors_Database4"/>
      <sheetName val="มีค_645"/>
      <sheetName val="bill_24"/>
      <sheetName val="cover_page4"/>
      <sheetName val="Material_Price_List4"/>
      <sheetName val="EST-FOOTING_(G)4"/>
      <sheetName val="report_detial4"/>
      <sheetName val="Appendix#3_PBC_-_ICIS_(ECH)4"/>
      <sheetName val="B1_02_2(IDP-2)_(BCEG)4"/>
      <sheetName val="B1_02_3(IDP-3)-DSG_(BCEG)4"/>
      <sheetName val="Take-off_stru4"/>
      <sheetName val="QUANTITY_COMPARISON4"/>
      <sheetName val="B2_01_1_Mitsu(VO)4"/>
      <sheetName val="Cer-_Sub4"/>
      <sheetName val="B2_17_Skyline-BMU(Cert)4"/>
      <sheetName val="B2_07_SMV(Progress)4"/>
      <sheetName val="B2_09_Wayfit(Progress)4"/>
      <sheetName val="B2_13_19th(MOS)4"/>
      <sheetName val="B2_16_Linen_Chute-Reenigue4"/>
      <sheetName val="B2_03_Assa(Cert)_4"/>
      <sheetName val="B2_02_Opeable_Wall-Hafele(Cert4"/>
      <sheetName val="Conclusion_IPC_514"/>
      <sheetName val="A6_ATT(SPY-C)_(VO)4"/>
      <sheetName val="Keen_(Re-PS)4"/>
      <sheetName val="Main_Sum_(Hotel_&amp;_Residences)4"/>
      <sheetName val="Listes_Caractéristiques4"/>
      <sheetName val="Liste_Référentiel4"/>
      <sheetName val="BOX_Cryostat_Details4"/>
      <sheetName val="Driver_Linac_Layout4"/>
      <sheetName val="Magnet_Details4"/>
      <sheetName val="Blk_A4"/>
      <sheetName val="Out_Flow4"/>
      <sheetName val="Sum_Direct4"/>
      <sheetName val="App_A4"/>
      <sheetName val="Conso_จัดลำดับลุกหนี้4"/>
      <sheetName val="Purchase_Order3"/>
      <sheetName val="PHASE_I3"/>
      <sheetName val="Cost_per_SQM_M&amp;E3"/>
      <sheetName val="Lookup_data3"/>
      <sheetName val="Main_Summary3"/>
      <sheetName val="Rpt_All_states3"/>
      <sheetName val="Rate_Analysis3"/>
      <sheetName val="입찰내역_발주처_양식3"/>
      <sheetName val="AP_BUY3"/>
      <sheetName val="Summary_BOQ3"/>
      <sheetName val="Summary_BOQ_(ผรม)3"/>
      <sheetName val="Summary_BOQ_(2)3"/>
      <sheetName val="Summary_BOQ_(ผรม)_(2)3"/>
      <sheetName val="BOQ_(2)3"/>
      <sheetName val="Summary_BOQ_(TPN)3"/>
      <sheetName val="Summary_BOQ_(ผรม)_(TPN)3"/>
      <sheetName val="BOQ_(TPN)3"/>
      <sheetName val="M_Payment3"/>
      <sheetName val="TB_103"/>
      <sheetName val="co_103"/>
      <sheetName val="ส่งเสริมและจัดหาไม้ขอถัง_118_ใ3"/>
      <sheetName val="Coorodinator_Sec3"/>
      <sheetName val="Recap_ราย_พนง_3"/>
      <sheetName val="Financ__Overview3"/>
      <sheetName val="Office_Improve3"/>
      <sheetName val="B2_03_(Assa)3"/>
      <sheetName val="PRICE_LIST3"/>
      <sheetName val="Std_Loading2"/>
      <sheetName val="Cost_Assumption3"/>
      <sheetName val="UPG_BEAM3"/>
      <sheetName val="No_13"/>
      <sheetName val="MAT_1539_2"/>
      <sheetName val="진행_DATA_(2)3"/>
      <sheetName val="CC_Down_load_07163"/>
      <sheetName val="MP2006_data3"/>
      <sheetName val="2_카드채권(대출포함)3"/>
      <sheetName val="B053_(990701)공정실적PP%계산3"/>
      <sheetName val="VCC_11110-4613"/>
      <sheetName val="WK1__Key_Assumpt3"/>
      <sheetName val="B__Mgt_Rep_BS3"/>
      <sheetName val="C__Mgt_Rep_CF3"/>
      <sheetName val="A__Mgt_Rep_NIS3"/>
      <sheetName val="All_Years3"/>
      <sheetName val="All_Years_Pivot3"/>
      <sheetName val="Pivot_NWD3"/>
      <sheetName val="FY19_Detail3"/>
      <sheetName val="FY18_Global_data3"/>
      <sheetName val="FY19_Global_Data3"/>
      <sheetName val="CI_Input3"/>
      <sheetName val="Input_Tab3"/>
      <sheetName val="Pivot_Input_Tab3"/>
      <sheetName val="Executive_Summary3"/>
      <sheetName val="CSG_Executive_Summary3"/>
      <sheetName val="Revenue_Sequential_Growth3"/>
      <sheetName val="Underlying_NCC_Chg_Assumption3"/>
      <sheetName val="File_Classification3"/>
      <sheetName val="Sumarry_sheets&gt;&gt;&gt;&gt;&gt;&gt;3"/>
      <sheetName val="Trend_table3"/>
      <sheetName val="To_Fill_view3"/>
      <sheetName val="To-fill_Simulation3"/>
      <sheetName val="Summary_w_mkt_shr3"/>
      <sheetName val="By_Mkt_data3"/>
      <sheetName val="Pipeline_to_Rev3"/>
      <sheetName val="Backlog_Growth3"/>
      <sheetName val="Pipeline_Growth3"/>
      <sheetName val="H2_sales_growth3"/>
      <sheetName val="for_CCI_model3"/>
      <sheetName val="FY19_POV3"/>
      <sheetName val="Drivers_for_Deck3"/>
      <sheetName val="To_Fill_by_OG_&amp;_Area3"/>
      <sheetName val="Short_summary_by_OG_&amp;_Area3"/>
      <sheetName val="Compared_to_OG_Submission_May23"/>
      <sheetName val="Jul_Sub_vs_PoV3"/>
      <sheetName val="Seq_Rev_Gr_wo_Acq_3"/>
      <sheetName val="PBC_Template3"/>
      <sheetName val="Puerto_Rico2"/>
      <sheetName val="FIN_TB_SI3"/>
      <sheetName val="SCB_1_-_Current2"/>
      <sheetName val="SCB_2_-_Current2"/>
      <sheetName val="审批表_Rev2"/>
      <sheetName val="bp_bill2"/>
      <sheetName val="3_1_Piling2"/>
      <sheetName val="___合同台账__2"/>
      <sheetName val="Struc__2"/>
      <sheetName val="bp_bill-mark2"/>
      <sheetName val="Equip_Item_Dets2"/>
      <sheetName val="Pipe_Item_Dets2"/>
      <sheetName val="Civil_Item_Dets2"/>
      <sheetName val="Inst_Item_Dets2"/>
      <sheetName val="Elec_Item_Dets2"/>
      <sheetName val="Paint_Item_Dets2"/>
      <sheetName val="DMD_Office3"/>
      <sheetName val="ADMIN_OFFICE_(2)3"/>
      <sheetName val="Boiler_Curves2"/>
      <sheetName val="Definition_Table2"/>
      <sheetName val="ตัดแบ่งกม_ส่งพี่หนุ่ม2"/>
      <sheetName val="หา_FACTOR_F2"/>
      <sheetName val="97_사업추정(WEKI)2"/>
      <sheetName val="11_ข้อมูลงานCon2"/>
      <sheetName val="12_ข้อมูลงานไม้แบบ2"/>
      <sheetName val="10_ข้อมูลวัสดุ-ค่าดำเนิน2"/>
      <sheetName val="07_AC_อาคารทิศเหนือ_(2FL)2"/>
      <sheetName val="07_AC_อาคารทิศเหนือ_(4FL)2"/>
      <sheetName val="07_AC_อาคารทิศเหนือ_(3FL)2"/>
      <sheetName val="07_AC_อาคารทิศเหนือ_(11FL)2"/>
      <sheetName val="ข้อ1_12"/>
      <sheetName val="ปร_52"/>
      <sheetName val="หา_FACTORF2"/>
      <sheetName val="LK400_Data_Sales_&amp;_COGs2"/>
      <sheetName val="OPERATING_EXPS_2"/>
      <sheetName val="DELISTED_DATA2"/>
      <sheetName val="BL_(2)2"/>
      <sheetName val="SH-11_2"/>
      <sheetName val="BL6-9_(2)2"/>
      <sheetName val="งบกระแสเงินสด_2"/>
      <sheetName val="BS_-_P&amp;L_-_CF2"/>
      <sheetName val="ATF_Inventory2"/>
      <sheetName val="GI_012"/>
      <sheetName val="1195_B12"/>
      <sheetName val="Delivery_Report2"/>
      <sheetName val="Est_last_year2"/>
      <sheetName val="Prog_State2"/>
      <sheetName val="A_FA_Movement2"/>
      <sheetName val="10_Achieve_OI_Step_1-42"/>
      <sheetName val="ABC_Prof&amp;Bal2"/>
      <sheetName val="S_23_(EE)2"/>
      <sheetName val="S_24_(SN)2"/>
      <sheetName val="S25_(FP)2"/>
      <sheetName val="Price_per_model2"/>
      <sheetName val="5_)_Time_Delays2"/>
      <sheetName val="WORKING_TB_Q32"/>
      <sheetName val="ส_ค__(2)2"/>
      <sheetName val="Profit_and_Loss2"/>
      <sheetName val="control_sheet2"/>
      <sheetName val="Macro_Market_Trends2"/>
      <sheetName val="EFFECT_2"/>
      <sheetName val="Input_Sheet2"/>
      <sheetName val="AOP-JUNE_FCST2"/>
      <sheetName val="C'03_act_&amp;_'04_AOP2"/>
      <sheetName val="ตาราง_E2"/>
      <sheetName val="ตาราง_G2"/>
      <sheetName val="ตาราง_F2"/>
      <sheetName val="ตาราง_H2"/>
      <sheetName val="VECD_sys2"/>
      <sheetName val="Cost_his_VECD2"/>
      <sheetName val="Cost_his_VECD-SELL2"/>
      <sheetName val="Cost_his_VECD-NET12"/>
      <sheetName val="Cost_his_VECD-KENTO2"/>
      <sheetName val="Unit_price_EE2"/>
      <sheetName val="Multi_Box_11"/>
      <sheetName val="ปร_4สะพาน11"/>
      <sheetName val="5a__Code_E1"/>
      <sheetName val="Resi__Areas1"/>
      <sheetName val="Preliminaries_1"/>
      <sheetName val="Beam_Gridline1-71"/>
      <sheetName val="Key_Data1"/>
      <sheetName val="SA_Lifecycle_Inputs1"/>
      <sheetName val="SA__Lifecycle1"/>
      <sheetName val="SAN_REDUCED_11"/>
      <sheetName val="5a_)LTV_1002-40011"/>
      <sheetName val="tender_allowances1"/>
      <sheetName val="SN_ช_บิว1"/>
      <sheetName val="back_up_S401"/>
      <sheetName val="S41_(CCTV)1"/>
      <sheetName val="Summary_of_changes1"/>
      <sheetName val="Main_Summary_A1"/>
      <sheetName val="2C_Hotel_Infra_Summary1"/>
      <sheetName val="currency"/>
      <sheetName val="Customize Your Purchase Order"/>
      <sheetName val="SKA"/>
      <sheetName val="ปก"/>
      <sheetName val="ใบแจ้งหนี้"/>
      <sheetName val="Grand SUMMARY "/>
      <sheetName val="ค่าใช้จ่ายและแผนการเบิก"/>
      <sheetName val="Grand Summary ( Variation)"/>
      <sheetName val="ค่าใช้จ่ายและแผนการเบิกolan"/>
      <sheetName val="ST work con.M"/>
      <sheetName val="ST work con.carpark"/>
      <sheetName val="ST work M"/>
      <sheetName val="ST work Facad(M) "/>
      <sheetName val="ST work carpark"/>
      <sheetName val="back up arc.Car Park"/>
      <sheetName val="backup str.carpark"/>
      <sheetName val="back up arc. M"/>
      <sheetName val="แยกงาน ผนัง พื้น ฝ้า สี"/>
      <sheetName val="Grand SUMMARY MEP "/>
      <sheetName val="แยกงาน"/>
      <sheetName val="แยกงาน (2)"/>
      <sheetName val="7.2 ปร 4 ST ASOฐานราก"/>
      <sheetName val="ปร. 5ก  (No Vat)"/>
      <sheetName val="2_Building"/>
      <sheetName val="AA-1"/>
      <sheetName val="Sale Analysis "/>
      <sheetName val="Data list"/>
      <sheetName val="tifico"/>
      <sheetName val="Change Order Log"/>
    </sheetNames>
    <sheetDataSet>
      <sheetData sheetId="0" refreshError="1"/>
      <sheetData sheetId="1">
        <row r="3">
          <cell r="BC3" t="str">
            <v>QUOTATION  NO.   :</v>
          </cell>
        </row>
      </sheetData>
      <sheetData sheetId="2">
        <row r="7">
          <cell r="G7" t="str">
            <v>R-32 SUPPLY / RETURN PIPING WORK (GHARGER No.1)</v>
          </cell>
        </row>
      </sheetData>
      <sheetData sheetId="3" refreshError="1"/>
      <sheetData sheetId="4" refreshError="1"/>
      <sheetData sheetId="5">
        <row r="3">
          <cell r="BC3" t="str">
            <v>QUOTATION  NO.   :</v>
          </cell>
        </row>
      </sheetData>
      <sheetData sheetId="6">
        <row r="3">
          <cell r="BC3" t="str">
            <v>QUOTATION  NO.   :</v>
          </cell>
        </row>
      </sheetData>
      <sheetData sheetId="7">
        <row r="3">
          <cell r="BC3" t="str">
            <v>QUOTATION  NO.   :</v>
          </cell>
        </row>
      </sheetData>
      <sheetData sheetId="8">
        <row r="7">
          <cell r="G7" t="str">
            <v>R-32 SUPPLY / RETURN PIPING WORK (GHARGER No.1)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3">
          <cell r="BC3" t="str">
            <v>QUOTATION  NO.   :</v>
          </cell>
        </row>
      </sheetData>
      <sheetData sheetId="75">
        <row r="3">
          <cell r="BC3" t="str">
            <v>QUOTATION  NO.   :</v>
          </cell>
        </row>
      </sheetData>
      <sheetData sheetId="76">
        <row r="3">
          <cell r="BC3" t="str">
            <v>QUOTATION  NO.   :</v>
          </cell>
        </row>
      </sheetData>
      <sheetData sheetId="77">
        <row r="3">
          <cell r="BC3" t="str">
            <v>QUOTATION  NO.   :</v>
          </cell>
        </row>
      </sheetData>
      <sheetData sheetId="78">
        <row r="3">
          <cell r="BC3" t="str">
            <v>QUOTATION  NO.   :</v>
          </cell>
        </row>
      </sheetData>
      <sheetData sheetId="79">
        <row r="3">
          <cell r="BC3" t="str">
            <v>QUOTATION  NO.   :</v>
          </cell>
        </row>
      </sheetData>
      <sheetData sheetId="80">
        <row r="3">
          <cell r="BC3" t="str">
            <v>QUOTATION  NO.   :</v>
          </cell>
        </row>
      </sheetData>
      <sheetData sheetId="81">
        <row r="3">
          <cell r="BC3" t="str">
            <v>QUOTATION  NO.   :</v>
          </cell>
        </row>
      </sheetData>
      <sheetData sheetId="82">
        <row r="3">
          <cell r="BC3" t="str">
            <v>QUOTATION  NO.   :</v>
          </cell>
        </row>
      </sheetData>
      <sheetData sheetId="83">
        <row r="3">
          <cell r="BC3" t="str">
            <v>QUOTATION  NO.   :</v>
          </cell>
        </row>
      </sheetData>
      <sheetData sheetId="84">
        <row r="3">
          <cell r="BC3" t="str">
            <v>QUOTATION  NO.   :</v>
          </cell>
        </row>
      </sheetData>
      <sheetData sheetId="85">
        <row r="3">
          <cell r="BC3" t="str">
            <v>QUOTATION  NO.   :</v>
          </cell>
        </row>
      </sheetData>
      <sheetData sheetId="86">
        <row r="3">
          <cell r="BC3" t="str">
            <v>QUOTATION  NO.   :</v>
          </cell>
        </row>
      </sheetData>
      <sheetData sheetId="87">
        <row r="3">
          <cell r="BC3" t="str">
            <v>QUOTATION  NO.   :</v>
          </cell>
        </row>
      </sheetData>
      <sheetData sheetId="88">
        <row r="3">
          <cell r="BC3" t="str">
            <v>QUOTATION  NO.   :</v>
          </cell>
        </row>
      </sheetData>
      <sheetData sheetId="89">
        <row r="3">
          <cell r="BC3" t="str">
            <v>QUOTATION  NO.   :</v>
          </cell>
        </row>
      </sheetData>
      <sheetData sheetId="90">
        <row r="3">
          <cell r="BC3" t="str">
            <v>QUOTATION  NO.   :</v>
          </cell>
        </row>
      </sheetData>
      <sheetData sheetId="91">
        <row r="3">
          <cell r="BC3" t="str">
            <v>QUOTATION  NO.   :</v>
          </cell>
        </row>
      </sheetData>
      <sheetData sheetId="92">
        <row r="3">
          <cell r="BC3" t="str">
            <v>QUOTATION  NO.   :</v>
          </cell>
        </row>
      </sheetData>
      <sheetData sheetId="93">
        <row r="3">
          <cell r="BC3" t="str">
            <v>QUOTATION  NO.   :</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3">
          <cell r="BC3" t="str">
            <v>QUOTATION  NO.   :</v>
          </cell>
        </row>
      </sheetData>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ow r="3">
          <cell r="BC3" t="str">
            <v>QUOTATION  NO.   :</v>
          </cell>
        </row>
      </sheetData>
      <sheetData sheetId="276">
        <row r="3">
          <cell r="BC3" t="str">
            <v>QUOTATION  NO.   :</v>
          </cell>
        </row>
      </sheetData>
      <sheetData sheetId="277">
        <row r="3">
          <cell r="BC3" t="str">
            <v>QUOTATION  NO.   :</v>
          </cell>
        </row>
      </sheetData>
      <sheetData sheetId="278">
        <row r="3">
          <cell r="BC3" t="str">
            <v>QUOTATION  NO.   :</v>
          </cell>
        </row>
      </sheetData>
      <sheetData sheetId="279">
        <row r="3">
          <cell r="BC3" t="str">
            <v>QUOTATION  NO.   :</v>
          </cell>
        </row>
      </sheetData>
      <sheetData sheetId="280">
        <row r="3">
          <cell r="BC3" t="str">
            <v>QUOTATION  NO.   :</v>
          </cell>
        </row>
      </sheetData>
      <sheetData sheetId="281">
        <row r="3">
          <cell r="BC3" t="str">
            <v>QUOTATION  NO.   :</v>
          </cell>
        </row>
      </sheetData>
      <sheetData sheetId="282">
        <row r="3">
          <cell r="BC3" t="str">
            <v>QUOTATION  NO.   :</v>
          </cell>
        </row>
      </sheetData>
      <sheetData sheetId="283">
        <row r="3">
          <cell r="BC3" t="str">
            <v>QUOTATION  NO.   :</v>
          </cell>
        </row>
      </sheetData>
      <sheetData sheetId="284">
        <row r="3">
          <cell r="BC3" t="str">
            <v>QUOTATION  NO.   :</v>
          </cell>
        </row>
      </sheetData>
      <sheetData sheetId="285">
        <row r="3">
          <cell r="BC3" t="str">
            <v>QUOTATION  NO.   :</v>
          </cell>
        </row>
      </sheetData>
      <sheetData sheetId="286">
        <row r="3">
          <cell r="BC3" t="str">
            <v>QUOTATION  NO.   :</v>
          </cell>
        </row>
      </sheetData>
      <sheetData sheetId="287">
        <row r="3">
          <cell r="BC3" t="str">
            <v>QUOTATION  NO.   :</v>
          </cell>
        </row>
      </sheetData>
      <sheetData sheetId="288">
        <row r="3">
          <cell r="BC3" t="str">
            <v>QUOTATION  NO.   :</v>
          </cell>
        </row>
      </sheetData>
      <sheetData sheetId="289">
        <row r="3">
          <cell r="BC3" t="str">
            <v>QUOTATION  NO.   :</v>
          </cell>
        </row>
      </sheetData>
      <sheetData sheetId="290">
        <row r="3">
          <cell r="BC3" t="str">
            <v>QUOTATION  NO.   :</v>
          </cell>
        </row>
      </sheetData>
      <sheetData sheetId="291">
        <row r="3">
          <cell r="BC3" t="str">
            <v>QUOTATION  NO.   :</v>
          </cell>
        </row>
      </sheetData>
      <sheetData sheetId="292">
        <row r="3">
          <cell r="BC3" t="str">
            <v>QUOTATION  NO.   :</v>
          </cell>
        </row>
      </sheetData>
      <sheetData sheetId="293">
        <row r="3">
          <cell r="BC3" t="str">
            <v>QUOTATION  NO.   :</v>
          </cell>
        </row>
      </sheetData>
      <sheetData sheetId="294">
        <row r="3">
          <cell r="BC3" t="str">
            <v>QUOTATION  NO.   :</v>
          </cell>
        </row>
      </sheetData>
      <sheetData sheetId="295">
        <row r="3">
          <cell r="BC3" t="str">
            <v>QUOTATION  NO.   :</v>
          </cell>
        </row>
      </sheetData>
      <sheetData sheetId="296">
        <row r="3">
          <cell r="BC3" t="str">
            <v>QUOTATION  NO.   :</v>
          </cell>
        </row>
      </sheetData>
      <sheetData sheetId="297">
        <row r="3">
          <cell r="BC3" t="str">
            <v>QUOTATION  NO.   :</v>
          </cell>
        </row>
      </sheetData>
      <sheetData sheetId="298">
        <row r="3">
          <cell r="BC3" t="str">
            <v>QUOTATION  NO.   :</v>
          </cell>
        </row>
      </sheetData>
      <sheetData sheetId="299">
        <row r="3">
          <cell r="BC3" t="str">
            <v>QUOTATION  NO.   :</v>
          </cell>
        </row>
      </sheetData>
      <sheetData sheetId="300">
        <row r="3">
          <cell r="BC3" t="str">
            <v>QUOTATION  NO.   :</v>
          </cell>
        </row>
      </sheetData>
      <sheetData sheetId="301">
        <row r="3">
          <cell r="BC3" t="str">
            <v>QUOTATION  NO.   :</v>
          </cell>
        </row>
      </sheetData>
      <sheetData sheetId="302">
        <row r="3">
          <cell r="BC3" t="str">
            <v>QUOTATION  NO.   :</v>
          </cell>
        </row>
      </sheetData>
      <sheetData sheetId="303">
        <row r="3">
          <cell r="BC3" t="str">
            <v>QUOTATION  NO.   :</v>
          </cell>
        </row>
      </sheetData>
      <sheetData sheetId="304">
        <row r="3">
          <cell r="BC3" t="str">
            <v>QUOTATION  NO.   :</v>
          </cell>
        </row>
      </sheetData>
      <sheetData sheetId="305">
        <row r="3">
          <cell r="BC3" t="str">
            <v>QUOTATION  NO.   :</v>
          </cell>
        </row>
      </sheetData>
      <sheetData sheetId="306">
        <row r="3">
          <cell r="BC3" t="str">
            <v>QUOTATION  NO.   :</v>
          </cell>
        </row>
      </sheetData>
      <sheetData sheetId="307">
        <row r="3">
          <cell r="BC3" t="str">
            <v>QUOTATION  NO.   :</v>
          </cell>
        </row>
      </sheetData>
      <sheetData sheetId="308">
        <row r="3">
          <cell r="BC3" t="str">
            <v>QUOTATION  NO.   :</v>
          </cell>
        </row>
      </sheetData>
      <sheetData sheetId="309">
        <row r="3">
          <cell r="BC3" t="str">
            <v>QUOTATION  NO.   :</v>
          </cell>
        </row>
      </sheetData>
      <sheetData sheetId="310">
        <row r="3">
          <cell r="BC3" t="str">
            <v>QUOTATION  NO.   :</v>
          </cell>
        </row>
      </sheetData>
      <sheetData sheetId="311">
        <row r="3">
          <cell r="BC3" t="str">
            <v>QUOTATION  NO.   :</v>
          </cell>
        </row>
      </sheetData>
      <sheetData sheetId="312">
        <row r="3">
          <cell r="BC3" t="str">
            <v>QUOTATION  NO.   :</v>
          </cell>
        </row>
      </sheetData>
      <sheetData sheetId="313">
        <row r="3">
          <cell r="BC3" t="str">
            <v>QUOTATION  NO.   :</v>
          </cell>
        </row>
      </sheetData>
      <sheetData sheetId="314">
        <row r="3">
          <cell r="BC3" t="str">
            <v>QUOTATION  NO.   :</v>
          </cell>
        </row>
      </sheetData>
      <sheetData sheetId="315">
        <row r="3">
          <cell r="BC3" t="str">
            <v>QUOTATION  NO.   :</v>
          </cell>
        </row>
      </sheetData>
      <sheetData sheetId="316">
        <row r="3">
          <cell r="BC3" t="str">
            <v>QUOTATION  NO.   :</v>
          </cell>
        </row>
      </sheetData>
      <sheetData sheetId="317">
        <row r="3">
          <cell r="BC3" t="str">
            <v>QUOTATION  NO.   :</v>
          </cell>
        </row>
      </sheetData>
      <sheetData sheetId="318">
        <row r="3">
          <cell r="BC3" t="str">
            <v>QUOTATION  NO.   :</v>
          </cell>
        </row>
      </sheetData>
      <sheetData sheetId="319">
        <row r="3">
          <cell r="BC3" t="str">
            <v>QUOTATION  NO.   :</v>
          </cell>
        </row>
      </sheetData>
      <sheetData sheetId="320">
        <row r="3">
          <cell r="BC3" t="str">
            <v>QUOTATION  NO.   :</v>
          </cell>
        </row>
      </sheetData>
      <sheetData sheetId="321">
        <row r="3">
          <cell r="BC3" t="str">
            <v>QUOTATION  NO.   :</v>
          </cell>
        </row>
      </sheetData>
      <sheetData sheetId="322">
        <row r="3">
          <cell r="BC3" t="str">
            <v>QUOTATION  NO.   :</v>
          </cell>
        </row>
      </sheetData>
      <sheetData sheetId="323">
        <row r="3">
          <cell r="BC3" t="str">
            <v>QUOTATION  NO.   :</v>
          </cell>
        </row>
      </sheetData>
      <sheetData sheetId="324">
        <row r="3">
          <cell r="BC3" t="str">
            <v>QUOTATION  NO.   :</v>
          </cell>
        </row>
      </sheetData>
      <sheetData sheetId="325">
        <row r="3">
          <cell r="BC3" t="str">
            <v>QUOTATION  NO.   :</v>
          </cell>
        </row>
      </sheetData>
      <sheetData sheetId="326">
        <row r="3">
          <cell r="BC3" t="str">
            <v>QUOTATION  NO.   :</v>
          </cell>
        </row>
      </sheetData>
      <sheetData sheetId="327">
        <row r="3">
          <cell r="BC3" t="str">
            <v>QUOTATION  NO.   :</v>
          </cell>
        </row>
      </sheetData>
      <sheetData sheetId="328">
        <row r="3">
          <cell r="BC3" t="str">
            <v>QUOTATION  NO.   :</v>
          </cell>
        </row>
      </sheetData>
      <sheetData sheetId="329">
        <row r="3">
          <cell r="BC3" t="str">
            <v>QUOTATION  NO.   :</v>
          </cell>
        </row>
      </sheetData>
      <sheetData sheetId="330">
        <row r="3">
          <cell r="BC3" t="str">
            <v>QUOTATION  NO.   :</v>
          </cell>
        </row>
      </sheetData>
      <sheetData sheetId="331">
        <row r="3">
          <cell r="BC3" t="str">
            <v>QUOTATION  NO.   :</v>
          </cell>
        </row>
      </sheetData>
      <sheetData sheetId="332">
        <row r="3">
          <cell r="BC3" t="str">
            <v>QUOTATION  NO.   :</v>
          </cell>
        </row>
      </sheetData>
      <sheetData sheetId="333">
        <row r="3">
          <cell r="BC3" t="str">
            <v>QUOTATION  NO.   :</v>
          </cell>
        </row>
      </sheetData>
      <sheetData sheetId="334">
        <row r="3">
          <cell r="BC3" t="str">
            <v>QUOTATION  NO.   :</v>
          </cell>
        </row>
      </sheetData>
      <sheetData sheetId="335">
        <row r="3">
          <cell r="BC3" t="str">
            <v>QUOTATION  NO.   :</v>
          </cell>
        </row>
      </sheetData>
      <sheetData sheetId="336">
        <row r="3">
          <cell r="BC3" t="str">
            <v>QUOTATION  NO.   :</v>
          </cell>
        </row>
      </sheetData>
      <sheetData sheetId="337">
        <row r="3">
          <cell r="BC3" t="str">
            <v>QUOTATION  NO.   :</v>
          </cell>
        </row>
      </sheetData>
      <sheetData sheetId="338">
        <row r="3">
          <cell r="BC3" t="str">
            <v>QUOTATION  NO.   :</v>
          </cell>
        </row>
      </sheetData>
      <sheetData sheetId="339">
        <row r="3">
          <cell r="BC3" t="str">
            <v>QUOTATION  NO.   :</v>
          </cell>
        </row>
      </sheetData>
      <sheetData sheetId="340">
        <row r="3">
          <cell r="BC3" t="str">
            <v>QUOTATION  NO.   :</v>
          </cell>
        </row>
      </sheetData>
      <sheetData sheetId="341">
        <row r="3">
          <cell r="BC3" t="str">
            <v>QUOTATION  NO.   :</v>
          </cell>
        </row>
      </sheetData>
      <sheetData sheetId="342">
        <row r="3">
          <cell r="BC3" t="str">
            <v>QUOTATION  NO.   :</v>
          </cell>
        </row>
      </sheetData>
      <sheetData sheetId="343">
        <row r="3">
          <cell r="BC3" t="str">
            <v>QUOTATION  NO.   :</v>
          </cell>
        </row>
      </sheetData>
      <sheetData sheetId="344">
        <row r="3">
          <cell r="BC3" t="str">
            <v>QUOTATION  NO.   :</v>
          </cell>
        </row>
      </sheetData>
      <sheetData sheetId="345">
        <row r="3">
          <cell r="BC3" t="str">
            <v>QUOTATION  NO.   :</v>
          </cell>
        </row>
      </sheetData>
      <sheetData sheetId="346">
        <row r="3">
          <cell r="BC3" t="str">
            <v>QUOTATION  NO.   :</v>
          </cell>
        </row>
      </sheetData>
      <sheetData sheetId="347">
        <row r="3">
          <cell r="BC3" t="str">
            <v>QUOTATION  NO.   :</v>
          </cell>
        </row>
      </sheetData>
      <sheetData sheetId="348">
        <row r="3">
          <cell r="BC3" t="str">
            <v>QUOTATION  NO.   :</v>
          </cell>
        </row>
      </sheetData>
      <sheetData sheetId="349">
        <row r="3">
          <cell r="BC3" t="str">
            <v>QUOTATION  NO.   :</v>
          </cell>
        </row>
      </sheetData>
      <sheetData sheetId="350">
        <row r="3">
          <cell r="BC3" t="str">
            <v>QUOTATION  NO.   :</v>
          </cell>
        </row>
      </sheetData>
      <sheetData sheetId="351">
        <row r="3">
          <cell r="BC3" t="str">
            <v>QUOTATION  NO.   :</v>
          </cell>
        </row>
      </sheetData>
      <sheetData sheetId="352">
        <row r="3">
          <cell r="BC3" t="str">
            <v>QUOTATION  NO.   :</v>
          </cell>
        </row>
      </sheetData>
      <sheetData sheetId="353">
        <row r="3">
          <cell r="BC3" t="str">
            <v>QUOTATION  NO.   :</v>
          </cell>
        </row>
      </sheetData>
      <sheetData sheetId="354">
        <row r="3">
          <cell r="BC3" t="str">
            <v>QUOTATION  NO.   :</v>
          </cell>
        </row>
      </sheetData>
      <sheetData sheetId="355">
        <row r="3">
          <cell r="BC3" t="str">
            <v>QUOTATION  NO.   :</v>
          </cell>
        </row>
      </sheetData>
      <sheetData sheetId="356">
        <row r="3">
          <cell r="BC3" t="str">
            <v>QUOTATION  NO.   :</v>
          </cell>
        </row>
      </sheetData>
      <sheetData sheetId="357">
        <row r="3">
          <cell r="BC3" t="str">
            <v>QUOTATION  NO.   :</v>
          </cell>
        </row>
      </sheetData>
      <sheetData sheetId="358">
        <row r="3">
          <cell r="BC3" t="str">
            <v>QUOTATION  NO.   :</v>
          </cell>
        </row>
      </sheetData>
      <sheetData sheetId="359">
        <row r="3">
          <cell r="BC3" t="str">
            <v>QUOTATION  NO.   :</v>
          </cell>
        </row>
      </sheetData>
      <sheetData sheetId="360">
        <row r="3">
          <cell r="BC3" t="str">
            <v>QUOTATION  NO.   :</v>
          </cell>
        </row>
      </sheetData>
      <sheetData sheetId="361">
        <row r="3">
          <cell r="BC3" t="str">
            <v>QUOTATION  NO.   :</v>
          </cell>
        </row>
      </sheetData>
      <sheetData sheetId="362">
        <row r="3">
          <cell r="BC3" t="str">
            <v>QUOTATION  NO.   :</v>
          </cell>
        </row>
      </sheetData>
      <sheetData sheetId="363">
        <row r="3">
          <cell r="BC3" t="str">
            <v>QUOTATION  NO.   :</v>
          </cell>
        </row>
      </sheetData>
      <sheetData sheetId="364">
        <row r="3">
          <cell r="BC3" t="str">
            <v>QUOTATION  NO.   :</v>
          </cell>
        </row>
      </sheetData>
      <sheetData sheetId="365">
        <row r="3">
          <cell r="BC3" t="str">
            <v>QUOTATION  NO.   :</v>
          </cell>
        </row>
      </sheetData>
      <sheetData sheetId="366">
        <row r="3">
          <cell r="BC3" t="str">
            <v>QUOTATION  NO.   :</v>
          </cell>
        </row>
      </sheetData>
      <sheetData sheetId="367">
        <row r="3">
          <cell r="BC3" t="str">
            <v>QUOTATION  NO.   :</v>
          </cell>
        </row>
      </sheetData>
      <sheetData sheetId="368">
        <row r="3">
          <cell r="BC3" t="str">
            <v>QUOTATION  NO.   :</v>
          </cell>
        </row>
      </sheetData>
      <sheetData sheetId="369">
        <row r="3">
          <cell r="BC3" t="str">
            <v>QUOTATION  NO.   :</v>
          </cell>
        </row>
      </sheetData>
      <sheetData sheetId="370">
        <row r="3">
          <cell r="BC3" t="str">
            <v>QUOTATION  NO.   :</v>
          </cell>
        </row>
      </sheetData>
      <sheetData sheetId="371">
        <row r="3">
          <cell r="BC3" t="str">
            <v>QUOTATION  NO.   :</v>
          </cell>
        </row>
      </sheetData>
      <sheetData sheetId="372">
        <row r="3">
          <cell r="BC3" t="str">
            <v>QUOTATION  NO.   :</v>
          </cell>
        </row>
      </sheetData>
      <sheetData sheetId="373" refreshError="1"/>
      <sheetData sheetId="374" refreshError="1"/>
      <sheetData sheetId="375" refreshError="1"/>
      <sheetData sheetId="376">
        <row r="3">
          <cell r="BC3" t="str">
            <v>QUOTATION  NO.   :</v>
          </cell>
        </row>
      </sheetData>
      <sheetData sheetId="377">
        <row r="3">
          <cell r="BC3" t="str">
            <v>QUOTATION  NO.   :</v>
          </cell>
        </row>
      </sheetData>
      <sheetData sheetId="378">
        <row r="3">
          <cell r="BC3" t="str">
            <v>QUOTATION  NO.   :</v>
          </cell>
        </row>
      </sheetData>
      <sheetData sheetId="379">
        <row r="3">
          <cell r="BC3" t="str">
            <v>QUOTATION  NO.   :</v>
          </cell>
        </row>
      </sheetData>
      <sheetData sheetId="380">
        <row r="3">
          <cell r="BC3" t="str">
            <v>QUOTATION  NO.   :</v>
          </cell>
        </row>
      </sheetData>
      <sheetData sheetId="381">
        <row r="3">
          <cell r="BC3" t="str">
            <v>QUOTATION  NO.   :</v>
          </cell>
        </row>
      </sheetData>
      <sheetData sheetId="382">
        <row r="3">
          <cell r="BC3" t="str">
            <v>QUOTATION  NO.   :</v>
          </cell>
        </row>
      </sheetData>
      <sheetData sheetId="383">
        <row r="3">
          <cell r="BC3" t="str">
            <v>QUOTATION  NO.   :</v>
          </cell>
        </row>
      </sheetData>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ow r="3">
          <cell r="BC3" t="str">
            <v>QUOTATION  NO.   :</v>
          </cell>
        </row>
      </sheetData>
      <sheetData sheetId="402">
        <row r="3">
          <cell r="BC3" t="str">
            <v>QUOTATION  NO.   :</v>
          </cell>
        </row>
      </sheetData>
      <sheetData sheetId="403">
        <row r="3">
          <cell r="BC3" t="str">
            <v>QUOTATION  NO.   :</v>
          </cell>
        </row>
      </sheetData>
      <sheetData sheetId="404">
        <row r="3">
          <cell r="BC3" t="str">
            <v>QUOTATION  NO.   :</v>
          </cell>
        </row>
      </sheetData>
      <sheetData sheetId="405">
        <row r="3">
          <cell r="BC3" t="str">
            <v>QUOTATION  NO.   :</v>
          </cell>
        </row>
      </sheetData>
      <sheetData sheetId="406">
        <row r="3">
          <cell r="BC3" t="str">
            <v>QUOTATION  NO.   :</v>
          </cell>
        </row>
      </sheetData>
      <sheetData sheetId="407">
        <row r="3">
          <cell r="BC3" t="str">
            <v>QUOTATION  NO.   :</v>
          </cell>
        </row>
      </sheetData>
      <sheetData sheetId="408">
        <row r="3">
          <cell r="BC3" t="str">
            <v>QUOTATION  NO.   :</v>
          </cell>
        </row>
      </sheetData>
      <sheetData sheetId="409">
        <row r="3">
          <cell r="BC3" t="str">
            <v>QUOTATION  NO.   :</v>
          </cell>
        </row>
      </sheetData>
      <sheetData sheetId="410">
        <row r="3">
          <cell r="BC3" t="str">
            <v>QUOTATION  NO.   :</v>
          </cell>
        </row>
      </sheetData>
      <sheetData sheetId="411">
        <row r="3">
          <cell r="BC3" t="str">
            <v>QUOTATION  NO.   :</v>
          </cell>
        </row>
      </sheetData>
      <sheetData sheetId="412">
        <row r="3">
          <cell r="BC3" t="str">
            <v>QUOTATION  NO.   :</v>
          </cell>
        </row>
      </sheetData>
      <sheetData sheetId="413">
        <row r="3">
          <cell r="BC3" t="str">
            <v>QUOTATION  NO.   :</v>
          </cell>
        </row>
      </sheetData>
      <sheetData sheetId="414">
        <row r="3">
          <cell r="BC3" t="str">
            <v>QUOTATION  NO.   :</v>
          </cell>
        </row>
      </sheetData>
      <sheetData sheetId="415">
        <row r="3">
          <cell r="BC3" t="str">
            <v>QUOTATION  NO.   :</v>
          </cell>
        </row>
      </sheetData>
      <sheetData sheetId="416">
        <row r="3">
          <cell r="BC3" t="str">
            <v>QUOTATION  NO.   :</v>
          </cell>
        </row>
      </sheetData>
      <sheetData sheetId="417">
        <row r="3">
          <cell r="BC3" t="str">
            <v>QUOTATION  NO.   :</v>
          </cell>
        </row>
      </sheetData>
      <sheetData sheetId="418">
        <row r="3">
          <cell r="BC3" t="str">
            <v>QUOTATION  NO.   :</v>
          </cell>
        </row>
      </sheetData>
      <sheetData sheetId="419">
        <row r="3">
          <cell r="BC3" t="str">
            <v>QUOTATION  NO.   :</v>
          </cell>
        </row>
      </sheetData>
      <sheetData sheetId="420">
        <row r="3">
          <cell r="BC3" t="str">
            <v>QUOTATION  NO.   :</v>
          </cell>
        </row>
      </sheetData>
      <sheetData sheetId="421">
        <row r="3">
          <cell r="BC3" t="str">
            <v>QUOTATION  NO.   :</v>
          </cell>
        </row>
      </sheetData>
      <sheetData sheetId="422">
        <row r="3">
          <cell r="BC3" t="str">
            <v>QUOTATION  NO.   :</v>
          </cell>
        </row>
      </sheetData>
      <sheetData sheetId="423">
        <row r="3">
          <cell r="BC3" t="str">
            <v>QUOTATION  NO.   :</v>
          </cell>
        </row>
      </sheetData>
      <sheetData sheetId="424">
        <row r="3">
          <cell r="BC3" t="str">
            <v>QUOTATION  NO.   :</v>
          </cell>
        </row>
      </sheetData>
      <sheetData sheetId="425">
        <row r="3">
          <cell r="BC3" t="str">
            <v>QUOTATION  NO.   :</v>
          </cell>
        </row>
      </sheetData>
      <sheetData sheetId="426">
        <row r="3">
          <cell r="BC3" t="str">
            <v>QUOTATION  NO.   :</v>
          </cell>
        </row>
      </sheetData>
      <sheetData sheetId="427">
        <row r="3">
          <cell r="BC3" t="str">
            <v>QUOTATION  NO.   :</v>
          </cell>
        </row>
      </sheetData>
      <sheetData sheetId="428">
        <row r="3">
          <cell r="BC3" t="str">
            <v>QUOTATION  NO.   :</v>
          </cell>
        </row>
      </sheetData>
      <sheetData sheetId="429">
        <row r="3">
          <cell r="BC3" t="str">
            <v>QUOTATION  NO.   :</v>
          </cell>
        </row>
      </sheetData>
      <sheetData sheetId="430">
        <row r="3">
          <cell r="BC3" t="str">
            <v>QUOTATION  NO.   :</v>
          </cell>
        </row>
      </sheetData>
      <sheetData sheetId="431">
        <row r="3">
          <cell r="BC3" t="str">
            <v>QUOTATION  NO.   :</v>
          </cell>
        </row>
      </sheetData>
      <sheetData sheetId="432">
        <row r="3">
          <cell r="BC3" t="str">
            <v>QUOTATION  NO.   :</v>
          </cell>
        </row>
      </sheetData>
      <sheetData sheetId="433">
        <row r="3">
          <cell r="BC3" t="str">
            <v>QUOTATION  NO.   :</v>
          </cell>
        </row>
      </sheetData>
      <sheetData sheetId="434">
        <row r="3">
          <cell r="BC3" t="str">
            <v>QUOTATION  NO.   :</v>
          </cell>
        </row>
      </sheetData>
      <sheetData sheetId="435">
        <row r="3">
          <cell r="BC3" t="str">
            <v>QUOTATION  NO.   :</v>
          </cell>
        </row>
      </sheetData>
      <sheetData sheetId="436">
        <row r="3">
          <cell r="BC3" t="str">
            <v>QUOTATION  NO.   :</v>
          </cell>
        </row>
      </sheetData>
      <sheetData sheetId="437">
        <row r="3">
          <cell r="BC3" t="str">
            <v>QUOTATION  NO.   :</v>
          </cell>
        </row>
      </sheetData>
      <sheetData sheetId="438">
        <row r="3">
          <cell r="BC3" t="str">
            <v>QUOTATION  NO.   :</v>
          </cell>
        </row>
      </sheetData>
      <sheetData sheetId="439">
        <row r="3">
          <cell r="BC3" t="str">
            <v>QUOTATION  NO.   :</v>
          </cell>
        </row>
      </sheetData>
      <sheetData sheetId="440">
        <row r="3">
          <cell r="BC3" t="str">
            <v>QUOTATION  NO.   :</v>
          </cell>
        </row>
      </sheetData>
      <sheetData sheetId="441">
        <row r="3">
          <cell r="BC3" t="str">
            <v>QUOTATION  NO.   :</v>
          </cell>
        </row>
      </sheetData>
      <sheetData sheetId="442">
        <row r="3">
          <cell r="BC3" t="str">
            <v>QUOTATION  NO.   :</v>
          </cell>
        </row>
      </sheetData>
      <sheetData sheetId="443">
        <row r="3">
          <cell r="BC3" t="str">
            <v>QUOTATION  NO.   :</v>
          </cell>
        </row>
      </sheetData>
      <sheetData sheetId="444">
        <row r="3">
          <cell r="BC3" t="str">
            <v>QUOTATION  NO.   :</v>
          </cell>
        </row>
      </sheetData>
      <sheetData sheetId="445">
        <row r="3">
          <cell r="BC3" t="str">
            <v>QUOTATION  NO.   :</v>
          </cell>
        </row>
      </sheetData>
      <sheetData sheetId="446">
        <row r="3">
          <cell r="BC3" t="str">
            <v>QUOTATION  NO.   :</v>
          </cell>
        </row>
      </sheetData>
      <sheetData sheetId="447">
        <row r="3">
          <cell r="BC3" t="str">
            <v>QUOTATION  NO.   :</v>
          </cell>
        </row>
      </sheetData>
      <sheetData sheetId="448">
        <row r="3">
          <cell r="BC3" t="str">
            <v>QUOTATION  NO.   :</v>
          </cell>
        </row>
      </sheetData>
      <sheetData sheetId="449">
        <row r="3">
          <cell r="BC3" t="str">
            <v>QUOTATION  NO.   :</v>
          </cell>
        </row>
      </sheetData>
      <sheetData sheetId="450">
        <row r="3">
          <cell r="BC3" t="str">
            <v>QUOTATION  NO.   :</v>
          </cell>
        </row>
      </sheetData>
      <sheetData sheetId="451">
        <row r="3">
          <cell r="BC3" t="str">
            <v>QUOTATION  NO.   :</v>
          </cell>
        </row>
      </sheetData>
      <sheetData sheetId="452">
        <row r="3">
          <cell r="BC3" t="str">
            <v>QUOTATION  NO.   :</v>
          </cell>
        </row>
      </sheetData>
      <sheetData sheetId="453">
        <row r="3">
          <cell r="BC3" t="str">
            <v>QUOTATION  NO.   :</v>
          </cell>
        </row>
      </sheetData>
      <sheetData sheetId="454">
        <row r="3">
          <cell r="BC3" t="str">
            <v>QUOTATION  NO.   :</v>
          </cell>
        </row>
      </sheetData>
      <sheetData sheetId="455">
        <row r="3">
          <cell r="BC3" t="str">
            <v>QUOTATION  NO.   :</v>
          </cell>
        </row>
      </sheetData>
      <sheetData sheetId="456">
        <row r="3">
          <cell r="BC3" t="str">
            <v>QUOTATION  NO.   :</v>
          </cell>
        </row>
      </sheetData>
      <sheetData sheetId="457">
        <row r="3">
          <cell r="BC3" t="str">
            <v>QUOTATION  NO.   :</v>
          </cell>
        </row>
      </sheetData>
      <sheetData sheetId="458">
        <row r="3">
          <cell r="BC3" t="str">
            <v>QUOTATION  NO.   :</v>
          </cell>
        </row>
      </sheetData>
      <sheetData sheetId="459">
        <row r="3">
          <cell r="BC3" t="str">
            <v>QUOTATION  NO.   :</v>
          </cell>
        </row>
      </sheetData>
      <sheetData sheetId="460">
        <row r="3">
          <cell r="BC3" t="str">
            <v>QUOTATION  NO.   :</v>
          </cell>
        </row>
      </sheetData>
      <sheetData sheetId="461">
        <row r="3">
          <cell r="BC3" t="str">
            <v>QUOTATION  NO.   :</v>
          </cell>
        </row>
      </sheetData>
      <sheetData sheetId="462">
        <row r="3">
          <cell r="BC3" t="str">
            <v>QUOTATION  NO.   :</v>
          </cell>
        </row>
      </sheetData>
      <sheetData sheetId="463">
        <row r="3">
          <cell r="BC3" t="str">
            <v>QUOTATION  NO.   :</v>
          </cell>
        </row>
      </sheetData>
      <sheetData sheetId="464">
        <row r="3">
          <cell r="BC3" t="str">
            <v>QUOTATION  NO.   :</v>
          </cell>
        </row>
      </sheetData>
      <sheetData sheetId="465">
        <row r="3">
          <cell r="BC3" t="str">
            <v>QUOTATION  NO.   :</v>
          </cell>
        </row>
      </sheetData>
      <sheetData sheetId="466">
        <row r="3">
          <cell r="BC3" t="str">
            <v>QUOTATION  NO.   :</v>
          </cell>
        </row>
      </sheetData>
      <sheetData sheetId="467">
        <row r="3">
          <cell r="BC3" t="str">
            <v>QUOTATION  NO.   :</v>
          </cell>
        </row>
      </sheetData>
      <sheetData sheetId="468">
        <row r="3">
          <cell r="BC3" t="str">
            <v>QUOTATION  NO.   :</v>
          </cell>
        </row>
      </sheetData>
      <sheetData sheetId="469">
        <row r="3">
          <cell r="BC3" t="str">
            <v>QUOTATION  NO.   :</v>
          </cell>
        </row>
      </sheetData>
      <sheetData sheetId="470">
        <row r="3">
          <cell r="BC3" t="str">
            <v>QUOTATION  NO.   :</v>
          </cell>
        </row>
      </sheetData>
      <sheetData sheetId="471">
        <row r="3">
          <cell r="BC3" t="str">
            <v>QUOTATION  NO.   :</v>
          </cell>
        </row>
      </sheetData>
      <sheetData sheetId="472">
        <row r="3">
          <cell r="BC3" t="str">
            <v>QUOTATION  NO.   :</v>
          </cell>
        </row>
      </sheetData>
      <sheetData sheetId="473">
        <row r="3">
          <cell r="BC3" t="str">
            <v>QUOTATION  NO.   :</v>
          </cell>
        </row>
      </sheetData>
      <sheetData sheetId="474">
        <row r="3">
          <cell r="BC3" t="str">
            <v>QUOTATION  NO.   :</v>
          </cell>
        </row>
      </sheetData>
      <sheetData sheetId="475">
        <row r="3">
          <cell r="BC3" t="str">
            <v>QUOTATION  NO.   :</v>
          </cell>
        </row>
      </sheetData>
      <sheetData sheetId="476">
        <row r="3">
          <cell r="BC3" t="str">
            <v>QUOTATION  NO.   :</v>
          </cell>
        </row>
      </sheetData>
      <sheetData sheetId="477">
        <row r="3">
          <cell r="BC3" t="str">
            <v>QUOTATION  NO.   :</v>
          </cell>
        </row>
      </sheetData>
      <sheetData sheetId="478">
        <row r="3">
          <cell r="BC3" t="str">
            <v>QUOTATION  NO.   :</v>
          </cell>
        </row>
      </sheetData>
      <sheetData sheetId="479">
        <row r="3">
          <cell r="BC3" t="str">
            <v>QUOTATION  NO.   :</v>
          </cell>
        </row>
      </sheetData>
      <sheetData sheetId="480">
        <row r="3">
          <cell r="BC3" t="str">
            <v>QUOTATION  NO.   :</v>
          </cell>
        </row>
      </sheetData>
      <sheetData sheetId="481">
        <row r="3">
          <cell r="BC3" t="str">
            <v>QUOTATION  NO.   :</v>
          </cell>
        </row>
      </sheetData>
      <sheetData sheetId="482">
        <row r="3">
          <cell r="BC3" t="str">
            <v>QUOTATION  NO.   :</v>
          </cell>
        </row>
      </sheetData>
      <sheetData sheetId="483">
        <row r="3">
          <cell r="BC3" t="str">
            <v>QUOTATION  NO.   :</v>
          </cell>
        </row>
      </sheetData>
      <sheetData sheetId="484">
        <row r="3">
          <cell r="BC3" t="str">
            <v>QUOTATION  NO.   :</v>
          </cell>
        </row>
      </sheetData>
      <sheetData sheetId="485">
        <row r="3">
          <cell r="BC3" t="str">
            <v>QUOTATION  NO.   :</v>
          </cell>
        </row>
      </sheetData>
      <sheetData sheetId="486">
        <row r="3">
          <cell r="BC3" t="str">
            <v>QUOTATION  NO.   :</v>
          </cell>
        </row>
      </sheetData>
      <sheetData sheetId="487">
        <row r="3">
          <cell r="BC3" t="str">
            <v>QUOTATION  NO.   :</v>
          </cell>
        </row>
      </sheetData>
      <sheetData sheetId="488">
        <row r="3">
          <cell r="BC3" t="str">
            <v>QUOTATION  NO.   :</v>
          </cell>
        </row>
      </sheetData>
      <sheetData sheetId="489">
        <row r="3">
          <cell r="BC3" t="str">
            <v>QUOTATION  NO.   :</v>
          </cell>
        </row>
      </sheetData>
      <sheetData sheetId="490">
        <row r="3">
          <cell r="BC3" t="str">
            <v>QUOTATION  NO.   :</v>
          </cell>
        </row>
      </sheetData>
      <sheetData sheetId="491">
        <row r="3">
          <cell r="BC3" t="str">
            <v>QUOTATION  NO.   :</v>
          </cell>
        </row>
      </sheetData>
      <sheetData sheetId="492">
        <row r="3">
          <cell r="BC3" t="str">
            <v>QUOTATION  NO.   :</v>
          </cell>
        </row>
      </sheetData>
      <sheetData sheetId="493">
        <row r="3">
          <cell r="BC3" t="str">
            <v>QUOTATION  NO.   :</v>
          </cell>
        </row>
      </sheetData>
      <sheetData sheetId="494">
        <row r="3">
          <cell r="BC3" t="str">
            <v>QUOTATION  NO.   :</v>
          </cell>
        </row>
      </sheetData>
      <sheetData sheetId="495">
        <row r="3">
          <cell r="BC3" t="str">
            <v>QUOTATION  NO.   :</v>
          </cell>
        </row>
      </sheetData>
      <sheetData sheetId="496">
        <row r="3">
          <cell r="BC3" t="str">
            <v>QUOTATION  NO.   :</v>
          </cell>
        </row>
      </sheetData>
      <sheetData sheetId="497">
        <row r="3">
          <cell r="BC3" t="str">
            <v>QUOTATION  NO.   :</v>
          </cell>
        </row>
      </sheetData>
      <sheetData sheetId="498">
        <row r="3">
          <cell r="BC3" t="str">
            <v>QUOTATION  NO.   :</v>
          </cell>
        </row>
      </sheetData>
      <sheetData sheetId="499">
        <row r="3">
          <cell r="BC3" t="str">
            <v>QUOTATION  NO.   :</v>
          </cell>
        </row>
      </sheetData>
      <sheetData sheetId="500">
        <row r="3">
          <cell r="BC3" t="str">
            <v>QUOTATION  NO.   :</v>
          </cell>
        </row>
      </sheetData>
      <sheetData sheetId="501">
        <row r="3">
          <cell r="BC3" t="str">
            <v>QUOTATION  NO.   :</v>
          </cell>
        </row>
      </sheetData>
      <sheetData sheetId="502">
        <row r="3">
          <cell r="BC3" t="str">
            <v>QUOTATION  NO.   :</v>
          </cell>
        </row>
      </sheetData>
      <sheetData sheetId="503">
        <row r="3">
          <cell r="BC3" t="str">
            <v>QUOTATION  NO.   :</v>
          </cell>
        </row>
      </sheetData>
      <sheetData sheetId="504">
        <row r="3">
          <cell r="BC3" t="str">
            <v>QUOTATION  NO.   :</v>
          </cell>
        </row>
      </sheetData>
      <sheetData sheetId="505">
        <row r="3">
          <cell r="BC3" t="str">
            <v>QUOTATION  NO.   :</v>
          </cell>
        </row>
      </sheetData>
      <sheetData sheetId="506">
        <row r="3">
          <cell r="BC3" t="str">
            <v>QUOTATION  NO.   :</v>
          </cell>
        </row>
      </sheetData>
      <sheetData sheetId="507">
        <row r="3">
          <cell r="BC3" t="str">
            <v>QUOTATION  NO.   :</v>
          </cell>
        </row>
      </sheetData>
      <sheetData sheetId="508">
        <row r="3">
          <cell r="BC3" t="str">
            <v>QUOTATION  NO.   :</v>
          </cell>
        </row>
      </sheetData>
      <sheetData sheetId="509">
        <row r="3">
          <cell r="BC3" t="str">
            <v>QUOTATION  NO.   :</v>
          </cell>
        </row>
      </sheetData>
      <sheetData sheetId="510">
        <row r="3">
          <cell r="BC3" t="str">
            <v>QUOTATION  NO.   :</v>
          </cell>
        </row>
      </sheetData>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ow r="3">
          <cell r="BC3" t="str">
            <v>QUOTATION  NO.   :</v>
          </cell>
        </row>
      </sheetData>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ow r="3">
          <cell r="BC3" t="str">
            <v>QUOTATION  NO.   :</v>
          </cell>
        </row>
      </sheetData>
      <sheetData sheetId="545" refreshError="1"/>
      <sheetData sheetId="546" refreshError="1"/>
      <sheetData sheetId="547" refreshError="1"/>
      <sheetData sheetId="548" refreshError="1"/>
      <sheetData sheetId="549">
        <row r="3">
          <cell r="BC3" t="str">
            <v>QUOTATION  NO.   :</v>
          </cell>
        </row>
      </sheetData>
      <sheetData sheetId="550">
        <row r="3">
          <cell r="BC3" t="str">
            <v>QUOTATION  NO.   :</v>
          </cell>
        </row>
      </sheetData>
      <sheetData sheetId="551">
        <row r="3">
          <cell r="BC3" t="str">
            <v>QUOTATION  NO.   :</v>
          </cell>
        </row>
      </sheetData>
      <sheetData sheetId="552" refreshError="1"/>
      <sheetData sheetId="553">
        <row r="3">
          <cell r="BC3" t="str">
            <v>QUOTATION  NO.   :</v>
          </cell>
        </row>
      </sheetData>
      <sheetData sheetId="554">
        <row r="3">
          <cell r="BC3" t="str">
            <v>QUOTATION  NO.   :</v>
          </cell>
        </row>
      </sheetData>
      <sheetData sheetId="555">
        <row r="3">
          <cell r="BC3" t="str">
            <v>QUOTATION  NO.   :</v>
          </cell>
        </row>
      </sheetData>
      <sheetData sheetId="556">
        <row r="3">
          <cell r="BC3" t="str">
            <v>QUOTATION  NO.   :</v>
          </cell>
        </row>
      </sheetData>
      <sheetData sheetId="557">
        <row r="3">
          <cell r="BC3" t="str">
            <v>QUOTATION  NO.   :</v>
          </cell>
        </row>
      </sheetData>
      <sheetData sheetId="558">
        <row r="3">
          <cell r="BC3" t="str">
            <v>QUOTATION  NO.   :</v>
          </cell>
        </row>
      </sheetData>
      <sheetData sheetId="559">
        <row r="3">
          <cell r="BC3" t="str">
            <v>QUOTATION  NO.   :</v>
          </cell>
        </row>
      </sheetData>
      <sheetData sheetId="560">
        <row r="3">
          <cell r="BC3" t="str">
            <v>QUOTATION  NO.   :</v>
          </cell>
        </row>
      </sheetData>
      <sheetData sheetId="561">
        <row r="3">
          <cell r="BC3" t="str">
            <v>QUOTATION  NO.   :</v>
          </cell>
        </row>
      </sheetData>
      <sheetData sheetId="562">
        <row r="3">
          <cell r="BC3" t="str">
            <v>QUOTATION  NO.   :</v>
          </cell>
        </row>
      </sheetData>
      <sheetData sheetId="563">
        <row r="3">
          <cell r="BC3" t="str">
            <v>QUOTATION  NO.   :</v>
          </cell>
        </row>
      </sheetData>
      <sheetData sheetId="564">
        <row r="3">
          <cell r="BC3" t="str">
            <v>QUOTATION  NO.   :</v>
          </cell>
        </row>
      </sheetData>
      <sheetData sheetId="565">
        <row r="3">
          <cell r="BC3" t="str">
            <v>QUOTATION  NO.   :</v>
          </cell>
        </row>
      </sheetData>
      <sheetData sheetId="566">
        <row r="3">
          <cell r="BC3" t="str">
            <v>QUOTATION  NO.   :</v>
          </cell>
        </row>
      </sheetData>
      <sheetData sheetId="567">
        <row r="3">
          <cell r="BC3" t="str">
            <v>QUOTATION  NO.   :</v>
          </cell>
        </row>
      </sheetData>
      <sheetData sheetId="568">
        <row r="3">
          <cell r="BC3" t="str">
            <v>QUOTATION  NO.   :</v>
          </cell>
        </row>
      </sheetData>
      <sheetData sheetId="569">
        <row r="3">
          <cell r="BC3" t="str">
            <v>QUOTATION  NO.   :</v>
          </cell>
        </row>
      </sheetData>
      <sheetData sheetId="570">
        <row r="3">
          <cell r="BC3" t="str">
            <v>QUOTATION  NO.   :</v>
          </cell>
        </row>
      </sheetData>
      <sheetData sheetId="571">
        <row r="3">
          <cell r="BC3" t="str">
            <v>QUOTATION  NO.   :</v>
          </cell>
        </row>
      </sheetData>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ow r="3">
          <cell r="BC3" t="str">
            <v>QUOTATION  NO.   :</v>
          </cell>
        </row>
      </sheetData>
      <sheetData sheetId="593">
        <row r="3">
          <cell r="BC3" t="str">
            <v>QUOTATION  NO.   :</v>
          </cell>
        </row>
      </sheetData>
      <sheetData sheetId="594">
        <row r="3">
          <cell r="BC3" t="str">
            <v>QUOTATION  NO.   :</v>
          </cell>
        </row>
      </sheetData>
      <sheetData sheetId="595">
        <row r="3">
          <cell r="BC3" t="str">
            <v>QUOTATION  NO.   :</v>
          </cell>
        </row>
      </sheetData>
      <sheetData sheetId="596">
        <row r="3">
          <cell r="BC3" t="str">
            <v>QUOTATION  NO.   :</v>
          </cell>
        </row>
      </sheetData>
      <sheetData sheetId="597">
        <row r="3">
          <cell r="BC3" t="str">
            <v>QUOTATION  NO.   :</v>
          </cell>
        </row>
      </sheetData>
      <sheetData sheetId="598">
        <row r="3">
          <cell r="BC3" t="str">
            <v>QUOTATION  NO.   :</v>
          </cell>
        </row>
      </sheetData>
      <sheetData sheetId="599">
        <row r="3">
          <cell r="BC3" t="str">
            <v>QUOTATION  NO.   :</v>
          </cell>
        </row>
      </sheetData>
      <sheetData sheetId="600">
        <row r="3">
          <cell r="BC3" t="str">
            <v>QUOTATION  NO.   :</v>
          </cell>
        </row>
      </sheetData>
      <sheetData sheetId="601">
        <row r="3">
          <cell r="BC3" t="str">
            <v>QUOTATION  NO.   :</v>
          </cell>
        </row>
      </sheetData>
      <sheetData sheetId="602">
        <row r="3">
          <cell r="BC3" t="str">
            <v>QUOTATION  NO.   :</v>
          </cell>
        </row>
      </sheetData>
      <sheetData sheetId="603">
        <row r="3">
          <cell r="BC3" t="str">
            <v>QUOTATION  NO.   :</v>
          </cell>
        </row>
      </sheetData>
      <sheetData sheetId="604">
        <row r="3">
          <cell r="BC3" t="str">
            <v>QUOTATION  NO.   :</v>
          </cell>
        </row>
      </sheetData>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ow r="3">
          <cell r="BC3" t="str">
            <v>QUOTATION  NO.   :</v>
          </cell>
        </row>
      </sheetData>
      <sheetData sheetId="697">
        <row r="3">
          <cell r="BC3" t="str">
            <v>QUOTATION  NO.   :</v>
          </cell>
        </row>
      </sheetData>
      <sheetData sheetId="698">
        <row r="3">
          <cell r="BC3" t="str">
            <v>QUOTATION  NO.   :</v>
          </cell>
        </row>
      </sheetData>
      <sheetData sheetId="699">
        <row r="3">
          <cell r="BC3" t="str">
            <v>QUOTATION  NO.   :</v>
          </cell>
        </row>
      </sheetData>
      <sheetData sheetId="700">
        <row r="3">
          <cell r="BC3" t="str">
            <v>QUOTATION  NO.   :</v>
          </cell>
        </row>
      </sheetData>
      <sheetData sheetId="701">
        <row r="3">
          <cell r="BC3" t="str">
            <v>QUOTATION  NO.   :</v>
          </cell>
        </row>
      </sheetData>
      <sheetData sheetId="702">
        <row r="3">
          <cell r="BC3" t="str">
            <v>QUOTATION  NO.   :</v>
          </cell>
        </row>
      </sheetData>
      <sheetData sheetId="703">
        <row r="3">
          <cell r="BC3" t="str">
            <v>QUOTATION  NO.   :</v>
          </cell>
        </row>
      </sheetData>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ow r="1">
          <cell r="A1" t="str">
            <v>Operating Group</v>
          </cell>
        </row>
      </sheetData>
      <sheetData sheetId="770">
        <row r="3">
          <cell r="BC3" t="str">
            <v>QUOTATION  NO.   :</v>
          </cell>
        </row>
      </sheetData>
      <sheetData sheetId="771">
        <row r="3">
          <cell r="BC3" t="str">
            <v>QUOTATION  NO.   :</v>
          </cell>
        </row>
      </sheetData>
      <sheetData sheetId="772">
        <row r="3">
          <cell r="BC3" t="str">
            <v>QUOTATION  NO.   :</v>
          </cell>
        </row>
      </sheetData>
      <sheetData sheetId="773">
        <row r="3">
          <cell r="BC3" t="str">
            <v>QUOTATION  NO.   :</v>
          </cell>
        </row>
      </sheetData>
      <sheetData sheetId="774">
        <row r="3">
          <cell r="BC3" t="str">
            <v>QUOTATION  NO.   :</v>
          </cell>
        </row>
      </sheetData>
      <sheetData sheetId="775">
        <row r="3">
          <cell r="BC3" t="str">
            <v>QUOTATION  NO.   :</v>
          </cell>
        </row>
      </sheetData>
      <sheetData sheetId="776">
        <row r="3">
          <cell r="BC3" t="str">
            <v>QUOTATION  NO.   :</v>
          </cell>
        </row>
      </sheetData>
      <sheetData sheetId="777">
        <row r="3">
          <cell r="BC3" t="str">
            <v>QUOTATION  NO.   :</v>
          </cell>
        </row>
      </sheetData>
      <sheetData sheetId="778">
        <row r="3">
          <cell r="BC3" t="str">
            <v>QUOTATION  NO.   :</v>
          </cell>
        </row>
      </sheetData>
      <sheetData sheetId="779">
        <row r="3">
          <cell r="BC3" t="str">
            <v>QUOTATION  NO.   :</v>
          </cell>
        </row>
      </sheetData>
      <sheetData sheetId="780">
        <row r="3">
          <cell r="BC3" t="str">
            <v>QUOTATION  NO.   :</v>
          </cell>
        </row>
      </sheetData>
      <sheetData sheetId="781">
        <row r="3">
          <cell r="BC3" t="str">
            <v>QUOTATION  NO.   :</v>
          </cell>
        </row>
      </sheetData>
      <sheetData sheetId="782">
        <row r="3">
          <cell r="BC3" t="str">
            <v>QUOTATION  NO.   :</v>
          </cell>
        </row>
      </sheetData>
      <sheetData sheetId="783">
        <row r="3">
          <cell r="BC3" t="str">
            <v>QUOTATION  NO.   :</v>
          </cell>
        </row>
      </sheetData>
      <sheetData sheetId="784">
        <row r="3">
          <cell r="BC3" t="str">
            <v>QUOTATION  NO.   :</v>
          </cell>
        </row>
      </sheetData>
      <sheetData sheetId="785">
        <row r="3">
          <cell r="BC3" t="str">
            <v>QUOTATION  NO.   :</v>
          </cell>
        </row>
      </sheetData>
      <sheetData sheetId="786">
        <row r="3">
          <cell r="BC3" t="str">
            <v>QUOTATION  NO.   :</v>
          </cell>
        </row>
      </sheetData>
      <sheetData sheetId="787">
        <row r="3">
          <cell r="BC3" t="str">
            <v>QUOTATION  NO.   :</v>
          </cell>
        </row>
      </sheetData>
      <sheetData sheetId="788">
        <row r="3">
          <cell r="BC3" t="str">
            <v>QUOTATION  NO.   :</v>
          </cell>
        </row>
      </sheetData>
      <sheetData sheetId="789">
        <row r="3">
          <cell r="BC3" t="str">
            <v>QUOTATION  NO.   :</v>
          </cell>
        </row>
      </sheetData>
      <sheetData sheetId="790">
        <row r="3">
          <cell r="BC3" t="str">
            <v>QUOTATION  NO.   :</v>
          </cell>
        </row>
      </sheetData>
      <sheetData sheetId="791">
        <row r="3">
          <cell r="BC3" t="str">
            <v>QUOTATION  NO.   :</v>
          </cell>
        </row>
      </sheetData>
      <sheetData sheetId="792">
        <row r="3">
          <cell r="BC3" t="str">
            <v>QUOTATION  NO.   :</v>
          </cell>
        </row>
      </sheetData>
      <sheetData sheetId="793">
        <row r="3">
          <cell r="BC3" t="str">
            <v>QUOTATION  NO.   :</v>
          </cell>
        </row>
      </sheetData>
      <sheetData sheetId="794">
        <row r="3">
          <cell r="BC3" t="str">
            <v>QUOTATION  NO.   :</v>
          </cell>
        </row>
      </sheetData>
      <sheetData sheetId="795">
        <row r="3">
          <cell r="BC3" t="str">
            <v>QUOTATION  NO.   :</v>
          </cell>
        </row>
      </sheetData>
      <sheetData sheetId="796">
        <row r="3">
          <cell r="BC3" t="str">
            <v>QUOTATION  NO.   :</v>
          </cell>
        </row>
      </sheetData>
      <sheetData sheetId="797">
        <row r="3">
          <cell r="BC3" t="str">
            <v>QUOTATION  NO.   :</v>
          </cell>
        </row>
      </sheetData>
      <sheetData sheetId="798">
        <row r="3">
          <cell r="BC3" t="str">
            <v>QUOTATION  NO.   :</v>
          </cell>
        </row>
      </sheetData>
      <sheetData sheetId="799">
        <row r="3">
          <cell r="BC3" t="str">
            <v>QUOTATION  NO.   :</v>
          </cell>
        </row>
      </sheetData>
      <sheetData sheetId="800">
        <row r="3">
          <cell r="BC3" t="str">
            <v>QUOTATION  NO.   :</v>
          </cell>
        </row>
      </sheetData>
      <sheetData sheetId="801">
        <row r="1">
          <cell r="A1">
            <v>0</v>
          </cell>
        </row>
      </sheetData>
      <sheetData sheetId="802">
        <row r="3">
          <cell r="BC3" t="str">
            <v>QUOTATION  NO.   :</v>
          </cell>
        </row>
      </sheetData>
      <sheetData sheetId="803">
        <row r="3">
          <cell r="BC3" t="str">
            <v>QUOTATION  NO.   :</v>
          </cell>
        </row>
      </sheetData>
      <sheetData sheetId="804">
        <row r="3">
          <cell r="BC3" t="str">
            <v>QUOTATION  NO.   :</v>
          </cell>
        </row>
      </sheetData>
      <sheetData sheetId="805">
        <row r="1">
          <cell r="A1">
            <v>0</v>
          </cell>
        </row>
      </sheetData>
      <sheetData sheetId="806">
        <row r="3">
          <cell r="BC3" t="str">
            <v>QUOTATION  NO.   :</v>
          </cell>
        </row>
      </sheetData>
      <sheetData sheetId="807">
        <row r="3">
          <cell r="BC3" t="str">
            <v>QUOTATION  NO.   :</v>
          </cell>
        </row>
      </sheetData>
      <sheetData sheetId="808">
        <row r="1">
          <cell r="A1" t="str">
            <v>Operating Group</v>
          </cell>
        </row>
      </sheetData>
      <sheetData sheetId="809">
        <row r="1">
          <cell r="A1">
            <v>0</v>
          </cell>
        </row>
      </sheetData>
      <sheetData sheetId="810">
        <row r="1">
          <cell r="A1" t="str">
            <v>Operating Group</v>
          </cell>
        </row>
      </sheetData>
      <sheetData sheetId="811">
        <row r="1">
          <cell r="A1" t="str">
            <v>Operating Group</v>
          </cell>
        </row>
      </sheetData>
      <sheetData sheetId="812">
        <row r="1">
          <cell r="A1">
            <v>0</v>
          </cell>
        </row>
      </sheetData>
      <sheetData sheetId="813">
        <row r="1">
          <cell r="A1">
            <v>0</v>
          </cell>
        </row>
      </sheetData>
      <sheetData sheetId="814">
        <row r="3">
          <cell r="BC3" t="str">
            <v>QUOTATION  NO.   :</v>
          </cell>
        </row>
      </sheetData>
      <sheetData sheetId="815">
        <row r="1">
          <cell r="A1">
            <v>0</v>
          </cell>
        </row>
      </sheetData>
      <sheetData sheetId="816">
        <row r="1">
          <cell r="A1">
            <v>0</v>
          </cell>
        </row>
      </sheetData>
      <sheetData sheetId="817">
        <row r="1">
          <cell r="A1" t="str">
            <v>Operating Group</v>
          </cell>
        </row>
      </sheetData>
      <sheetData sheetId="818">
        <row r="1">
          <cell r="A1" t="str">
            <v>Operating Group</v>
          </cell>
        </row>
      </sheetData>
      <sheetData sheetId="819">
        <row r="1">
          <cell r="A1" t="str">
            <v>Operating Group</v>
          </cell>
        </row>
      </sheetData>
      <sheetData sheetId="820">
        <row r="1">
          <cell r="A1" t="str">
            <v>Operating Group</v>
          </cell>
        </row>
      </sheetData>
      <sheetData sheetId="821">
        <row r="1">
          <cell r="A1" t="str">
            <v>Operating Group</v>
          </cell>
        </row>
      </sheetData>
      <sheetData sheetId="822">
        <row r="1">
          <cell r="A1" t="str">
            <v>Operating Group</v>
          </cell>
        </row>
      </sheetData>
      <sheetData sheetId="823">
        <row r="1">
          <cell r="A1" t="str">
            <v>Operating Group</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t="str">
            <v>Operating Group</v>
          </cell>
        </row>
      </sheetData>
      <sheetData sheetId="830">
        <row r="1">
          <cell r="A1" t="str">
            <v>Operating Group</v>
          </cell>
        </row>
      </sheetData>
      <sheetData sheetId="831">
        <row r="1">
          <cell r="A1" t="str">
            <v>Operating Group</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t="str">
            <v>Operating Group</v>
          </cell>
        </row>
      </sheetData>
      <sheetData sheetId="837">
        <row r="1">
          <cell r="A1" t="str">
            <v>Operating Group</v>
          </cell>
        </row>
      </sheetData>
      <sheetData sheetId="838">
        <row r="1">
          <cell r="A1" t="str">
            <v>Operating Group</v>
          </cell>
        </row>
      </sheetData>
      <sheetData sheetId="839">
        <row r="1">
          <cell r="A1">
            <v>0</v>
          </cell>
        </row>
      </sheetData>
      <sheetData sheetId="840">
        <row r="1">
          <cell r="A1">
            <v>0</v>
          </cell>
        </row>
      </sheetData>
      <sheetData sheetId="841">
        <row r="1">
          <cell r="A1">
            <v>0</v>
          </cell>
        </row>
      </sheetData>
      <sheetData sheetId="842">
        <row r="1">
          <cell r="A1" t="str">
            <v>Operating Group</v>
          </cell>
        </row>
      </sheetData>
      <sheetData sheetId="843">
        <row r="1">
          <cell r="A1" t="str">
            <v>Operating Group</v>
          </cell>
        </row>
      </sheetData>
      <sheetData sheetId="844">
        <row r="1">
          <cell r="A1" t="str">
            <v>Operating Group</v>
          </cell>
        </row>
      </sheetData>
      <sheetData sheetId="845">
        <row r="1">
          <cell r="A1">
            <v>0</v>
          </cell>
        </row>
      </sheetData>
      <sheetData sheetId="846">
        <row r="1">
          <cell r="A1">
            <v>0</v>
          </cell>
        </row>
      </sheetData>
      <sheetData sheetId="847">
        <row r="1">
          <cell r="A1" t="str">
            <v>Operating Group</v>
          </cell>
        </row>
      </sheetData>
      <sheetData sheetId="848">
        <row r="1">
          <cell r="A1">
            <v>0</v>
          </cell>
        </row>
      </sheetData>
      <sheetData sheetId="849">
        <row r="1">
          <cell r="A1" t="str">
            <v>Operating Group</v>
          </cell>
        </row>
      </sheetData>
      <sheetData sheetId="850">
        <row r="1">
          <cell r="A1">
            <v>0</v>
          </cell>
        </row>
      </sheetData>
      <sheetData sheetId="851">
        <row r="1">
          <cell r="A1">
            <v>0</v>
          </cell>
        </row>
      </sheetData>
      <sheetData sheetId="852">
        <row r="1">
          <cell r="A1" t="str">
            <v>Operating Group</v>
          </cell>
        </row>
      </sheetData>
      <sheetData sheetId="853">
        <row r="1">
          <cell r="A1" t="str">
            <v>Operating Group</v>
          </cell>
        </row>
      </sheetData>
      <sheetData sheetId="854">
        <row r="1">
          <cell r="A1" t="str">
            <v>Operating Group</v>
          </cell>
        </row>
      </sheetData>
      <sheetData sheetId="855">
        <row r="1">
          <cell r="A1" t="str">
            <v>Operating Group</v>
          </cell>
        </row>
      </sheetData>
      <sheetData sheetId="856">
        <row r="3">
          <cell r="BC3" t="str">
            <v>QUOTATION  NO.   :</v>
          </cell>
        </row>
      </sheetData>
      <sheetData sheetId="857">
        <row r="3">
          <cell r="BC3" t="str">
            <v>QUOTATION  NO.   :</v>
          </cell>
        </row>
      </sheetData>
      <sheetData sheetId="858">
        <row r="3">
          <cell r="BC3" t="str">
            <v>QUOTATION  NO.   :</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t="str">
            <v>Operating Group</v>
          </cell>
        </row>
      </sheetData>
      <sheetData sheetId="864">
        <row r="1">
          <cell r="A1" t="str">
            <v>Operating Group</v>
          </cell>
        </row>
      </sheetData>
      <sheetData sheetId="865">
        <row r="1">
          <cell r="A1">
            <v>0</v>
          </cell>
        </row>
      </sheetData>
      <sheetData sheetId="866">
        <row r="3">
          <cell r="BC3" t="str">
            <v>QUOTATION  NO.   :</v>
          </cell>
        </row>
      </sheetData>
      <sheetData sheetId="867">
        <row r="1">
          <cell r="A1">
            <v>0</v>
          </cell>
        </row>
      </sheetData>
      <sheetData sheetId="868">
        <row r="1">
          <cell r="A1" t="str">
            <v>Operating Group</v>
          </cell>
        </row>
      </sheetData>
      <sheetData sheetId="869">
        <row r="1">
          <cell r="A1">
            <v>0</v>
          </cell>
        </row>
      </sheetData>
      <sheetData sheetId="870">
        <row r="1">
          <cell r="A1" t="str">
            <v>Operating Group</v>
          </cell>
        </row>
      </sheetData>
      <sheetData sheetId="871">
        <row r="1">
          <cell r="A1" t="str">
            <v>Operating Group</v>
          </cell>
        </row>
      </sheetData>
      <sheetData sheetId="872">
        <row r="1">
          <cell r="A1" t="str">
            <v>Operating Group</v>
          </cell>
        </row>
      </sheetData>
      <sheetData sheetId="873">
        <row r="1">
          <cell r="A1">
            <v>0</v>
          </cell>
        </row>
      </sheetData>
      <sheetData sheetId="874">
        <row r="1">
          <cell r="A1">
            <v>0</v>
          </cell>
        </row>
      </sheetData>
      <sheetData sheetId="875">
        <row r="1">
          <cell r="A1" t="str">
            <v>Operating Group</v>
          </cell>
        </row>
      </sheetData>
      <sheetData sheetId="876">
        <row r="1">
          <cell r="A1" t="str">
            <v>Operating Group</v>
          </cell>
        </row>
      </sheetData>
      <sheetData sheetId="877">
        <row r="1">
          <cell r="A1" t="str">
            <v>Operating Group</v>
          </cell>
        </row>
      </sheetData>
      <sheetData sheetId="878">
        <row r="1">
          <cell r="A1" t="str">
            <v>Operating Group</v>
          </cell>
        </row>
      </sheetData>
      <sheetData sheetId="879">
        <row r="1">
          <cell r="A1">
            <v>0</v>
          </cell>
        </row>
      </sheetData>
      <sheetData sheetId="880">
        <row r="1">
          <cell r="A1" t="str">
            <v>Operating Group</v>
          </cell>
        </row>
      </sheetData>
      <sheetData sheetId="881">
        <row r="1">
          <cell r="A1">
            <v>0</v>
          </cell>
        </row>
      </sheetData>
      <sheetData sheetId="882">
        <row r="1">
          <cell r="A1" t="str">
            <v>Operating Group</v>
          </cell>
        </row>
      </sheetData>
      <sheetData sheetId="883">
        <row r="1">
          <cell r="A1" t="str">
            <v>Operating Group</v>
          </cell>
        </row>
      </sheetData>
      <sheetData sheetId="884">
        <row r="1">
          <cell r="A1" t="str">
            <v>Operating Group</v>
          </cell>
        </row>
      </sheetData>
      <sheetData sheetId="885">
        <row r="1">
          <cell r="A1" t="str">
            <v>Operating Group</v>
          </cell>
        </row>
      </sheetData>
      <sheetData sheetId="886">
        <row r="1">
          <cell r="A1" t="str">
            <v>Operating Group</v>
          </cell>
        </row>
      </sheetData>
      <sheetData sheetId="887">
        <row r="1">
          <cell r="A1" t="str">
            <v>Operating Group</v>
          </cell>
        </row>
      </sheetData>
      <sheetData sheetId="888">
        <row r="1">
          <cell r="A1">
            <v>0</v>
          </cell>
        </row>
      </sheetData>
      <sheetData sheetId="889">
        <row r="1">
          <cell r="A1" t="str">
            <v>Operating Group</v>
          </cell>
        </row>
      </sheetData>
      <sheetData sheetId="890">
        <row r="1">
          <cell r="A1" t="str">
            <v>Operating Group</v>
          </cell>
        </row>
      </sheetData>
      <sheetData sheetId="891">
        <row r="1">
          <cell r="A1">
            <v>0</v>
          </cell>
        </row>
      </sheetData>
      <sheetData sheetId="892">
        <row r="1">
          <cell r="A1" t="str">
            <v>Operating Group</v>
          </cell>
        </row>
      </sheetData>
      <sheetData sheetId="893">
        <row r="1">
          <cell r="A1">
            <v>0</v>
          </cell>
        </row>
      </sheetData>
      <sheetData sheetId="894">
        <row r="1">
          <cell r="A1" t="str">
            <v>Operating Group</v>
          </cell>
        </row>
      </sheetData>
      <sheetData sheetId="895">
        <row r="1">
          <cell r="A1">
            <v>0</v>
          </cell>
        </row>
      </sheetData>
      <sheetData sheetId="896">
        <row r="1">
          <cell r="A1" t="str">
            <v>Operating Group</v>
          </cell>
        </row>
      </sheetData>
      <sheetData sheetId="897">
        <row r="1">
          <cell r="A1" t="str">
            <v>Operating Group</v>
          </cell>
        </row>
      </sheetData>
      <sheetData sheetId="898">
        <row r="1">
          <cell r="A1" t="str">
            <v>Operating Group</v>
          </cell>
        </row>
      </sheetData>
      <sheetData sheetId="899">
        <row r="1">
          <cell r="A1" t="str">
            <v>Operating Group</v>
          </cell>
        </row>
      </sheetData>
      <sheetData sheetId="900">
        <row r="1">
          <cell r="A1">
            <v>0</v>
          </cell>
        </row>
      </sheetData>
      <sheetData sheetId="901">
        <row r="1">
          <cell r="A1" t="str">
            <v>Operating Group</v>
          </cell>
        </row>
      </sheetData>
      <sheetData sheetId="902">
        <row r="1">
          <cell r="A1" t="str">
            <v>Operating Group</v>
          </cell>
        </row>
      </sheetData>
      <sheetData sheetId="903">
        <row r="1">
          <cell r="A1" t="str">
            <v>Operating Group</v>
          </cell>
        </row>
      </sheetData>
      <sheetData sheetId="904">
        <row r="3">
          <cell r="BC3" t="str">
            <v>QUOTATION  NO.   :</v>
          </cell>
        </row>
      </sheetData>
      <sheetData sheetId="905">
        <row r="3">
          <cell r="BC3" t="str">
            <v>QUOTATION  NO.   :</v>
          </cell>
        </row>
      </sheetData>
      <sheetData sheetId="906">
        <row r="1">
          <cell r="A1" t="str">
            <v>Operating Group</v>
          </cell>
        </row>
      </sheetData>
      <sheetData sheetId="907">
        <row r="1">
          <cell r="A1" t="str">
            <v>Operating Group</v>
          </cell>
        </row>
      </sheetData>
      <sheetData sheetId="908">
        <row r="1">
          <cell r="A1" t="str">
            <v>Operating Group</v>
          </cell>
        </row>
      </sheetData>
      <sheetData sheetId="909">
        <row r="3">
          <cell r="BC3" t="str">
            <v>QUOTATION  NO.   :</v>
          </cell>
        </row>
      </sheetData>
      <sheetData sheetId="910">
        <row r="1">
          <cell r="A1" t="str">
            <v>Operating Group</v>
          </cell>
        </row>
      </sheetData>
      <sheetData sheetId="911">
        <row r="1">
          <cell r="A1" t="str">
            <v>Operating Group</v>
          </cell>
        </row>
      </sheetData>
      <sheetData sheetId="912">
        <row r="1">
          <cell r="A1" t="str">
            <v>Operating Group</v>
          </cell>
        </row>
      </sheetData>
      <sheetData sheetId="913">
        <row r="3">
          <cell r="BC3" t="str">
            <v>QUOTATION  NO.   :</v>
          </cell>
        </row>
      </sheetData>
      <sheetData sheetId="914">
        <row r="1">
          <cell r="A1" t="str">
            <v>Operating Group</v>
          </cell>
        </row>
      </sheetData>
      <sheetData sheetId="915">
        <row r="3">
          <cell r="BC3" t="str">
            <v>QUOTATION  NO.   :</v>
          </cell>
        </row>
      </sheetData>
      <sheetData sheetId="916">
        <row r="3">
          <cell r="BC3" t="str">
            <v>QUOTATION  NO.   :</v>
          </cell>
        </row>
      </sheetData>
      <sheetData sheetId="917">
        <row r="3">
          <cell r="BC3" t="str">
            <v>QUOTATION  NO.   :</v>
          </cell>
        </row>
      </sheetData>
      <sheetData sheetId="918">
        <row r="1">
          <cell r="A1">
            <v>0</v>
          </cell>
        </row>
      </sheetData>
      <sheetData sheetId="919">
        <row r="1">
          <cell r="A1" t="str">
            <v>Operating Group</v>
          </cell>
        </row>
      </sheetData>
      <sheetData sheetId="920">
        <row r="1">
          <cell r="A1" t="str">
            <v>Operating Group</v>
          </cell>
        </row>
      </sheetData>
      <sheetData sheetId="921">
        <row r="1">
          <cell r="A1" t="str">
            <v>Operating Group</v>
          </cell>
        </row>
      </sheetData>
      <sheetData sheetId="922">
        <row r="1">
          <cell r="A1" t="str">
            <v>Operating Group</v>
          </cell>
        </row>
      </sheetData>
      <sheetData sheetId="923" refreshError="1"/>
      <sheetData sheetId="924" refreshError="1"/>
      <sheetData sheetId="925" refreshError="1"/>
      <sheetData sheetId="926" refreshError="1"/>
      <sheetData sheetId="927" refreshError="1"/>
      <sheetData sheetId="928">
        <row r="3">
          <cell r="BC3" t="str">
            <v>QUOTATION  NO.   :</v>
          </cell>
        </row>
      </sheetData>
      <sheetData sheetId="929" refreshError="1"/>
      <sheetData sheetId="930" refreshError="1"/>
      <sheetData sheetId="931" refreshError="1"/>
      <sheetData sheetId="932" refreshError="1"/>
      <sheetData sheetId="933" refreshError="1"/>
      <sheetData sheetId="934" refreshError="1"/>
      <sheetData sheetId="935">
        <row r="1">
          <cell r="A1" t="str">
            <v>Operating Group</v>
          </cell>
        </row>
      </sheetData>
      <sheetData sheetId="936">
        <row r="1">
          <cell r="A1">
            <v>0</v>
          </cell>
        </row>
      </sheetData>
      <sheetData sheetId="937">
        <row r="1">
          <cell r="A1" t="str">
            <v>Operating Group</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t="str">
            <v>Operating Group</v>
          </cell>
        </row>
      </sheetData>
      <sheetData sheetId="943">
        <row r="1">
          <cell r="A1" t="str">
            <v>Operating Group</v>
          </cell>
        </row>
      </sheetData>
      <sheetData sheetId="944">
        <row r="1">
          <cell r="A1" t="str">
            <v>Operating Group</v>
          </cell>
        </row>
      </sheetData>
      <sheetData sheetId="945">
        <row r="1">
          <cell r="A1" t="str">
            <v>Operating Group</v>
          </cell>
        </row>
      </sheetData>
      <sheetData sheetId="946">
        <row r="1">
          <cell r="A1" t="str">
            <v>Operating Group</v>
          </cell>
        </row>
      </sheetData>
      <sheetData sheetId="947">
        <row r="1">
          <cell r="A1">
            <v>0</v>
          </cell>
        </row>
      </sheetData>
      <sheetData sheetId="948">
        <row r="1">
          <cell r="A1">
            <v>0</v>
          </cell>
        </row>
      </sheetData>
      <sheetData sheetId="949">
        <row r="1">
          <cell r="A1" t="str">
            <v>Operating Group</v>
          </cell>
        </row>
      </sheetData>
      <sheetData sheetId="950">
        <row r="1">
          <cell r="A1" t="str">
            <v>Operating Group</v>
          </cell>
        </row>
      </sheetData>
      <sheetData sheetId="951">
        <row r="1">
          <cell r="A1">
            <v>0</v>
          </cell>
        </row>
      </sheetData>
      <sheetData sheetId="952">
        <row r="1">
          <cell r="A1" t="str">
            <v>Operating Group</v>
          </cell>
        </row>
      </sheetData>
      <sheetData sheetId="953">
        <row r="1">
          <cell r="A1">
            <v>0</v>
          </cell>
        </row>
      </sheetData>
      <sheetData sheetId="954">
        <row r="1">
          <cell r="A1">
            <v>0</v>
          </cell>
        </row>
      </sheetData>
      <sheetData sheetId="955">
        <row r="1">
          <cell r="A1" t="str">
            <v>Operating Group</v>
          </cell>
        </row>
      </sheetData>
      <sheetData sheetId="956">
        <row r="1">
          <cell r="A1" t="str">
            <v>Operating Group</v>
          </cell>
        </row>
      </sheetData>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ow r="1">
          <cell r="A1" t="str">
            <v>Operating Group</v>
          </cell>
        </row>
      </sheetData>
      <sheetData sheetId="1021">
        <row r="1">
          <cell r="A1" t="str">
            <v>Operating Group</v>
          </cell>
        </row>
      </sheetData>
      <sheetData sheetId="1022">
        <row r="1">
          <cell r="A1" t="str">
            <v>Operating Group</v>
          </cell>
        </row>
      </sheetData>
      <sheetData sheetId="1023">
        <row r="1">
          <cell r="A1" t="str">
            <v>Operating Group</v>
          </cell>
        </row>
      </sheetData>
      <sheetData sheetId="1024">
        <row r="1">
          <cell r="A1" t="str">
            <v>Operating Group</v>
          </cell>
        </row>
      </sheetData>
      <sheetData sheetId="1025">
        <row r="1">
          <cell r="A1" t="str">
            <v>Operating Group</v>
          </cell>
        </row>
      </sheetData>
      <sheetData sheetId="1026">
        <row r="1">
          <cell r="A1" t="str">
            <v>Operating Group</v>
          </cell>
        </row>
      </sheetData>
      <sheetData sheetId="1027">
        <row r="1">
          <cell r="A1" t="str">
            <v>Operating Group</v>
          </cell>
        </row>
      </sheetData>
      <sheetData sheetId="1028">
        <row r="1">
          <cell r="A1" t="str">
            <v>Operating Group</v>
          </cell>
        </row>
      </sheetData>
      <sheetData sheetId="1029">
        <row r="1">
          <cell r="A1" t="str">
            <v>Operating Group</v>
          </cell>
        </row>
      </sheetData>
      <sheetData sheetId="1030">
        <row r="1">
          <cell r="A1" t="str">
            <v>Operating Group</v>
          </cell>
        </row>
      </sheetData>
      <sheetData sheetId="1031">
        <row r="1">
          <cell r="A1">
            <v>0</v>
          </cell>
        </row>
      </sheetData>
      <sheetData sheetId="1032">
        <row r="1">
          <cell r="A1" t="str">
            <v>Operating Group</v>
          </cell>
        </row>
      </sheetData>
      <sheetData sheetId="1033">
        <row r="1">
          <cell r="A1" t="str">
            <v>Operating Group</v>
          </cell>
        </row>
      </sheetData>
      <sheetData sheetId="1034">
        <row r="1">
          <cell r="A1" t="str">
            <v>Operating Group</v>
          </cell>
        </row>
      </sheetData>
      <sheetData sheetId="1035">
        <row r="1">
          <cell r="A1" t="str">
            <v>Operating Group</v>
          </cell>
        </row>
      </sheetData>
      <sheetData sheetId="1036">
        <row r="1">
          <cell r="A1" t="str">
            <v>Operating Group</v>
          </cell>
        </row>
      </sheetData>
      <sheetData sheetId="1037">
        <row r="1">
          <cell r="A1" t="str">
            <v>Operating Group</v>
          </cell>
        </row>
      </sheetData>
      <sheetData sheetId="1038">
        <row r="1">
          <cell r="A1" t="str">
            <v>Operating Group</v>
          </cell>
        </row>
      </sheetData>
      <sheetData sheetId="1039">
        <row r="1">
          <cell r="A1" t="str">
            <v>Operating Group</v>
          </cell>
        </row>
      </sheetData>
      <sheetData sheetId="1040">
        <row r="1">
          <cell r="A1" t="str">
            <v>Operating Group</v>
          </cell>
        </row>
      </sheetData>
      <sheetData sheetId="1041">
        <row r="1">
          <cell r="A1" t="str">
            <v>Operating Group</v>
          </cell>
        </row>
      </sheetData>
      <sheetData sheetId="1042" refreshError="1"/>
      <sheetData sheetId="1043" refreshError="1"/>
      <sheetData sheetId="1044" refreshError="1"/>
      <sheetData sheetId="1045" refreshError="1"/>
      <sheetData sheetId="1046">
        <row r="1">
          <cell r="A1" t="str">
            <v>Operating Group</v>
          </cell>
        </row>
      </sheetData>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ow r="1">
          <cell r="A1">
            <v>0</v>
          </cell>
        </row>
      </sheetData>
      <sheetData sheetId="1082">
        <row r="1">
          <cell r="A1">
            <v>0</v>
          </cell>
        </row>
      </sheetData>
      <sheetData sheetId="1083">
        <row r="1">
          <cell r="A1" t="str">
            <v>Operating Group</v>
          </cell>
        </row>
      </sheetData>
      <sheetData sheetId="1084">
        <row r="1">
          <cell r="A1">
            <v>0</v>
          </cell>
        </row>
      </sheetData>
      <sheetData sheetId="1085">
        <row r="1">
          <cell r="A1">
            <v>0</v>
          </cell>
        </row>
      </sheetData>
      <sheetData sheetId="1086">
        <row r="1">
          <cell r="A1">
            <v>0</v>
          </cell>
        </row>
      </sheetData>
      <sheetData sheetId="1087">
        <row r="1">
          <cell r="A1">
            <v>0</v>
          </cell>
        </row>
      </sheetData>
      <sheetData sheetId="1088">
        <row r="1">
          <cell r="A1">
            <v>0</v>
          </cell>
        </row>
      </sheetData>
      <sheetData sheetId="1089">
        <row r="1">
          <cell r="A1" t="str">
            <v>Operating Group</v>
          </cell>
        </row>
      </sheetData>
      <sheetData sheetId="1090">
        <row r="1">
          <cell r="A1">
            <v>0</v>
          </cell>
        </row>
      </sheetData>
      <sheetData sheetId="1091">
        <row r="1">
          <cell r="A1" t="str">
            <v>Operating Group</v>
          </cell>
        </row>
      </sheetData>
      <sheetData sheetId="1092">
        <row r="1">
          <cell r="A1" t="str">
            <v>Operating Group</v>
          </cell>
        </row>
      </sheetData>
      <sheetData sheetId="1093">
        <row r="1">
          <cell r="A1">
            <v>0</v>
          </cell>
        </row>
      </sheetData>
      <sheetData sheetId="1094">
        <row r="1">
          <cell r="A1" t="str">
            <v>Operating Group</v>
          </cell>
        </row>
      </sheetData>
      <sheetData sheetId="1095">
        <row r="1">
          <cell r="A1" t="str">
            <v>Operating Group</v>
          </cell>
        </row>
      </sheetData>
      <sheetData sheetId="1096">
        <row r="1">
          <cell r="A1" t="str">
            <v>Operating Group</v>
          </cell>
        </row>
      </sheetData>
      <sheetData sheetId="1097">
        <row r="1">
          <cell r="A1" t="str">
            <v>Operating Group</v>
          </cell>
        </row>
      </sheetData>
      <sheetData sheetId="1098">
        <row r="1">
          <cell r="A1">
            <v>0</v>
          </cell>
        </row>
      </sheetData>
      <sheetData sheetId="1099">
        <row r="1">
          <cell r="A1">
            <v>0</v>
          </cell>
        </row>
      </sheetData>
      <sheetData sheetId="1100">
        <row r="1">
          <cell r="A1" t="str">
            <v>Operating Group</v>
          </cell>
        </row>
      </sheetData>
      <sheetData sheetId="1101">
        <row r="1">
          <cell r="A1" t="str">
            <v>Operating Group</v>
          </cell>
        </row>
      </sheetData>
      <sheetData sheetId="1102">
        <row r="1">
          <cell r="A1" t="str">
            <v>Operating Group</v>
          </cell>
        </row>
      </sheetData>
      <sheetData sheetId="1103">
        <row r="1">
          <cell r="A1" t="str">
            <v>Operating Group</v>
          </cell>
        </row>
      </sheetData>
      <sheetData sheetId="1104">
        <row r="1">
          <cell r="A1" t="str">
            <v>Operating Group</v>
          </cell>
        </row>
      </sheetData>
      <sheetData sheetId="1105">
        <row r="1">
          <cell r="A1">
            <v>0</v>
          </cell>
        </row>
      </sheetData>
      <sheetData sheetId="1106">
        <row r="1">
          <cell r="A1">
            <v>0</v>
          </cell>
        </row>
      </sheetData>
      <sheetData sheetId="1107">
        <row r="1">
          <cell r="A1" t="str">
            <v>Operating Group</v>
          </cell>
        </row>
      </sheetData>
      <sheetData sheetId="1108">
        <row r="1">
          <cell r="A1" t="str">
            <v>Operating Group</v>
          </cell>
        </row>
      </sheetData>
      <sheetData sheetId="1109">
        <row r="1">
          <cell r="A1" t="str">
            <v>Operating Group</v>
          </cell>
        </row>
      </sheetData>
      <sheetData sheetId="1110">
        <row r="1">
          <cell r="A1" t="str">
            <v>Operating Group</v>
          </cell>
        </row>
      </sheetData>
      <sheetData sheetId="1111">
        <row r="1">
          <cell r="A1" t="str">
            <v>Operating Group</v>
          </cell>
        </row>
      </sheetData>
      <sheetData sheetId="1112">
        <row r="1">
          <cell r="A1">
            <v>0</v>
          </cell>
        </row>
      </sheetData>
      <sheetData sheetId="1113">
        <row r="1">
          <cell r="A1" t="str">
            <v>Operating Group</v>
          </cell>
        </row>
      </sheetData>
      <sheetData sheetId="1114">
        <row r="1">
          <cell r="A1" t="str">
            <v>Operating Group</v>
          </cell>
        </row>
      </sheetData>
      <sheetData sheetId="1115">
        <row r="1">
          <cell r="A1" t="str">
            <v>Operating Group</v>
          </cell>
        </row>
      </sheetData>
      <sheetData sheetId="1116">
        <row r="1">
          <cell r="A1" t="str">
            <v>Operating Group</v>
          </cell>
        </row>
      </sheetData>
      <sheetData sheetId="1117">
        <row r="1">
          <cell r="A1" t="str">
            <v>Operating Group</v>
          </cell>
        </row>
      </sheetData>
      <sheetData sheetId="1118">
        <row r="1">
          <cell r="A1" t="str">
            <v>Operating Group</v>
          </cell>
        </row>
      </sheetData>
      <sheetData sheetId="1119">
        <row r="1">
          <cell r="A1">
            <v>0</v>
          </cell>
        </row>
      </sheetData>
      <sheetData sheetId="1120">
        <row r="1">
          <cell r="A1" t="str">
            <v>Operating Group</v>
          </cell>
        </row>
      </sheetData>
      <sheetData sheetId="1121">
        <row r="1">
          <cell r="A1">
            <v>0</v>
          </cell>
        </row>
      </sheetData>
      <sheetData sheetId="1122">
        <row r="1">
          <cell r="A1" t="str">
            <v>Operating Group</v>
          </cell>
        </row>
      </sheetData>
      <sheetData sheetId="1123">
        <row r="1">
          <cell r="A1">
            <v>0</v>
          </cell>
        </row>
      </sheetData>
      <sheetData sheetId="1124">
        <row r="1">
          <cell r="A1" t="str">
            <v>Operating Group</v>
          </cell>
        </row>
      </sheetData>
      <sheetData sheetId="1125">
        <row r="1">
          <cell r="A1" t="str">
            <v>Operating Group</v>
          </cell>
        </row>
      </sheetData>
      <sheetData sheetId="1126">
        <row r="1">
          <cell r="A1" t="str">
            <v>Operating Group</v>
          </cell>
        </row>
      </sheetData>
      <sheetData sheetId="1127">
        <row r="1">
          <cell r="A1" t="str">
            <v>Operating Group</v>
          </cell>
        </row>
      </sheetData>
      <sheetData sheetId="1128">
        <row r="1">
          <cell r="A1" t="str">
            <v>Operating Group</v>
          </cell>
        </row>
      </sheetData>
      <sheetData sheetId="1129">
        <row r="1">
          <cell r="A1">
            <v>0</v>
          </cell>
        </row>
      </sheetData>
      <sheetData sheetId="1130">
        <row r="1">
          <cell r="A1">
            <v>0</v>
          </cell>
        </row>
      </sheetData>
      <sheetData sheetId="1131">
        <row r="1">
          <cell r="A1" t="str">
            <v>Operating Group</v>
          </cell>
        </row>
      </sheetData>
      <sheetData sheetId="1132">
        <row r="1">
          <cell r="A1">
            <v>0</v>
          </cell>
        </row>
      </sheetData>
      <sheetData sheetId="1133">
        <row r="1">
          <cell r="A1" t="str">
            <v>Operating Group</v>
          </cell>
        </row>
      </sheetData>
      <sheetData sheetId="1134">
        <row r="1">
          <cell r="A1">
            <v>0</v>
          </cell>
        </row>
      </sheetData>
      <sheetData sheetId="1135">
        <row r="1">
          <cell r="A1" t="str">
            <v>Operating Group</v>
          </cell>
        </row>
      </sheetData>
      <sheetData sheetId="1136">
        <row r="1">
          <cell r="A1">
            <v>0</v>
          </cell>
        </row>
      </sheetData>
      <sheetData sheetId="1137">
        <row r="1">
          <cell r="A1">
            <v>0</v>
          </cell>
        </row>
      </sheetData>
      <sheetData sheetId="1138">
        <row r="1">
          <cell r="A1" t="str">
            <v>Operating Group</v>
          </cell>
        </row>
      </sheetData>
      <sheetData sheetId="1139">
        <row r="1">
          <cell r="A1">
            <v>0</v>
          </cell>
        </row>
      </sheetData>
      <sheetData sheetId="1140">
        <row r="1">
          <cell r="A1">
            <v>0</v>
          </cell>
        </row>
      </sheetData>
      <sheetData sheetId="1141">
        <row r="1">
          <cell r="A1">
            <v>0</v>
          </cell>
        </row>
      </sheetData>
      <sheetData sheetId="1142">
        <row r="1">
          <cell r="A1">
            <v>0</v>
          </cell>
        </row>
      </sheetData>
      <sheetData sheetId="1143">
        <row r="1">
          <cell r="A1" t="str">
            <v>Operating Group</v>
          </cell>
        </row>
      </sheetData>
      <sheetData sheetId="1144">
        <row r="1">
          <cell r="A1" t="str">
            <v>Operating Group</v>
          </cell>
        </row>
      </sheetData>
      <sheetData sheetId="1145">
        <row r="1">
          <cell r="A1">
            <v>0</v>
          </cell>
        </row>
      </sheetData>
      <sheetData sheetId="1146">
        <row r="1">
          <cell r="A1">
            <v>0</v>
          </cell>
        </row>
      </sheetData>
      <sheetData sheetId="1147">
        <row r="1">
          <cell r="A1">
            <v>0</v>
          </cell>
        </row>
      </sheetData>
      <sheetData sheetId="1148">
        <row r="1">
          <cell r="A1">
            <v>0</v>
          </cell>
        </row>
      </sheetData>
      <sheetData sheetId="1149">
        <row r="1">
          <cell r="A1">
            <v>0</v>
          </cell>
        </row>
      </sheetData>
      <sheetData sheetId="1150">
        <row r="1">
          <cell r="A1" t="str">
            <v>Operating Group</v>
          </cell>
        </row>
      </sheetData>
      <sheetData sheetId="1151">
        <row r="1">
          <cell r="A1">
            <v>0</v>
          </cell>
        </row>
      </sheetData>
      <sheetData sheetId="1152">
        <row r="1">
          <cell r="A1">
            <v>0</v>
          </cell>
        </row>
      </sheetData>
      <sheetData sheetId="1153">
        <row r="1">
          <cell r="A1">
            <v>0</v>
          </cell>
        </row>
      </sheetData>
      <sheetData sheetId="1154">
        <row r="1">
          <cell r="A1">
            <v>0</v>
          </cell>
        </row>
      </sheetData>
      <sheetData sheetId="1155">
        <row r="1">
          <cell r="A1">
            <v>0</v>
          </cell>
        </row>
      </sheetData>
      <sheetData sheetId="1156">
        <row r="1">
          <cell r="A1">
            <v>0</v>
          </cell>
        </row>
      </sheetData>
      <sheetData sheetId="1157">
        <row r="1">
          <cell r="A1" t="str">
            <v>Operating Group</v>
          </cell>
        </row>
      </sheetData>
      <sheetData sheetId="1158">
        <row r="1">
          <cell r="A1" t="str">
            <v>Operating Group</v>
          </cell>
        </row>
      </sheetData>
      <sheetData sheetId="1159">
        <row r="1">
          <cell r="A1" t="str">
            <v>Operating Group</v>
          </cell>
        </row>
      </sheetData>
      <sheetData sheetId="1160">
        <row r="1">
          <cell r="A1" t="str">
            <v>Operating Group</v>
          </cell>
        </row>
      </sheetData>
      <sheetData sheetId="1161">
        <row r="1">
          <cell r="A1">
            <v>0</v>
          </cell>
        </row>
      </sheetData>
      <sheetData sheetId="1162">
        <row r="1">
          <cell r="A1" t="str">
            <v>Operating Group</v>
          </cell>
        </row>
      </sheetData>
      <sheetData sheetId="1163">
        <row r="1">
          <cell r="A1" t="str">
            <v>Operating Group</v>
          </cell>
        </row>
      </sheetData>
      <sheetData sheetId="1164">
        <row r="1">
          <cell r="A1" t="str">
            <v>Operating Group</v>
          </cell>
        </row>
      </sheetData>
      <sheetData sheetId="1165">
        <row r="1">
          <cell r="A1" t="str">
            <v>Operating Group</v>
          </cell>
        </row>
      </sheetData>
      <sheetData sheetId="1166">
        <row r="1">
          <cell r="A1" t="str">
            <v>Operating Group</v>
          </cell>
        </row>
      </sheetData>
      <sheetData sheetId="1167">
        <row r="1">
          <cell r="A1" t="str">
            <v>Operating Group</v>
          </cell>
        </row>
      </sheetData>
      <sheetData sheetId="1168">
        <row r="1">
          <cell r="A1">
            <v>0</v>
          </cell>
        </row>
      </sheetData>
      <sheetData sheetId="1169">
        <row r="1">
          <cell r="A1" t="str">
            <v>Operating Group</v>
          </cell>
        </row>
      </sheetData>
      <sheetData sheetId="1170">
        <row r="1">
          <cell r="A1" t="str">
            <v>Operating Group</v>
          </cell>
        </row>
      </sheetData>
      <sheetData sheetId="1171">
        <row r="1">
          <cell r="A1" t="str">
            <v>Operating Group</v>
          </cell>
        </row>
      </sheetData>
      <sheetData sheetId="1172">
        <row r="1">
          <cell r="A1" t="str">
            <v>Operating Group</v>
          </cell>
        </row>
      </sheetData>
      <sheetData sheetId="1173">
        <row r="1">
          <cell r="A1">
            <v>0</v>
          </cell>
        </row>
      </sheetData>
      <sheetData sheetId="1174">
        <row r="1">
          <cell r="A1" t="str">
            <v>Operating Group</v>
          </cell>
        </row>
      </sheetData>
      <sheetData sheetId="1175">
        <row r="1">
          <cell r="A1">
            <v>0</v>
          </cell>
        </row>
      </sheetData>
      <sheetData sheetId="1176">
        <row r="1">
          <cell r="A1" t="str">
            <v>Operating Group</v>
          </cell>
        </row>
      </sheetData>
      <sheetData sheetId="1177">
        <row r="1">
          <cell r="A1" t="str">
            <v>Operating Group</v>
          </cell>
        </row>
      </sheetData>
      <sheetData sheetId="1178">
        <row r="1">
          <cell r="A1" t="str">
            <v>Operating Group</v>
          </cell>
        </row>
      </sheetData>
      <sheetData sheetId="1179">
        <row r="1">
          <cell r="A1">
            <v>0</v>
          </cell>
        </row>
      </sheetData>
      <sheetData sheetId="1180">
        <row r="1">
          <cell r="A1" t="str">
            <v>Operating Group</v>
          </cell>
        </row>
      </sheetData>
      <sheetData sheetId="1181">
        <row r="1">
          <cell r="A1">
            <v>0</v>
          </cell>
        </row>
      </sheetData>
      <sheetData sheetId="1182">
        <row r="1">
          <cell r="A1" t="str">
            <v>Operating Group</v>
          </cell>
        </row>
      </sheetData>
      <sheetData sheetId="1183">
        <row r="1">
          <cell r="A1" t="str">
            <v>Operating Group</v>
          </cell>
        </row>
      </sheetData>
      <sheetData sheetId="1184">
        <row r="1">
          <cell r="A1" t="str">
            <v>Operating Group</v>
          </cell>
        </row>
      </sheetData>
      <sheetData sheetId="1185">
        <row r="1">
          <cell r="A1" t="str">
            <v>Operating Group</v>
          </cell>
        </row>
      </sheetData>
      <sheetData sheetId="1186">
        <row r="1">
          <cell r="A1" t="str">
            <v>Operating Group</v>
          </cell>
        </row>
      </sheetData>
      <sheetData sheetId="1187">
        <row r="1">
          <cell r="A1" t="str">
            <v>Operating Group</v>
          </cell>
        </row>
      </sheetData>
      <sheetData sheetId="1188">
        <row r="1">
          <cell r="A1" t="str">
            <v>Operating Group</v>
          </cell>
        </row>
      </sheetData>
      <sheetData sheetId="1189">
        <row r="1">
          <cell r="A1" t="str">
            <v>Operating Group</v>
          </cell>
        </row>
      </sheetData>
      <sheetData sheetId="1190">
        <row r="1">
          <cell r="A1">
            <v>0</v>
          </cell>
        </row>
      </sheetData>
      <sheetData sheetId="1191">
        <row r="1">
          <cell r="A1" t="str">
            <v>Operating Group</v>
          </cell>
        </row>
      </sheetData>
      <sheetData sheetId="1192">
        <row r="1">
          <cell r="A1">
            <v>0</v>
          </cell>
        </row>
      </sheetData>
      <sheetData sheetId="1193">
        <row r="1">
          <cell r="A1" t="str">
            <v>Operating Group</v>
          </cell>
        </row>
      </sheetData>
      <sheetData sheetId="1194">
        <row r="1">
          <cell r="A1" t="str">
            <v>Operating Group</v>
          </cell>
        </row>
      </sheetData>
      <sheetData sheetId="1195">
        <row r="1">
          <cell r="A1" t="str">
            <v>Operating Group</v>
          </cell>
        </row>
      </sheetData>
      <sheetData sheetId="1196">
        <row r="1">
          <cell r="A1">
            <v>0</v>
          </cell>
        </row>
      </sheetData>
      <sheetData sheetId="1197">
        <row r="1">
          <cell r="A1" t="str">
            <v>Operating Group</v>
          </cell>
        </row>
      </sheetData>
      <sheetData sheetId="1198">
        <row r="1">
          <cell r="A1">
            <v>0</v>
          </cell>
        </row>
      </sheetData>
      <sheetData sheetId="1199">
        <row r="1">
          <cell r="A1">
            <v>0</v>
          </cell>
        </row>
      </sheetData>
      <sheetData sheetId="1200">
        <row r="1">
          <cell r="A1" t="str">
            <v>Operating Group</v>
          </cell>
        </row>
      </sheetData>
      <sheetData sheetId="1201">
        <row r="1">
          <cell r="A1">
            <v>0</v>
          </cell>
        </row>
      </sheetData>
      <sheetData sheetId="1202">
        <row r="1">
          <cell r="A1">
            <v>0</v>
          </cell>
        </row>
      </sheetData>
      <sheetData sheetId="1203">
        <row r="1">
          <cell r="A1" t="str">
            <v>Operating Group</v>
          </cell>
        </row>
      </sheetData>
      <sheetData sheetId="1204">
        <row r="1">
          <cell r="A1">
            <v>0</v>
          </cell>
        </row>
      </sheetData>
      <sheetData sheetId="1205">
        <row r="1">
          <cell r="A1">
            <v>0</v>
          </cell>
        </row>
      </sheetData>
      <sheetData sheetId="1206">
        <row r="1">
          <cell r="A1" t="str">
            <v>Operating Group</v>
          </cell>
        </row>
      </sheetData>
      <sheetData sheetId="1207">
        <row r="1">
          <cell r="A1" t="str">
            <v>Operating Group</v>
          </cell>
        </row>
      </sheetData>
      <sheetData sheetId="1208">
        <row r="1">
          <cell r="A1">
            <v>0</v>
          </cell>
        </row>
      </sheetData>
      <sheetData sheetId="1209">
        <row r="1">
          <cell r="A1" t="str">
            <v>Operating Group</v>
          </cell>
        </row>
      </sheetData>
      <sheetData sheetId="1210">
        <row r="1">
          <cell r="A1" t="str">
            <v>Operating Group</v>
          </cell>
        </row>
      </sheetData>
      <sheetData sheetId="1211">
        <row r="1">
          <cell r="A1" t="str">
            <v>Operating Group</v>
          </cell>
        </row>
      </sheetData>
      <sheetData sheetId="1212">
        <row r="1">
          <cell r="A1" t="str">
            <v>Operating Group</v>
          </cell>
        </row>
      </sheetData>
      <sheetData sheetId="1213">
        <row r="1">
          <cell r="A1" t="str">
            <v>Operating Group</v>
          </cell>
        </row>
      </sheetData>
      <sheetData sheetId="1214">
        <row r="1">
          <cell r="A1">
            <v>0</v>
          </cell>
        </row>
      </sheetData>
      <sheetData sheetId="1215">
        <row r="1">
          <cell r="A1" t="str">
            <v>Operating Group</v>
          </cell>
        </row>
      </sheetData>
      <sheetData sheetId="1216">
        <row r="1">
          <cell r="A1">
            <v>0</v>
          </cell>
        </row>
      </sheetData>
      <sheetData sheetId="1217">
        <row r="1">
          <cell r="A1">
            <v>0</v>
          </cell>
        </row>
      </sheetData>
      <sheetData sheetId="1218">
        <row r="1">
          <cell r="A1" t="str">
            <v>Operating Group</v>
          </cell>
        </row>
      </sheetData>
      <sheetData sheetId="1219">
        <row r="1">
          <cell r="A1">
            <v>0</v>
          </cell>
        </row>
      </sheetData>
      <sheetData sheetId="1220">
        <row r="1">
          <cell r="A1">
            <v>0</v>
          </cell>
        </row>
      </sheetData>
      <sheetData sheetId="1221">
        <row r="1">
          <cell r="A1">
            <v>0</v>
          </cell>
        </row>
      </sheetData>
      <sheetData sheetId="1222">
        <row r="1">
          <cell r="A1">
            <v>0</v>
          </cell>
        </row>
      </sheetData>
      <sheetData sheetId="1223">
        <row r="1">
          <cell r="A1">
            <v>0</v>
          </cell>
        </row>
      </sheetData>
      <sheetData sheetId="1224">
        <row r="1">
          <cell r="A1" t="str">
            <v>Operating Group</v>
          </cell>
        </row>
      </sheetData>
      <sheetData sheetId="1225">
        <row r="1">
          <cell r="A1" t="str">
            <v>Operating Group</v>
          </cell>
        </row>
      </sheetData>
      <sheetData sheetId="1226">
        <row r="1">
          <cell r="A1" t="str">
            <v>Operating Group</v>
          </cell>
        </row>
      </sheetData>
      <sheetData sheetId="1227">
        <row r="1">
          <cell r="A1">
            <v>0</v>
          </cell>
        </row>
      </sheetData>
      <sheetData sheetId="1228">
        <row r="1">
          <cell r="A1">
            <v>0</v>
          </cell>
        </row>
      </sheetData>
      <sheetData sheetId="1229">
        <row r="1">
          <cell r="A1" t="str">
            <v>Operating Group</v>
          </cell>
        </row>
      </sheetData>
      <sheetData sheetId="1230">
        <row r="1">
          <cell r="A1" t="str">
            <v>Operating Group</v>
          </cell>
        </row>
      </sheetData>
      <sheetData sheetId="1231">
        <row r="1">
          <cell r="A1">
            <v>0</v>
          </cell>
        </row>
      </sheetData>
      <sheetData sheetId="1232">
        <row r="1">
          <cell r="A1">
            <v>0</v>
          </cell>
        </row>
      </sheetData>
      <sheetData sheetId="1233">
        <row r="1">
          <cell r="A1">
            <v>0</v>
          </cell>
        </row>
      </sheetData>
      <sheetData sheetId="1234">
        <row r="1">
          <cell r="A1">
            <v>0</v>
          </cell>
        </row>
      </sheetData>
      <sheetData sheetId="1235">
        <row r="1">
          <cell r="A1">
            <v>0</v>
          </cell>
        </row>
      </sheetData>
      <sheetData sheetId="1236">
        <row r="1">
          <cell r="A1">
            <v>0</v>
          </cell>
        </row>
      </sheetData>
      <sheetData sheetId="1237">
        <row r="1">
          <cell r="A1" t="str">
            <v>Operating Group</v>
          </cell>
        </row>
      </sheetData>
      <sheetData sheetId="1238">
        <row r="1">
          <cell r="A1">
            <v>0</v>
          </cell>
        </row>
      </sheetData>
      <sheetData sheetId="1239">
        <row r="1">
          <cell r="A1">
            <v>0</v>
          </cell>
        </row>
      </sheetData>
      <sheetData sheetId="1240">
        <row r="1">
          <cell r="A1" t="str">
            <v>Operating Group</v>
          </cell>
        </row>
      </sheetData>
      <sheetData sheetId="1241">
        <row r="1">
          <cell r="A1">
            <v>0</v>
          </cell>
        </row>
      </sheetData>
      <sheetData sheetId="1242">
        <row r="1">
          <cell r="A1" t="str">
            <v>Operating Group</v>
          </cell>
        </row>
      </sheetData>
      <sheetData sheetId="1243">
        <row r="1">
          <cell r="A1" t="str">
            <v>Operating Group</v>
          </cell>
        </row>
      </sheetData>
      <sheetData sheetId="1244">
        <row r="1">
          <cell r="A1" t="str">
            <v>Operating Group</v>
          </cell>
        </row>
      </sheetData>
      <sheetData sheetId="1245">
        <row r="1">
          <cell r="A1" t="str">
            <v>Operating Group</v>
          </cell>
        </row>
      </sheetData>
      <sheetData sheetId="1246">
        <row r="1">
          <cell r="A1" t="str">
            <v>Operating Group</v>
          </cell>
        </row>
      </sheetData>
      <sheetData sheetId="1247">
        <row r="1">
          <cell r="A1" t="str">
            <v>Operating Group</v>
          </cell>
        </row>
      </sheetData>
      <sheetData sheetId="1248">
        <row r="1">
          <cell r="A1">
            <v>0</v>
          </cell>
        </row>
      </sheetData>
      <sheetData sheetId="1249">
        <row r="1">
          <cell r="A1" t="str">
            <v>Operating Group</v>
          </cell>
        </row>
      </sheetData>
      <sheetData sheetId="1250">
        <row r="1">
          <cell r="A1" t="str">
            <v>Operating Group</v>
          </cell>
        </row>
      </sheetData>
      <sheetData sheetId="1251">
        <row r="1">
          <cell r="A1" t="str">
            <v>Operating Group</v>
          </cell>
        </row>
      </sheetData>
      <sheetData sheetId="1252">
        <row r="1">
          <cell r="A1" t="str">
            <v>Operating Group</v>
          </cell>
        </row>
      </sheetData>
      <sheetData sheetId="1253">
        <row r="1">
          <cell r="A1">
            <v>0</v>
          </cell>
        </row>
      </sheetData>
      <sheetData sheetId="1254">
        <row r="1">
          <cell r="A1" t="str">
            <v>Operating Group</v>
          </cell>
        </row>
      </sheetData>
      <sheetData sheetId="1255">
        <row r="1">
          <cell r="A1">
            <v>0</v>
          </cell>
        </row>
      </sheetData>
      <sheetData sheetId="1256">
        <row r="1">
          <cell r="A1">
            <v>0</v>
          </cell>
        </row>
      </sheetData>
      <sheetData sheetId="1257">
        <row r="1">
          <cell r="A1" t="str">
            <v>Operating Group</v>
          </cell>
        </row>
      </sheetData>
      <sheetData sheetId="1258">
        <row r="1">
          <cell r="A1" t="str">
            <v>Operating Group</v>
          </cell>
        </row>
      </sheetData>
      <sheetData sheetId="1259">
        <row r="1">
          <cell r="A1">
            <v>0</v>
          </cell>
        </row>
      </sheetData>
      <sheetData sheetId="1260">
        <row r="1">
          <cell r="A1" t="str">
            <v>Operating Group</v>
          </cell>
        </row>
      </sheetData>
      <sheetData sheetId="1261">
        <row r="1">
          <cell r="A1">
            <v>0</v>
          </cell>
        </row>
      </sheetData>
      <sheetData sheetId="1262">
        <row r="1">
          <cell r="A1" t="str">
            <v>Operating Group</v>
          </cell>
        </row>
      </sheetData>
      <sheetData sheetId="1263">
        <row r="1">
          <cell r="A1" t="str">
            <v>Operating Group</v>
          </cell>
        </row>
      </sheetData>
      <sheetData sheetId="1264">
        <row r="1">
          <cell r="A1">
            <v>0</v>
          </cell>
        </row>
      </sheetData>
      <sheetData sheetId="1265">
        <row r="1">
          <cell r="A1" t="str">
            <v>Operating Group</v>
          </cell>
        </row>
      </sheetData>
      <sheetData sheetId="1266">
        <row r="1">
          <cell r="A1" t="str">
            <v>Operating Group</v>
          </cell>
        </row>
      </sheetData>
      <sheetData sheetId="1267">
        <row r="1">
          <cell r="A1">
            <v>0</v>
          </cell>
        </row>
      </sheetData>
      <sheetData sheetId="1268">
        <row r="1">
          <cell r="A1" t="str">
            <v>Operating Group</v>
          </cell>
        </row>
      </sheetData>
      <sheetData sheetId="1269">
        <row r="1">
          <cell r="A1" t="str">
            <v>Operating Group</v>
          </cell>
        </row>
      </sheetData>
      <sheetData sheetId="1270">
        <row r="1">
          <cell r="A1">
            <v>0</v>
          </cell>
        </row>
      </sheetData>
      <sheetData sheetId="1271">
        <row r="1">
          <cell r="A1" t="str">
            <v>Operating Group</v>
          </cell>
        </row>
      </sheetData>
      <sheetData sheetId="1272">
        <row r="1">
          <cell r="A1">
            <v>0</v>
          </cell>
        </row>
      </sheetData>
      <sheetData sheetId="1273">
        <row r="1">
          <cell r="A1" t="str">
            <v>Operating Group</v>
          </cell>
        </row>
      </sheetData>
      <sheetData sheetId="1274">
        <row r="1">
          <cell r="A1" t="str">
            <v>Operating Group</v>
          </cell>
        </row>
      </sheetData>
      <sheetData sheetId="1275">
        <row r="1">
          <cell r="A1">
            <v>0</v>
          </cell>
        </row>
      </sheetData>
      <sheetData sheetId="1276">
        <row r="1">
          <cell r="A1">
            <v>0</v>
          </cell>
        </row>
      </sheetData>
      <sheetData sheetId="1277">
        <row r="1">
          <cell r="A1">
            <v>0</v>
          </cell>
        </row>
      </sheetData>
      <sheetData sheetId="1278">
        <row r="1">
          <cell r="A1">
            <v>0</v>
          </cell>
        </row>
      </sheetData>
      <sheetData sheetId="1279">
        <row r="1">
          <cell r="A1" t="str">
            <v>Operating Group</v>
          </cell>
        </row>
      </sheetData>
      <sheetData sheetId="1280">
        <row r="1">
          <cell r="A1" t="str">
            <v>Operating Group</v>
          </cell>
        </row>
      </sheetData>
      <sheetData sheetId="1281">
        <row r="1">
          <cell r="A1" t="str">
            <v>Operating Group</v>
          </cell>
        </row>
      </sheetData>
      <sheetData sheetId="1282">
        <row r="1">
          <cell r="A1">
            <v>0</v>
          </cell>
        </row>
      </sheetData>
      <sheetData sheetId="1283">
        <row r="1">
          <cell r="A1">
            <v>0</v>
          </cell>
        </row>
      </sheetData>
      <sheetData sheetId="1284">
        <row r="1">
          <cell r="A1">
            <v>0</v>
          </cell>
        </row>
      </sheetData>
      <sheetData sheetId="1285">
        <row r="1">
          <cell r="A1">
            <v>0</v>
          </cell>
        </row>
      </sheetData>
      <sheetData sheetId="1286">
        <row r="1">
          <cell r="A1">
            <v>0</v>
          </cell>
        </row>
      </sheetData>
      <sheetData sheetId="1287">
        <row r="1">
          <cell r="A1">
            <v>0</v>
          </cell>
        </row>
      </sheetData>
      <sheetData sheetId="1288">
        <row r="1">
          <cell r="A1">
            <v>0</v>
          </cell>
        </row>
      </sheetData>
      <sheetData sheetId="1289">
        <row r="1">
          <cell r="A1" t="str">
            <v>Operating Group</v>
          </cell>
        </row>
      </sheetData>
      <sheetData sheetId="1290">
        <row r="1">
          <cell r="A1">
            <v>0</v>
          </cell>
        </row>
      </sheetData>
      <sheetData sheetId="1291">
        <row r="1">
          <cell r="A1">
            <v>0</v>
          </cell>
        </row>
      </sheetData>
      <sheetData sheetId="1292">
        <row r="1">
          <cell r="A1">
            <v>0</v>
          </cell>
        </row>
      </sheetData>
      <sheetData sheetId="1293">
        <row r="1">
          <cell r="A1">
            <v>0</v>
          </cell>
        </row>
      </sheetData>
      <sheetData sheetId="1294">
        <row r="1">
          <cell r="A1" t="str">
            <v>Operating Group</v>
          </cell>
        </row>
      </sheetData>
      <sheetData sheetId="1295">
        <row r="1">
          <cell r="A1">
            <v>0</v>
          </cell>
        </row>
      </sheetData>
      <sheetData sheetId="1296">
        <row r="1">
          <cell r="A1">
            <v>0</v>
          </cell>
        </row>
      </sheetData>
      <sheetData sheetId="1297">
        <row r="1">
          <cell r="A1" t="str">
            <v>Operating Group</v>
          </cell>
        </row>
      </sheetData>
      <sheetData sheetId="1298">
        <row r="1">
          <cell r="A1" t="str">
            <v>Operating Group</v>
          </cell>
        </row>
      </sheetData>
      <sheetData sheetId="1299">
        <row r="1">
          <cell r="A1">
            <v>0</v>
          </cell>
        </row>
      </sheetData>
      <sheetData sheetId="1300">
        <row r="1">
          <cell r="A1">
            <v>0</v>
          </cell>
        </row>
      </sheetData>
      <sheetData sheetId="1301">
        <row r="1">
          <cell r="A1">
            <v>0</v>
          </cell>
        </row>
      </sheetData>
      <sheetData sheetId="1302">
        <row r="1">
          <cell r="A1">
            <v>0</v>
          </cell>
        </row>
      </sheetData>
      <sheetData sheetId="1303">
        <row r="1">
          <cell r="A1" t="str">
            <v>Operating Group</v>
          </cell>
        </row>
      </sheetData>
      <sheetData sheetId="1304">
        <row r="1">
          <cell r="A1" t="str">
            <v>Operating Group</v>
          </cell>
        </row>
      </sheetData>
      <sheetData sheetId="1305">
        <row r="1">
          <cell r="A1" t="str">
            <v>Operating Group</v>
          </cell>
        </row>
      </sheetData>
      <sheetData sheetId="1306">
        <row r="1">
          <cell r="A1">
            <v>0</v>
          </cell>
        </row>
      </sheetData>
      <sheetData sheetId="1307">
        <row r="1">
          <cell r="A1">
            <v>0</v>
          </cell>
        </row>
      </sheetData>
      <sheetData sheetId="1308">
        <row r="1">
          <cell r="A1">
            <v>0</v>
          </cell>
        </row>
      </sheetData>
      <sheetData sheetId="1309">
        <row r="1">
          <cell r="A1" t="str">
            <v>Operating Group</v>
          </cell>
        </row>
      </sheetData>
      <sheetData sheetId="1310">
        <row r="1">
          <cell r="A1" t="str">
            <v>Operating Group</v>
          </cell>
        </row>
      </sheetData>
      <sheetData sheetId="1311">
        <row r="1">
          <cell r="A1">
            <v>0</v>
          </cell>
        </row>
      </sheetData>
      <sheetData sheetId="1312">
        <row r="1">
          <cell r="A1">
            <v>0</v>
          </cell>
        </row>
      </sheetData>
      <sheetData sheetId="1313">
        <row r="1">
          <cell r="A1">
            <v>0</v>
          </cell>
        </row>
      </sheetData>
      <sheetData sheetId="1314">
        <row r="1">
          <cell r="A1" t="str">
            <v>Operating Group</v>
          </cell>
        </row>
      </sheetData>
      <sheetData sheetId="1315">
        <row r="1">
          <cell r="A1">
            <v>0</v>
          </cell>
        </row>
      </sheetData>
      <sheetData sheetId="1316">
        <row r="1">
          <cell r="A1" t="str">
            <v>Operating Group</v>
          </cell>
        </row>
      </sheetData>
      <sheetData sheetId="1317">
        <row r="1">
          <cell r="A1">
            <v>0</v>
          </cell>
        </row>
      </sheetData>
      <sheetData sheetId="1318">
        <row r="1">
          <cell r="A1" t="str">
            <v>Operating Group</v>
          </cell>
        </row>
      </sheetData>
      <sheetData sheetId="1319">
        <row r="1">
          <cell r="A1">
            <v>0</v>
          </cell>
        </row>
      </sheetData>
      <sheetData sheetId="1320">
        <row r="1">
          <cell r="A1">
            <v>0</v>
          </cell>
        </row>
      </sheetData>
      <sheetData sheetId="1321">
        <row r="1">
          <cell r="A1">
            <v>0</v>
          </cell>
        </row>
      </sheetData>
      <sheetData sheetId="1322">
        <row r="1">
          <cell r="A1" t="str">
            <v>Operating Group</v>
          </cell>
        </row>
      </sheetData>
      <sheetData sheetId="1323">
        <row r="1">
          <cell r="A1" t="str">
            <v>Operating Group</v>
          </cell>
        </row>
      </sheetData>
      <sheetData sheetId="1324">
        <row r="1">
          <cell r="A1" t="str">
            <v>Operating Group</v>
          </cell>
        </row>
      </sheetData>
      <sheetData sheetId="1325">
        <row r="1">
          <cell r="A1" t="str">
            <v>Operating Group</v>
          </cell>
        </row>
      </sheetData>
      <sheetData sheetId="1326">
        <row r="1">
          <cell r="A1" t="str">
            <v>Operating Group</v>
          </cell>
        </row>
      </sheetData>
      <sheetData sheetId="1327">
        <row r="1">
          <cell r="A1">
            <v>0</v>
          </cell>
        </row>
      </sheetData>
      <sheetData sheetId="1328">
        <row r="1">
          <cell r="A1" t="str">
            <v>Operating Group</v>
          </cell>
        </row>
      </sheetData>
      <sheetData sheetId="1329">
        <row r="1">
          <cell r="A1" t="str">
            <v>Operating Group</v>
          </cell>
        </row>
      </sheetData>
      <sheetData sheetId="1330">
        <row r="1">
          <cell r="A1" t="str">
            <v>Operating Group</v>
          </cell>
        </row>
      </sheetData>
      <sheetData sheetId="1331">
        <row r="1">
          <cell r="A1" t="str">
            <v>Operating Group</v>
          </cell>
        </row>
      </sheetData>
      <sheetData sheetId="1332">
        <row r="1">
          <cell r="A1">
            <v>0</v>
          </cell>
        </row>
      </sheetData>
      <sheetData sheetId="1333">
        <row r="1">
          <cell r="A1" t="str">
            <v>Operating Group</v>
          </cell>
        </row>
      </sheetData>
      <sheetData sheetId="1334">
        <row r="1">
          <cell r="A1" t="str">
            <v>Operating Group</v>
          </cell>
        </row>
      </sheetData>
      <sheetData sheetId="1335">
        <row r="1">
          <cell r="A1">
            <v>0</v>
          </cell>
        </row>
      </sheetData>
      <sheetData sheetId="1336">
        <row r="1">
          <cell r="A1" t="str">
            <v>Operating Group</v>
          </cell>
        </row>
      </sheetData>
      <sheetData sheetId="1337">
        <row r="1">
          <cell r="A1" t="str">
            <v>Operating Group</v>
          </cell>
        </row>
      </sheetData>
      <sheetData sheetId="1338">
        <row r="1">
          <cell r="A1" t="str">
            <v>Operating Group</v>
          </cell>
        </row>
      </sheetData>
      <sheetData sheetId="1339">
        <row r="1">
          <cell r="A1">
            <v>0</v>
          </cell>
        </row>
      </sheetData>
      <sheetData sheetId="1340">
        <row r="1">
          <cell r="A1" t="str">
            <v>Operating Group</v>
          </cell>
        </row>
      </sheetData>
      <sheetData sheetId="1341">
        <row r="1">
          <cell r="A1">
            <v>0</v>
          </cell>
        </row>
      </sheetData>
      <sheetData sheetId="1342">
        <row r="1">
          <cell r="A1">
            <v>0</v>
          </cell>
        </row>
      </sheetData>
      <sheetData sheetId="1343">
        <row r="1">
          <cell r="A1">
            <v>0</v>
          </cell>
        </row>
      </sheetData>
      <sheetData sheetId="1344">
        <row r="1">
          <cell r="A1" t="str">
            <v>Operating Group</v>
          </cell>
        </row>
      </sheetData>
      <sheetData sheetId="1345">
        <row r="1">
          <cell r="A1">
            <v>0</v>
          </cell>
        </row>
      </sheetData>
      <sheetData sheetId="1346">
        <row r="1">
          <cell r="A1">
            <v>0</v>
          </cell>
        </row>
      </sheetData>
      <sheetData sheetId="1347">
        <row r="1">
          <cell r="A1">
            <v>0</v>
          </cell>
        </row>
      </sheetData>
      <sheetData sheetId="1348">
        <row r="1">
          <cell r="A1">
            <v>0</v>
          </cell>
        </row>
      </sheetData>
      <sheetData sheetId="1349">
        <row r="1">
          <cell r="A1" t="str">
            <v>Operating Group</v>
          </cell>
        </row>
      </sheetData>
      <sheetData sheetId="1350">
        <row r="1">
          <cell r="A1" t="str">
            <v>Operating Group</v>
          </cell>
        </row>
      </sheetData>
      <sheetData sheetId="1351">
        <row r="1">
          <cell r="A1" t="str">
            <v>Operating Group</v>
          </cell>
        </row>
      </sheetData>
      <sheetData sheetId="1352">
        <row r="1">
          <cell r="A1" t="str">
            <v>Operating Group</v>
          </cell>
        </row>
      </sheetData>
      <sheetData sheetId="1353">
        <row r="1">
          <cell r="A1">
            <v>0</v>
          </cell>
        </row>
      </sheetData>
      <sheetData sheetId="1354">
        <row r="1">
          <cell r="A1">
            <v>0</v>
          </cell>
        </row>
      </sheetData>
      <sheetData sheetId="1355">
        <row r="1">
          <cell r="A1" t="str">
            <v>Operating Group</v>
          </cell>
        </row>
      </sheetData>
      <sheetData sheetId="1356">
        <row r="1">
          <cell r="A1" t="str">
            <v>Operating Group</v>
          </cell>
        </row>
      </sheetData>
      <sheetData sheetId="1357">
        <row r="1">
          <cell r="A1" t="str">
            <v>Operating Group</v>
          </cell>
        </row>
      </sheetData>
      <sheetData sheetId="1358">
        <row r="1">
          <cell r="A1" t="str">
            <v>Operating Group</v>
          </cell>
        </row>
      </sheetData>
      <sheetData sheetId="1359">
        <row r="1">
          <cell r="A1">
            <v>0</v>
          </cell>
        </row>
      </sheetData>
      <sheetData sheetId="1360">
        <row r="1">
          <cell r="A1">
            <v>0</v>
          </cell>
        </row>
      </sheetData>
      <sheetData sheetId="1361">
        <row r="1">
          <cell r="A1" t="str">
            <v>Operating Group</v>
          </cell>
        </row>
      </sheetData>
      <sheetData sheetId="1362">
        <row r="1">
          <cell r="A1" t="str">
            <v>Operating Group</v>
          </cell>
        </row>
      </sheetData>
      <sheetData sheetId="1363">
        <row r="1">
          <cell r="A1" t="str">
            <v>Operating Group</v>
          </cell>
        </row>
      </sheetData>
      <sheetData sheetId="1364">
        <row r="1">
          <cell r="A1" t="str">
            <v>Operating Group</v>
          </cell>
        </row>
      </sheetData>
      <sheetData sheetId="1365">
        <row r="1">
          <cell r="A1">
            <v>0</v>
          </cell>
        </row>
      </sheetData>
      <sheetData sheetId="1366" refreshError="1"/>
      <sheetData sheetId="1367">
        <row r="1">
          <cell r="A1">
            <v>0</v>
          </cell>
        </row>
      </sheetData>
      <sheetData sheetId="1368">
        <row r="1">
          <cell r="A1" t="str">
            <v>Operating Group</v>
          </cell>
        </row>
      </sheetData>
      <sheetData sheetId="1369">
        <row r="1">
          <cell r="A1" t="str">
            <v>Operating Group</v>
          </cell>
        </row>
      </sheetData>
      <sheetData sheetId="1370">
        <row r="1">
          <cell r="A1" t="str">
            <v>Operating Group</v>
          </cell>
        </row>
      </sheetData>
      <sheetData sheetId="1371">
        <row r="1">
          <cell r="A1" t="str">
            <v>Operating Group</v>
          </cell>
        </row>
      </sheetData>
      <sheetData sheetId="1372">
        <row r="1">
          <cell r="A1" t="str">
            <v>Operating Group</v>
          </cell>
        </row>
      </sheetData>
      <sheetData sheetId="1373">
        <row r="1">
          <cell r="A1" t="str">
            <v>Operating Group</v>
          </cell>
        </row>
      </sheetData>
      <sheetData sheetId="1374">
        <row r="1">
          <cell r="A1" t="str">
            <v>Operating Group</v>
          </cell>
        </row>
      </sheetData>
      <sheetData sheetId="1375">
        <row r="1">
          <cell r="A1" t="str">
            <v>Operating Group</v>
          </cell>
        </row>
      </sheetData>
      <sheetData sheetId="1376">
        <row r="1">
          <cell r="A1" t="str">
            <v>Operating Group</v>
          </cell>
        </row>
      </sheetData>
      <sheetData sheetId="1377">
        <row r="1">
          <cell r="A1" t="str">
            <v>Operating Group</v>
          </cell>
        </row>
      </sheetData>
      <sheetData sheetId="1378">
        <row r="1">
          <cell r="A1" t="str">
            <v>Operating Group</v>
          </cell>
        </row>
      </sheetData>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ow r="1">
          <cell r="A1" t="str">
            <v>Operating Group</v>
          </cell>
        </row>
      </sheetData>
      <sheetData sheetId="1412">
        <row r="1">
          <cell r="A1" t="str">
            <v>Operating Group</v>
          </cell>
        </row>
      </sheetData>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ow r="1">
          <cell r="A1" t="str">
            <v>Operating Group</v>
          </cell>
        </row>
      </sheetData>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ow r="1">
          <cell r="A1" t="str">
            <v>Operating Group</v>
          </cell>
        </row>
      </sheetData>
      <sheetData sheetId="1493">
        <row r="3">
          <cell r="BC3" t="str">
            <v>QUOTATION  NO.   :</v>
          </cell>
        </row>
      </sheetData>
      <sheetData sheetId="1494">
        <row r="3">
          <cell r="BC3" t="str">
            <v>QUOTATION  NO.   :</v>
          </cell>
        </row>
      </sheetData>
      <sheetData sheetId="1495">
        <row r="1">
          <cell r="A1" t="str">
            <v>Operating Group</v>
          </cell>
        </row>
      </sheetData>
      <sheetData sheetId="1496">
        <row r="3">
          <cell r="BC3" t="str">
            <v>QUOTATION  NO.   :</v>
          </cell>
        </row>
      </sheetData>
      <sheetData sheetId="1497">
        <row r="3">
          <cell r="BC3" t="str">
            <v>QUOTATION  NO.   :</v>
          </cell>
        </row>
      </sheetData>
      <sheetData sheetId="1498">
        <row r="3">
          <cell r="BC3" t="str">
            <v>QUOTATION  NO.   :</v>
          </cell>
        </row>
      </sheetData>
      <sheetData sheetId="1499">
        <row r="3">
          <cell r="BC3" t="str">
            <v>QUOTATION  NO.   :</v>
          </cell>
        </row>
      </sheetData>
      <sheetData sheetId="1500">
        <row r="3">
          <cell r="BC3" t="str">
            <v>QUOTATION  NO.   :</v>
          </cell>
        </row>
      </sheetData>
      <sheetData sheetId="1501">
        <row r="3">
          <cell r="BC3" t="str">
            <v>QUOTATION  NO.   :</v>
          </cell>
        </row>
      </sheetData>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ow r="3">
          <cell r="BC3" t="str">
            <v>QUOTATION  NO.   :</v>
          </cell>
        </row>
      </sheetData>
      <sheetData sheetId="1524">
        <row r="1">
          <cell r="A1" t="str">
            <v>Operating Group</v>
          </cell>
        </row>
      </sheetData>
      <sheetData sheetId="1525">
        <row r="3">
          <cell r="BC3" t="str">
            <v>QUOTATION  NO.   :</v>
          </cell>
        </row>
      </sheetData>
      <sheetData sheetId="1526">
        <row r="3">
          <cell r="BC3" t="str">
            <v>QUOTATION  NO.   :</v>
          </cell>
        </row>
      </sheetData>
      <sheetData sheetId="1527">
        <row r="3">
          <cell r="BC3" t="str">
            <v>QUOTATION  NO.   :</v>
          </cell>
        </row>
      </sheetData>
      <sheetData sheetId="1528">
        <row r="3">
          <cell r="BC3" t="str">
            <v>QUOTATION  NO.   :</v>
          </cell>
        </row>
      </sheetData>
      <sheetData sheetId="1529">
        <row r="3">
          <cell r="BC3" t="str">
            <v>QUOTATION  NO.   :</v>
          </cell>
        </row>
      </sheetData>
      <sheetData sheetId="1530">
        <row r="3">
          <cell r="BC3" t="str">
            <v>QUOTATION  NO.   :</v>
          </cell>
        </row>
      </sheetData>
      <sheetData sheetId="1531">
        <row r="3">
          <cell r="BC3" t="str">
            <v>QUOTATION  NO.   :</v>
          </cell>
        </row>
      </sheetData>
      <sheetData sheetId="1532">
        <row r="3">
          <cell r="BC3" t="str">
            <v>QUOTATION  NO.   :</v>
          </cell>
        </row>
      </sheetData>
      <sheetData sheetId="1533">
        <row r="3">
          <cell r="BC3" t="str">
            <v>QUOTATION  NO.   :</v>
          </cell>
        </row>
      </sheetData>
      <sheetData sheetId="1534">
        <row r="3">
          <cell r="BC3" t="str">
            <v>QUOTATION  NO.   :</v>
          </cell>
        </row>
      </sheetData>
      <sheetData sheetId="1535">
        <row r="3">
          <cell r="BC3" t="str">
            <v>QUOTATION  NO.   :</v>
          </cell>
        </row>
      </sheetData>
      <sheetData sheetId="1536">
        <row r="3">
          <cell r="BC3" t="str">
            <v>QUOTATION  NO.   :</v>
          </cell>
        </row>
      </sheetData>
      <sheetData sheetId="1537">
        <row r="3">
          <cell r="BC3" t="str">
            <v>QUOTATION  NO.   :</v>
          </cell>
        </row>
      </sheetData>
      <sheetData sheetId="1538">
        <row r="3">
          <cell r="BC3" t="str">
            <v>QUOTATION  NO.   :</v>
          </cell>
        </row>
      </sheetData>
      <sheetData sheetId="1539">
        <row r="3">
          <cell r="BC3" t="str">
            <v>QUOTATION  NO.   :</v>
          </cell>
        </row>
      </sheetData>
      <sheetData sheetId="1540">
        <row r="3">
          <cell r="BC3" t="str">
            <v>QUOTATION  NO.   :</v>
          </cell>
        </row>
      </sheetData>
      <sheetData sheetId="1541">
        <row r="3">
          <cell r="BC3" t="str">
            <v>QUOTATION  NO.   :</v>
          </cell>
        </row>
      </sheetData>
      <sheetData sheetId="1542">
        <row r="3">
          <cell r="BC3" t="str">
            <v>QUOTATION  NO.   :</v>
          </cell>
        </row>
      </sheetData>
      <sheetData sheetId="1543">
        <row r="3">
          <cell r="BC3" t="str">
            <v>QUOTATION  NO.   :</v>
          </cell>
        </row>
      </sheetData>
      <sheetData sheetId="1544">
        <row r="3">
          <cell r="BC3" t="str">
            <v>QUOTATION  NO.   :</v>
          </cell>
        </row>
      </sheetData>
      <sheetData sheetId="1545">
        <row r="3">
          <cell r="BC3" t="str">
            <v>QUOTATION  NO.   :</v>
          </cell>
        </row>
      </sheetData>
      <sheetData sheetId="1546">
        <row r="3">
          <cell r="BC3" t="str">
            <v>QUOTATION  NO.   :</v>
          </cell>
        </row>
      </sheetData>
      <sheetData sheetId="1547">
        <row r="3">
          <cell r="BC3" t="str">
            <v>QUOTATION  NO.   :</v>
          </cell>
        </row>
      </sheetData>
      <sheetData sheetId="1548">
        <row r="3">
          <cell r="BC3" t="str">
            <v>QUOTATION  NO.   :</v>
          </cell>
        </row>
      </sheetData>
      <sheetData sheetId="1549">
        <row r="3">
          <cell r="BC3" t="str">
            <v>QUOTATION  NO.   :</v>
          </cell>
        </row>
      </sheetData>
      <sheetData sheetId="1550">
        <row r="3">
          <cell r="BC3" t="str">
            <v>QUOTATION  NO.   :</v>
          </cell>
        </row>
      </sheetData>
      <sheetData sheetId="1551">
        <row r="3">
          <cell r="BC3" t="str">
            <v>QUOTATION  NO.   :</v>
          </cell>
        </row>
      </sheetData>
      <sheetData sheetId="1552">
        <row r="3">
          <cell r="BC3" t="str">
            <v>QUOTATION  NO.   :</v>
          </cell>
        </row>
      </sheetData>
      <sheetData sheetId="1553">
        <row r="3">
          <cell r="BC3" t="str">
            <v>QUOTATION  NO.   :</v>
          </cell>
        </row>
      </sheetData>
      <sheetData sheetId="1554">
        <row r="3">
          <cell r="BC3" t="str">
            <v>QUOTATION  NO.   :</v>
          </cell>
        </row>
      </sheetData>
      <sheetData sheetId="1555">
        <row r="3">
          <cell r="BC3" t="str">
            <v>QUOTATION  NO.   :</v>
          </cell>
        </row>
      </sheetData>
      <sheetData sheetId="1556">
        <row r="3">
          <cell r="BC3" t="str">
            <v>QUOTATION  NO.   :</v>
          </cell>
        </row>
      </sheetData>
      <sheetData sheetId="1557">
        <row r="3">
          <cell r="BC3" t="str">
            <v>QUOTATION  NO.   :</v>
          </cell>
        </row>
      </sheetData>
      <sheetData sheetId="1558">
        <row r="3">
          <cell r="BC3" t="str">
            <v>QUOTATION  NO.   :</v>
          </cell>
        </row>
      </sheetData>
      <sheetData sheetId="1559">
        <row r="3">
          <cell r="BC3" t="str">
            <v>QUOTATION  NO.   :</v>
          </cell>
        </row>
      </sheetData>
      <sheetData sheetId="1560">
        <row r="3">
          <cell r="BC3" t="str">
            <v>QUOTATION  NO.   :</v>
          </cell>
        </row>
      </sheetData>
      <sheetData sheetId="1561">
        <row r="3">
          <cell r="BC3" t="str">
            <v>QUOTATION  NO.   :</v>
          </cell>
        </row>
      </sheetData>
      <sheetData sheetId="1562">
        <row r="3">
          <cell r="BC3" t="str">
            <v>QUOTATION  NO.   :</v>
          </cell>
        </row>
      </sheetData>
      <sheetData sheetId="1563">
        <row r="3">
          <cell r="BC3" t="str">
            <v>QUOTATION  NO.   :</v>
          </cell>
        </row>
      </sheetData>
      <sheetData sheetId="1564">
        <row r="3">
          <cell r="BC3" t="str">
            <v>QUOTATION  NO.   :</v>
          </cell>
        </row>
      </sheetData>
      <sheetData sheetId="1565">
        <row r="3">
          <cell r="BC3" t="str">
            <v>QUOTATION  NO.   :</v>
          </cell>
        </row>
      </sheetData>
      <sheetData sheetId="1566">
        <row r="3">
          <cell r="BC3" t="str">
            <v>QUOTATION  NO.   :</v>
          </cell>
        </row>
      </sheetData>
      <sheetData sheetId="1567">
        <row r="3">
          <cell r="BC3" t="str">
            <v>QUOTATION  NO.   :</v>
          </cell>
        </row>
      </sheetData>
      <sheetData sheetId="1568">
        <row r="3">
          <cell r="BC3" t="str">
            <v>QUOTATION  NO.   :</v>
          </cell>
        </row>
      </sheetData>
      <sheetData sheetId="1569">
        <row r="3">
          <cell r="BC3" t="str">
            <v>QUOTATION  NO.   :</v>
          </cell>
        </row>
      </sheetData>
      <sheetData sheetId="1570">
        <row r="3">
          <cell r="BC3" t="str">
            <v>QUOTATION  NO.   :</v>
          </cell>
        </row>
      </sheetData>
      <sheetData sheetId="1571">
        <row r="3">
          <cell r="BC3" t="str">
            <v>QUOTATION  NO.   :</v>
          </cell>
        </row>
      </sheetData>
      <sheetData sheetId="1572">
        <row r="3">
          <cell r="BC3" t="str">
            <v>QUOTATION  NO.   :</v>
          </cell>
        </row>
      </sheetData>
      <sheetData sheetId="1573">
        <row r="3">
          <cell r="BC3" t="str">
            <v>QUOTATION  NO.   :</v>
          </cell>
        </row>
      </sheetData>
      <sheetData sheetId="1574">
        <row r="3">
          <cell r="BC3" t="str">
            <v>QUOTATION  NO.   :</v>
          </cell>
        </row>
      </sheetData>
      <sheetData sheetId="1575">
        <row r="3">
          <cell r="BC3" t="str">
            <v>QUOTATION  NO.   :</v>
          </cell>
        </row>
      </sheetData>
      <sheetData sheetId="1576">
        <row r="3">
          <cell r="BC3" t="str">
            <v>QUOTATION  NO.   :</v>
          </cell>
        </row>
      </sheetData>
      <sheetData sheetId="1577">
        <row r="3">
          <cell r="BC3" t="str">
            <v>QUOTATION  NO.   :</v>
          </cell>
        </row>
      </sheetData>
      <sheetData sheetId="1578">
        <row r="3">
          <cell r="BC3" t="str">
            <v>QUOTATION  NO.   :</v>
          </cell>
        </row>
      </sheetData>
      <sheetData sheetId="1579">
        <row r="3">
          <cell r="BC3" t="str">
            <v>QUOTATION  NO.   :</v>
          </cell>
        </row>
      </sheetData>
      <sheetData sheetId="1580">
        <row r="3">
          <cell r="BC3" t="str">
            <v>QUOTATION  NO.   :</v>
          </cell>
        </row>
      </sheetData>
      <sheetData sheetId="1581">
        <row r="3">
          <cell r="BC3" t="str">
            <v>QUOTATION  NO.   :</v>
          </cell>
        </row>
      </sheetData>
      <sheetData sheetId="1582">
        <row r="3">
          <cell r="BC3" t="str">
            <v>QUOTATION  NO.   :</v>
          </cell>
        </row>
      </sheetData>
      <sheetData sheetId="1583">
        <row r="3">
          <cell r="BC3" t="str">
            <v>QUOTATION  NO.   :</v>
          </cell>
        </row>
      </sheetData>
      <sheetData sheetId="1584">
        <row r="3">
          <cell r="BC3" t="str">
            <v>QUOTATION  NO.   :</v>
          </cell>
        </row>
      </sheetData>
      <sheetData sheetId="1585">
        <row r="3">
          <cell r="BC3" t="str">
            <v>QUOTATION  NO.   :</v>
          </cell>
        </row>
      </sheetData>
      <sheetData sheetId="1586">
        <row r="3">
          <cell r="BC3" t="str">
            <v>QUOTATION  NO.   :</v>
          </cell>
        </row>
      </sheetData>
      <sheetData sheetId="1587">
        <row r="3">
          <cell r="BC3" t="str">
            <v>QUOTATION  NO.   :</v>
          </cell>
        </row>
      </sheetData>
      <sheetData sheetId="1588">
        <row r="3">
          <cell r="BC3" t="str">
            <v>QUOTATION  NO.   :</v>
          </cell>
        </row>
      </sheetData>
      <sheetData sheetId="1589">
        <row r="3">
          <cell r="BC3" t="str">
            <v>QUOTATION  NO.   :</v>
          </cell>
        </row>
      </sheetData>
      <sheetData sheetId="1590">
        <row r="3">
          <cell r="BC3" t="str">
            <v>QUOTATION  NO.   :</v>
          </cell>
        </row>
      </sheetData>
      <sheetData sheetId="1591">
        <row r="3">
          <cell r="BC3" t="str">
            <v>QUOTATION  NO.   :</v>
          </cell>
        </row>
      </sheetData>
      <sheetData sheetId="1592">
        <row r="3">
          <cell r="BC3" t="str">
            <v>QUOTATION  NO.   :</v>
          </cell>
        </row>
      </sheetData>
      <sheetData sheetId="1593">
        <row r="3">
          <cell r="BC3" t="str">
            <v>QUOTATION  NO.   :</v>
          </cell>
        </row>
      </sheetData>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ow r="3">
          <cell r="BC3" t="str">
            <v>QUOTATION  NO.   :</v>
          </cell>
        </row>
      </sheetData>
      <sheetData sheetId="1611">
        <row r="3">
          <cell r="BC3" t="str">
            <v>QUOTATION  NO.   :</v>
          </cell>
        </row>
      </sheetData>
      <sheetData sheetId="1612">
        <row r="3">
          <cell r="BC3" t="str">
            <v>QUOTATION  NO.   :</v>
          </cell>
        </row>
      </sheetData>
      <sheetData sheetId="1613">
        <row r="3">
          <cell r="BC3" t="str">
            <v>QUOTATION  NO.   :</v>
          </cell>
        </row>
      </sheetData>
      <sheetData sheetId="1614">
        <row r="3">
          <cell r="BC3" t="str">
            <v>QUOTATION  NO.   :</v>
          </cell>
        </row>
      </sheetData>
      <sheetData sheetId="1615">
        <row r="3">
          <cell r="BC3" t="str">
            <v>QUOTATION  NO.   :</v>
          </cell>
        </row>
      </sheetData>
      <sheetData sheetId="1616">
        <row r="3">
          <cell r="BC3" t="str">
            <v>QUOTATION  NO.   :</v>
          </cell>
        </row>
      </sheetData>
      <sheetData sheetId="1617">
        <row r="3">
          <cell r="BC3" t="str">
            <v>QUOTATION  NO.   :</v>
          </cell>
        </row>
      </sheetData>
      <sheetData sheetId="1618">
        <row r="3">
          <cell r="BC3" t="str">
            <v>QUOTATION  NO.   :</v>
          </cell>
        </row>
      </sheetData>
      <sheetData sheetId="1619">
        <row r="3">
          <cell r="BC3" t="str">
            <v>QUOTATION  NO.   :</v>
          </cell>
        </row>
      </sheetData>
      <sheetData sheetId="1620">
        <row r="3">
          <cell r="BC3" t="str">
            <v>QUOTATION  NO.   :</v>
          </cell>
        </row>
      </sheetData>
      <sheetData sheetId="1621">
        <row r="3">
          <cell r="BC3" t="str">
            <v>QUOTATION  NO.   :</v>
          </cell>
        </row>
      </sheetData>
      <sheetData sheetId="1622">
        <row r="3">
          <cell r="BC3" t="str">
            <v>QUOTATION  NO.   :</v>
          </cell>
        </row>
      </sheetData>
      <sheetData sheetId="1623">
        <row r="3">
          <cell r="BC3" t="str">
            <v>QUOTATION  NO.   :</v>
          </cell>
        </row>
      </sheetData>
      <sheetData sheetId="1624">
        <row r="3">
          <cell r="BC3" t="str">
            <v>QUOTATION  NO.   :</v>
          </cell>
        </row>
      </sheetData>
      <sheetData sheetId="1625">
        <row r="3">
          <cell r="BC3" t="str">
            <v>QUOTATION  NO.   :</v>
          </cell>
        </row>
      </sheetData>
      <sheetData sheetId="1626">
        <row r="3">
          <cell r="BC3" t="str">
            <v>QUOTATION  NO.   :</v>
          </cell>
        </row>
      </sheetData>
      <sheetData sheetId="1627">
        <row r="3">
          <cell r="BC3" t="str">
            <v>QUOTATION  NO.   :</v>
          </cell>
        </row>
      </sheetData>
      <sheetData sheetId="1628">
        <row r="3">
          <cell r="BC3" t="str">
            <v>QUOTATION  NO.   :</v>
          </cell>
        </row>
      </sheetData>
      <sheetData sheetId="1629">
        <row r="3">
          <cell r="BC3" t="str">
            <v>QUOTATION  NO.   :</v>
          </cell>
        </row>
      </sheetData>
      <sheetData sheetId="1630">
        <row r="3">
          <cell r="BC3" t="str">
            <v>QUOTATION  NO.   :</v>
          </cell>
        </row>
      </sheetData>
      <sheetData sheetId="1631">
        <row r="3">
          <cell r="BC3" t="str">
            <v>QUOTATION  NO.   :</v>
          </cell>
        </row>
      </sheetData>
      <sheetData sheetId="1632">
        <row r="3">
          <cell r="BC3" t="str">
            <v>QUOTATION  NO.   :</v>
          </cell>
        </row>
      </sheetData>
      <sheetData sheetId="1633">
        <row r="3">
          <cell r="BC3" t="str">
            <v>QUOTATION  NO.   :</v>
          </cell>
        </row>
      </sheetData>
      <sheetData sheetId="1634">
        <row r="3">
          <cell r="BC3" t="str">
            <v>QUOTATION  NO.   :</v>
          </cell>
        </row>
      </sheetData>
      <sheetData sheetId="1635">
        <row r="3">
          <cell r="BC3" t="str">
            <v>QUOTATION  NO.   :</v>
          </cell>
        </row>
      </sheetData>
      <sheetData sheetId="1636">
        <row r="3">
          <cell r="BC3" t="str">
            <v>QUOTATION  NO.   :</v>
          </cell>
        </row>
      </sheetData>
      <sheetData sheetId="1637">
        <row r="3">
          <cell r="BC3" t="str">
            <v>QUOTATION  NO.   :</v>
          </cell>
        </row>
      </sheetData>
      <sheetData sheetId="1638">
        <row r="3">
          <cell r="BC3" t="str">
            <v>QUOTATION  NO.   :</v>
          </cell>
        </row>
      </sheetData>
      <sheetData sheetId="1639">
        <row r="3">
          <cell r="BC3" t="str">
            <v>QUOTATION  NO.   :</v>
          </cell>
        </row>
      </sheetData>
      <sheetData sheetId="1640">
        <row r="3">
          <cell r="BC3" t="str">
            <v>QUOTATION  NO.   :</v>
          </cell>
        </row>
      </sheetData>
      <sheetData sheetId="1641">
        <row r="3">
          <cell r="BC3" t="str">
            <v>QUOTATION  NO.   :</v>
          </cell>
        </row>
      </sheetData>
      <sheetData sheetId="1642">
        <row r="3">
          <cell r="BC3" t="str">
            <v>QUOTATION  NO.   :</v>
          </cell>
        </row>
      </sheetData>
      <sheetData sheetId="1643">
        <row r="3">
          <cell r="BC3" t="str">
            <v>QUOTATION  NO.   :</v>
          </cell>
        </row>
      </sheetData>
      <sheetData sheetId="1644">
        <row r="3">
          <cell r="BC3" t="str">
            <v>QUOTATION  NO.   :</v>
          </cell>
        </row>
      </sheetData>
      <sheetData sheetId="1645">
        <row r="3">
          <cell r="BC3" t="str">
            <v>QUOTATION  NO.   :</v>
          </cell>
        </row>
      </sheetData>
      <sheetData sheetId="1646">
        <row r="3">
          <cell r="BC3" t="str">
            <v>QUOTATION  NO.   :</v>
          </cell>
        </row>
      </sheetData>
      <sheetData sheetId="1647">
        <row r="3">
          <cell r="BC3" t="str">
            <v>QUOTATION  NO.   :</v>
          </cell>
        </row>
      </sheetData>
      <sheetData sheetId="1648">
        <row r="3">
          <cell r="BC3" t="str">
            <v>QUOTATION  NO.   :</v>
          </cell>
        </row>
      </sheetData>
      <sheetData sheetId="1649">
        <row r="3">
          <cell r="BC3" t="str">
            <v>QUOTATION  NO.   :</v>
          </cell>
        </row>
      </sheetData>
      <sheetData sheetId="1650">
        <row r="3">
          <cell r="BC3" t="str">
            <v>QUOTATION  NO.   :</v>
          </cell>
        </row>
      </sheetData>
      <sheetData sheetId="1651">
        <row r="3">
          <cell r="BC3" t="str">
            <v>QUOTATION  NO.   :</v>
          </cell>
        </row>
      </sheetData>
      <sheetData sheetId="1652">
        <row r="3">
          <cell r="BC3" t="str">
            <v>QUOTATION  NO.   :</v>
          </cell>
        </row>
      </sheetData>
      <sheetData sheetId="1653">
        <row r="3">
          <cell r="BC3" t="str">
            <v>QUOTATION  NO.   :</v>
          </cell>
        </row>
      </sheetData>
      <sheetData sheetId="1654">
        <row r="3">
          <cell r="BC3" t="str">
            <v>QUOTATION  NO.   :</v>
          </cell>
        </row>
      </sheetData>
      <sheetData sheetId="1655">
        <row r="3">
          <cell r="BC3" t="str">
            <v>QUOTATION  NO.   :</v>
          </cell>
        </row>
      </sheetData>
      <sheetData sheetId="1656">
        <row r="3">
          <cell r="BC3" t="str">
            <v>QUOTATION  NO.   :</v>
          </cell>
        </row>
      </sheetData>
      <sheetData sheetId="1657">
        <row r="3">
          <cell r="BC3" t="str">
            <v>QUOTATION  NO.   :</v>
          </cell>
        </row>
      </sheetData>
      <sheetData sheetId="1658">
        <row r="3">
          <cell r="BC3" t="str">
            <v>QUOTATION  NO.   :</v>
          </cell>
        </row>
      </sheetData>
      <sheetData sheetId="1659">
        <row r="3">
          <cell r="BC3" t="str">
            <v>QUOTATION  NO.   :</v>
          </cell>
        </row>
      </sheetData>
      <sheetData sheetId="1660">
        <row r="3">
          <cell r="BC3" t="str">
            <v>QUOTATION  NO.   :</v>
          </cell>
        </row>
      </sheetData>
      <sheetData sheetId="1661">
        <row r="3">
          <cell r="BC3" t="str">
            <v>QUOTATION  NO.   :</v>
          </cell>
        </row>
      </sheetData>
      <sheetData sheetId="1662">
        <row r="3">
          <cell r="BC3" t="str">
            <v>QUOTATION  NO.   :</v>
          </cell>
        </row>
      </sheetData>
      <sheetData sheetId="1663">
        <row r="3">
          <cell r="BC3" t="str">
            <v>QUOTATION  NO.   :</v>
          </cell>
        </row>
      </sheetData>
      <sheetData sheetId="1664">
        <row r="3">
          <cell r="BC3" t="str">
            <v>QUOTATION  NO.   :</v>
          </cell>
        </row>
      </sheetData>
      <sheetData sheetId="1665">
        <row r="3">
          <cell r="BC3" t="str">
            <v>QUOTATION  NO.   :</v>
          </cell>
        </row>
      </sheetData>
      <sheetData sheetId="1666">
        <row r="3">
          <cell r="BC3" t="str">
            <v>QUOTATION  NO.   :</v>
          </cell>
        </row>
      </sheetData>
      <sheetData sheetId="1667">
        <row r="3">
          <cell r="BC3" t="str">
            <v>QUOTATION  NO.   :</v>
          </cell>
        </row>
      </sheetData>
      <sheetData sheetId="1668">
        <row r="3">
          <cell r="BC3" t="str">
            <v>QUOTATION  NO.   :</v>
          </cell>
        </row>
      </sheetData>
      <sheetData sheetId="1669">
        <row r="3">
          <cell r="BC3" t="str">
            <v>QUOTATION  NO.   :</v>
          </cell>
        </row>
      </sheetData>
      <sheetData sheetId="1670">
        <row r="3">
          <cell r="BC3" t="str">
            <v>QUOTATION  NO.   :</v>
          </cell>
        </row>
      </sheetData>
      <sheetData sheetId="1671">
        <row r="3">
          <cell r="BC3" t="str">
            <v>QUOTATION  NO.   :</v>
          </cell>
        </row>
      </sheetData>
      <sheetData sheetId="1672">
        <row r="3">
          <cell r="BC3" t="str">
            <v>QUOTATION  NO.   :</v>
          </cell>
        </row>
      </sheetData>
      <sheetData sheetId="1673">
        <row r="3">
          <cell r="BC3" t="str">
            <v>QUOTATION  NO.   :</v>
          </cell>
        </row>
      </sheetData>
      <sheetData sheetId="1674">
        <row r="3">
          <cell r="BC3" t="str">
            <v>QUOTATION  NO.   :</v>
          </cell>
        </row>
      </sheetData>
      <sheetData sheetId="1675">
        <row r="3">
          <cell r="BC3" t="str">
            <v>QUOTATION  NO.   :</v>
          </cell>
        </row>
      </sheetData>
      <sheetData sheetId="1676">
        <row r="3">
          <cell r="BC3" t="str">
            <v>QUOTATION  NO.   :</v>
          </cell>
        </row>
      </sheetData>
      <sheetData sheetId="1677">
        <row r="3">
          <cell r="BC3" t="str">
            <v>QUOTATION  NO.   :</v>
          </cell>
        </row>
      </sheetData>
      <sheetData sheetId="1678">
        <row r="3">
          <cell r="BC3" t="str">
            <v>QUOTATION  NO.   :</v>
          </cell>
        </row>
      </sheetData>
      <sheetData sheetId="1679">
        <row r="3">
          <cell r="BC3" t="str">
            <v>QUOTATION  NO.   :</v>
          </cell>
        </row>
      </sheetData>
      <sheetData sheetId="1680">
        <row r="3">
          <cell r="BC3" t="str">
            <v>QUOTATION  NO.   :</v>
          </cell>
        </row>
      </sheetData>
      <sheetData sheetId="1681">
        <row r="3">
          <cell r="BC3" t="str">
            <v>QUOTATION  NO.   :</v>
          </cell>
        </row>
      </sheetData>
      <sheetData sheetId="1682">
        <row r="3">
          <cell r="BC3" t="str">
            <v>QUOTATION  NO.   :</v>
          </cell>
        </row>
      </sheetData>
      <sheetData sheetId="1683">
        <row r="3">
          <cell r="BC3" t="str">
            <v>QUOTATION  NO.   :</v>
          </cell>
        </row>
      </sheetData>
      <sheetData sheetId="1684">
        <row r="3">
          <cell r="BC3" t="str">
            <v>QUOTATION  NO.   :</v>
          </cell>
        </row>
      </sheetData>
      <sheetData sheetId="1685">
        <row r="3">
          <cell r="BC3" t="str">
            <v>QUOTATION  NO.   :</v>
          </cell>
        </row>
      </sheetData>
      <sheetData sheetId="1686">
        <row r="3">
          <cell r="BC3" t="str">
            <v>QUOTATION  NO.   :</v>
          </cell>
        </row>
      </sheetData>
      <sheetData sheetId="1687">
        <row r="3">
          <cell r="BC3" t="str">
            <v>QUOTATION  NO.   :</v>
          </cell>
        </row>
      </sheetData>
      <sheetData sheetId="1688">
        <row r="3">
          <cell r="BC3" t="str">
            <v>QUOTATION  NO.   :</v>
          </cell>
        </row>
      </sheetData>
      <sheetData sheetId="1689">
        <row r="3">
          <cell r="BC3" t="str">
            <v>QUOTATION  NO.   :</v>
          </cell>
        </row>
      </sheetData>
      <sheetData sheetId="1690">
        <row r="3">
          <cell r="BC3" t="str">
            <v>QUOTATION  NO.   :</v>
          </cell>
        </row>
      </sheetData>
      <sheetData sheetId="1691">
        <row r="3">
          <cell r="BC3" t="str">
            <v>QUOTATION  NO.   :</v>
          </cell>
        </row>
      </sheetData>
      <sheetData sheetId="1692">
        <row r="3">
          <cell r="BC3" t="str">
            <v>QUOTATION  NO.   :</v>
          </cell>
        </row>
      </sheetData>
      <sheetData sheetId="1693">
        <row r="3">
          <cell r="BC3" t="str">
            <v>QUOTATION  NO.   :</v>
          </cell>
        </row>
      </sheetData>
      <sheetData sheetId="1694">
        <row r="3">
          <cell r="BC3" t="str">
            <v>QUOTATION  NO.   :</v>
          </cell>
        </row>
      </sheetData>
      <sheetData sheetId="1695">
        <row r="3">
          <cell r="BC3" t="str">
            <v>QUOTATION  NO.   :</v>
          </cell>
        </row>
      </sheetData>
      <sheetData sheetId="1696">
        <row r="3">
          <cell r="BC3" t="str">
            <v>QUOTATION  NO.   :</v>
          </cell>
        </row>
      </sheetData>
      <sheetData sheetId="1697">
        <row r="3">
          <cell r="BC3" t="str">
            <v>QUOTATION  NO.   :</v>
          </cell>
        </row>
      </sheetData>
      <sheetData sheetId="1698">
        <row r="3">
          <cell r="BC3" t="str">
            <v>QUOTATION  NO.   :</v>
          </cell>
        </row>
      </sheetData>
      <sheetData sheetId="1699">
        <row r="3">
          <cell r="BC3" t="str">
            <v>QUOTATION  NO.   :</v>
          </cell>
        </row>
      </sheetData>
      <sheetData sheetId="1700">
        <row r="3">
          <cell r="BC3" t="str">
            <v>QUOTATION  NO.   :</v>
          </cell>
        </row>
      </sheetData>
      <sheetData sheetId="1701">
        <row r="3">
          <cell r="BC3" t="str">
            <v>QUOTATION  NO.   :</v>
          </cell>
        </row>
      </sheetData>
      <sheetData sheetId="1702">
        <row r="3">
          <cell r="BC3" t="str">
            <v>QUOTATION  NO.   :</v>
          </cell>
        </row>
      </sheetData>
      <sheetData sheetId="1703">
        <row r="3">
          <cell r="BC3" t="str">
            <v>QUOTATION  NO.   :</v>
          </cell>
        </row>
      </sheetData>
      <sheetData sheetId="1704">
        <row r="3">
          <cell r="BC3" t="str">
            <v>QUOTATION  NO.   :</v>
          </cell>
        </row>
      </sheetData>
      <sheetData sheetId="1705">
        <row r="3">
          <cell r="BC3" t="str">
            <v>QUOTATION  NO.   :</v>
          </cell>
        </row>
      </sheetData>
      <sheetData sheetId="1706">
        <row r="3">
          <cell r="BC3" t="str">
            <v>QUOTATION  NO.   :</v>
          </cell>
        </row>
      </sheetData>
      <sheetData sheetId="1707">
        <row r="3">
          <cell r="BC3" t="str">
            <v>QUOTATION  NO.   :</v>
          </cell>
        </row>
      </sheetData>
      <sheetData sheetId="1708">
        <row r="3">
          <cell r="BC3" t="str">
            <v>QUOTATION  NO.   :</v>
          </cell>
        </row>
      </sheetData>
      <sheetData sheetId="1709">
        <row r="3">
          <cell r="BC3" t="str">
            <v>QUOTATION  NO.   :</v>
          </cell>
        </row>
      </sheetData>
      <sheetData sheetId="1710">
        <row r="3">
          <cell r="BC3" t="str">
            <v>QUOTATION  NO.   :</v>
          </cell>
        </row>
      </sheetData>
      <sheetData sheetId="1711">
        <row r="3">
          <cell r="BC3" t="str">
            <v>QUOTATION  NO.   :</v>
          </cell>
        </row>
      </sheetData>
      <sheetData sheetId="1712">
        <row r="3">
          <cell r="BC3" t="str">
            <v>QUOTATION  NO.   :</v>
          </cell>
        </row>
      </sheetData>
      <sheetData sheetId="1713">
        <row r="3">
          <cell r="BC3" t="str">
            <v>QUOTATION  NO.   :</v>
          </cell>
        </row>
      </sheetData>
      <sheetData sheetId="1714">
        <row r="3">
          <cell r="BC3" t="str">
            <v>QUOTATION  NO.   :</v>
          </cell>
        </row>
      </sheetData>
      <sheetData sheetId="1715">
        <row r="3">
          <cell r="BC3" t="str">
            <v>QUOTATION  NO.   :</v>
          </cell>
        </row>
      </sheetData>
      <sheetData sheetId="1716">
        <row r="3">
          <cell r="BC3" t="str">
            <v>QUOTATION  NO.   :</v>
          </cell>
        </row>
      </sheetData>
      <sheetData sheetId="1717">
        <row r="3">
          <cell r="BC3" t="str">
            <v>QUOTATION  NO.   :</v>
          </cell>
        </row>
      </sheetData>
      <sheetData sheetId="1718">
        <row r="3">
          <cell r="BC3" t="str">
            <v>QUOTATION  NO.   :</v>
          </cell>
        </row>
      </sheetData>
      <sheetData sheetId="1719">
        <row r="3">
          <cell r="BC3" t="str">
            <v>QUOTATION  NO.   :</v>
          </cell>
        </row>
      </sheetData>
      <sheetData sheetId="1720">
        <row r="3">
          <cell r="BC3" t="str">
            <v>QUOTATION  NO.   :</v>
          </cell>
        </row>
      </sheetData>
      <sheetData sheetId="1721">
        <row r="3">
          <cell r="BC3" t="str">
            <v>QUOTATION  NO.   :</v>
          </cell>
        </row>
      </sheetData>
      <sheetData sheetId="1722">
        <row r="3">
          <cell r="BC3" t="str">
            <v>QUOTATION  NO.   :</v>
          </cell>
        </row>
      </sheetData>
      <sheetData sheetId="1723">
        <row r="3">
          <cell r="BC3" t="str">
            <v>QUOTATION  NO.   :</v>
          </cell>
        </row>
      </sheetData>
      <sheetData sheetId="1724">
        <row r="3">
          <cell r="BC3" t="str">
            <v>QUOTATION  NO.   :</v>
          </cell>
        </row>
      </sheetData>
      <sheetData sheetId="1725">
        <row r="3">
          <cell r="BC3" t="str">
            <v>QUOTATION  NO.   :</v>
          </cell>
        </row>
      </sheetData>
      <sheetData sheetId="1726">
        <row r="3">
          <cell r="BC3" t="str">
            <v>QUOTATION  NO.   :</v>
          </cell>
        </row>
      </sheetData>
      <sheetData sheetId="1727">
        <row r="3">
          <cell r="BC3" t="str">
            <v>QUOTATION  NO.   :</v>
          </cell>
        </row>
      </sheetData>
      <sheetData sheetId="1728">
        <row r="3">
          <cell r="BC3" t="str">
            <v>QUOTATION  NO.   :</v>
          </cell>
        </row>
      </sheetData>
      <sheetData sheetId="1729">
        <row r="3">
          <cell r="BC3" t="str">
            <v>QUOTATION  NO.   :</v>
          </cell>
        </row>
      </sheetData>
      <sheetData sheetId="1730">
        <row r="3">
          <cell r="BC3" t="str">
            <v>QUOTATION  NO.   :</v>
          </cell>
        </row>
      </sheetData>
      <sheetData sheetId="1731">
        <row r="3">
          <cell r="BC3" t="str">
            <v>QUOTATION  NO.   :</v>
          </cell>
        </row>
      </sheetData>
      <sheetData sheetId="1732">
        <row r="3">
          <cell r="BC3" t="str">
            <v>QUOTATION  NO.   :</v>
          </cell>
        </row>
      </sheetData>
      <sheetData sheetId="1733">
        <row r="3">
          <cell r="BC3" t="str">
            <v>QUOTATION  NO.   :</v>
          </cell>
        </row>
      </sheetData>
      <sheetData sheetId="1734">
        <row r="3">
          <cell r="BC3" t="str">
            <v>QUOTATION  NO.   :</v>
          </cell>
        </row>
      </sheetData>
      <sheetData sheetId="1735">
        <row r="3">
          <cell r="BC3" t="str">
            <v>QUOTATION  NO.   :</v>
          </cell>
        </row>
      </sheetData>
      <sheetData sheetId="1736">
        <row r="3">
          <cell r="BC3" t="str">
            <v>QUOTATION  NO.   :</v>
          </cell>
        </row>
      </sheetData>
      <sheetData sheetId="1737">
        <row r="3">
          <cell r="BC3" t="str">
            <v>QUOTATION  NO.   :</v>
          </cell>
        </row>
      </sheetData>
      <sheetData sheetId="1738">
        <row r="3">
          <cell r="BC3" t="str">
            <v>QUOTATION  NO.   :</v>
          </cell>
        </row>
      </sheetData>
      <sheetData sheetId="1739">
        <row r="3">
          <cell r="BC3" t="str">
            <v>QUOTATION  NO.   :</v>
          </cell>
        </row>
      </sheetData>
      <sheetData sheetId="1740">
        <row r="3">
          <cell r="BC3" t="str">
            <v>QUOTATION  NO.   :</v>
          </cell>
        </row>
      </sheetData>
      <sheetData sheetId="1741">
        <row r="3">
          <cell r="BC3" t="str">
            <v>QUOTATION  NO.   :</v>
          </cell>
        </row>
      </sheetData>
      <sheetData sheetId="1742">
        <row r="3">
          <cell r="BC3" t="str">
            <v>QUOTATION  NO.   :</v>
          </cell>
        </row>
      </sheetData>
      <sheetData sheetId="1743">
        <row r="3">
          <cell r="BC3" t="str">
            <v>QUOTATION  NO.   :</v>
          </cell>
        </row>
      </sheetData>
      <sheetData sheetId="1744">
        <row r="3">
          <cell r="BC3" t="str">
            <v>QUOTATION  NO.   :</v>
          </cell>
        </row>
      </sheetData>
      <sheetData sheetId="1745">
        <row r="3">
          <cell r="BC3" t="str">
            <v>QUOTATION  NO.   :</v>
          </cell>
        </row>
      </sheetData>
      <sheetData sheetId="1746">
        <row r="3">
          <cell r="BC3" t="str">
            <v>QUOTATION  NO.   :</v>
          </cell>
        </row>
      </sheetData>
      <sheetData sheetId="1747">
        <row r="3">
          <cell r="BC3" t="str">
            <v>QUOTATION  NO.   :</v>
          </cell>
        </row>
      </sheetData>
      <sheetData sheetId="1748">
        <row r="3">
          <cell r="BC3" t="str">
            <v>QUOTATION  NO.   :</v>
          </cell>
        </row>
      </sheetData>
      <sheetData sheetId="1749">
        <row r="3">
          <cell r="BC3" t="str">
            <v>QUOTATION  NO.   :</v>
          </cell>
        </row>
      </sheetData>
      <sheetData sheetId="1750">
        <row r="3">
          <cell r="BC3" t="str">
            <v>QUOTATION  NO.   :</v>
          </cell>
        </row>
      </sheetData>
      <sheetData sheetId="1751">
        <row r="3">
          <cell r="BC3" t="str">
            <v>QUOTATION  NO.   :</v>
          </cell>
        </row>
      </sheetData>
      <sheetData sheetId="1752">
        <row r="3">
          <cell r="BC3" t="str">
            <v>QUOTATION  NO.   :</v>
          </cell>
        </row>
      </sheetData>
      <sheetData sheetId="1753">
        <row r="3">
          <cell r="BC3" t="str">
            <v>QUOTATION  NO.   :</v>
          </cell>
        </row>
      </sheetData>
      <sheetData sheetId="1754">
        <row r="3">
          <cell r="BC3" t="str">
            <v>QUOTATION  NO.   :</v>
          </cell>
        </row>
      </sheetData>
      <sheetData sheetId="1755">
        <row r="3">
          <cell r="BC3" t="str">
            <v>QUOTATION  NO.   :</v>
          </cell>
        </row>
      </sheetData>
      <sheetData sheetId="1756">
        <row r="3">
          <cell r="BC3" t="str">
            <v>QUOTATION  NO.   :</v>
          </cell>
        </row>
      </sheetData>
      <sheetData sheetId="1757">
        <row r="3">
          <cell r="BC3" t="str">
            <v>QUOTATION  NO.   :</v>
          </cell>
        </row>
      </sheetData>
      <sheetData sheetId="1758">
        <row r="3">
          <cell r="BC3" t="str">
            <v>QUOTATION  NO.   :</v>
          </cell>
        </row>
      </sheetData>
      <sheetData sheetId="1759">
        <row r="3">
          <cell r="BC3" t="str">
            <v>QUOTATION  NO.   :</v>
          </cell>
        </row>
      </sheetData>
      <sheetData sheetId="1760">
        <row r="3">
          <cell r="BC3" t="str">
            <v>QUOTATION  NO.   :</v>
          </cell>
        </row>
      </sheetData>
      <sheetData sheetId="1761">
        <row r="3">
          <cell r="BC3" t="str">
            <v>QUOTATION  NO.   :</v>
          </cell>
        </row>
      </sheetData>
      <sheetData sheetId="1762">
        <row r="3">
          <cell r="BC3" t="str">
            <v>QUOTATION  NO.   :</v>
          </cell>
        </row>
      </sheetData>
      <sheetData sheetId="1763">
        <row r="3">
          <cell r="BC3" t="str">
            <v>QUOTATION  NO.   :</v>
          </cell>
        </row>
      </sheetData>
      <sheetData sheetId="1764">
        <row r="3">
          <cell r="BC3" t="str">
            <v>QUOTATION  NO.   :</v>
          </cell>
        </row>
      </sheetData>
      <sheetData sheetId="1765">
        <row r="3">
          <cell r="BC3" t="str">
            <v>QUOTATION  NO.   :</v>
          </cell>
        </row>
      </sheetData>
      <sheetData sheetId="1766">
        <row r="3">
          <cell r="BC3" t="str">
            <v>QUOTATION  NO.   :</v>
          </cell>
        </row>
      </sheetData>
      <sheetData sheetId="1767">
        <row r="3">
          <cell r="BC3" t="str">
            <v>QUOTATION  NO.   :</v>
          </cell>
        </row>
      </sheetData>
      <sheetData sheetId="1768">
        <row r="3">
          <cell r="BC3" t="str">
            <v>QUOTATION  NO.   :</v>
          </cell>
        </row>
      </sheetData>
      <sheetData sheetId="1769">
        <row r="3">
          <cell r="BC3" t="str">
            <v>QUOTATION  NO.   :</v>
          </cell>
        </row>
      </sheetData>
      <sheetData sheetId="1770">
        <row r="3">
          <cell r="BC3" t="str">
            <v>QUOTATION  NO.   :</v>
          </cell>
        </row>
      </sheetData>
      <sheetData sheetId="1771">
        <row r="3">
          <cell r="BC3" t="str">
            <v>QUOTATION  NO.   :</v>
          </cell>
        </row>
      </sheetData>
      <sheetData sheetId="1772">
        <row r="3">
          <cell r="BC3" t="str">
            <v>QUOTATION  NO.   :</v>
          </cell>
        </row>
      </sheetData>
      <sheetData sheetId="1773">
        <row r="3">
          <cell r="BC3" t="str">
            <v>QUOTATION  NO.   :</v>
          </cell>
        </row>
      </sheetData>
      <sheetData sheetId="1774">
        <row r="3">
          <cell r="BC3" t="str">
            <v>QUOTATION  NO.   :</v>
          </cell>
        </row>
      </sheetData>
      <sheetData sheetId="1775">
        <row r="3">
          <cell r="BC3" t="str">
            <v>QUOTATION  NO.   :</v>
          </cell>
        </row>
      </sheetData>
      <sheetData sheetId="1776">
        <row r="3">
          <cell r="BC3" t="str">
            <v>QUOTATION  NO.   :</v>
          </cell>
        </row>
      </sheetData>
      <sheetData sheetId="1777">
        <row r="3">
          <cell r="BC3" t="str">
            <v>QUOTATION  NO.   :</v>
          </cell>
        </row>
      </sheetData>
      <sheetData sheetId="1778">
        <row r="3">
          <cell r="BC3" t="str">
            <v>QUOTATION  NO.   :</v>
          </cell>
        </row>
      </sheetData>
      <sheetData sheetId="1779">
        <row r="3">
          <cell r="BC3" t="str">
            <v>QUOTATION  NO.   :</v>
          </cell>
        </row>
      </sheetData>
      <sheetData sheetId="1780">
        <row r="3">
          <cell r="BC3" t="str">
            <v>QUOTATION  NO.   :</v>
          </cell>
        </row>
      </sheetData>
      <sheetData sheetId="1781">
        <row r="3">
          <cell r="BC3" t="str">
            <v>QUOTATION  NO.   :</v>
          </cell>
        </row>
      </sheetData>
      <sheetData sheetId="1782">
        <row r="3">
          <cell r="BC3" t="str">
            <v>QUOTATION  NO.   :</v>
          </cell>
        </row>
      </sheetData>
      <sheetData sheetId="1783">
        <row r="3">
          <cell r="BC3" t="str">
            <v>QUOTATION  NO.   :</v>
          </cell>
        </row>
      </sheetData>
      <sheetData sheetId="1784">
        <row r="3">
          <cell r="BC3" t="str">
            <v>QUOTATION  NO.   :</v>
          </cell>
        </row>
      </sheetData>
      <sheetData sheetId="1785">
        <row r="3">
          <cell r="BC3" t="str">
            <v>QUOTATION  NO.   :</v>
          </cell>
        </row>
      </sheetData>
      <sheetData sheetId="1786">
        <row r="3">
          <cell r="BC3" t="str">
            <v>QUOTATION  NO.   :</v>
          </cell>
        </row>
      </sheetData>
      <sheetData sheetId="1787">
        <row r="3">
          <cell r="BC3" t="str">
            <v>QUOTATION  NO.   :</v>
          </cell>
        </row>
      </sheetData>
      <sheetData sheetId="1788">
        <row r="3">
          <cell r="BC3" t="str">
            <v>QUOTATION  NO.   :</v>
          </cell>
        </row>
      </sheetData>
      <sheetData sheetId="1789">
        <row r="3">
          <cell r="BC3" t="str">
            <v>QUOTATION  NO.   :</v>
          </cell>
        </row>
      </sheetData>
      <sheetData sheetId="1790">
        <row r="3">
          <cell r="BC3" t="str">
            <v>QUOTATION  NO.   :</v>
          </cell>
        </row>
      </sheetData>
      <sheetData sheetId="1791">
        <row r="3">
          <cell r="BC3" t="str">
            <v>QUOTATION  NO.   :</v>
          </cell>
        </row>
      </sheetData>
      <sheetData sheetId="1792">
        <row r="3">
          <cell r="BC3" t="str">
            <v>QUOTATION  NO.   :</v>
          </cell>
        </row>
      </sheetData>
      <sheetData sheetId="1793">
        <row r="3">
          <cell r="BC3" t="str">
            <v>QUOTATION  NO.   :</v>
          </cell>
        </row>
      </sheetData>
      <sheetData sheetId="1794">
        <row r="3">
          <cell r="BC3" t="str">
            <v>QUOTATION  NO.   :</v>
          </cell>
        </row>
      </sheetData>
      <sheetData sheetId="1795">
        <row r="3">
          <cell r="BC3" t="str">
            <v>QUOTATION  NO.   :</v>
          </cell>
        </row>
      </sheetData>
      <sheetData sheetId="1796">
        <row r="3">
          <cell r="BC3" t="str">
            <v>QUOTATION  NO.   :</v>
          </cell>
        </row>
      </sheetData>
      <sheetData sheetId="1797">
        <row r="3">
          <cell r="BC3" t="str">
            <v>QUOTATION  NO.   :</v>
          </cell>
        </row>
      </sheetData>
      <sheetData sheetId="1798">
        <row r="3">
          <cell r="BC3" t="str">
            <v>QUOTATION  NO.   :</v>
          </cell>
        </row>
      </sheetData>
      <sheetData sheetId="1799">
        <row r="3">
          <cell r="BC3" t="str">
            <v>QUOTATION  NO.   :</v>
          </cell>
        </row>
      </sheetData>
      <sheetData sheetId="1800">
        <row r="3">
          <cell r="BC3" t="str">
            <v>QUOTATION  NO.   :</v>
          </cell>
        </row>
      </sheetData>
      <sheetData sheetId="1801">
        <row r="3">
          <cell r="BC3" t="str">
            <v>QUOTATION  NO.   :</v>
          </cell>
        </row>
      </sheetData>
      <sheetData sheetId="1802">
        <row r="3">
          <cell r="BC3" t="str">
            <v>QUOTATION  NO.   :</v>
          </cell>
        </row>
      </sheetData>
      <sheetData sheetId="1803">
        <row r="3">
          <cell r="BC3" t="str">
            <v>QUOTATION  NO.   :</v>
          </cell>
        </row>
      </sheetData>
      <sheetData sheetId="1804">
        <row r="3">
          <cell r="BC3" t="str">
            <v>QUOTATION  NO.   :</v>
          </cell>
        </row>
      </sheetData>
      <sheetData sheetId="1805">
        <row r="3">
          <cell r="BC3" t="str">
            <v>QUOTATION  NO.   :</v>
          </cell>
        </row>
      </sheetData>
      <sheetData sheetId="1806">
        <row r="3">
          <cell r="BC3" t="str">
            <v>QUOTATION  NO.   :</v>
          </cell>
        </row>
      </sheetData>
      <sheetData sheetId="1807">
        <row r="3">
          <cell r="BC3" t="str">
            <v>QUOTATION  NO.   :</v>
          </cell>
        </row>
      </sheetData>
      <sheetData sheetId="1808">
        <row r="3">
          <cell r="BC3" t="str">
            <v>QUOTATION  NO.   :</v>
          </cell>
        </row>
      </sheetData>
      <sheetData sheetId="1809">
        <row r="3">
          <cell r="BC3" t="str">
            <v>QUOTATION  NO.   :</v>
          </cell>
        </row>
      </sheetData>
      <sheetData sheetId="1810">
        <row r="3">
          <cell r="BC3" t="str">
            <v>QUOTATION  NO.   :</v>
          </cell>
        </row>
      </sheetData>
      <sheetData sheetId="1811">
        <row r="3">
          <cell r="BC3" t="str">
            <v>QUOTATION  NO.   :</v>
          </cell>
        </row>
      </sheetData>
      <sheetData sheetId="1812">
        <row r="3">
          <cell r="BC3" t="str">
            <v>QUOTATION  NO.   :</v>
          </cell>
        </row>
      </sheetData>
      <sheetData sheetId="1813">
        <row r="3">
          <cell r="BC3" t="str">
            <v>QUOTATION  NO.   :</v>
          </cell>
        </row>
      </sheetData>
      <sheetData sheetId="1814">
        <row r="3">
          <cell r="BC3" t="str">
            <v>QUOTATION  NO.   :</v>
          </cell>
        </row>
      </sheetData>
      <sheetData sheetId="1815">
        <row r="3">
          <cell r="BC3" t="str">
            <v>QUOTATION  NO.   :</v>
          </cell>
        </row>
      </sheetData>
      <sheetData sheetId="1816">
        <row r="3">
          <cell r="BC3" t="str">
            <v>QUOTATION  NO.   :</v>
          </cell>
        </row>
      </sheetData>
      <sheetData sheetId="1817">
        <row r="3">
          <cell r="BC3" t="str">
            <v>QUOTATION  NO.   :</v>
          </cell>
        </row>
      </sheetData>
      <sheetData sheetId="1818">
        <row r="3">
          <cell r="BC3" t="str">
            <v>QUOTATION  NO.   :</v>
          </cell>
        </row>
      </sheetData>
      <sheetData sheetId="1819">
        <row r="3">
          <cell r="BC3" t="str">
            <v>QUOTATION  NO.   :</v>
          </cell>
        </row>
      </sheetData>
      <sheetData sheetId="1820">
        <row r="3">
          <cell r="BC3" t="str">
            <v>QUOTATION  NO.   :</v>
          </cell>
        </row>
      </sheetData>
      <sheetData sheetId="1821">
        <row r="3">
          <cell r="BC3" t="str">
            <v>QUOTATION  NO.   :</v>
          </cell>
        </row>
      </sheetData>
      <sheetData sheetId="1822">
        <row r="3">
          <cell r="BC3" t="str">
            <v>QUOTATION  NO.   :</v>
          </cell>
        </row>
      </sheetData>
      <sheetData sheetId="1823">
        <row r="3">
          <cell r="BC3" t="str">
            <v>QUOTATION  NO.   :</v>
          </cell>
        </row>
      </sheetData>
      <sheetData sheetId="1824">
        <row r="3">
          <cell r="BC3" t="str">
            <v>QUOTATION  NO.   :</v>
          </cell>
        </row>
      </sheetData>
      <sheetData sheetId="1825">
        <row r="3">
          <cell r="BC3" t="str">
            <v>QUOTATION  NO.   :</v>
          </cell>
        </row>
      </sheetData>
      <sheetData sheetId="1826">
        <row r="3">
          <cell r="BC3" t="str">
            <v>QUOTATION  NO.   :</v>
          </cell>
        </row>
      </sheetData>
      <sheetData sheetId="1827">
        <row r="3">
          <cell r="BC3" t="str">
            <v>QUOTATION  NO.   :</v>
          </cell>
        </row>
      </sheetData>
      <sheetData sheetId="1828">
        <row r="3">
          <cell r="BC3" t="str">
            <v>QUOTATION  NO.   :</v>
          </cell>
        </row>
      </sheetData>
      <sheetData sheetId="1829">
        <row r="3">
          <cell r="BC3" t="str">
            <v>QUOTATION  NO.   :</v>
          </cell>
        </row>
      </sheetData>
      <sheetData sheetId="1830">
        <row r="3">
          <cell r="BC3" t="str">
            <v>QUOTATION  NO.   :</v>
          </cell>
        </row>
      </sheetData>
      <sheetData sheetId="1831">
        <row r="3">
          <cell r="BC3" t="str">
            <v>QUOTATION  NO.   :</v>
          </cell>
        </row>
      </sheetData>
      <sheetData sheetId="1832">
        <row r="3">
          <cell r="BC3" t="str">
            <v>QUOTATION  NO.   :</v>
          </cell>
        </row>
      </sheetData>
      <sheetData sheetId="1833">
        <row r="3">
          <cell r="BC3" t="str">
            <v>QUOTATION  NO.   :</v>
          </cell>
        </row>
      </sheetData>
      <sheetData sheetId="1834">
        <row r="3">
          <cell r="BC3" t="str">
            <v>QUOTATION  NO.   :</v>
          </cell>
        </row>
      </sheetData>
      <sheetData sheetId="1835">
        <row r="3">
          <cell r="BC3" t="str">
            <v>QUOTATION  NO.   :</v>
          </cell>
        </row>
      </sheetData>
      <sheetData sheetId="1836">
        <row r="3">
          <cell r="BC3" t="str">
            <v>QUOTATION  NO.   :</v>
          </cell>
        </row>
      </sheetData>
      <sheetData sheetId="1837">
        <row r="3">
          <cell r="BC3" t="str">
            <v>QUOTATION  NO.   :</v>
          </cell>
        </row>
      </sheetData>
      <sheetData sheetId="1838">
        <row r="3">
          <cell r="BC3" t="str">
            <v>QUOTATION  NO.   :</v>
          </cell>
        </row>
      </sheetData>
      <sheetData sheetId="1839">
        <row r="3">
          <cell r="BC3" t="str">
            <v>QUOTATION  NO.   :</v>
          </cell>
        </row>
      </sheetData>
      <sheetData sheetId="1840">
        <row r="3">
          <cell r="BC3" t="str">
            <v>QUOTATION  NO.   :</v>
          </cell>
        </row>
      </sheetData>
      <sheetData sheetId="1841">
        <row r="3">
          <cell r="BC3" t="str">
            <v>QUOTATION  NO.   :</v>
          </cell>
        </row>
      </sheetData>
      <sheetData sheetId="1842">
        <row r="3">
          <cell r="BC3" t="str">
            <v>QUOTATION  NO.   :</v>
          </cell>
        </row>
      </sheetData>
      <sheetData sheetId="1843">
        <row r="3">
          <cell r="BC3" t="str">
            <v>QUOTATION  NO.   :</v>
          </cell>
        </row>
      </sheetData>
      <sheetData sheetId="1844">
        <row r="3">
          <cell r="BC3" t="str">
            <v>QUOTATION  NO.   :</v>
          </cell>
        </row>
      </sheetData>
      <sheetData sheetId="1845">
        <row r="3">
          <cell r="BC3" t="str">
            <v>QUOTATION  NO.   :</v>
          </cell>
        </row>
      </sheetData>
      <sheetData sheetId="1846">
        <row r="3">
          <cell r="BC3" t="str">
            <v>QUOTATION  NO.   :</v>
          </cell>
        </row>
      </sheetData>
      <sheetData sheetId="1847">
        <row r="3">
          <cell r="BC3" t="str">
            <v>QUOTATION  NO.   :</v>
          </cell>
        </row>
      </sheetData>
      <sheetData sheetId="1848">
        <row r="3">
          <cell r="BC3" t="str">
            <v>QUOTATION  NO.   :</v>
          </cell>
        </row>
      </sheetData>
      <sheetData sheetId="1849">
        <row r="3">
          <cell r="BC3" t="str">
            <v>QUOTATION  NO.   :</v>
          </cell>
        </row>
      </sheetData>
      <sheetData sheetId="1850">
        <row r="3">
          <cell r="BC3" t="str">
            <v>QUOTATION  NO.   :</v>
          </cell>
        </row>
      </sheetData>
      <sheetData sheetId="1851">
        <row r="3">
          <cell r="BC3" t="str">
            <v>QUOTATION  NO.   :</v>
          </cell>
        </row>
      </sheetData>
      <sheetData sheetId="1852">
        <row r="3">
          <cell r="BC3" t="str">
            <v>QUOTATION  NO.   :</v>
          </cell>
        </row>
      </sheetData>
      <sheetData sheetId="1853"/>
      <sheetData sheetId="1854"/>
      <sheetData sheetId="1855"/>
      <sheetData sheetId="1856"/>
      <sheetData sheetId="1857"/>
      <sheetData sheetId="1858">
        <row r="3">
          <cell r="BC3" t="str">
            <v>QUOTATION  NO.   :</v>
          </cell>
        </row>
      </sheetData>
      <sheetData sheetId="1859">
        <row r="3">
          <cell r="BC3" t="str">
            <v>QUOTATION  NO.   :</v>
          </cell>
        </row>
      </sheetData>
      <sheetData sheetId="1860">
        <row r="3">
          <cell r="BC3" t="str">
            <v>QUOTATION  NO.   :</v>
          </cell>
        </row>
      </sheetData>
      <sheetData sheetId="1861">
        <row r="3">
          <cell r="BC3" t="str">
            <v>QUOTATION  NO.   :</v>
          </cell>
        </row>
      </sheetData>
      <sheetData sheetId="1862">
        <row r="3">
          <cell r="BC3" t="str">
            <v>QUOTATION  NO.   :</v>
          </cell>
        </row>
      </sheetData>
      <sheetData sheetId="1863">
        <row r="3">
          <cell r="BC3" t="str">
            <v>QUOTATION  NO.   :</v>
          </cell>
        </row>
      </sheetData>
      <sheetData sheetId="1864">
        <row r="3">
          <cell r="BC3" t="str">
            <v>QUOTATION  NO.   :</v>
          </cell>
        </row>
      </sheetData>
      <sheetData sheetId="1865">
        <row r="3">
          <cell r="BC3" t="str">
            <v>QUOTATION  NO.   :</v>
          </cell>
        </row>
      </sheetData>
      <sheetData sheetId="1866">
        <row r="3">
          <cell r="BC3" t="str">
            <v>QUOTATION  NO.   :</v>
          </cell>
        </row>
      </sheetData>
      <sheetData sheetId="1867">
        <row r="3">
          <cell r="BC3" t="str">
            <v>QUOTATION  NO.   :</v>
          </cell>
        </row>
      </sheetData>
      <sheetData sheetId="1868">
        <row r="3">
          <cell r="BC3" t="str">
            <v>QUOTATION  NO.   :</v>
          </cell>
        </row>
      </sheetData>
      <sheetData sheetId="1869"/>
      <sheetData sheetId="1870"/>
      <sheetData sheetId="1871">
        <row r="3">
          <cell r="BC3" t="str">
            <v>QUOTATION  NO.   :</v>
          </cell>
        </row>
      </sheetData>
      <sheetData sheetId="1872">
        <row r="3">
          <cell r="BC3" t="str">
            <v>QUOTATION  NO.   :</v>
          </cell>
        </row>
      </sheetData>
      <sheetData sheetId="1873">
        <row r="3">
          <cell r="BC3" t="str">
            <v>QUOTATION  NO.   :</v>
          </cell>
        </row>
      </sheetData>
      <sheetData sheetId="1874"/>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ow r="3">
          <cell r="BC3" t="str">
            <v>QUOTATION  NO.   :</v>
          </cell>
        </row>
      </sheetData>
      <sheetData sheetId="2125">
        <row r="3">
          <cell r="BC3" t="str">
            <v>QUOTATION  NO.   :</v>
          </cell>
        </row>
      </sheetData>
      <sheetData sheetId="2126">
        <row r="3">
          <cell r="BC3" t="str">
            <v>QUOTATION  NO.   :</v>
          </cell>
        </row>
      </sheetData>
      <sheetData sheetId="2127">
        <row r="3">
          <cell r="BC3" t="str">
            <v>QUOTATION  NO.   :</v>
          </cell>
        </row>
      </sheetData>
      <sheetData sheetId="2128">
        <row r="3">
          <cell r="BC3" t="str">
            <v>QUOTATION  NO.   :</v>
          </cell>
        </row>
      </sheetData>
      <sheetData sheetId="2129" refreshError="1"/>
      <sheetData sheetId="2130" refreshError="1"/>
      <sheetData sheetId="2131"/>
      <sheetData sheetId="2132"/>
      <sheetData sheetId="2133"/>
      <sheetData sheetId="2134">
        <row r="3">
          <cell r="BC3" t="str">
            <v>QUOTATION  NO.   :</v>
          </cell>
        </row>
      </sheetData>
      <sheetData sheetId="2135">
        <row r="3">
          <cell r="BC3" t="str">
            <v>QUOTATION  NO.   :</v>
          </cell>
        </row>
      </sheetData>
      <sheetData sheetId="2136">
        <row r="3">
          <cell r="BC3" t="str">
            <v>QUOTATION  NO.   :</v>
          </cell>
        </row>
      </sheetData>
      <sheetData sheetId="2137">
        <row r="3">
          <cell r="BC3" t="str">
            <v>QUOTATION  NO.   :</v>
          </cell>
        </row>
      </sheetData>
      <sheetData sheetId="2138">
        <row r="3">
          <cell r="BC3" t="str">
            <v>QUOTATION  NO.   :</v>
          </cell>
        </row>
      </sheetData>
      <sheetData sheetId="2139">
        <row r="3">
          <cell r="BC3" t="str">
            <v>QUOTATION  NO.   :</v>
          </cell>
        </row>
      </sheetData>
      <sheetData sheetId="2140">
        <row r="3">
          <cell r="BC3" t="str">
            <v>QUOTATION  NO.   :</v>
          </cell>
        </row>
      </sheetData>
      <sheetData sheetId="2141">
        <row r="3">
          <cell r="BC3" t="str">
            <v>QUOTATION  NO.   :</v>
          </cell>
        </row>
      </sheetData>
      <sheetData sheetId="2142">
        <row r="3">
          <cell r="BC3" t="str">
            <v>QUOTATION  NO.   :</v>
          </cell>
        </row>
      </sheetData>
      <sheetData sheetId="2143">
        <row r="3">
          <cell r="BC3" t="str">
            <v>QUOTATION  NO.   :</v>
          </cell>
        </row>
      </sheetData>
      <sheetData sheetId="2144">
        <row r="3">
          <cell r="BC3" t="str">
            <v>QUOTATION  NO.   :</v>
          </cell>
        </row>
      </sheetData>
      <sheetData sheetId="2145">
        <row r="3">
          <cell r="BC3" t="str">
            <v>QUOTATION  NO.   :</v>
          </cell>
        </row>
      </sheetData>
      <sheetData sheetId="2146">
        <row r="3">
          <cell r="BC3" t="str">
            <v>QUOTATION  NO.   :</v>
          </cell>
        </row>
      </sheetData>
      <sheetData sheetId="2147">
        <row r="3">
          <cell r="BC3" t="str">
            <v>QUOTATION  NO.   :</v>
          </cell>
        </row>
      </sheetData>
      <sheetData sheetId="2148">
        <row r="3">
          <cell r="BC3" t="str">
            <v>QUOTATION  NO.   :</v>
          </cell>
        </row>
      </sheetData>
      <sheetData sheetId="2149"/>
      <sheetData sheetId="2150"/>
      <sheetData sheetId="2151"/>
      <sheetData sheetId="2152"/>
      <sheetData sheetId="2153"/>
      <sheetData sheetId="2154"/>
      <sheetData sheetId="2155"/>
      <sheetData sheetId="2156">
        <row r="3">
          <cell r="BC3" t="str">
            <v>QUOTATION  NO.   :</v>
          </cell>
        </row>
      </sheetData>
      <sheetData sheetId="2157">
        <row r="3">
          <cell r="BC3" t="str">
            <v>QUOTATION  NO.   :</v>
          </cell>
        </row>
      </sheetData>
      <sheetData sheetId="2158">
        <row r="3">
          <cell r="BC3" t="str">
            <v>QUOTATION  NO.   :</v>
          </cell>
        </row>
      </sheetData>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row r="3">
          <cell r="BC3" t="str">
            <v>QUOTATION  NO.   :</v>
          </cell>
        </row>
      </sheetData>
      <sheetData sheetId="2199">
        <row r="3">
          <cell r="BC3" t="str">
            <v>QUOTATION  NO.   :</v>
          </cell>
        </row>
      </sheetData>
      <sheetData sheetId="2200">
        <row r="3">
          <cell r="BC3" t="str">
            <v>QUOTATION  NO.   :</v>
          </cell>
        </row>
      </sheetData>
      <sheetData sheetId="2201">
        <row r="3">
          <cell r="BC3" t="str">
            <v>QUOTATION  NO.   :</v>
          </cell>
        </row>
      </sheetData>
      <sheetData sheetId="2202">
        <row r="3">
          <cell r="BC3" t="str">
            <v>QUOTATION  NO.   :</v>
          </cell>
        </row>
      </sheetData>
      <sheetData sheetId="2203">
        <row r="3">
          <cell r="BC3" t="str">
            <v>QUOTATION  NO.   :</v>
          </cell>
        </row>
      </sheetData>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row r="3">
          <cell r="BC3" t="str">
            <v>QUOTATION  NO.   :</v>
          </cell>
        </row>
      </sheetData>
      <sheetData sheetId="2240"/>
      <sheetData sheetId="2241"/>
      <sheetData sheetId="2242"/>
      <sheetData sheetId="2243"/>
      <sheetData sheetId="2244">
        <row r="3">
          <cell r="BC3" t="str">
            <v>QUOTATION  NO.   :</v>
          </cell>
        </row>
      </sheetData>
      <sheetData sheetId="2245">
        <row r="3">
          <cell r="BC3" t="str">
            <v>QUOTATION  NO.   :</v>
          </cell>
        </row>
      </sheetData>
      <sheetData sheetId="2246">
        <row r="3">
          <cell r="BC3" t="str">
            <v>QUOTATION  NO.   :</v>
          </cell>
        </row>
      </sheetData>
      <sheetData sheetId="2247"/>
      <sheetData sheetId="2248">
        <row r="3">
          <cell r="BC3" t="str">
            <v>QUOTATION  NO.   :</v>
          </cell>
        </row>
      </sheetData>
      <sheetData sheetId="2249"/>
      <sheetData sheetId="2250"/>
      <sheetData sheetId="2251"/>
      <sheetData sheetId="2252">
        <row r="3">
          <cell r="BC3" t="str">
            <v>QUOTATION  NO.   :</v>
          </cell>
        </row>
      </sheetData>
      <sheetData sheetId="2253">
        <row r="3">
          <cell r="BC3" t="str">
            <v>QUOTATION  NO.   :</v>
          </cell>
        </row>
      </sheetData>
      <sheetData sheetId="2254">
        <row r="3">
          <cell r="BC3" t="str">
            <v>QUOTATION  NO.   :</v>
          </cell>
        </row>
      </sheetData>
      <sheetData sheetId="2255">
        <row r="3">
          <cell r="BC3" t="str">
            <v>QUOTATION  NO.   :</v>
          </cell>
        </row>
      </sheetData>
      <sheetData sheetId="2256">
        <row r="3">
          <cell r="BC3" t="str">
            <v>QUOTATION  NO.   :</v>
          </cell>
        </row>
      </sheetData>
      <sheetData sheetId="2257">
        <row r="3">
          <cell r="BC3" t="str">
            <v>QUOTATION  NO.   :</v>
          </cell>
        </row>
      </sheetData>
      <sheetData sheetId="2258">
        <row r="3">
          <cell r="BC3" t="str">
            <v>QUOTATION  NO.   :</v>
          </cell>
        </row>
      </sheetData>
      <sheetData sheetId="2259">
        <row r="3">
          <cell r="BC3" t="str">
            <v>QUOTATION  NO.   :</v>
          </cell>
        </row>
      </sheetData>
      <sheetData sheetId="2260">
        <row r="3">
          <cell r="BC3" t="str">
            <v>QUOTATION  NO.   :</v>
          </cell>
        </row>
      </sheetData>
      <sheetData sheetId="2261">
        <row r="3">
          <cell r="BC3" t="str">
            <v>QUOTATION  NO.   :</v>
          </cell>
        </row>
      </sheetData>
      <sheetData sheetId="2262">
        <row r="3">
          <cell r="BC3" t="str">
            <v>QUOTATION  NO.   :</v>
          </cell>
        </row>
      </sheetData>
      <sheetData sheetId="2263">
        <row r="3">
          <cell r="BC3" t="str">
            <v>QUOTATION  NO.   :</v>
          </cell>
        </row>
      </sheetData>
      <sheetData sheetId="2264">
        <row r="3">
          <cell r="BC3" t="str">
            <v>QUOTATION  NO.   :</v>
          </cell>
        </row>
      </sheetData>
      <sheetData sheetId="2265">
        <row r="3">
          <cell r="BC3" t="str">
            <v>QUOTATION  NO.   :</v>
          </cell>
        </row>
      </sheetData>
      <sheetData sheetId="2266">
        <row r="3">
          <cell r="BC3" t="str">
            <v>QUOTATION  NO.   :</v>
          </cell>
        </row>
      </sheetData>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row r="3">
          <cell r="BC3" t="str">
            <v>QUOTATION  NO.   :</v>
          </cell>
        </row>
      </sheetData>
      <sheetData sheetId="2317">
        <row r="3">
          <cell r="BC3" t="str">
            <v>QUOTATION  NO.   :</v>
          </cell>
        </row>
      </sheetData>
      <sheetData sheetId="2318">
        <row r="3">
          <cell r="BC3" t="str">
            <v>QUOTATION  NO.   :</v>
          </cell>
        </row>
      </sheetData>
      <sheetData sheetId="2319">
        <row r="3">
          <cell r="BC3" t="str">
            <v>QUOTATION  NO.   :</v>
          </cell>
        </row>
      </sheetData>
      <sheetData sheetId="2320">
        <row r="3">
          <cell r="BC3" t="str">
            <v>QUOTATION  NO.   :</v>
          </cell>
        </row>
      </sheetData>
      <sheetData sheetId="2321">
        <row r="3">
          <cell r="BC3" t="str">
            <v>QUOTATION  NO.   :</v>
          </cell>
        </row>
      </sheetData>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ow r="3">
          <cell r="BC3" t="str">
            <v>QUOTATION  NO.   :</v>
          </cell>
        </row>
      </sheetData>
      <sheetData sheetId="2404">
        <row r="3">
          <cell r="BC3" t="str">
            <v>QUOTATION  NO.   :</v>
          </cell>
        </row>
      </sheetData>
      <sheetData sheetId="2405">
        <row r="3">
          <cell r="BC3" t="str">
            <v>QUOTATION  NO.   :</v>
          </cell>
        </row>
      </sheetData>
      <sheetData sheetId="2406">
        <row r="3">
          <cell r="BC3" t="str">
            <v>QUOTATION  NO.   :</v>
          </cell>
        </row>
      </sheetData>
      <sheetData sheetId="2407">
        <row r="1">
          <cell r="A1" t="str">
            <v>Operating Group</v>
          </cell>
        </row>
      </sheetData>
      <sheetData sheetId="2408">
        <row r="3">
          <cell r="BC3" t="str">
            <v>QUOTATION  NO.   :</v>
          </cell>
        </row>
      </sheetData>
      <sheetData sheetId="2409">
        <row r="3">
          <cell r="BC3" t="str">
            <v>QUOTATION  NO.   :</v>
          </cell>
        </row>
      </sheetData>
      <sheetData sheetId="2410">
        <row r="3">
          <cell r="BC3" t="str">
            <v>QUOTATION  NO.   :</v>
          </cell>
        </row>
      </sheetData>
      <sheetData sheetId="2411">
        <row r="3">
          <cell r="BC3" t="str">
            <v>QUOTATION  NO.   :</v>
          </cell>
        </row>
      </sheetData>
      <sheetData sheetId="2412">
        <row r="3">
          <cell r="BC3" t="str">
            <v>QUOTATION  NO.   :</v>
          </cell>
        </row>
      </sheetData>
      <sheetData sheetId="2413">
        <row r="3">
          <cell r="BC3" t="str">
            <v>QUOTATION  NO.   :</v>
          </cell>
        </row>
      </sheetData>
      <sheetData sheetId="2414">
        <row r="3">
          <cell r="BC3" t="str">
            <v>QUOTATION  NO.   :</v>
          </cell>
        </row>
      </sheetData>
      <sheetData sheetId="2415"/>
      <sheetData sheetId="2416"/>
      <sheetData sheetId="2417">
        <row r="3">
          <cell r="BC3" t="str">
            <v>QUOTATION  NO.   :</v>
          </cell>
        </row>
      </sheetData>
      <sheetData sheetId="2418">
        <row r="3">
          <cell r="BC3" t="str">
            <v>QUOTATION  NO.   :</v>
          </cell>
        </row>
      </sheetData>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row r="1">
          <cell r="A1" t="str">
            <v>Operating Group</v>
          </cell>
        </row>
      </sheetData>
      <sheetData sheetId="2439">
        <row r="1">
          <cell r="A1" t="str">
            <v>Operating Group</v>
          </cell>
        </row>
      </sheetData>
      <sheetData sheetId="2440">
        <row r="1">
          <cell r="A1">
            <v>0</v>
          </cell>
        </row>
      </sheetData>
      <sheetData sheetId="2441">
        <row r="1">
          <cell r="A1">
            <v>0</v>
          </cell>
        </row>
      </sheetData>
      <sheetData sheetId="2442">
        <row r="1">
          <cell r="A1">
            <v>0</v>
          </cell>
        </row>
      </sheetData>
      <sheetData sheetId="2443">
        <row r="1">
          <cell r="A1">
            <v>0</v>
          </cell>
        </row>
      </sheetData>
      <sheetData sheetId="2444">
        <row r="1">
          <cell r="A1" t="str">
            <v>Operating Group</v>
          </cell>
        </row>
      </sheetData>
      <sheetData sheetId="2445">
        <row r="1">
          <cell r="A1" t="str">
            <v>Operating Group</v>
          </cell>
        </row>
      </sheetData>
      <sheetData sheetId="2446">
        <row r="1">
          <cell r="A1" t="str">
            <v>Operating Group</v>
          </cell>
        </row>
      </sheetData>
      <sheetData sheetId="2447">
        <row r="1">
          <cell r="A1" t="str">
            <v>Operating Group</v>
          </cell>
        </row>
      </sheetData>
      <sheetData sheetId="2448">
        <row r="1">
          <cell r="A1">
            <v>0</v>
          </cell>
        </row>
      </sheetData>
      <sheetData sheetId="2449">
        <row r="1">
          <cell r="A1" t="str">
            <v>Operating Group</v>
          </cell>
        </row>
      </sheetData>
      <sheetData sheetId="2450">
        <row r="1">
          <cell r="A1" t="str">
            <v>Operating Group</v>
          </cell>
        </row>
      </sheetData>
      <sheetData sheetId="2451">
        <row r="1">
          <cell r="A1">
            <v>0</v>
          </cell>
        </row>
      </sheetData>
      <sheetData sheetId="2452">
        <row r="1">
          <cell r="A1" t="str">
            <v>Operating Group</v>
          </cell>
        </row>
      </sheetData>
      <sheetData sheetId="2453">
        <row r="1">
          <cell r="A1" t="str">
            <v>Operating Group</v>
          </cell>
        </row>
      </sheetData>
      <sheetData sheetId="2454">
        <row r="1">
          <cell r="A1" t="str">
            <v>Operating Group</v>
          </cell>
        </row>
      </sheetData>
      <sheetData sheetId="2455">
        <row r="1">
          <cell r="A1">
            <v>0</v>
          </cell>
        </row>
      </sheetData>
      <sheetData sheetId="2456">
        <row r="1">
          <cell r="A1" t="str">
            <v>Operating Group</v>
          </cell>
        </row>
      </sheetData>
      <sheetData sheetId="2457">
        <row r="1">
          <cell r="A1">
            <v>0</v>
          </cell>
        </row>
      </sheetData>
      <sheetData sheetId="2458">
        <row r="1">
          <cell r="A1" t="str">
            <v>Operating Group</v>
          </cell>
        </row>
      </sheetData>
      <sheetData sheetId="2459">
        <row r="1">
          <cell r="A1" t="str">
            <v>Operating Group</v>
          </cell>
        </row>
      </sheetData>
      <sheetData sheetId="2460">
        <row r="1">
          <cell r="A1" t="str">
            <v>Operating Group</v>
          </cell>
        </row>
      </sheetData>
      <sheetData sheetId="2461">
        <row r="1">
          <cell r="A1">
            <v>0</v>
          </cell>
        </row>
      </sheetData>
      <sheetData sheetId="2462">
        <row r="1">
          <cell r="A1" t="str">
            <v>Operating Group</v>
          </cell>
        </row>
      </sheetData>
      <sheetData sheetId="2463">
        <row r="1">
          <cell r="A1" t="str">
            <v>Operating Group</v>
          </cell>
        </row>
      </sheetData>
      <sheetData sheetId="2464">
        <row r="1">
          <cell r="A1">
            <v>0</v>
          </cell>
        </row>
      </sheetData>
      <sheetData sheetId="2465">
        <row r="1">
          <cell r="A1" t="str">
            <v>Operating Group</v>
          </cell>
        </row>
      </sheetData>
      <sheetData sheetId="2466">
        <row r="1">
          <cell r="A1">
            <v>0</v>
          </cell>
        </row>
      </sheetData>
      <sheetData sheetId="2467">
        <row r="1">
          <cell r="A1">
            <v>0</v>
          </cell>
        </row>
      </sheetData>
      <sheetData sheetId="2468">
        <row r="1">
          <cell r="A1" t="str">
            <v>Operating Group</v>
          </cell>
        </row>
      </sheetData>
      <sheetData sheetId="2469">
        <row r="1">
          <cell r="A1">
            <v>0</v>
          </cell>
        </row>
      </sheetData>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row r="3">
          <cell r="BC3" t="str">
            <v>QUOTATION  NO.   :</v>
          </cell>
        </row>
      </sheetData>
      <sheetData sheetId="2550">
        <row r="3">
          <cell r="BC3" t="str">
            <v>QUOTATION  NO.   :</v>
          </cell>
        </row>
      </sheetData>
      <sheetData sheetId="2551">
        <row r="3">
          <cell r="BC3" t="str">
            <v>QUOTATION  NO.   :</v>
          </cell>
        </row>
      </sheetData>
      <sheetData sheetId="2552">
        <row r="3">
          <cell r="BC3" t="str">
            <v>QUOTATION  NO.   :</v>
          </cell>
        </row>
      </sheetData>
      <sheetData sheetId="2553">
        <row r="3">
          <cell r="BC3" t="str">
            <v>QUOTATION  NO.   :</v>
          </cell>
        </row>
      </sheetData>
      <sheetData sheetId="2554">
        <row r="3">
          <cell r="BC3" t="str">
            <v>QUOTATION  NO.   :</v>
          </cell>
        </row>
      </sheetData>
      <sheetData sheetId="2555">
        <row r="3">
          <cell r="BC3" t="str">
            <v>QUOTATION  NO.   :</v>
          </cell>
        </row>
      </sheetData>
      <sheetData sheetId="2556">
        <row r="3">
          <cell r="BC3" t="str">
            <v>QUOTATION  NO.   :</v>
          </cell>
        </row>
      </sheetData>
      <sheetData sheetId="2557">
        <row r="3">
          <cell r="BC3" t="str">
            <v>QUOTATION  NO.   :</v>
          </cell>
        </row>
      </sheetData>
      <sheetData sheetId="2558">
        <row r="3">
          <cell r="BC3" t="str">
            <v>QUOTATION  NO.   :</v>
          </cell>
        </row>
      </sheetData>
      <sheetData sheetId="2559">
        <row r="3">
          <cell r="BC3" t="str">
            <v>QUOTATION  NO.   :</v>
          </cell>
        </row>
      </sheetData>
      <sheetData sheetId="2560">
        <row r="3">
          <cell r="BC3" t="str">
            <v>QUOTATION  NO.   :</v>
          </cell>
        </row>
      </sheetData>
      <sheetData sheetId="2561">
        <row r="3">
          <cell r="BC3" t="str">
            <v>QUOTATION  NO.   :</v>
          </cell>
        </row>
      </sheetData>
      <sheetData sheetId="2562">
        <row r="3">
          <cell r="BC3" t="str">
            <v>QUOTATION  NO.   :</v>
          </cell>
        </row>
      </sheetData>
      <sheetData sheetId="2563">
        <row r="3">
          <cell r="BC3" t="str">
            <v>QUOTATION  NO.   :</v>
          </cell>
        </row>
      </sheetData>
      <sheetData sheetId="2564"/>
      <sheetData sheetId="2565"/>
      <sheetData sheetId="2566"/>
      <sheetData sheetId="2567"/>
      <sheetData sheetId="2568"/>
      <sheetData sheetId="2569"/>
      <sheetData sheetId="2570"/>
      <sheetData sheetId="2571">
        <row r="3">
          <cell r="BC3" t="str">
            <v>QUOTATION  NO.   :</v>
          </cell>
        </row>
      </sheetData>
      <sheetData sheetId="2572">
        <row r="3">
          <cell r="BC3" t="str">
            <v>QUOTATION  NO.   :</v>
          </cell>
        </row>
      </sheetData>
      <sheetData sheetId="2573">
        <row r="3">
          <cell r="BC3" t="str">
            <v>QUOTATION  NO.   :</v>
          </cell>
        </row>
      </sheetData>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row r="3">
          <cell r="BC3" t="str">
            <v>QUOTATION  NO.   :</v>
          </cell>
        </row>
      </sheetData>
      <sheetData sheetId="2657"/>
      <sheetData sheetId="2658"/>
      <sheetData sheetId="2659"/>
      <sheetData sheetId="2660"/>
      <sheetData sheetId="2661">
        <row r="3">
          <cell r="BC3" t="str">
            <v>QUOTATION  NO.   :</v>
          </cell>
        </row>
      </sheetData>
      <sheetData sheetId="2662">
        <row r="3">
          <cell r="BC3" t="str">
            <v>QUOTATION  NO.   :</v>
          </cell>
        </row>
      </sheetData>
      <sheetData sheetId="2663">
        <row r="3">
          <cell r="BC3" t="str">
            <v>QUOTATION  NO.   :</v>
          </cell>
        </row>
      </sheetData>
      <sheetData sheetId="2664"/>
      <sheetData sheetId="2665">
        <row r="3">
          <cell r="BC3" t="str">
            <v>QUOTATION  NO.   :</v>
          </cell>
        </row>
      </sheetData>
      <sheetData sheetId="2666"/>
      <sheetData sheetId="2667"/>
      <sheetData sheetId="2668"/>
      <sheetData sheetId="2669"/>
      <sheetData sheetId="2670">
        <row r="3">
          <cell r="BC3" t="str">
            <v>QUOTATION  NO.   :</v>
          </cell>
        </row>
      </sheetData>
      <sheetData sheetId="2671">
        <row r="3">
          <cell r="BC3" t="str">
            <v>QUOTATION  NO.   :</v>
          </cell>
        </row>
      </sheetData>
      <sheetData sheetId="2672">
        <row r="3">
          <cell r="BC3" t="str">
            <v>QUOTATION  NO.   :</v>
          </cell>
        </row>
      </sheetData>
      <sheetData sheetId="2673">
        <row r="3">
          <cell r="BC3" t="str">
            <v>QUOTATION  NO.   :</v>
          </cell>
        </row>
      </sheetData>
      <sheetData sheetId="2674">
        <row r="3">
          <cell r="BC3" t="str">
            <v>QUOTATION  NO.   :</v>
          </cell>
        </row>
      </sheetData>
      <sheetData sheetId="2675">
        <row r="3">
          <cell r="BC3" t="str">
            <v>QUOTATION  NO.   :</v>
          </cell>
        </row>
      </sheetData>
      <sheetData sheetId="2676">
        <row r="3">
          <cell r="BC3" t="str">
            <v>QUOTATION  NO.   :</v>
          </cell>
        </row>
      </sheetData>
      <sheetData sheetId="2677">
        <row r="3">
          <cell r="BC3" t="str">
            <v>QUOTATION  NO.   :</v>
          </cell>
        </row>
      </sheetData>
      <sheetData sheetId="2678">
        <row r="3">
          <cell r="BC3" t="str">
            <v>QUOTATION  NO.   :</v>
          </cell>
        </row>
      </sheetData>
      <sheetData sheetId="2679">
        <row r="3">
          <cell r="BC3" t="str">
            <v>QUOTATION  NO.   :</v>
          </cell>
        </row>
      </sheetData>
      <sheetData sheetId="2680">
        <row r="3">
          <cell r="BC3" t="str">
            <v>QUOTATION  NO.   :</v>
          </cell>
        </row>
      </sheetData>
      <sheetData sheetId="2681">
        <row r="3">
          <cell r="BC3" t="str">
            <v>QUOTATION  NO.   :</v>
          </cell>
        </row>
      </sheetData>
      <sheetData sheetId="2682">
        <row r="3">
          <cell r="BC3" t="str">
            <v>QUOTATION  NO.   :</v>
          </cell>
        </row>
      </sheetData>
      <sheetData sheetId="2683">
        <row r="3">
          <cell r="BC3" t="str">
            <v>QUOTATION  NO.   :</v>
          </cell>
        </row>
      </sheetData>
      <sheetData sheetId="2684">
        <row r="3">
          <cell r="BC3" t="str">
            <v>QUOTATION  NO.   :</v>
          </cell>
        </row>
      </sheetData>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row r="3">
          <cell r="BC3" t="str">
            <v>QUOTATION  NO.   :</v>
          </cell>
        </row>
      </sheetData>
      <sheetData sheetId="2732">
        <row r="3">
          <cell r="BC3" t="str">
            <v>QUOTATION  NO.   :</v>
          </cell>
        </row>
      </sheetData>
      <sheetData sheetId="2733">
        <row r="3">
          <cell r="BC3" t="str">
            <v>QUOTATION  NO.   :</v>
          </cell>
        </row>
      </sheetData>
      <sheetData sheetId="2734">
        <row r="3">
          <cell r="BC3" t="str">
            <v>QUOTATION  NO.   :</v>
          </cell>
        </row>
      </sheetData>
      <sheetData sheetId="2735">
        <row r="3">
          <cell r="BC3" t="str">
            <v>QUOTATION  NO.   :</v>
          </cell>
        </row>
      </sheetData>
      <sheetData sheetId="2736">
        <row r="3">
          <cell r="BC3" t="str">
            <v>QUOTATION  NO.   :</v>
          </cell>
        </row>
      </sheetData>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row r="3">
          <cell r="BC3" t="str">
            <v>QUOTATION  NO.   :</v>
          </cell>
        </row>
      </sheetData>
      <sheetData sheetId="2819">
        <row r="3">
          <cell r="BC3" t="str">
            <v>QUOTATION  NO.   :</v>
          </cell>
        </row>
      </sheetData>
      <sheetData sheetId="2820">
        <row r="3">
          <cell r="BC3" t="str">
            <v>QUOTATION  NO.   :</v>
          </cell>
        </row>
      </sheetData>
      <sheetData sheetId="2821">
        <row r="3">
          <cell r="BC3" t="str">
            <v>QUOTATION  NO.   :</v>
          </cell>
        </row>
      </sheetData>
      <sheetData sheetId="2822">
        <row r="1">
          <cell r="A1" t="str">
            <v>Operating Group</v>
          </cell>
        </row>
      </sheetData>
      <sheetData sheetId="2823">
        <row r="1">
          <cell r="A1" t="str">
            <v>Operating Group</v>
          </cell>
        </row>
      </sheetData>
      <sheetData sheetId="2824">
        <row r="3">
          <cell r="BC3" t="str">
            <v>QUOTATION  NO.   :</v>
          </cell>
        </row>
      </sheetData>
      <sheetData sheetId="2825">
        <row r="3">
          <cell r="BC3" t="str">
            <v>QUOTATION  NO.   :</v>
          </cell>
        </row>
      </sheetData>
      <sheetData sheetId="2826">
        <row r="3">
          <cell r="BC3" t="str">
            <v>QUOTATION  NO.   :</v>
          </cell>
        </row>
      </sheetData>
      <sheetData sheetId="2827">
        <row r="1">
          <cell r="A1" t="str">
            <v>Operating Group</v>
          </cell>
        </row>
      </sheetData>
      <sheetData sheetId="2828">
        <row r="1">
          <cell r="A1" t="str">
            <v>Operating Group</v>
          </cell>
        </row>
      </sheetData>
      <sheetData sheetId="2829">
        <row r="3">
          <cell r="BC3" t="str">
            <v>QUOTATION  NO.   :</v>
          </cell>
        </row>
      </sheetData>
      <sheetData sheetId="2830"/>
      <sheetData sheetId="2831"/>
      <sheetData sheetId="2832"/>
      <sheetData sheetId="2833">
        <row r="3">
          <cell r="BC3" t="str">
            <v>QUOTATION  NO.   :</v>
          </cell>
        </row>
      </sheetData>
      <sheetData sheetId="2834">
        <row r="3">
          <cell r="BC3" t="str">
            <v>QUOTATION  NO.   :</v>
          </cell>
        </row>
      </sheetData>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row r="1">
          <cell r="A1" t="str">
            <v>Operating Group</v>
          </cell>
        </row>
      </sheetData>
      <sheetData sheetId="2855">
        <row r="1">
          <cell r="A1">
            <v>0</v>
          </cell>
        </row>
      </sheetData>
      <sheetData sheetId="2856">
        <row r="1">
          <cell r="A1">
            <v>0</v>
          </cell>
        </row>
      </sheetData>
      <sheetData sheetId="2857">
        <row r="1">
          <cell r="A1">
            <v>0</v>
          </cell>
        </row>
      </sheetData>
      <sheetData sheetId="2858">
        <row r="1">
          <cell r="A1">
            <v>0</v>
          </cell>
        </row>
      </sheetData>
      <sheetData sheetId="2859">
        <row r="1">
          <cell r="A1" t="str">
            <v>Operating Group</v>
          </cell>
        </row>
      </sheetData>
      <sheetData sheetId="2860">
        <row r="1">
          <cell r="A1" t="str">
            <v>Operating Group</v>
          </cell>
        </row>
      </sheetData>
      <sheetData sheetId="2861">
        <row r="1">
          <cell r="A1" t="str">
            <v>Operating Group</v>
          </cell>
        </row>
      </sheetData>
      <sheetData sheetId="2862">
        <row r="1">
          <cell r="A1" t="str">
            <v>Operating Group</v>
          </cell>
        </row>
      </sheetData>
      <sheetData sheetId="2863">
        <row r="1">
          <cell r="A1">
            <v>0</v>
          </cell>
        </row>
      </sheetData>
      <sheetData sheetId="2864">
        <row r="1">
          <cell r="A1" t="str">
            <v>Operating Group</v>
          </cell>
        </row>
      </sheetData>
      <sheetData sheetId="2865">
        <row r="1">
          <cell r="A1" t="str">
            <v>Operating Group</v>
          </cell>
        </row>
      </sheetData>
      <sheetData sheetId="2866">
        <row r="1">
          <cell r="A1">
            <v>0</v>
          </cell>
        </row>
      </sheetData>
      <sheetData sheetId="2867">
        <row r="1">
          <cell r="A1" t="str">
            <v>Operating Group</v>
          </cell>
        </row>
      </sheetData>
      <sheetData sheetId="2868">
        <row r="1">
          <cell r="A1" t="str">
            <v>Operating Group</v>
          </cell>
        </row>
      </sheetData>
      <sheetData sheetId="2869">
        <row r="1">
          <cell r="A1" t="str">
            <v>Operating Group</v>
          </cell>
        </row>
      </sheetData>
      <sheetData sheetId="2870">
        <row r="1">
          <cell r="A1">
            <v>0</v>
          </cell>
        </row>
      </sheetData>
      <sheetData sheetId="2871">
        <row r="1">
          <cell r="A1" t="str">
            <v>Operating Group</v>
          </cell>
        </row>
      </sheetData>
      <sheetData sheetId="2872">
        <row r="1">
          <cell r="A1">
            <v>0</v>
          </cell>
        </row>
      </sheetData>
      <sheetData sheetId="2873">
        <row r="1">
          <cell r="A1" t="str">
            <v>Operating Group</v>
          </cell>
        </row>
      </sheetData>
      <sheetData sheetId="2874">
        <row r="1">
          <cell r="A1" t="str">
            <v>Operating Group</v>
          </cell>
        </row>
      </sheetData>
      <sheetData sheetId="2875">
        <row r="1">
          <cell r="A1" t="str">
            <v>Operating Group</v>
          </cell>
        </row>
      </sheetData>
      <sheetData sheetId="2876">
        <row r="1">
          <cell r="A1">
            <v>0</v>
          </cell>
        </row>
      </sheetData>
      <sheetData sheetId="2877">
        <row r="1">
          <cell r="A1" t="str">
            <v>Operating Group</v>
          </cell>
        </row>
      </sheetData>
      <sheetData sheetId="2878">
        <row r="1">
          <cell r="A1" t="str">
            <v>Operating Group</v>
          </cell>
        </row>
      </sheetData>
      <sheetData sheetId="2879">
        <row r="1">
          <cell r="A1">
            <v>0</v>
          </cell>
        </row>
      </sheetData>
      <sheetData sheetId="2880">
        <row r="1">
          <cell r="A1" t="str">
            <v>Operating Group</v>
          </cell>
        </row>
      </sheetData>
      <sheetData sheetId="2881">
        <row r="1">
          <cell r="A1">
            <v>0</v>
          </cell>
        </row>
      </sheetData>
      <sheetData sheetId="2882">
        <row r="1">
          <cell r="A1">
            <v>0</v>
          </cell>
        </row>
      </sheetData>
      <sheetData sheetId="2883">
        <row r="1">
          <cell r="A1" t="str">
            <v>Operating Group</v>
          </cell>
        </row>
      </sheetData>
      <sheetData sheetId="2884">
        <row r="1">
          <cell r="A1">
            <v>0</v>
          </cell>
        </row>
      </sheetData>
      <sheetData sheetId="2885">
        <row r="1">
          <cell r="A1" t="str">
            <v>Operating Group</v>
          </cell>
        </row>
      </sheetData>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row r="3">
          <cell r="BC3" t="str">
            <v>QUOTATION  NO.   :</v>
          </cell>
        </row>
      </sheetData>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row r="3">
          <cell r="BC3" t="str">
            <v>QUOTATION  NO.   :</v>
          </cell>
        </row>
      </sheetData>
      <sheetData sheetId="2983">
        <row r="3">
          <cell r="BC3" t="str">
            <v>QUOTATION  NO.   :</v>
          </cell>
        </row>
      </sheetData>
      <sheetData sheetId="2984">
        <row r="3">
          <cell r="BC3" t="str">
            <v>QUOTATION  NO.   :</v>
          </cell>
        </row>
      </sheetData>
      <sheetData sheetId="2985">
        <row r="3">
          <cell r="BC3" t="str">
            <v>QUOTATION  NO.   :</v>
          </cell>
        </row>
      </sheetData>
      <sheetData sheetId="2986">
        <row r="3">
          <cell r="BC3" t="str">
            <v>QUOTATION  NO.   :</v>
          </cell>
        </row>
      </sheetData>
      <sheetData sheetId="2987">
        <row r="3">
          <cell r="BC3" t="str">
            <v>QUOTATION  NO.   :</v>
          </cell>
        </row>
      </sheetData>
      <sheetData sheetId="2988">
        <row r="3">
          <cell r="BC3" t="str">
            <v>QUOTATION  NO.   :</v>
          </cell>
        </row>
      </sheetData>
      <sheetData sheetId="2989">
        <row r="3">
          <cell r="BC3" t="str">
            <v>QUOTATION  NO.   :</v>
          </cell>
        </row>
      </sheetData>
      <sheetData sheetId="2990">
        <row r="3">
          <cell r="BC3" t="str">
            <v>QUOTATION  NO.   :</v>
          </cell>
        </row>
      </sheetData>
      <sheetData sheetId="2991">
        <row r="3">
          <cell r="BC3" t="str">
            <v>QUOTATION  NO.   :</v>
          </cell>
        </row>
      </sheetData>
      <sheetData sheetId="2992">
        <row r="3">
          <cell r="BC3" t="str">
            <v>QUOTATION  NO.   :</v>
          </cell>
        </row>
      </sheetData>
      <sheetData sheetId="2993">
        <row r="3">
          <cell r="BC3" t="str">
            <v>QUOTATION  NO.   :</v>
          </cell>
        </row>
      </sheetData>
      <sheetData sheetId="2994">
        <row r="3">
          <cell r="BC3" t="str">
            <v>QUOTATION  NO.   :</v>
          </cell>
        </row>
      </sheetData>
      <sheetData sheetId="2995">
        <row r="3">
          <cell r="BC3" t="str">
            <v>QUOTATION  NO.   :</v>
          </cell>
        </row>
      </sheetData>
      <sheetData sheetId="2996">
        <row r="3">
          <cell r="BC3" t="str">
            <v>QUOTATION  NO.   :</v>
          </cell>
        </row>
      </sheetData>
      <sheetData sheetId="2997"/>
      <sheetData sheetId="2998"/>
      <sheetData sheetId="2999"/>
      <sheetData sheetId="3000"/>
      <sheetData sheetId="3001"/>
      <sheetData sheetId="3002"/>
      <sheetData sheetId="3003"/>
      <sheetData sheetId="3004">
        <row r="3">
          <cell r="BC3" t="str">
            <v>QUOTATION  NO.   :</v>
          </cell>
        </row>
      </sheetData>
      <sheetData sheetId="3005">
        <row r="3">
          <cell r="BC3" t="str">
            <v>QUOTATION  NO.   :</v>
          </cell>
        </row>
      </sheetData>
      <sheetData sheetId="3006">
        <row r="3">
          <cell r="BC3" t="str">
            <v>QUOTATION  NO.   :</v>
          </cell>
        </row>
      </sheetData>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row r="3">
          <cell r="BC3" t="str">
            <v>QUOTATION  NO.   :</v>
          </cell>
        </row>
      </sheetData>
      <sheetData sheetId="3047">
        <row r="3">
          <cell r="BC3" t="str">
            <v>QUOTATION  NO.   :</v>
          </cell>
        </row>
      </sheetData>
      <sheetData sheetId="3048">
        <row r="3">
          <cell r="BC3" t="str">
            <v>QUOTATION  NO.   :</v>
          </cell>
        </row>
      </sheetData>
      <sheetData sheetId="3049">
        <row r="3">
          <cell r="BC3" t="str">
            <v>QUOTATION  NO.   :</v>
          </cell>
        </row>
      </sheetData>
      <sheetData sheetId="3050">
        <row r="3">
          <cell r="BC3" t="str">
            <v>QUOTATION  NO.   :</v>
          </cell>
        </row>
      </sheetData>
      <sheetData sheetId="3051">
        <row r="3">
          <cell r="BC3" t="str">
            <v>QUOTATION  NO.   :</v>
          </cell>
        </row>
      </sheetData>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row r="3">
          <cell r="BC3" t="str">
            <v>QUOTATION  NO.   :</v>
          </cell>
        </row>
      </sheetData>
      <sheetData sheetId="3088"/>
      <sheetData sheetId="3089"/>
      <sheetData sheetId="3090"/>
      <sheetData sheetId="3091"/>
      <sheetData sheetId="3092">
        <row r="3">
          <cell r="BC3" t="str">
            <v>QUOTATION  NO.   :</v>
          </cell>
        </row>
      </sheetData>
      <sheetData sheetId="3093">
        <row r="3">
          <cell r="BC3" t="str">
            <v>QUOTATION  NO.   :</v>
          </cell>
        </row>
      </sheetData>
      <sheetData sheetId="3094">
        <row r="3">
          <cell r="BC3" t="str">
            <v>QUOTATION  NO.   :</v>
          </cell>
        </row>
      </sheetData>
      <sheetData sheetId="3095"/>
      <sheetData sheetId="3096">
        <row r="3">
          <cell r="BC3" t="str">
            <v>QUOTATION  NO.   :</v>
          </cell>
        </row>
      </sheetData>
      <sheetData sheetId="3097"/>
      <sheetData sheetId="3098"/>
      <sheetData sheetId="3099"/>
      <sheetData sheetId="3100">
        <row r="3">
          <cell r="BC3" t="str">
            <v>QUOTATION  NO.   :</v>
          </cell>
        </row>
      </sheetData>
      <sheetData sheetId="3101">
        <row r="3">
          <cell r="BC3" t="str">
            <v>QUOTATION  NO.   :</v>
          </cell>
        </row>
      </sheetData>
      <sheetData sheetId="3102">
        <row r="3">
          <cell r="BC3" t="str">
            <v>QUOTATION  NO.   :</v>
          </cell>
        </row>
      </sheetData>
      <sheetData sheetId="3103">
        <row r="3">
          <cell r="BC3" t="str">
            <v>QUOTATION  NO.   :</v>
          </cell>
        </row>
      </sheetData>
      <sheetData sheetId="3104">
        <row r="3">
          <cell r="BC3" t="str">
            <v>QUOTATION  NO.   :</v>
          </cell>
        </row>
      </sheetData>
      <sheetData sheetId="3105">
        <row r="3">
          <cell r="BC3" t="str">
            <v>QUOTATION  NO.   :</v>
          </cell>
        </row>
      </sheetData>
      <sheetData sheetId="3106">
        <row r="3">
          <cell r="BC3" t="str">
            <v>QUOTATION  NO.   :</v>
          </cell>
        </row>
      </sheetData>
      <sheetData sheetId="3107">
        <row r="3">
          <cell r="BC3" t="str">
            <v>QUOTATION  NO.   :</v>
          </cell>
        </row>
      </sheetData>
      <sheetData sheetId="3108">
        <row r="3">
          <cell r="BC3" t="str">
            <v>QUOTATION  NO.   :</v>
          </cell>
        </row>
      </sheetData>
      <sheetData sheetId="3109">
        <row r="3">
          <cell r="BC3" t="str">
            <v>QUOTATION  NO.   :</v>
          </cell>
        </row>
      </sheetData>
      <sheetData sheetId="3110">
        <row r="3">
          <cell r="BC3" t="str">
            <v>QUOTATION  NO.   :</v>
          </cell>
        </row>
      </sheetData>
      <sheetData sheetId="3111">
        <row r="3">
          <cell r="BC3" t="str">
            <v>QUOTATION  NO.   :</v>
          </cell>
        </row>
      </sheetData>
      <sheetData sheetId="3112">
        <row r="3">
          <cell r="BC3" t="str">
            <v>QUOTATION  NO.   :</v>
          </cell>
        </row>
      </sheetData>
      <sheetData sheetId="3113">
        <row r="3">
          <cell r="BC3" t="str">
            <v>QUOTATION  NO.   :</v>
          </cell>
        </row>
      </sheetData>
      <sheetData sheetId="3114">
        <row r="3">
          <cell r="BC3" t="str">
            <v>QUOTATION  NO.   :</v>
          </cell>
        </row>
      </sheetData>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sheetData sheetId="3146"/>
      <sheetData sheetId="3147"/>
      <sheetData sheetId="3148"/>
      <sheetData sheetId="3149"/>
      <sheetData sheetId="3150"/>
      <sheetData sheetId="3151"/>
      <sheetData sheetId="3152"/>
      <sheetData sheetId="3153"/>
      <sheetData sheetId="3154"/>
      <sheetData sheetId="3155"/>
      <sheetData sheetId="3156"/>
      <sheetData sheetId="3157"/>
      <sheetData sheetId="3158"/>
      <sheetData sheetId="3159"/>
      <sheetData sheetId="3160"/>
      <sheetData sheetId="3161"/>
      <sheetData sheetId="3162"/>
      <sheetData sheetId="3163"/>
      <sheetData sheetId="3164">
        <row r="3">
          <cell r="BC3" t="str">
            <v>QUOTATION  NO.   :</v>
          </cell>
        </row>
      </sheetData>
      <sheetData sheetId="3165">
        <row r="3">
          <cell r="BC3" t="str">
            <v>QUOTATION  NO.   :</v>
          </cell>
        </row>
      </sheetData>
      <sheetData sheetId="3166">
        <row r="3">
          <cell r="BC3" t="str">
            <v>QUOTATION  NO.   :</v>
          </cell>
        </row>
      </sheetData>
      <sheetData sheetId="3167">
        <row r="3">
          <cell r="BC3" t="str">
            <v>QUOTATION  NO.   :</v>
          </cell>
        </row>
      </sheetData>
      <sheetData sheetId="3168">
        <row r="3">
          <cell r="BC3" t="str">
            <v>QUOTATION  NO.   :</v>
          </cell>
        </row>
      </sheetData>
      <sheetData sheetId="3169">
        <row r="3">
          <cell r="BC3" t="str">
            <v>QUOTATION  NO.   :</v>
          </cell>
        </row>
      </sheetData>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row r="3">
          <cell r="BC3" t="str">
            <v>QUOTATION  NO.   :</v>
          </cell>
        </row>
      </sheetData>
      <sheetData sheetId="3252">
        <row r="3">
          <cell r="BC3" t="str">
            <v>QUOTATION  NO.   :</v>
          </cell>
        </row>
      </sheetData>
      <sheetData sheetId="3253">
        <row r="3">
          <cell r="BC3" t="str">
            <v>QUOTATION  NO.   :</v>
          </cell>
        </row>
      </sheetData>
      <sheetData sheetId="3254">
        <row r="3">
          <cell r="BC3" t="str">
            <v>QUOTATION  NO.   :</v>
          </cell>
        </row>
      </sheetData>
      <sheetData sheetId="3255">
        <row r="1">
          <cell r="A1" t="str">
            <v>Operating Group</v>
          </cell>
        </row>
      </sheetData>
      <sheetData sheetId="3256">
        <row r="1">
          <cell r="A1" t="str">
            <v>Operating Group</v>
          </cell>
        </row>
      </sheetData>
      <sheetData sheetId="3257">
        <row r="3">
          <cell r="BC3" t="str">
            <v>QUOTATION  NO.   :</v>
          </cell>
        </row>
      </sheetData>
      <sheetData sheetId="3258">
        <row r="3">
          <cell r="BC3" t="str">
            <v>QUOTATION  NO.   :</v>
          </cell>
        </row>
      </sheetData>
      <sheetData sheetId="3259">
        <row r="3">
          <cell r="BC3" t="str">
            <v>QUOTATION  NO.   :</v>
          </cell>
        </row>
      </sheetData>
      <sheetData sheetId="3260">
        <row r="1">
          <cell r="A1" t="str">
            <v>Operating Group</v>
          </cell>
        </row>
      </sheetData>
      <sheetData sheetId="3261">
        <row r="1">
          <cell r="A1" t="str">
            <v>Operating Group</v>
          </cell>
        </row>
      </sheetData>
      <sheetData sheetId="3262">
        <row r="3">
          <cell r="BC3" t="str">
            <v>QUOTATION  NO.   :</v>
          </cell>
        </row>
      </sheetData>
      <sheetData sheetId="3263"/>
      <sheetData sheetId="3264"/>
      <sheetData sheetId="3265">
        <row r="3">
          <cell r="BC3" t="str">
            <v>QUOTATION  NO.   :</v>
          </cell>
        </row>
      </sheetData>
      <sheetData sheetId="3266">
        <row r="3">
          <cell r="BC3" t="str">
            <v>QUOTATION  NO.   :</v>
          </cell>
        </row>
      </sheetData>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row r="1">
          <cell r="A1">
            <v>0</v>
          </cell>
        </row>
      </sheetData>
      <sheetData sheetId="3288">
        <row r="1">
          <cell r="A1">
            <v>0</v>
          </cell>
        </row>
      </sheetData>
      <sheetData sheetId="3289">
        <row r="1">
          <cell r="A1">
            <v>0</v>
          </cell>
        </row>
      </sheetData>
      <sheetData sheetId="3290">
        <row r="1">
          <cell r="A1">
            <v>0</v>
          </cell>
        </row>
      </sheetData>
      <sheetData sheetId="3291">
        <row r="1">
          <cell r="A1">
            <v>0</v>
          </cell>
        </row>
      </sheetData>
      <sheetData sheetId="3292">
        <row r="1">
          <cell r="A1" t="str">
            <v>Operating Group</v>
          </cell>
        </row>
      </sheetData>
      <sheetData sheetId="3293">
        <row r="1">
          <cell r="A1" t="str">
            <v>Operating Group</v>
          </cell>
        </row>
      </sheetData>
      <sheetData sheetId="3294">
        <row r="1">
          <cell r="A1" t="str">
            <v>Operating Group</v>
          </cell>
        </row>
      </sheetData>
      <sheetData sheetId="3295">
        <row r="1">
          <cell r="A1" t="str">
            <v>Operating Group</v>
          </cell>
        </row>
      </sheetData>
      <sheetData sheetId="3296">
        <row r="1">
          <cell r="A1">
            <v>0</v>
          </cell>
        </row>
      </sheetData>
      <sheetData sheetId="3297">
        <row r="1">
          <cell r="A1" t="str">
            <v>Operating Group</v>
          </cell>
        </row>
      </sheetData>
      <sheetData sheetId="3298">
        <row r="1">
          <cell r="A1" t="str">
            <v>Operating Group</v>
          </cell>
        </row>
      </sheetData>
      <sheetData sheetId="3299">
        <row r="1">
          <cell r="A1">
            <v>0</v>
          </cell>
        </row>
      </sheetData>
      <sheetData sheetId="3300">
        <row r="1">
          <cell r="A1" t="str">
            <v>Operating Group</v>
          </cell>
        </row>
      </sheetData>
      <sheetData sheetId="3301">
        <row r="1">
          <cell r="A1" t="str">
            <v>Operating Group</v>
          </cell>
        </row>
      </sheetData>
      <sheetData sheetId="3302">
        <row r="1">
          <cell r="A1" t="str">
            <v>Operating Group</v>
          </cell>
        </row>
      </sheetData>
      <sheetData sheetId="3303">
        <row r="1">
          <cell r="A1">
            <v>0</v>
          </cell>
        </row>
      </sheetData>
      <sheetData sheetId="3304">
        <row r="1">
          <cell r="A1" t="str">
            <v>Operating Group</v>
          </cell>
        </row>
      </sheetData>
      <sheetData sheetId="3305">
        <row r="1">
          <cell r="A1">
            <v>0</v>
          </cell>
        </row>
      </sheetData>
      <sheetData sheetId="3306">
        <row r="1">
          <cell r="A1" t="str">
            <v>Operating Group</v>
          </cell>
        </row>
      </sheetData>
      <sheetData sheetId="3307">
        <row r="1">
          <cell r="A1" t="str">
            <v>Operating Group</v>
          </cell>
        </row>
      </sheetData>
      <sheetData sheetId="3308">
        <row r="1">
          <cell r="A1" t="str">
            <v>Operating Group</v>
          </cell>
        </row>
      </sheetData>
      <sheetData sheetId="3309">
        <row r="1">
          <cell r="A1">
            <v>0</v>
          </cell>
        </row>
      </sheetData>
      <sheetData sheetId="3310">
        <row r="1">
          <cell r="A1" t="str">
            <v>Operating Group</v>
          </cell>
        </row>
      </sheetData>
      <sheetData sheetId="3311">
        <row r="1">
          <cell r="A1" t="str">
            <v>Operating Group</v>
          </cell>
        </row>
      </sheetData>
      <sheetData sheetId="3312">
        <row r="1">
          <cell r="A1">
            <v>0</v>
          </cell>
        </row>
      </sheetData>
      <sheetData sheetId="3313">
        <row r="1">
          <cell r="A1" t="str">
            <v>Operating Group</v>
          </cell>
        </row>
      </sheetData>
      <sheetData sheetId="3314">
        <row r="1">
          <cell r="A1">
            <v>0</v>
          </cell>
        </row>
      </sheetData>
      <sheetData sheetId="3315">
        <row r="1">
          <cell r="A1">
            <v>0</v>
          </cell>
        </row>
      </sheetData>
      <sheetData sheetId="3316">
        <row r="1">
          <cell r="A1" t="str">
            <v>Operating Group</v>
          </cell>
        </row>
      </sheetData>
      <sheetData sheetId="3317">
        <row r="1">
          <cell r="A1">
            <v>0</v>
          </cell>
        </row>
      </sheetData>
      <sheetData sheetId="3318">
        <row r="1">
          <cell r="A1" t="str">
            <v>Operating Group</v>
          </cell>
        </row>
      </sheetData>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row r="3">
          <cell r="BC3" t="str">
            <v>QUOTATION  NO.   :</v>
          </cell>
        </row>
      </sheetData>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oup"/>
      <sheetName val="com"/>
      <sheetName val="Bank"/>
      <sheetName val="LIA"/>
      <sheetName val="ASS"/>
      <sheetName val="INC"/>
      <sheetName val="Tax"/>
      <sheetName val="ADJ."/>
      <sheetName val="ADJ-VAR"/>
      <sheetName val="hedging"/>
      <sheetName val="Rate B,G"/>
      <sheetName val="defer"/>
      <sheetName val="คชจ-อบรม"/>
      <sheetName val="aff"/>
      <sheetName val="PRODUCT"/>
      <sheetName val="REPORT"/>
      <sheetName val="ADJ_"/>
      <sheetName val="Rate_B,G"/>
      <sheetName val="Total 01'05"/>
      <sheetName val="JJDHT"/>
      <sheetName val="JJDHT-Cash Flows"/>
      <sheetName val="JJDHT-Change Share"/>
      <sheetName val="TX-8_Donation"/>
      <sheetName val="Job header"/>
      <sheetName val="JJDHT-Cash_Flows"/>
      <sheetName val="JJDHT-Change_Share"/>
      <sheetName val="ลูกหนี้(เก่า)"/>
      <sheetName val="PL"/>
      <sheetName val="Statement-BAHT"/>
      <sheetName val="B1"/>
      <sheetName val="Y-IPO"/>
      <sheetName val="J2"/>
      <sheetName val="J1"/>
      <sheetName val="Accounting_Cash Flow"/>
      <sheetName val="DealerData"/>
      <sheetName val="ภงด.50-48"/>
      <sheetName val="Dec15"/>
      <sheetName val="DEC31"/>
      <sheetName val="FG"/>
      <sheetName val="Sgv2002q4"/>
      <sheetName val="Database"/>
      <sheetName val="MA"/>
      <sheetName val="MTP"/>
      <sheetName val="Trial Balance"/>
      <sheetName val="FA"/>
      <sheetName val="PR_TOTO"/>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retire42"/>
      <sheetName val="retire45"/>
      <sheetName val="VAR"/>
      <sheetName val="prop"/>
      <sheetName val="ASS_"/>
      <sheetName val="LIA_"/>
      <sheetName val="PR4"/>
      <sheetName val="stat local"/>
      <sheetName val="N300"/>
      <sheetName val="F3-1"/>
      <sheetName val="Master TB"/>
      <sheetName val="L400"/>
      <sheetName val="ASS_1"/>
      <sheetName val="LIA_1"/>
      <sheetName val="stat_local"/>
      <sheetName val="Master_TB"/>
    </sheetNames>
    <sheetDataSet>
      <sheetData sheetId="0" refreshError="1"/>
      <sheetData sheetId="1" refreshError="1">
        <row r="473">
          <cell r="C473">
            <v>0</v>
          </cell>
        </row>
        <row r="474">
          <cell r="C474">
            <v>95654.21</v>
          </cell>
        </row>
      </sheetData>
      <sheetData sheetId="2"/>
      <sheetData sheetId="3">
        <row r="182">
          <cell r="B182">
            <v>-1271584784.8199999</v>
          </cell>
        </row>
      </sheetData>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Sheet1"/>
      <sheetName val="VAR"/>
      <sheetName val="retire42"/>
      <sheetName val="prop"/>
    </sheetNames>
    <sheetDataSet>
      <sheetData sheetId="0"/>
      <sheetData sheetId="1"/>
      <sheetData sheetId="2"/>
      <sheetData sheetId="3" refreshError="1">
        <row r="6">
          <cell r="B6">
            <v>7894475.6299999999</v>
          </cell>
          <cell r="D6">
            <v>0</v>
          </cell>
        </row>
        <row r="8">
          <cell r="B8">
            <v>0</v>
          </cell>
          <cell r="D8">
            <v>0</v>
          </cell>
        </row>
        <row r="13">
          <cell r="B13">
            <v>118934773.90000001</v>
          </cell>
          <cell r="D13">
            <v>0</v>
          </cell>
        </row>
        <row r="27">
          <cell r="B27">
            <v>7336744</v>
          </cell>
          <cell r="D27">
            <v>0</v>
          </cell>
        </row>
        <row r="29">
          <cell r="B29">
            <v>20219145.640000001</v>
          </cell>
        </row>
        <row r="30">
          <cell r="B30">
            <v>12347827.529999999</v>
          </cell>
        </row>
        <row r="99">
          <cell r="B99">
            <v>4108864.42</v>
          </cell>
          <cell r="D99">
            <v>-1659881.2899999998</v>
          </cell>
        </row>
        <row r="103">
          <cell r="B103">
            <v>25103819.52</v>
          </cell>
        </row>
        <row r="106">
          <cell r="B106">
            <v>2820262.24</v>
          </cell>
          <cell r="D106">
            <v>0</v>
          </cell>
        </row>
        <row r="121">
          <cell r="D121">
            <v>0</v>
          </cell>
        </row>
        <row r="124">
          <cell r="B124">
            <v>100385024.09999999</v>
          </cell>
          <cell r="D124">
            <v>0</v>
          </cell>
        </row>
        <row r="126">
          <cell r="B126">
            <v>24000</v>
          </cell>
        </row>
        <row r="127">
          <cell r="B127">
            <v>6269536.8200000003</v>
          </cell>
        </row>
        <row r="131">
          <cell r="B131">
            <v>18900</v>
          </cell>
        </row>
        <row r="137">
          <cell r="B137">
            <v>-110127927.56</v>
          </cell>
          <cell r="D137">
            <v>0</v>
          </cell>
        </row>
        <row r="141">
          <cell r="B141">
            <v>56074.8</v>
          </cell>
          <cell r="D141">
            <v>0</v>
          </cell>
        </row>
      </sheetData>
      <sheetData sheetId="4"/>
      <sheetData sheetId="5"/>
      <sheetData sheetId="6"/>
      <sheetData sheetId="7"/>
      <sheetData sheetId="8"/>
      <sheetData sheetId="9"/>
      <sheetData sheetId="10"/>
      <sheetData sheetId="1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mitment"/>
      <sheetName val="TB"/>
      <sheetName val="FS"/>
      <sheetName val="Fixed"/>
      <sheetName val="Detail"/>
      <sheetName val="wbs&amp;wpl"/>
      <sheetName val="AJE "/>
      <sheetName val="RJE"/>
      <sheetName val="Pending"/>
      <sheetName val="3-100"/>
      <sheetName val="3-101"/>
      <sheetName val="6-100"/>
      <sheetName val="6-200"/>
      <sheetName val="6-300"/>
      <sheetName val="6-400"/>
      <sheetName val="6-500"/>
      <sheetName val="6-600"/>
      <sheetName val="6-700"/>
      <sheetName val="6-800"/>
      <sheetName val="6-900"/>
      <sheetName val="Tax 7-200 "/>
      <sheetName val="8-100 "/>
      <sheetName val="8-101"/>
      <sheetName val="9-100"/>
      <sheetName val="9-103 cut off purchase"/>
      <sheetName val="9-200"/>
      <sheetName val="9-300"/>
      <sheetName val="9-400"/>
      <sheetName val="9-500"/>
      <sheetName val="10-100"/>
      <sheetName val="10-200"/>
      <sheetName val="10-201"/>
      <sheetName val="Payroll"/>
      <sheetName val="Staff payroll"/>
      <sheetName val="11-100"/>
      <sheetName val="11-101"/>
      <sheetName val="11-200"/>
      <sheetName val="11-300"/>
      <sheetName val="11-400"/>
      <sheetName val="เดิม-คำนวณดอกเบี้ย"/>
      <sheetName val="12-100"/>
      <sheetName val="12-200"/>
      <sheetName val="12-201"/>
      <sheetName val="12-202"/>
      <sheetName val="12-203"/>
      <sheetName val="12-204"/>
      <sheetName val="12-205"/>
      <sheetName val="12-206"/>
      <sheetName val="12-207"/>
      <sheetName val="13-100"/>
      <sheetName val="14-200 "/>
      <sheetName val="14-202"/>
      <sheetName val="14-201"/>
      <sheetName val="15-100 "/>
      <sheetName val="15-101"/>
      <sheetName val="15-102"/>
      <sheetName val="15-200"/>
      <sheetName val="15-201"/>
      <sheetName val="Vat"/>
      <sheetName val="Cut off Sales "/>
      <sheetName val="16-100"/>
      <sheetName val="16-101"/>
      <sheetName val="16-102"/>
      <sheetName val="16-200"/>
      <sheetName val="16-300"/>
      <sheetName val="16-400"/>
      <sheetName val="16-500"/>
      <sheetName val="16-600"/>
      <sheetName val="16-700"/>
      <sheetName val="16-800"/>
      <sheetName val="16-900"/>
      <sheetName val="Trial Balance-2005"/>
      <sheetName val="Fagor04-A3112t"/>
      <sheetName val="Fagor04-A3112e"/>
      <sheetName val="UNADJUSTED"/>
      <sheetName val="AJE"/>
      <sheetName val="6-101"/>
      <sheetName val="6-102"/>
      <sheetName val="6-103"/>
      <sheetName val="8-100"/>
      <sheetName val="9-101"/>
      <sheetName val="payroll "/>
      <sheetName val="Staff payroll 1 "/>
      <sheetName val="Staff payroll  2"/>
      <sheetName val="Note 12-100"/>
      <sheetName val="Note 12-100 (Eng)"/>
      <sheetName val="Test Unit Cost-FG"/>
      <sheetName val="14-100(Inventoty)"/>
      <sheetName val="14-101(Cost Of Sale)"/>
      <sheetName val="14-102(Overhead)"/>
      <sheetName val="14-103(Reconcile cost of sale)"/>
      <sheetName val="14-104(Test LCM)"/>
      <sheetName val="Test System Purchase"/>
      <sheetName val="14-200 A"/>
      <sheetName val="Sheet1"/>
      <sheetName val="Cut off Sales"/>
      <sheetName val="cut of purchase"/>
      <sheetName val="Analysis ar turnover"/>
      <sheetName val="Reconcile Vat"/>
      <sheetName val="Test System Sales"/>
      <sheetName val="Analytical GP"/>
      <sheetName val="15-100"/>
      <sheetName val="19-1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SS."/>
      <sheetName val="LIA."/>
      <sheetName val="F-1 NOTE"/>
      <sheetName val="F-2 NOTE"/>
      <sheetName val="F-3 NOTE"/>
      <sheetName val="FF-NOTE"/>
      <sheetName val="FF-1"/>
      <sheetName val="B"/>
      <sheetName val="C"/>
      <sheetName val="KK"/>
      <sheetName val="10"/>
      <sheetName val="10 CUT Local"/>
      <sheetName val="10 CUT Export"/>
      <sheetName val="20 CUT"/>
      <sheetName val="Sheet1"/>
      <sheetName val="Exp._etd Ap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
      <sheetName val="bank"/>
      <sheetName val="Group"/>
      <sheetName val="adj"/>
      <sheetName val="ASS."/>
      <sheetName val="LIA."/>
      <sheetName val="tax"/>
      <sheetName val="INC"/>
      <sheetName val="113990"/>
      <sheetName val="data"/>
      <sheetName val="VAR"/>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fohdetail04-aey"/>
    </sheetNames>
    <sheetDataSet>
      <sheetData sheetId="0" refreshError="1"/>
      <sheetData sheetId="1"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1.P&amp;L Statement (Top Level)"/>
      <sheetName val="2. P&amp;L Statement(Detail)"/>
      <sheetName val="3.Balance Sheet"/>
      <sheetName val="Pivot Aug'01"/>
      <sheetName val="August '01"/>
      <sheetName val="PIVOT (Trial BL'00)(Per Audit)"/>
      <sheetName val="Trial balance '00 (Per Audit)"/>
      <sheetName val="total"/>
    </sheetNames>
    <sheetDataSet>
      <sheetData sheetId="0"/>
      <sheetData sheetId="1"/>
      <sheetData sheetId="2"/>
      <sheetData sheetId="3"/>
      <sheetData sheetId="4">
        <row r="3">
          <cell r="A3" t="str">
            <v>000001</v>
          </cell>
          <cell r="B3">
            <v>0</v>
          </cell>
        </row>
        <row r="4">
          <cell r="A4" t="str">
            <v>000002</v>
          </cell>
          <cell r="B4">
            <v>0</v>
          </cell>
        </row>
        <row r="5">
          <cell r="A5" t="str">
            <v>000201</v>
          </cell>
          <cell r="B5">
            <v>-10054815.170000006</v>
          </cell>
        </row>
        <row r="6">
          <cell r="A6" t="str">
            <v>000202</v>
          </cell>
          <cell r="B6">
            <v>75160.280000000261</v>
          </cell>
        </row>
        <row r="7">
          <cell r="A7" t="str">
            <v>000301</v>
          </cell>
          <cell r="B7">
            <v>-10000000</v>
          </cell>
        </row>
        <row r="8">
          <cell r="A8" t="str">
            <v>000302</v>
          </cell>
          <cell r="B8">
            <v>-13400000</v>
          </cell>
        </row>
        <row r="9">
          <cell r="A9" t="str">
            <v>000402</v>
          </cell>
          <cell r="B9">
            <v>112290.42</v>
          </cell>
        </row>
        <row r="10">
          <cell r="A10" t="str">
            <v>001001</v>
          </cell>
          <cell r="B10">
            <v>-2903227.84</v>
          </cell>
        </row>
        <row r="11">
          <cell r="A11" t="str">
            <v>001002</v>
          </cell>
          <cell r="B11">
            <v>-689298.51</v>
          </cell>
        </row>
        <row r="12">
          <cell r="A12" t="str">
            <v>001003</v>
          </cell>
          <cell r="B12">
            <v>15995.850000000091</v>
          </cell>
        </row>
        <row r="13">
          <cell r="A13" t="str">
            <v>001004</v>
          </cell>
          <cell r="B13">
            <v>0</v>
          </cell>
        </row>
        <row r="14">
          <cell r="A14" t="str">
            <v>002001</v>
          </cell>
          <cell r="B14">
            <v>40694290.330000006</v>
          </cell>
        </row>
        <row r="15">
          <cell r="A15" t="str">
            <v>002002</v>
          </cell>
          <cell r="B15">
            <v>-6419.2300000000823</v>
          </cell>
        </row>
        <row r="16">
          <cell r="A16" t="str">
            <v>002005</v>
          </cell>
          <cell r="B16">
            <v>1386022.35</v>
          </cell>
        </row>
        <row r="17">
          <cell r="A17" t="str">
            <v>002006</v>
          </cell>
          <cell r="B17">
            <v>372633.83</v>
          </cell>
        </row>
        <row r="18">
          <cell r="A18" t="str">
            <v>003001</v>
          </cell>
          <cell r="B18">
            <v>-423068.33999999822</v>
          </cell>
        </row>
        <row r="19">
          <cell r="A19" t="str">
            <v>003002</v>
          </cell>
          <cell r="B19">
            <v>5362.55</v>
          </cell>
        </row>
        <row r="20">
          <cell r="A20" t="str">
            <v>003101</v>
          </cell>
          <cell r="B20">
            <v>35818.51</v>
          </cell>
        </row>
        <row r="21">
          <cell r="A21" t="str">
            <v>003102</v>
          </cell>
          <cell r="B21">
            <v>-15390.29</v>
          </cell>
        </row>
        <row r="22">
          <cell r="A22" t="str">
            <v>003103</v>
          </cell>
          <cell r="B22">
            <v>2382.48</v>
          </cell>
        </row>
        <row r="23">
          <cell r="A23" t="str">
            <v>003104</v>
          </cell>
          <cell r="B23">
            <v>-5612.66</v>
          </cell>
        </row>
        <row r="24">
          <cell r="A24" t="str">
            <v>003201</v>
          </cell>
          <cell r="B24">
            <v>-19647.87</v>
          </cell>
        </row>
        <row r="25">
          <cell r="A25" t="str">
            <v>003202</v>
          </cell>
          <cell r="B25">
            <v>-5000</v>
          </cell>
        </row>
        <row r="26">
          <cell r="A26" t="str">
            <v>003999</v>
          </cell>
          <cell r="B26">
            <v>-1609697.3</v>
          </cell>
        </row>
        <row r="27">
          <cell r="A27" t="str">
            <v>010007</v>
          </cell>
          <cell r="B27">
            <v>1699</v>
          </cell>
        </row>
        <row r="28">
          <cell r="A28" t="str">
            <v>011001</v>
          </cell>
          <cell r="B28">
            <v>-17768.009999999998</v>
          </cell>
        </row>
        <row r="29">
          <cell r="A29" t="str">
            <v>011002</v>
          </cell>
          <cell r="B29">
            <v>-24894.94</v>
          </cell>
        </row>
        <row r="30">
          <cell r="A30" t="str">
            <v>011003</v>
          </cell>
          <cell r="B30">
            <v>-29843.49</v>
          </cell>
        </row>
        <row r="31">
          <cell r="A31" t="str">
            <v>011004</v>
          </cell>
          <cell r="B31">
            <v>-27344.23</v>
          </cell>
        </row>
        <row r="32">
          <cell r="A32" t="str">
            <v>011006</v>
          </cell>
          <cell r="B32">
            <v>-17880.75</v>
          </cell>
        </row>
        <row r="33">
          <cell r="A33" t="str">
            <v>011007</v>
          </cell>
          <cell r="B33">
            <v>-6010.85</v>
          </cell>
        </row>
        <row r="34">
          <cell r="A34" t="str">
            <v>029001</v>
          </cell>
          <cell r="B34">
            <v>25000</v>
          </cell>
        </row>
        <row r="35">
          <cell r="A35" t="str">
            <v>029999</v>
          </cell>
          <cell r="B35">
            <v>-1333.33</v>
          </cell>
        </row>
        <row r="36">
          <cell r="A36" t="str">
            <v>101002</v>
          </cell>
          <cell r="B36">
            <v>-239295.51</v>
          </cell>
        </row>
        <row r="37">
          <cell r="A37" t="str">
            <v>101003</v>
          </cell>
          <cell r="B37">
            <v>0</v>
          </cell>
        </row>
        <row r="38">
          <cell r="A38" t="str">
            <v>102001</v>
          </cell>
          <cell r="B38">
            <v>-6375538.2800000003</v>
          </cell>
        </row>
        <row r="39">
          <cell r="A39" t="str">
            <v>102002</v>
          </cell>
          <cell r="B39">
            <v>1730.5100000000093</v>
          </cell>
        </row>
        <row r="40">
          <cell r="A40" t="str">
            <v>102003</v>
          </cell>
          <cell r="B40">
            <v>-420519.17</v>
          </cell>
        </row>
        <row r="41">
          <cell r="A41" t="str">
            <v>102004</v>
          </cell>
          <cell r="B41">
            <v>9999.43</v>
          </cell>
        </row>
        <row r="42">
          <cell r="A42" t="str">
            <v>102006</v>
          </cell>
          <cell r="B42">
            <v>5453.9399999999641</v>
          </cell>
        </row>
        <row r="43">
          <cell r="A43" t="str">
            <v>102007</v>
          </cell>
          <cell r="B43">
            <v>0.4000000000005457</v>
          </cell>
        </row>
        <row r="44">
          <cell r="A44" t="str">
            <v>102999</v>
          </cell>
          <cell r="B44">
            <v>694659.11</v>
          </cell>
        </row>
        <row r="45">
          <cell r="A45" t="str">
            <v>103002</v>
          </cell>
          <cell r="B45">
            <v>69749.809999999939</v>
          </cell>
        </row>
        <row r="46">
          <cell r="A46" t="str">
            <v>103003</v>
          </cell>
          <cell r="B46">
            <v>76236</v>
          </cell>
        </row>
        <row r="47">
          <cell r="A47" t="str">
            <v>103004</v>
          </cell>
          <cell r="B47">
            <v>1316487.5</v>
          </cell>
        </row>
        <row r="48">
          <cell r="A48" t="str">
            <v>103005</v>
          </cell>
          <cell r="B48">
            <v>-348681.67</v>
          </cell>
        </row>
        <row r="49">
          <cell r="A49" t="str">
            <v>103006</v>
          </cell>
          <cell r="B49">
            <v>6226920.5999999996</v>
          </cell>
        </row>
        <row r="50">
          <cell r="A50" t="str">
            <v>103101</v>
          </cell>
          <cell r="B50">
            <v>-231175.45</v>
          </cell>
        </row>
        <row r="51">
          <cell r="A51" t="str">
            <v>103102</v>
          </cell>
          <cell r="B51">
            <v>269551.26</v>
          </cell>
        </row>
        <row r="52">
          <cell r="A52" t="str">
            <v>103103</v>
          </cell>
          <cell r="B52">
            <v>6892.83</v>
          </cell>
        </row>
        <row r="53">
          <cell r="A53" t="str">
            <v>300001</v>
          </cell>
          <cell r="B53">
            <v>-1018174.5</v>
          </cell>
        </row>
        <row r="54">
          <cell r="A54" t="str">
            <v>300002</v>
          </cell>
          <cell r="B54">
            <v>-37070004.609999999</v>
          </cell>
        </row>
        <row r="55">
          <cell r="A55" t="str">
            <v>300003</v>
          </cell>
          <cell r="B55">
            <v>-11437979.280000001</v>
          </cell>
        </row>
        <row r="56">
          <cell r="A56" t="str">
            <v>300004</v>
          </cell>
          <cell r="B56">
            <v>-15741.74</v>
          </cell>
        </row>
        <row r="57">
          <cell r="A57" t="str">
            <v>300102</v>
          </cell>
          <cell r="B57">
            <v>-1907729.6</v>
          </cell>
        </row>
        <row r="58">
          <cell r="A58" t="str">
            <v>300103</v>
          </cell>
          <cell r="B58">
            <v>0</v>
          </cell>
        </row>
        <row r="59">
          <cell r="A59" t="str">
            <v>300104</v>
          </cell>
          <cell r="B59">
            <v>-4750</v>
          </cell>
        </row>
        <row r="60">
          <cell r="A60" t="str">
            <v>300137</v>
          </cell>
          <cell r="B60">
            <v>-178925.4</v>
          </cell>
        </row>
        <row r="61">
          <cell r="A61" t="str">
            <v>300185</v>
          </cell>
          <cell r="B61">
            <v>-104120.46</v>
          </cell>
        </row>
        <row r="62">
          <cell r="A62" t="str">
            <v>300201</v>
          </cell>
          <cell r="B62">
            <v>-41328</v>
          </cell>
        </row>
        <row r="63">
          <cell r="A63" t="str">
            <v>300202</v>
          </cell>
          <cell r="B63">
            <v>-5199888.67</v>
          </cell>
        </row>
        <row r="64">
          <cell r="A64" t="str">
            <v>300203</v>
          </cell>
          <cell r="B64">
            <v>-1312486.53</v>
          </cell>
        </row>
        <row r="65">
          <cell r="A65" t="str">
            <v>300204</v>
          </cell>
          <cell r="B65">
            <v>-2228.4299999999998</v>
          </cell>
        </row>
        <row r="66">
          <cell r="A66" t="str">
            <v>300303</v>
          </cell>
          <cell r="B66">
            <v>-152137.29999999999</v>
          </cell>
        </row>
        <row r="67">
          <cell r="A67" t="str">
            <v>301101</v>
          </cell>
          <cell r="B67">
            <v>-298660.12</v>
          </cell>
        </row>
        <row r="68">
          <cell r="A68" t="str">
            <v>301137</v>
          </cell>
          <cell r="B68">
            <v>-35649.75</v>
          </cell>
        </row>
        <row r="69">
          <cell r="A69" t="str">
            <v>301185</v>
          </cell>
          <cell r="B69">
            <v>-87268</v>
          </cell>
        </row>
        <row r="70">
          <cell r="A70" t="str">
            <v>301202</v>
          </cell>
          <cell r="B70">
            <v>-315253.81</v>
          </cell>
        </row>
        <row r="71">
          <cell r="A71" t="str">
            <v>320001</v>
          </cell>
          <cell r="B71">
            <v>-3345415.57</v>
          </cell>
        </row>
        <row r="72">
          <cell r="A72" t="str">
            <v>320101</v>
          </cell>
          <cell r="B72">
            <v>-282785.49</v>
          </cell>
        </row>
        <row r="73">
          <cell r="A73" t="str">
            <v>321101</v>
          </cell>
          <cell r="B73">
            <v>-150543.06</v>
          </cell>
        </row>
        <row r="74">
          <cell r="A74" t="str">
            <v>321201</v>
          </cell>
          <cell r="B74">
            <v>-50974.37</v>
          </cell>
        </row>
        <row r="75">
          <cell r="A75" t="str">
            <v>339001</v>
          </cell>
          <cell r="B75">
            <v>-20.93</v>
          </cell>
        </row>
        <row r="76">
          <cell r="A76" t="str">
            <v>339002</v>
          </cell>
          <cell r="B76">
            <v>-118787.21</v>
          </cell>
        </row>
        <row r="77">
          <cell r="A77" t="str">
            <v>339998</v>
          </cell>
          <cell r="B77">
            <v>822.03</v>
          </cell>
        </row>
        <row r="78">
          <cell r="A78" t="str">
            <v>339999</v>
          </cell>
          <cell r="B78">
            <v>-14116.49</v>
          </cell>
        </row>
        <row r="79">
          <cell r="A79" t="str">
            <v>400001</v>
          </cell>
          <cell r="B79">
            <v>1037703.24</v>
          </cell>
        </row>
        <row r="80">
          <cell r="A80" t="str">
            <v>400002</v>
          </cell>
          <cell r="B80">
            <v>35019325.880000003</v>
          </cell>
        </row>
        <row r="81">
          <cell r="A81" t="str">
            <v>400003</v>
          </cell>
          <cell r="B81">
            <v>11437979.280000003</v>
          </cell>
        </row>
        <row r="82">
          <cell r="A82" t="str">
            <v>400004</v>
          </cell>
          <cell r="B82">
            <v>19290.43</v>
          </cell>
        </row>
        <row r="83">
          <cell r="A83" t="str">
            <v>400012</v>
          </cell>
          <cell r="B83">
            <v>1032000</v>
          </cell>
        </row>
        <row r="84">
          <cell r="A84" t="str">
            <v>400101</v>
          </cell>
          <cell r="B84">
            <v>5150</v>
          </cell>
        </row>
        <row r="85">
          <cell r="A85" t="str">
            <v>400102</v>
          </cell>
          <cell r="B85">
            <v>306362.51</v>
          </cell>
        </row>
        <row r="86">
          <cell r="A86" t="str">
            <v>400202</v>
          </cell>
          <cell r="B86">
            <v>-21040.78</v>
          </cell>
        </row>
        <row r="87">
          <cell r="A87" t="str">
            <v>400301</v>
          </cell>
          <cell r="B87">
            <v>1500</v>
          </cell>
        </row>
        <row r="88">
          <cell r="A88" t="str">
            <v>400302</v>
          </cell>
          <cell r="B88">
            <v>4036</v>
          </cell>
        </row>
        <row r="89">
          <cell r="A89" t="str">
            <v>400883</v>
          </cell>
          <cell r="B89">
            <v>-598386.06999999995</v>
          </cell>
        </row>
        <row r="90">
          <cell r="A90" t="str">
            <v>400884</v>
          </cell>
          <cell r="B90">
            <v>1134.1600000000001</v>
          </cell>
        </row>
        <row r="91">
          <cell r="A91" t="str">
            <v>400885</v>
          </cell>
          <cell r="B91">
            <v>-76837.460000000006</v>
          </cell>
        </row>
        <row r="92">
          <cell r="A92" t="str">
            <v>400886</v>
          </cell>
          <cell r="B92">
            <v>1312486.53</v>
          </cell>
        </row>
        <row r="93">
          <cell r="A93" t="str">
            <v>400887</v>
          </cell>
          <cell r="B93">
            <v>1532240.02</v>
          </cell>
        </row>
        <row r="94">
          <cell r="A94" t="str">
            <v>401101</v>
          </cell>
          <cell r="B94">
            <v>106319.79</v>
          </cell>
        </row>
        <row r="95">
          <cell r="A95" t="str">
            <v>410001</v>
          </cell>
          <cell r="B95">
            <v>11867.92</v>
          </cell>
        </row>
        <row r="96">
          <cell r="A96" t="str">
            <v>411001</v>
          </cell>
          <cell r="B96">
            <v>9900</v>
          </cell>
        </row>
        <row r="97">
          <cell r="A97" t="str">
            <v>420001</v>
          </cell>
          <cell r="B97">
            <v>3032515.86</v>
          </cell>
        </row>
        <row r="98">
          <cell r="A98" t="str">
            <v>420101</v>
          </cell>
          <cell r="B98">
            <v>211783.18</v>
          </cell>
        </row>
        <row r="99">
          <cell r="A99" t="str">
            <v>420201</v>
          </cell>
          <cell r="B99">
            <v>278403.33</v>
          </cell>
        </row>
        <row r="100">
          <cell r="A100" t="str">
            <v>421101</v>
          </cell>
          <cell r="B100">
            <v>161972.97</v>
          </cell>
        </row>
        <row r="101">
          <cell r="A101" t="str">
            <v>500001</v>
          </cell>
          <cell r="B101">
            <v>1879826</v>
          </cell>
        </row>
        <row r="102">
          <cell r="A102" t="str">
            <v>500002</v>
          </cell>
          <cell r="B102">
            <v>89195.75</v>
          </cell>
        </row>
        <row r="103">
          <cell r="A103" t="str">
            <v>500888</v>
          </cell>
          <cell r="B103">
            <v>2200</v>
          </cell>
        </row>
        <row r="104">
          <cell r="A104" t="str">
            <v>501001</v>
          </cell>
          <cell r="B104">
            <v>115130</v>
          </cell>
        </row>
        <row r="105">
          <cell r="A105" t="str">
            <v>502001</v>
          </cell>
          <cell r="B105">
            <v>348681.66</v>
          </cell>
        </row>
        <row r="106">
          <cell r="A106" t="str">
            <v>503001</v>
          </cell>
          <cell r="B106">
            <v>34115</v>
          </cell>
        </row>
        <row r="107">
          <cell r="A107" t="str">
            <v>503888</v>
          </cell>
          <cell r="B107">
            <v>3500</v>
          </cell>
        </row>
        <row r="108">
          <cell r="A108" t="str">
            <v>504001</v>
          </cell>
          <cell r="B108">
            <v>6600</v>
          </cell>
        </row>
        <row r="109">
          <cell r="A109" t="str">
            <v>505001</v>
          </cell>
          <cell r="B109">
            <v>9769.34</v>
          </cell>
        </row>
        <row r="110">
          <cell r="A110" t="str">
            <v>510001</v>
          </cell>
          <cell r="B110">
            <v>304858.05</v>
          </cell>
        </row>
        <row r="111">
          <cell r="A111" t="str">
            <v>511001</v>
          </cell>
          <cell r="B111">
            <v>77378.37</v>
          </cell>
        </row>
        <row r="112">
          <cell r="A112" t="str">
            <v>512001</v>
          </cell>
          <cell r="B112">
            <v>504.6</v>
          </cell>
        </row>
        <row r="113">
          <cell r="A113" t="str">
            <v>520001</v>
          </cell>
          <cell r="B113">
            <v>90420.93</v>
          </cell>
        </row>
        <row r="114">
          <cell r="A114" t="str">
            <v>520002</v>
          </cell>
          <cell r="B114">
            <v>21923.85</v>
          </cell>
        </row>
        <row r="115">
          <cell r="A115" t="str">
            <v>520003</v>
          </cell>
          <cell r="B115">
            <v>3038</v>
          </cell>
        </row>
        <row r="116">
          <cell r="A116" t="str">
            <v>521001</v>
          </cell>
          <cell r="B116">
            <v>312</v>
          </cell>
        </row>
        <row r="117">
          <cell r="A117" t="str">
            <v>521002</v>
          </cell>
          <cell r="B117">
            <v>14075</v>
          </cell>
        </row>
        <row r="118">
          <cell r="A118" t="str">
            <v>522001</v>
          </cell>
          <cell r="B118">
            <v>-7486</v>
          </cell>
        </row>
        <row r="119">
          <cell r="A119" t="str">
            <v>530001</v>
          </cell>
          <cell r="B119">
            <v>57500</v>
          </cell>
        </row>
        <row r="120">
          <cell r="A120" t="str">
            <v>530002</v>
          </cell>
          <cell r="B120">
            <v>-929.66</v>
          </cell>
        </row>
        <row r="121">
          <cell r="A121" t="str">
            <v>530003</v>
          </cell>
          <cell r="B121">
            <v>81465.27</v>
          </cell>
        </row>
        <row r="122">
          <cell r="A122" t="str">
            <v>540001</v>
          </cell>
          <cell r="B122">
            <v>84450.98</v>
          </cell>
        </row>
        <row r="123">
          <cell r="A123" t="str">
            <v>540002</v>
          </cell>
          <cell r="B123">
            <v>26876.7</v>
          </cell>
        </row>
        <row r="124">
          <cell r="A124" t="str">
            <v>540003</v>
          </cell>
          <cell r="B124">
            <v>35999.199999999997</v>
          </cell>
        </row>
        <row r="125">
          <cell r="A125" t="str">
            <v>541001</v>
          </cell>
          <cell r="B125">
            <v>9082.25</v>
          </cell>
        </row>
        <row r="126">
          <cell r="A126" t="str">
            <v>541003</v>
          </cell>
          <cell r="B126">
            <v>23140</v>
          </cell>
        </row>
        <row r="127">
          <cell r="A127" t="str">
            <v>541888</v>
          </cell>
          <cell r="B127">
            <v>769</v>
          </cell>
        </row>
        <row r="128">
          <cell r="A128" t="str">
            <v>550001</v>
          </cell>
          <cell r="B128">
            <v>6373.24</v>
          </cell>
        </row>
        <row r="129">
          <cell r="A129" t="str">
            <v>550004</v>
          </cell>
          <cell r="B129">
            <v>10125</v>
          </cell>
        </row>
        <row r="130">
          <cell r="A130" t="str">
            <v>550007</v>
          </cell>
          <cell r="B130">
            <v>5000</v>
          </cell>
        </row>
        <row r="131">
          <cell r="A131" t="str">
            <v>560001</v>
          </cell>
          <cell r="B131">
            <v>17768.009999999998</v>
          </cell>
        </row>
        <row r="132">
          <cell r="A132" t="str">
            <v>560002</v>
          </cell>
          <cell r="B132">
            <v>12447.47</v>
          </cell>
        </row>
        <row r="133">
          <cell r="A133" t="str">
            <v>560003</v>
          </cell>
          <cell r="B133">
            <v>29843.49</v>
          </cell>
        </row>
        <row r="134">
          <cell r="A134" t="str">
            <v>560004</v>
          </cell>
          <cell r="B134">
            <v>27344.23</v>
          </cell>
        </row>
        <row r="135">
          <cell r="A135" t="str">
            <v>560006</v>
          </cell>
          <cell r="B135">
            <v>17880.75</v>
          </cell>
        </row>
        <row r="136">
          <cell r="A136" t="str">
            <v>560007</v>
          </cell>
          <cell r="B136">
            <v>6010.85</v>
          </cell>
        </row>
        <row r="137">
          <cell r="A137" t="str">
            <v>592001</v>
          </cell>
          <cell r="B137">
            <v>39469.879999999997</v>
          </cell>
        </row>
        <row r="138">
          <cell r="A138" t="str">
            <v>593001</v>
          </cell>
          <cell r="B138">
            <v>2151.7399999999998</v>
          </cell>
        </row>
        <row r="139">
          <cell r="A139" t="str">
            <v>593002</v>
          </cell>
          <cell r="B139">
            <v>2794.61</v>
          </cell>
        </row>
        <row r="140">
          <cell r="A140" t="str">
            <v>593003</v>
          </cell>
          <cell r="B140">
            <v>3531.25</v>
          </cell>
        </row>
        <row r="141">
          <cell r="A141" t="str">
            <v>599001</v>
          </cell>
          <cell r="B141">
            <v>4954.66</v>
          </cell>
        </row>
        <row r="142">
          <cell r="A142" t="str">
            <v>599008</v>
          </cell>
          <cell r="B142">
            <v>44166.67</v>
          </cell>
        </row>
        <row r="143">
          <cell r="A143" t="str">
            <v>599009</v>
          </cell>
          <cell r="B143">
            <v>289106.46000000002</v>
          </cell>
        </row>
        <row r="144">
          <cell r="A144" t="str">
            <v>599888</v>
          </cell>
          <cell r="B144">
            <v>-48753</v>
          </cell>
        </row>
        <row r="145">
          <cell r="A145" t="str">
            <v>599999</v>
          </cell>
          <cell r="B145">
            <v>3954.8000000000102</v>
          </cell>
        </row>
      </sheetData>
      <sheetData sheetId="5"/>
      <sheetData sheetId="6"/>
      <sheetData sheetId="7"/>
      <sheetData sheetId="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VAR"/>
      <sheetName val="retire42"/>
      <sheetName val="prop"/>
    </sheetNames>
    <sheetDataSet>
      <sheetData sheetId="0"/>
      <sheetData sheetId="1"/>
      <sheetData sheetId="2"/>
      <sheetData sheetId="3">
        <row r="28">
          <cell r="B28">
            <v>972587.87</v>
          </cell>
        </row>
      </sheetData>
      <sheetData sheetId="4"/>
      <sheetData sheetId="5"/>
      <sheetData sheetId="6"/>
      <sheetData sheetId="7"/>
      <sheetData sheetId="8"/>
      <sheetData sheetId="9"/>
      <sheetData sheetId="10"/>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eakeven Analysis Data"/>
      <sheetName val="Breakeven Analysis Chart"/>
      <sheetName val="Variables"/>
      <sheetName val="Group"/>
      <sheetName val="Master TB"/>
      <sheetName val="O300"/>
      <sheetName val="BS"/>
      <sheetName val="JUNE1"/>
      <sheetName val="Feb"/>
      <sheetName val="Mar"/>
      <sheetName val="Apr"/>
      <sheetName val="May"/>
      <sheetName val="SALE"/>
      <sheetName val="Breakeven_Analysis_Data"/>
      <sheetName val="Breakeven_Analysis_Chart"/>
      <sheetName val="Master_TB"/>
      <sheetName val="Dec15"/>
      <sheetName val="DEC31"/>
      <sheetName val="Monthly highlights"/>
      <sheetName val="Accure"/>
      <sheetName val="OtherIntan"/>
      <sheetName val="Pivot Aug'01"/>
      <sheetName val="K400B"/>
      <sheetName val="K400A"/>
      <sheetName val="May'07"/>
      <sheetName val="MA"/>
      <sheetName val="DETAIL"/>
      <sheetName val="YQty"/>
      <sheetName val="総括NO.1"/>
      <sheetName val="SRP FH"/>
      <sheetName val="X400"/>
      <sheetName val="G300"/>
      <sheetName val="M400"/>
      <sheetName val="EX RATE"/>
      <sheetName val="0P-1"/>
      <sheetName val="2006"/>
      <sheetName val="SCH_B13"/>
      <sheetName val="Breakeven_Analysis_Data1"/>
      <sheetName val="Breakeven_Analysis_Chart1"/>
      <sheetName val="Master_TB1"/>
      <sheetName val="Pivot_Aug'01"/>
      <sheetName val="Monthly_highlights"/>
      <sheetName val="総括NO_1"/>
      <sheetName val="SRP_FH"/>
      <sheetName val="BATCH_M"/>
      <sheetName val="std ing "/>
      <sheetName val="TP"/>
      <sheetName val="PRODUCT"/>
      <sheetName val="cf"/>
      <sheetName val="Main"/>
      <sheetName val="summary"/>
      <sheetName val="April"/>
      <sheetName val="June"/>
      <sheetName val="June (Combination)"/>
      <sheetName val="Jul (Combination)"/>
      <sheetName val="Aug (Combination)"/>
      <sheetName val="Sep (Combination)"/>
      <sheetName val="Sep (Combination) (2)"/>
      <sheetName val="Sept Final Adj Working"/>
      <sheetName val="Sept Final Adj Final Working"/>
      <sheetName val="After Aud Sep"/>
      <sheetName val="Oct (Combination)"/>
      <sheetName val="GL Oct"/>
      <sheetName val="After Aud Oct"/>
      <sheetName val="Oct Inventories"/>
      <sheetName val="Oct Inv Accrual"/>
      <sheetName val="After Aud Nov"/>
      <sheetName val="Nov Inventories"/>
      <sheetName val="Sheet4"/>
      <sheetName val="After Aud Dec"/>
      <sheetName val="Sheet3"/>
      <sheetName val="After Aud Jan'19"/>
      <sheetName val="Sheet2"/>
      <sheetName val="Sheet1 (2)"/>
      <sheetName val="After Aud Mar'19"/>
      <sheetName val="After Adj Mar'19"/>
      <sheetName val="After Adj Apr'19"/>
      <sheetName val="After Adj Apr'19 (2)"/>
      <sheetName val="After Adj May'19"/>
      <sheetName val="Jun'19"/>
      <sheetName val="Jul'19"/>
      <sheetName val="Sept Final Adj Final Workin (2)"/>
      <sheetName val="Sheet1"/>
      <sheetName val="Compensation May"/>
      <sheetName val="Operational May"/>
      <sheetName val="Construction May"/>
      <sheetName val="COS &amp; Inventories Jun'18"/>
      <sheetName val="Land Jun"/>
      <sheetName val="Construction Jun"/>
      <sheetName val="Construction Jul"/>
      <sheetName val="Operational June"/>
      <sheetName val="Infra June"/>
      <sheetName val="Saleable Zone-B"/>
      <sheetName val="ROFF2003"/>
      <sheetName val="BMCT2003"/>
      <sheetName val="NSM Breakeven analysis"/>
      <sheetName val="21"/>
      <sheetName val="trial balance"/>
      <sheetName val="mapping"/>
      <sheetName val="Actual-Monthly"/>
      <sheetName val="Actual-ＹＴＤ"/>
      <sheetName val="Budget-Monthly"/>
      <sheetName val="Budget-YTD"/>
      <sheetName val="Hidden"/>
      <sheetName val="Orientation"/>
      <sheetName val="Settings"/>
      <sheetName val="Delivery"/>
      <sheetName val="total"/>
      <sheetName val="stat local"/>
      <sheetName val="TrialBalance Q3-2002"/>
      <sheetName val="breakeven analysis"/>
      <sheetName val="PL"/>
      <sheetName val="fr"/>
      <sheetName val="Summary AP Trade"/>
      <sheetName val="Memo"/>
    </sheetNames>
    <sheetDataSet>
      <sheetData sheetId="0" refreshError="1"/>
      <sheetData sheetId="1" refreshError="1"/>
      <sheetData sheetId="2" refreshError="1">
        <row r="1">
          <cell r="B1" t="b">
            <v>0</v>
          </cell>
        </row>
        <row r="2">
          <cell r="B2" t="b">
            <v>0</v>
          </cell>
        </row>
        <row r="3">
          <cell r="B3" t="str">
            <v>OfficeReady 3.0</v>
          </cell>
        </row>
        <row r="4">
          <cell r="B4">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25"/>
      <sheetName val="Pivot Aug'01"/>
      <sheetName val="Sheet1"/>
    </sheetNames>
    <sheetDataSet>
      <sheetData sheetId="0">
        <row r="2">
          <cell r="D2">
            <v>101211</v>
          </cell>
          <cell r="E2">
            <v>0</v>
          </cell>
          <cell r="F2">
            <v>0</v>
          </cell>
        </row>
        <row r="3">
          <cell r="D3">
            <v>102314</v>
          </cell>
          <cell r="E3">
            <v>0</v>
          </cell>
          <cell r="F3">
            <v>0</v>
          </cell>
        </row>
        <row r="4">
          <cell r="D4">
            <v>102319</v>
          </cell>
          <cell r="E4">
            <v>0</v>
          </cell>
          <cell r="F4">
            <v>0</v>
          </cell>
        </row>
        <row r="5">
          <cell r="D5">
            <v>102325</v>
          </cell>
          <cell r="E5">
            <v>0</v>
          </cell>
          <cell r="F5">
            <v>0</v>
          </cell>
        </row>
        <row r="6">
          <cell r="D6">
            <v>102329</v>
          </cell>
          <cell r="E6">
            <v>0</v>
          </cell>
          <cell r="F6">
            <v>0</v>
          </cell>
        </row>
        <row r="7">
          <cell r="D7">
            <v>113508</v>
          </cell>
          <cell r="E7">
            <v>0</v>
          </cell>
          <cell r="F7">
            <v>0</v>
          </cell>
        </row>
        <row r="8">
          <cell r="D8">
            <v>114411</v>
          </cell>
          <cell r="E8">
            <v>0</v>
          </cell>
          <cell r="F8">
            <v>0</v>
          </cell>
        </row>
        <row r="9">
          <cell r="D9">
            <v>114720</v>
          </cell>
          <cell r="E9">
            <v>0</v>
          </cell>
          <cell r="F9">
            <v>0</v>
          </cell>
        </row>
        <row r="10">
          <cell r="D10">
            <v>118711</v>
          </cell>
          <cell r="E10">
            <v>0</v>
          </cell>
          <cell r="F10">
            <v>0</v>
          </cell>
        </row>
        <row r="11">
          <cell r="D11">
            <v>129906</v>
          </cell>
          <cell r="E11">
            <v>0</v>
          </cell>
          <cell r="F11">
            <v>0</v>
          </cell>
        </row>
        <row r="12">
          <cell r="D12">
            <v>151278</v>
          </cell>
          <cell r="E12">
            <v>0</v>
          </cell>
          <cell r="F12">
            <v>0</v>
          </cell>
        </row>
        <row r="13">
          <cell r="D13">
            <v>151281</v>
          </cell>
          <cell r="E13">
            <v>0</v>
          </cell>
          <cell r="F13">
            <v>0</v>
          </cell>
        </row>
        <row r="14">
          <cell r="D14">
            <v>151282</v>
          </cell>
          <cell r="E14">
            <v>0</v>
          </cell>
          <cell r="F14">
            <v>0</v>
          </cell>
        </row>
        <row r="15">
          <cell r="D15">
            <v>151292</v>
          </cell>
          <cell r="E15">
            <v>0</v>
          </cell>
          <cell r="F15">
            <v>0</v>
          </cell>
        </row>
        <row r="16">
          <cell r="D16">
            <v>151382</v>
          </cell>
          <cell r="E16">
            <v>0</v>
          </cell>
          <cell r="F16">
            <v>0</v>
          </cell>
        </row>
        <row r="17">
          <cell r="D17">
            <v>202337</v>
          </cell>
          <cell r="E17">
            <v>0</v>
          </cell>
          <cell r="F17">
            <v>0</v>
          </cell>
        </row>
        <row r="18">
          <cell r="D18">
            <v>202401</v>
          </cell>
          <cell r="E18">
            <v>0</v>
          </cell>
          <cell r="F18">
            <v>0</v>
          </cell>
        </row>
        <row r="19">
          <cell r="D19">
            <v>202537</v>
          </cell>
          <cell r="E19">
            <v>0</v>
          </cell>
          <cell r="F19">
            <v>0</v>
          </cell>
        </row>
        <row r="20">
          <cell r="D20">
            <v>203218</v>
          </cell>
          <cell r="E20">
            <v>0</v>
          </cell>
          <cell r="F20">
            <v>0</v>
          </cell>
        </row>
        <row r="21">
          <cell r="D21">
            <v>204156</v>
          </cell>
          <cell r="E21">
            <v>0</v>
          </cell>
          <cell r="F21">
            <v>0</v>
          </cell>
        </row>
        <row r="22">
          <cell r="D22">
            <v>217443</v>
          </cell>
          <cell r="E22">
            <v>0</v>
          </cell>
          <cell r="F22">
            <v>0</v>
          </cell>
        </row>
        <row r="23">
          <cell r="D23">
            <v>217460</v>
          </cell>
          <cell r="E23">
            <v>0</v>
          </cell>
          <cell r="F23">
            <v>0</v>
          </cell>
        </row>
        <row r="24">
          <cell r="D24">
            <v>217486</v>
          </cell>
          <cell r="E24">
            <v>0</v>
          </cell>
          <cell r="F24">
            <v>0</v>
          </cell>
        </row>
        <row r="25">
          <cell r="D25">
            <v>217821</v>
          </cell>
          <cell r="E25">
            <v>0</v>
          </cell>
          <cell r="F25">
            <v>0</v>
          </cell>
        </row>
        <row r="26">
          <cell r="D26">
            <v>218175</v>
          </cell>
          <cell r="E26">
            <v>0</v>
          </cell>
          <cell r="F26">
            <v>0</v>
          </cell>
        </row>
        <row r="27">
          <cell r="D27">
            <v>231337</v>
          </cell>
          <cell r="E27">
            <v>0</v>
          </cell>
          <cell r="F27">
            <v>0</v>
          </cell>
        </row>
        <row r="28">
          <cell r="D28">
            <v>310008</v>
          </cell>
          <cell r="E28">
            <v>501</v>
          </cell>
          <cell r="F28">
            <v>-488.51</v>
          </cell>
        </row>
        <row r="29">
          <cell r="D29">
            <v>310008</v>
          </cell>
          <cell r="E29">
            <v>922</v>
          </cell>
          <cell r="F29">
            <v>51.5</v>
          </cell>
        </row>
        <row r="30">
          <cell r="D30">
            <v>310009</v>
          </cell>
          <cell r="E30">
            <v>501</v>
          </cell>
          <cell r="F30">
            <v>-25753.61</v>
          </cell>
        </row>
        <row r="31">
          <cell r="D31">
            <v>310009</v>
          </cell>
          <cell r="E31">
            <v>922</v>
          </cell>
          <cell r="F31">
            <v>87.12</v>
          </cell>
        </row>
        <row r="32">
          <cell r="D32">
            <v>310045</v>
          </cell>
          <cell r="E32">
            <v>501</v>
          </cell>
          <cell r="F32">
            <v>-32856.639999999999</v>
          </cell>
        </row>
        <row r="33">
          <cell r="D33">
            <v>310046</v>
          </cell>
          <cell r="E33">
            <v>501</v>
          </cell>
          <cell r="F33">
            <v>-25953.61</v>
          </cell>
        </row>
        <row r="34">
          <cell r="D34">
            <v>310064</v>
          </cell>
          <cell r="E34">
            <v>501</v>
          </cell>
          <cell r="F34">
            <v>-43</v>
          </cell>
        </row>
        <row r="35">
          <cell r="D35">
            <v>310068</v>
          </cell>
          <cell r="E35">
            <v>501</v>
          </cell>
          <cell r="F35">
            <v>9.23</v>
          </cell>
        </row>
        <row r="36">
          <cell r="D36">
            <v>310105</v>
          </cell>
          <cell r="E36">
            <v>501</v>
          </cell>
          <cell r="F36">
            <v>-149.13999999999999</v>
          </cell>
        </row>
        <row r="37">
          <cell r="D37">
            <v>310106</v>
          </cell>
          <cell r="E37">
            <v>501</v>
          </cell>
          <cell r="F37">
            <v>-9696.4699999999993</v>
          </cell>
        </row>
        <row r="38">
          <cell r="D38">
            <v>330007</v>
          </cell>
          <cell r="E38">
            <v>501</v>
          </cell>
          <cell r="F38">
            <v>0</v>
          </cell>
        </row>
        <row r="39">
          <cell r="D39">
            <v>330004</v>
          </cell>
          <cell r="E39">
            <v>501</v>
          </cell>
          <cell r="F39">
            <v>-902.25</v>
          </cell>
        </row>
        <row r="40">
          <cell r="D40">
            <v>330004</v>
          </cell>
          <cell r="E40">
            <v>502</v>
          </cell>
          <cell r="F40">
            <v>-427.97</v>
          </cell>
        </row>
        <row r="41">
          <cell r="D41">
            <v>390006</v>
          </cell>
          <cell r="E41">
            <v>922</v>
          </cell>
          <cell r="F41">
            <v>-152.72999999999999</v>
          </cell>
        </row>
        <row r="42">
          <cell r="D42">
            <v>390007</v>
          </cell>
          <cell r="E42">
            <v>501</v>
          </cell>
          <cell r="F42">
            <v>-2542.91</v>
          </cell>
        </row>
        <row r="43">
          <cell r="D43">
            <v>390007</v>
          </cell>
          <cell r="E43">
            <v>502</v>
          </cell>
          <cell r="F43">
            <v>-1171.18</v>
          </cell>
        </row>
        <row r="44">
          <cell r="D44">
            <v>390027</v>
          </cell>
          <cell r="E44">
            <v>501</v>
          </cell>
          <cell r="F44">
            <v>-41676.82</v>
          </cell>
        </row>
        <row r="45">
          <cell r="D45">
            <v>390027</v>
          </cell>
          <cell r="E45">
            <v>502</v>
          </cell>
          <cell r="F45">
            <v>-12577.3</v>
          </cell>
        </row>
        <row r="46">
          <cell r="D46">
            <v>390053</v>
          </cell>
          <cell r="E46">
            <v>501</v>
          </cell>
          <cell r="F46">
            <v>254.3</v>
          </cell>
        </row>
        <row r="47">
          <cell r="D47">
            <v>390053</v>
          </cell>
          <cell r="E47">
            <v>503</v>
          </cell>
          <cell r="F47">
            <v>0</v>
          </cell>
        </row>
        <row r="48">
          <cell r="D48">
            <v>390063</v>
          </cell>
          <cell r="E48">
            <v>501</v>
          </cell>
          <cell r="F48">
            <v>0</v>
          </cell>
        </row>
        <row r="49">
          <cell r="D49">
            <v>390063</v>
          </cell>
          <cell r="E49">
            <v>503</v>
          </cell>
          <cell r="F49">
            <v>0</v>
          </cell>
        </row>
        <row r="50">
          <cell r="D50">
            <v>310098</v>
          </cell>
          <cell r="E50">
            <v>501</v>
          </cell>
          <cell r="F50">
            <v>-449.97</v>
          </cell>
        </row>
        <row r="51">
          <cell r="D51">
            <v>600350</v>
          </cell>
          <cell r="E51">
            <v>923</v>
          </cell>
          <cell r="F51">
            <v>505.85</v>
          </cell>
        </row>
        <row r="52">
          <cell r="D52">
            <v>391102</v>
          </cell>
          <cell r="E52">
            <v>501</v>
          </cell>
          <cell r="F52">
            <v>860.85</v>
          </cell>
        </row>
        <row r="53">
          <cell r="D53">
            <v>391102</v>
          </cell>
          <cell r="E53">
            <v>502</v>
          </cell>
          <cell r="F53">
            <v>-4027.41</v>
          </cell>
        </row>
        <row r="54">
          <cell r="D54">
            <v>544157</v>
          </cell>
          <cell r="E54">
            <v>502</v>
          </cell>
          <cell r="F54">
            <v>2584.5100000000002</v>
          </cell>
        </row>
        <row r="55">
          <cell r="D55">
            <v>469221</v>
          </cell>
          <cell r="E55">
            <v>501</v>
          </cell>
          <cell r="F55">
            <v>5252.06</v>
          </cell>
        </row>
        <row r="56">
          <cell r="D56">
            <v>469221</v>
          </cell>
          <cell r="E56">
            <v>503</v>
          </cell>
          <cell r="F56">
            <v>0</v>
          </cell>
        </row>
        <row r="57">
          <cell r="D57">
            <v>459236</v>
          </cell>
          <cell r="E57">
            <v>501</v>
          </cell>
          <cell r="F57">
            <v>0</v>
          </cell>
        </row>
        <row r="58">
          <cell r="D58">
            <v>459236</v>
          </cell>
          <cell r="E58">
            <v>503</v>
          </cell>
          <cell r="F58">
            <v>0</v>
          </cell>
        </row>
        <row r="59">
          <cell r="D59">
            <v>469431</v>
          </cell>
          <cell r="E59">
            <v>501</v>
          </cell>
          <cell r="F59">
            <v>342.4</v>
          </cell>
        </row>
        <row r="60">
          <cell r="D60">
            <v>469431</v>
          </cell>
          <cell r="E60">
            <v>503</v>
          </cell>
          <cell r="F60">
            <v>0</v>
          </cell>
        </row>
        <row r="61">
          <cell r="D61">
            <v>413907</v>
          </cell>
          <cell r="E61">
            <v>501</v>
          </cell>
          <cell r="F61">
            <v>644.87</v>
          </cell>
        </row>
        <row r="62">
          <cell r="D62">
            <v>412510</v>
          </cell>
          <cell r="E62">
            <v>501</v>
          </cell>
          <cell r="F62">
            <v>1275.93</v>
          </cell>
        </row>
        <row r="63">
          <cell r="D63">
            <v>412511</v>
          </cell>
          <cell r="E63">
            <v>501</v>
          </cell>
          <cell r="F63">
            <v>531.17999999999995</v>
          </cell>
        </row>
        <row r="64">
          <cell r="D64">
            <v>413512</v>
          </cell>
          <cell r="E64">
            <v>501</v>
          </cell>
          <cell r="F64">
            <v>1520.37</v>
          </cell>
        </row>
        <row r="65">
          <cell r="D65">
            <v>449920</v>
          </cell>
          <cell r="E65">
            <v>501</v>
          </cell>
          <cell r="F65">
            <v>716.01</v>
          </cell>
        </row>
        <row r="66">
          <cell r="D66">
            <v>459525</v>
          </cell>
          <cell r="E66">
            <v>501</v>
          </cell>
          <cell r="F66">
            <v>105.15</v>
          </cell>
        </row>
        <row r="67">
          <cell r="D67">
            <v>469535</v>
          </cell>
          <cell r="E67">
            <v>501</v>
          </cell>
          <cell r="F67">
            <v>721.34</v>
          </cell>
        </row>
        <row r="68">
          <cell r="D68">
            <v>512510</v>
          </cell>
          <cell r="E68">
            <v>501</v>
          </cell>
          <cell r="F68">
            <v>221.42</v>
          </cell>
        </row>
        <row r="69">
          <cell r="D69">
            <v>512510</v>
          </cell>
          <cell r="E69">
            <v>503</v>
          </cell>
          <cell r="F69">
            <v>0</v>
          </cell>
        </row>
        <row r="70">
          <cell r="D70">
            <v>537549</v>
          </cell>
          <cell r="E70">
            <v>26</v>
          </cell>
          <cell r="F70">
            <v>471</v>
          </cell>
        </row>
        <row r="71">
          <cell r="D71">
            <v>551510</v>
          </cell>
          <cell r="E71">
            <v>501</v>
          </cell>
          <cell r="F71">
            <v>3571.94</v>
          </cell>
        </row>
        <row r="72">
          <cell r="D72">
            <v>551510</v>
          </cell>
          <cell r="E72">
            <v>503</v>
          </cell>
          <cell r="F72">
            <v>0</v>
          </cell>
        </row>
        <row r="73">
          <cell r="D73">
            <v>511916</v>
          </cell>
          <cell r="E73">
            <v>501</v>
          </cell>
          <cell r="F73">
            <v>1166.79</v>
          </cell>
        </row>
        <row r="74">
          <cell r="D74">
            <v>535539</v>
          </cell>
          <cell r="E74">
            <v>26</v>
          </cell>
          <cell r="F74">
            <v>11.71</v>
          </cell>
        </row>
        <row r="75">
          <cell r="D75">
            <v>482510</v>
          </cell>
          <cell r="E75">
            <v>297</v>
          </cell>
          <cell r="F75">
            <v>-22.92</v>
          </cell>
        </row>
        <row r="76">
          <cell r="D76">
            <v>482510</v>
          </cell>
          <cell r="E76">
            <v>926</v>
          </cell>
          <cell r="F76">
            <v>97.58</v>
          </cell>
        </row>
        <row r="77">
          <cell r="D77">
            <v>459580</v>
          </cell>
          <cell r="E77">
            <v>501</v>
          </cell>
          <cell r="F77">
            <v>58.23</v>
          </cell>
        </row>
        <row r="78">
          <cell r="D78">
            <v>459515</v>
          </cell>
          <cell r="E78">
            <v>501</v>
          </cell>
          <cell r="F78">
            <v>461.91</v>
          </cell>
        </row>
        <row r="79">
          <cell r="D79">
            <v>459515</v>
          </cell>
          <cell r="E79">
            <v>503</v>
          </cell>
          <cell r="F79">
            <v>0</v>
          </cell>
        </row>
        <row r="80">
          <cell r="D80">
            <v>461510</v>
          </cell>
          <cell r="E80">
            <v>923</v>
          </cell>
          <cell r="F80">
            <v>46.25</v>
          </cell>
        </row>
        <row r="81">
          <cell r="D81">
            <v>461520</v>
          </cell>
          <cell r="E81">
            <v>501</v>
          </cell>
          <cell r="F81">
            <v>9.7899999999999991</v>
          </cell>
        </row>
        <row r="82">
          <cell r="D82">
            <v>461520</v>
          </cell>
          <cell r="E82">
            <v>503</v>
          </cell>
          <cell r="F82">
            <v>0</v>
          </cell>
        </row>
        <row r="83">
          <cell r="D83">
            <v>461526</v>
          </cell>
          <cell r="E83">
            <v>501</v>
          </cell>
          <cell r="F83">
            <v>589.27</v>
          </cell>
        </row>
        <row r="84">
          <cell r="D84">
            <v>461526</v>
          </cell>
          <cell r="E84">
            <v>503</v>
          </cell>
          <cell r="F84">
            <v>0</v>
          </cell>
        </row>
        <row r="85">
          <cell r="D85">
            <v>461910</v>
          </cell>
          <cell r="E85">
            <v>501</v>
          </cell>
          <cell r="F85">
            <v>918.74</v>
          </cell>
        </row>
        <row r="86">
          <cell r="D86">
            <v>461910</v>
          </cell>
          <cell r="E86">
            <v>502</v>
          </cell>
          <cell r="F86">
            <v>0</v>
          </cell>
        </row>
        <row r="87">
          <cell r="D87">
            <v>461910</v>
          </cell>
          <cell r="E87">
            <v>503</v>
          </cell>
          <cell r="F87">
            <v>0</v>
          </cell>
        </row>
        <row r="88">
          <cell r="D88">
            <v>464713</v>
          </cell>
          <cell r="E88">
            <v>501</v>
          </cell>
          <cell r="F88">
            <v>4863.09</v>
          </cell>
        </row>
        <row r="89">
          <cell r="D89">
            <v>464713</v>
          </cell>
          <cell r="E89">
            <v>503</v>
          </cell>
          <cell r="F89">
            <v>0</v>
          </cell>
        </row>
        <row r="90">
          <cell r="D90">
            <v>465737</v>
          </cell>
          <cell r="E90">
            <v>501</v>
          </cell>
          <cell r="F90">
            <v>2288.61</v>
          </cell>
        </row>
        <row r="91">
          <cell r="D91">
            <v>465737</v>
          </cell>
          <cell r="E91">
            <v>503</v>
          </cell>
          <cell r="F91">
            <v>0</v>
          </cell>
        </row>
        <row r="92">
          <cell r="D92">
            <v>466550</v>
          </cell>
          <cell r="E92">
            <v>501</v>
          </cell>
          <cell r="F92">
            <v>1127.98</v>
          </cell>
        </row>
        <row r="93">
          <cell r="D93">
            <v>466550</v>
          </cell>
          <cell r="E93">
            <v>503</v>
          </cell>
          <cell r="F93">
            <v>0</v>
          </cell>
        </row>
        <row r="94">
          <cell r="D94">
            <v>466551</v>
          </cell>
          <cell r="E94">
            <v>501</v>
          </cell>
          <cell r="F94">
            <v>2057.4</v>
          </cell>
        </row>
        <row r="95">
          <cell r="D95">
            <v>466551</v>
          </cell>
          <cell r="E95">
            <v>503</v>
          </cell>
          <cell r="F95">
            <v>0</v>
          </cell>
        </row>
        <row r="96">
          <cell r="D96">
            <v>466553</v>
          </cell>
          <cell r="E96">
            <v>501</v>
          </cell>
          <cell r="F96">
            <v>1020.82</v>
          </cell>
        </row>
        <row r="97">
          <cell r="D97">
            <v>466553</v>
          </cell>
          <cell r="E97">
            <v>503</v>
          </cell>
          <cell r="F97">
            <v>0</v>
          </cell>
        </row>
        <row r="98">
          <cell r="D98">
            <v>469432</v>
          </cell>
          <cell r="E98">
            <v>501</v>
          </cell>
          <cell r="F98">
            <v>50.86</v>
          </cell>
        </row>
        <row r="99">
          <cell r="D99">
            <v>469432</v>
          </cell>
          <cell r="E99">
            <v>503</v>
          </cell>
          <cell r="F99">
            <v>0</v>
          </cell>
        </row>
        <row r="100">
          <cell r="D100">
            <v>469544</v>
          </cell>
          <cell r="E100">
            <v>501</v>
          </cell>
          <cell r="F100">
            <v>14.58</v>
          </cell>
        </row>
        <row r="101">
          <cell r="D101">
            <v>469544</v>
          </cell>
          <cell r="E101">
            <v>503</v>
          </cell>
          <cell r="F101">
            <v>0</v>
          </cell>
        </row>
        <row r="102">
          <cell r="D102">
            <v>469552</v>
          </cell>
          <cell r="E102">
            <v>501</v>
          </cell>
          <cell r="F102">
            <v>653.47</v>
          </cell>
        </row>
        <row r="103">
          <cell r="D103">
            <v>469552</v>
          </cell>
          <cell r="E103">
            <v>503</v>
          </cell>
          <cell r="F103">
            <v>0</v>
          </cell>
        </row>
        <row r="104">
          <cell r="D104">
            <v>469580</v>
          </cell>
          <cell r="E104">
            <v>501</v>
          </cell>
          <cell r="F104">
            <v>519.80999999999995</v>
          </cell>
        </row>
        <row r="105">
          <cell r="D105">
            <v>469580</v>
          </cell>
          <cell r="E105">
            <v>503</v>
          </cell>
          <cell r="F105">
            <v>0</v>
          </cell>
        </row>
        <row r="106">
          <cell r="D106">
            <v>469581</v>
          </cell>
          <cell r="E106">
            <v>501</v>
          </cell>
          <cell r="F106">
            <v>-543.33000000000004</v>
          </cell>
        </row>
        <row r="107">
          <cell r="D107">
            <v>469581</v>
          </cell>
          <cell r="E107">
            <v>503</v>
          </cell>
          <cell r="F107">
            <v>0</v>
          </cell>
        </row>
        <row r="108">
          <cell r="D108">
            <v>469919</v>
          </cell>
          <cell r="E108">
            <v>501</v>
          </cell>
          <cell r="F108">
            <v>34.29</v>
          </cell>
        </row>
        <row r="109">
          <cell r="D109">
            <v>469919</v>
          </cell>
          <cell r="E109">
            <v>502</v>
          </cell>
          <cell r="F109">
            <v>0</v>
          </cell>
        </row>
        <row r="110">
          <cell r="D110">
            <v>469919</v>
          </cell>
          <cell r="E110">
            <v>503</v>
          </cell>
          <cell r="F110">
            <v>0</v>
          </cell>
        </row>
        <row r="111">
          <cell r="D111">
            <v>535536</v>
          </cell>
          <cell r="E111">
            <v>26</v>
          </cell>
          <cell r="F111">
            <v>68.84</v>
          </cell>
        </row>
        <row r="112">
          <cell r="D112">
            <v>535537</v>
          </cell>
          <cell r="E112">
            <v>26</v>
          </cell>
          <cell r="F112">
            <v>426.69</v>
          </cell>
        </row>
        <row r="113">
          <cell r="D113">
            <v>535538</v>
          </cell>
          <cell r="E113">
            <v>26</v>
          </cell>
          <cell r="F113">
            <v>121.95</v>
          </cell>
        </row>
        <row r="114">
          <cell r="D114">
            <v>536547</v>
          </cell>
          <cell r="E114">
            <v>26</v>
          </cell>
          <cell r="F114">
            <v>58.16</v>
          </cell>
        </row>
        <row r="115">
          <cell r="D115">
            <v>536547</v>
          </cell>
          <cell r="E115">
            <v>501</v>
          </cell>
          <cell r="F115">
            <v>-4.0599999999999996</v>
          </cell>
        </row>
        <row r="116">
          <cell r="D116">
            <v>552933</v>
          </cell>
          <cell r="E116">
            <v>501</v>
          </cell>
          <cell r="F116">
            <v>582.03</v>
          </cell>
        </row>
        <row r="117">
          <cell r="D117">
            <v>552933</v>
          </cell>
          <cell r="E117">
            <v>503</v>
          </cell>
          <cell r="F117">
            <v>0</v>
          </cell>
        </row>
        <row r="118">
          <cell r="D118">
            <v>593982</v>
          </cell>
          <cell r="E118">
            <v>501</v>
          </cell>
          <cell r="F118">
            <v>3484.8</v>
          </cell>
        </row>
        <row r="119">
          <cell r="D119">
            <v>593982</v>
          </cell>
          <cell r="E119">
            <v>503</v>
          </cell>
          <cell r="F119">
            <v>0</v>
          </cell>
        </row>
        <row r="120">
          <cell r="D120">
            <v>600510</v>
          </cell>
          <cell r="E120">
            <v>928</v>
          </cell>
          <cell r="F120">
            <v>437.71</v>
          </cell>
        </row>
        <row r="121">
          <cell r="D121">
            <v>600917</v>
          </cell>
          <cell r="E121">
            <v>501</v>
          </cell>
          <cell r="F121">
            <v>15</v>
          </cell>
        </row>
        <row r="122">
          <cell r="D122">
            <v>842920</v>
          </cell>
          <cell r="E122">
            <v>501</v>
          </cell>
          <cell r="F122">
            <v>2291.41</v>
          </cell>
        </row>
        <row r="123">
          <cell r="D123">
            <v>842920</v>
          </cell>
          <cell r="E123">
            <v>503</v>
          </cell>
          <cell r="F123">
            <v>0</v>
          </cell>
        </row>
        <row r="124">
          <cell r="D124">
            <v>412712</v>
          </cell>
          <cell r="E124">
            <v>501</v>
          </cell>
          <cell r="F124">
            <v>1119.69</v>
          </cell>
        </row>
        <row r="125">
          <cell r="D125">
            <v>421705</v>
          </cell>
          <cell r="E125">
            <v>501</v>
          </cell>
          <cell r="F125">
            <v>368.92</v>
          </cell>
        </row>
        <row r="126">
          <cell r="D126">
            <v>466770</v>
          </cell>
          <cell r="E126">
            <v>501</v>
          </cell>
          <cell r="F126">
            <v>0</v>
          </cell>
        </row>
        <row r="127">
          <cell r="D127">
            <v>600341</v>
          </cell>
          <cell r="E127">
            <v>931</v>
          </cell>
          <cell r="F127">
            <v>818.26</v>
          </cell>
        </row>
        <row r="128">
          <cell r="D128">
            <v>465727</v>
          </cell>
          <cell r="E128">
            <v>501</v>
          </cell>
          <cell r="F128">
            <v>508.59</v>
          </cell>
        </row>
        <row r="129">
          <cell r="D129">
            <v>465727</v>
          </cell>
          <cell r="E129">
            <v>502</v>
          </cell>
          <cell r="F129">
            <v>600</v>
          </cell>
        </row>
        <row r="130">
          <cell r="D130">
            <v>465727</v>
          </cell>
          <cell r="E130">
            <v>503</v>
          </cell>
          <cell r="F130">
            <v>0</v>
          </cell>
        </row>
        <row r="131">
          <cell r="D131">
            <v>511709</v>
          </cell>
          <cell r="E131">
            <v>501</v>
          </cell>
          <cell r="F131">
            <v>4785.93</v>
          </cell>
        </row>
        <row r="132">
          <cell r="D132">
            <v>511709</v>
          </cell>
          <cell r="E132">
            <v>503</v>
          </cell>
          <cell r="F132">
            <v>0</v>
          </cell>
        </row>
      </sheetData>
      <sheetData sheetId="1" refreshError="1"/>
      <sheetData sheetId="2"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คาร"/>
      <sheetName val="เครื่องจักร"/>
      <sheetName val="เครื่องมือ"/>
      <sheetName val="เครื่องตกแต่ง"/>
      <sheetName val="ยานพาหนะ"/>
      <sheetName val="depre ยาน"/>
      <sheetName val="Sheet2"/>
      <sheetName val="predict"/>
      <sheetName val="รวม"/>
      <sheetName val="K2"/>
      <sheetName val="TB Worksheet"/>
      <sheetName val="info"/>
      <sheetName val="??????????"/>
      <sheetName val="?????"/>
      <sheetName val="????????"/>
      <sheetName val="depre_ยาน"/>
      <sheetName val="Raw Material"/>
      <sheetName val="DEP12"/>
      <sheetName val="Customer"/>
      <sheetName val="S33"/>
      <sheetName val="CST1198"/>
      <sheetName val="ARC"/>
      <sheetName val="TMS2000"/>
      <sheetName val="Trial Balance"/>
      <sheetName val="Group"/>
      <sheetName val="Variance"/>
      <sheetName val="REPORT"/>
      <sheetName val="ตัวเลือก"/>
      <sheetName val="10-cut"/>
      <sheetName val="FIN TB_SI"/>
      <sheetName val="Prft&amp;Loss"/>
      <sheetName val="X303"/>
      <sheetName val="Clientes"/>
      <sheetName val="AGING"/>
      <sheetName val="JJDHT"/>
      <sheetName val="PL"/>
      <sheetName val="180001"/>
      <sheetName val="J2"/>
      <sheetName val="S-of"/>
      <sheetName val="A"/>
      <sheetName val="J1"/>
      <sheetName val="M03"/>
      <sheetName val="M01"/>
      <sheetName val="Input"/>
      <sheetName val="ADJ - RATE"/>
      <sheetName val="Timing"/>
      <sheetName val="PTVT (MAU)"/>
      <sheetName val="DealerData"/>
      <sheetName val="HISTORICO"/>
      <sheetName val="FF-PBG"/>
      <sheetName val="10-1 Media"/>
      <sheetName val="M_Maincomp"/>
      <sheetName val="BS"/>
      <sheetName val="#REF"/>
      <sheetName val="Fixed assets_Ranong"/>
      <sheetName val="CJEs"/>
      <sheetName val="MV-Master"/>
      <sheetName val="Configuration"/>
      <sheetName val="Parts List"/>
      <sheetName val="TAB_DEP"/>
      <sheetName val="PL-D1"/>
      <sheetName val="Mthly"/>
      <sheetName val="เช่า"/>
      <sheetName val="PRO1"/>
      <sheetName val="Debt"/>
      <sheetName val="TB as of Sep 2002"/>
      <sheetName val="SH-D"/>
      <sheetName val="Sheet1"/>
      <sheetName val="TR"/>
      <sheetName val="Series1"/>
      <sheetName val="M_CT_OUT"/>
      <sheetName val="BASIC"/>
      <sheetName val="LINE13"/>
      <sheetName val="DETAIL "/>
      <sheetName val="Month"/>
      <sheetName val="Discontinue_Item"/>
      <sheetName val="Net asset value"/>
      <sheetName val="Asset &amp; Liability"/>
      <sheetName val="Nominal Accounts"/>
      <sheetName val="79 นอร์ธปาร์ค 021052"/>
      <sheetName val="Detail"/>
      <sheetName val="Dec15"/>
      <sheetName val="DEC31"/>
      <sheetName val="manhours"/>
      <sheetName val="ws"/>
      <sheetName val="Saptco00"/>
      <sheetName val="ＣＡＭＹ　ＭⅢ"/>
      <sheetName val="G300"/>
      <sheetName val="Master TB"/>
      <sheetName val="SAM"/>
      <sheetName val="925"/>
      <sheetName val="งบกำไรขาดทุน"/>
      <sheetName val="งบดุล"/>
      <sheetName val="คชจ.ดำเนินงาน6-43"/>
      <sheetName val="Fagor04-A3112e"/>
      <sheetName val="م8"/>
      <sheetName val="軽戦略YOSHIMA"/>
      <sheetName val="Bank Journal"/>
      <sheetName val="B.S"/>
      <sheetName val="114W2次設変部品確認（組立） (3)"/>
      <sheetName val="DEPSYS47"/>
      <sheetName val="เงินกู้ธนชาติ"/>
      <sheetName val=" IBPL0001"/>
      <sheetName val="ลูกหนี้(เก่า)"/>
      <sheetName val="input data"/>
      <sheetName val="เงินกู้ MGC"/>
      <sheetName val="CASA-PLAN"/>
      <sheetName val="EDP-Master"/>
      <sheetName val="DATA"/>
      <sheetName val="depre_ยาน1"/>
      <sheetName val="Raw_Material"/>
      <sheetName val="TB_Worksheet"/>
      <sheetName val="Trial_Balance"/>
      <sheetName val="FIN_TB_SI"/>
      <sheetName val="Master_TB"/>
      <sheetName val="ADJ_-_RATE"/>
      <sheetName val="Actual"/>
      <sheetName val="Summary"/>
      <sheetName val="Exchange_Rate"/>
      <sheetName val="un adjust"/>
      <sheetName val="EVSC"/>
      <sheetName val="PSEM"/>
      <sheetName val="PSI"/>
      <sheetName val="PSP"/>
      <sheetName val="PST"/>
      <sheetName val="PSVN"/>
      <sheetName val="Age311299TESP"/>
      <sheetName val="P4DDBFTESP"/>
      <sheetName val="AccpacTB"/>
      <sheetName val="กระดาษทำการ"/>
      <sheetName val="JAN"/>
      <sheetName val="FF_21_a_"/>
      <sheetName val="อัตรามรณะ"/>
      <sheetName val="SCB 1 - Current"/>
      <sheetName val="SCB 2 - Current"/>
      <sheetName val="CA"/>
      <sheetName val="DPLA"/>
      <sheetName val="Newspaper"/>
      <sheetName val="_Lookup"/>
      <sheetName val="C2"/>
      <sheetName val="VLOOKUP"/>
      <sheetName val="PDT-015"/>
      <sheetName val="Q300_old"/>
      <sheetName val="Wkgs_BS Lead"/>
      <sheetName val="P&amp;L"/>
      <sheetName val="Seagate _share_in_units"/>
    </sheetNames>
    <sheetDataSet>
      <sheetData sheetId="0" refreshError="1">
        <row r="70">
          <cell r="B70">
            <v>15343107.089999998</v>
          </cell>
        </row>
      </sheetData>
      <sheetData sheetId="1">
        <row r="70">
          <cell r="B70">
            <v>15343107.089999998</v>
          </cell>
        </row>
      </sheetData>
      <sheetData sheetId="2" refreshError="1">
        <row r="70">
          <cell r="B70">
            <v>15343107.089999998</v>
          </cell>
        </row>
        <row r="391">
          <cell r="B391">
            <v>5863330.6499999994</v>
          </cell>
          <cell r="J391">
            <v>29306.25</v>
          </cell>
          <cell r="K391">
            <v>29949.39</v>
          </cell>
          <cell r="L391">
            <v>30401.25</v>
          </cell>
        </row>
      </sheetData>
      <sheetData sheetId="3">
        <row r="79">
          <cell r="B79">
            <v>5275962.0100000007</v>
          </cell>
        </row>
      </sheetData>
      <sheetData sheetId="4" refreshError="1">
        <row r="79">
          <cell r="B79">
            <v>5275962.0100000007</v>
          </cell>
        </row>
      </sheetData>
      <sheetData sheetId="5">
        <row r="79">
          <cell r="B79">
            <v>5275962.0100000007</v>
          </cell>
        </row>
      </sheetData>
      <sheetData sheetId="6">
        <row r="79">
          <cell r="B79">
            <v>5275962.0100000007</v>
          </cell>
        </row>
      </sheetData>
      <sheetData sheetId="7">
        <row r="391">
          <cell r="J391">
            <v>29306.25</v>
          </cell>
        </row>
      </sheetData>
      <sheetData sheetId="8">
        <row r="70">
          <cell r="B70">
            <v>15343107.089999998</v>
          </cell>
        </row>
      </sheetData>
      <sheetData sheetId="9" refreshError="1"/>
      <sheetData sheetId="10" refreshError="1"/>
      <sheetData sheetId="11" refreshError="1"/>
      <sheetData sheetId="12">
        <row r="70">
          <cell r="B70">
            <v>15343107.089999998</v>
          </cell>
        </row>
      </sheetData>
      <sheetData sheetId="13">
        <row r="70">
          <cell r="B70">
            <v>15343107.089999998</v>
          </cell>
        </row>
      </sheetData>
      <sheetData sheetId="14">
        <row r="70">
          <cell r="B70">
            <v>15343107.089999998</v>
          </cell>
        </row>
      </sheetData>
      <sheetData sheetId="15">
        <row r="391">
          <cell r="B391">
            <v>5863330.6499999994</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9">
          <cell r="B79">
            <v>5275962.0100000007</v>
          </cell>
        </row>
      </sheetData>
      <sheetData sheetId="110"/>
      <sheetData sheetId="111"/>
      <sheetData sheetId="112"/>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อาคาร"/>
      <sheetName val="เครื่องจักร"/>
      <sheetName val="เครื่องตกแต่ง"/>
      <sheetName val="เครื่องมือ"/>
      <sheetName val="Sheet2"/>
      <sheetName val="predict"/>
      <sheetName val="รวมสินทรัพย์"/>
      <sheetName val="ยานพาหนะ"/>
      <sheetName val="DEP12"/>
      <sheetName val="?????"/>
      <sheetName val="??????????"/>
      <sheetName val="?????????????"/>
      <sheetName val="J2"/>
      <sheetName val="REPORT"/>
      <sheetName val="AGING"/>
      <sheetName val="B1"/>
      <sheetName val="Raw Material"/>
      <sheetName val="M_CT_OUT"/>
      <sheetName val="CST1198"/>
      <sheetName val="PRMT"/>
      <sheetName val="CNT"/>
      <sheetName val="CIPA"/>
      <sheetName val="K2"/>
      <sheetName val="ตัวเลือก"/>
      <sheetName val="BASIC"/>
      <sheetName val="Sum"/>
      <sheetName val="Date"/>
      <sheetName val="PL-D1"/>
      <sheetName val="un adjust"/>
      <sheetName val="DATA"/>
      <sheetName val="worksheet-investment"/>
      <sheetName val="Links"/>
      <sheetName val="Lead"/>
      <sheetName val="FG-ISSUED"/>
      <sheetName val="DealerData"/>
      <sheetName val="M_Maincomp"/>
      <sheetName val="ADVANCE-STAFF"/>
      <sheetName val="Zone1"/>
      <sheetName val="Zone2"/>
      <sheetName val="Q_All_Data_Non_1"/>
      <sheetName val="BSLA"/>
      <sheetName val="เช่า"/>
      <sheetName val="Case 2001 VS 2002"/>
      <sheetName val="10-1 Media"/>
      <sheetName val="10-cut"/>
      <sheetName val="เงินกู้ธนชาติ"/>
      <sheetName val="เงินกู้ MGC"/>
      <sheetName val="Group"/>
      <sheetName val="Fixed assets_kst2"/>
      <sheetName val="OfficeMC-Master"/>
      <sheetName val="OfficeMC-Adj"/>
      <sheetName val="Nominal Accounts"/>
      <sheetName val="J1"/>
      <sheetName val="Daily"/>
      <sheetName val="หาดใหญ่"/>
      <sheetName val="TB Worksheet"/>
      <sheetName val="P&amp;L-A2001DCCN"/>
      <sheetName val="F_OH"/>
      <sheetName val="R302.2"/>
      <sheetName val="PDT-015"/>
      <sheetName val="un_adjust"/>
      <sheetName val="splinkler"/>
      <sheetName val="Seagate _share_in_units"/>
      <sheetName val="Input_Forecast"/>
      <sheetName val="Tables"/>
      <sheetName val="part-import"/>
      <sheetName val="part-local"/>
      <sheetName val="MA"/>
      <sheetName val="Stock CS"/>
      <sheetName val="Customer"/>
      <sheetName val="Trial Balance"/>
      <sheetName val="Jung step down (60)"/>
      <sheetName val="Wkgs_BS Lead"/>
      <sheetName val="TMS2000"/>
      <sheetName val="CASA-PLAN"/>
      <sheetName val="Variables"/>
      <sheetName val="Imp-CCL"/>
      <sheetName val="科目（FS-311）"/>
      <sheetName val="Raw_Material"/>
      <sheetName val="م8"/>
      <sheetName val="軽戦略YOSHIMA"/>
      <sheetName val="งบกำไรฯ_48(1)"/>
      <sheetName val="Budget-Bal"/>
      <sheetName val="Furniture_Master"/>
      <sheetName val="130530"/>
      <sheetName val="Test cost oversea"/>
      <sheetName val="SEA"/>
      <sheetName val="Actual-Monthly"/>
      <sheetName val="Actual-ＹＴＤ"/>
      <sheetName val="Budget-Monthly"/>
      <sheetName val="Budget-YTD"/>
      <sheetName val="depr"/>
      <sheetName val="Variance"/>
      <sheetName val=" IBPL0001"/>
      <sheetName val="REVENUE"/>
      <sheetName val="Detail"/>
      <sheetName val="79 นอร์ธปาร์ค 021052"/>
      <sheetName val="FF_2 _1_"/>
      <sheetName val="FSA"/>
      <sheetName val="B"/>
      <sheetName val="New Item"/>
      <sheetName val="feature"/>
      <sheetName val="U"/>
      <sheetName val="List"/>
      <sheetName val="Master_Data"/>
      <sheetName val="BPR"/>
      <sheetName val="_2__xls__2__xls_COV"/>
      <sheetName val="VLOOKUP"/>
      <sheetName val="Key"/>
      <sheetName val="exp"/>
      <sheetName val="me006"/>
      <sheetName val="A003031"/>
      <sheetName val="PL _ ผลงานใหม่รวม"/>
      <sheetName val="Menu"/>
      <sheetName val="_____"/>
      <sheetName val="_____________"/>
    </sheetNames>
    <sheetDataSet>
      <sheetData sheetId="0">
        <row r="19">
          <cell r="B19">
            <v>20934764.870000001</v>
          </cell>
        </row>
      </sheetData>
      <sheetData sheetId="1" refreshError="1">
        <row r="19">
          <cell r="B19">
            <v>20934764.870000001</v>
          </cell>
          <cell r="K19">
            <v>42208.87000000148</v>
          </cell>
          <cell r="L19">
            <v>87228</v>
          </cell>
        </row>
      </sheetData>
      <sheetData sheetId="2">
        <row r="19">
          <cell r="B19">
            <v>20934764.870000001</v>
          </cell>
        </row>
      </sheetData>
      <sheetData sheetId="3" refreshError="1">
        <row r="19">
          <cell r="B19">
            <v>20934764.870000001</v>
          </cell>
        </row>
        <row r="76">
          <cell r="B76">
            <v>249908.16</v>
          </cell>
        </row>
      </sheetData>
      <sheetData sheetId="4" refreshError="1">
        <row r="19">
          <cell r="B19">
            <v>20934764.870000001</v>
          </cell>
        </row>
        <row r="131">
          <cell r="B131">
            <v>3289607.32</v>
          </cell>
        </row>
      </sheetData>
      <sheetData sheetId="5">
        <row r="19">
          <cell r="B19">
            <v>20934764.870000001</v>
          </cell>
        </row>
      </sheetData>
      <sheetData sheetId="6">
        <row r="19">
          <cell r="B19">
            <v>20934764.870000001</v>
          </cell>
        </row>
      </sheetData>
      <sheetData sheetId="7">
        <row r="19">
          <cell r="B19">
            <v>20934764.870000001</v>
          </cell>
        </row>
      </sheetData>
      <sheetData sheetId="8" refreshError="1"/>
      <sheetData sheetId="9" refreshError="1"/>
      <sheetData sheetId="10">
        <row r="19">
          <cell r="B19">
            <v>20934764.870000001</v>
          </cell>
        </row>
      </sheetData>
      <sheetData sheetId="11">
        <row r="19">
          <cell r="B19">
            <v>20934764.870000001</v>
          </cell>
        </row>
      </sheetData>
      <sheetData sheetId="12">
        <row r="19">
          <cell r="B19">
            <v>20934764.870000001</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คีย์ข้อมูลรายละเอียดต่างๆ"/>
      <sheetName val="925"/>
    </sheetNames>
    <sheetDataSet>
      <sheetData sheetId="0"/>
      <sheetData sheetId="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12"/>
      <sheetName val="DEP99"/>
      <sheetName val="เครื่องมือ"/>
      <sheetName val="ยานพาหนะ"/>
      <sheetName val="อาคาร"/>
      <sheetName val="Wkgs_BS Lead"/>
      <sheetName val="DealerData"/>
      <sheetName val="MV-Master"/>
      <sheetName val="S03"/>
      <sheetName val="ลูกหนี้(เก่า)"/>
      <sheetName val="เครื่องตกแต่ง"/>
      <sheetName val="@Master9612"/>
      <sheetName val="S33"/>
      <sheetName val="NZDUTY-JAN01"/>
      <sheetName val="Exchange Rate"/>
      <sheetName val="K2"/>
      <sheetName val=" IB-PL-YTD"/>
      <sheetName val=" IB-PL-00-01 SUMMARY"/>
      <sheetName val="DATA"/>
      <sheetName val="DEPSYS47"/>
      <sheetName val="CST1198"/>
      <sheetName val="M_Maincomp"/>
      <sheetName val="Month"/>
      <sheetName val="10"/>
      <sheetName val="เงินกู้ธนชาติ"/>
      <sheetName val="J1"/>
      <sheetName val="F_OH"/>
      <sheetName val="IG Payables  "/>
      <sheetName val="Chklst B"/>
      <sheetName val="A 08a"/>
      <sheetName val="Sheet1"/>
      <sheetName val="Master Config"/>
      <sheetName val="J2"/>
      <sheetName val="INFO"/>
      <sheetName val="Furniture_Master"/>
      <sheetName val="ZQ_F0911_002BSCR"/>
      <sheetName val="BSLA"/>
      <sheetName val="Used_Acc"/>
      <sheetName val="10-1 Media"/>
      <sheetName val="B1"/>
      <sheetName val="เงินกู้ MGC"/>
      <sheetName val="FG-ISSUED"/>
      <sheetName val="group-expense"/>
      <sheetName val=" IBPL0001"/>
      <sheetName val="M_CT_OUT"/>
      <sheetName val="CJEs"/>
      <sheetName val="PL"/>
      <sheetName val="CRJE"/>
      <sheetName val="163040 LC-TR"/>
      <sheetName val="Q300_old"/>
      <sheetName val="Trial Balance"/>
      <sheetName val="Selection"/>
      <sheetName val="MA"/>
      <sheetName val="Master"/>
      <sheetName val="TB 151-153 0913"/>
      <sheetName val="TB 632 0913"/>
      <sheetName val="TB"/>
      <sheetName val="งบดุล(1)"/>
      <sheetName val="TOTALMONTH"/>
      <sheetName val="PS1L(Most)"/>
      <sheetName val="Assumptions"/>
      <sheetName val="Group"/>
      <sheetName val="10-cut"/>
      <sheetName val="WORKING TB Q3"/>
      <sheetName val="Order_Oct_w40"/>
      <sheetName val="Order_Oct_w41"/>
      <sheetName val="WO"/>
      <sheetName val="GL CB"/>
      <sheetName val="14.9月分"/>
      <sheetName val="TMS2000"/>
      <sheetName val="part-import"/>
      <sheetName val="SUM"/>
      <sheetName val="FOC DOMESTIC"/>
      <sheetName val="test 2"/>
      <sheetName val="GG-1"/>
      <sheetName val="BS"/>
      <sheetName val="bblยังไม่จ่าย"/>
      <sheetName val="June"/>
      <sheetName val="CE_A"/>
      <sheetName val="JUNE1"/>
      <sheetName val="Drwing"/>
      <sheetName val="Elec"/>
      <sheetName val="Inst"/>
      <sheetName val="IT"/>
      <sheetName val="Mech"/>
      <sheetName val="CE"/>
      <sheetName val="Power"/>
      <sheetName val="Store"/>
      <sheetName val="WORKUNIT"/>
      <sheetName val="FG"/>
      <sheetName val="Code"/>
      <sheetName val="W"/>
      <sheetName val="List valid date"/>
      <sheetName val="price1-15"/>
      <sheetName val="AccpacTB"/>
      <sheetName val="Nominal Accounts"/>
      <sheetName val="SEA"/>
      <sheetName val="MENU-DOP"/>
      <sheetName val="ค่าใช้จ่าย"/>
      <sheetName val="Raw Material"/>
      <sheetName val="Stock CS"/>
      <sheetName val="Stock LC"/>
      <sheetName val="MIVb"/>
      <sheetName val="CL-DP"/>
      <sheetName val="HO"/>
      <sheetName val="BN"/>
      <sheetName val="Daily"/>
      <sheetName val="Monthly Sales Report"/>
      <sheetName val="BookBank"/>
      <sheetName val="Monthly"/>
      <sheetName val="X303"/>
      <sheetName val="Detail"/>
      <sheetName val="Account List"/>
      <sheetName val="Discontinue_Item"/>
      <sheetName val="Date"/>
      <sheetName val="PL-D1"/>
      <sheetName val="Budget-Bal"/>
      <sheetName val="Data-Base AR"/>
      <sheetName val="macroA"/>
      <sheetName val="17. Non consolidated stock"/>
      <sheetName val="General Data"/>
      <sheetName val="Assets"/>
      <sheetName val="Liabilities"/>
      <sheetName val="P-L"/>
      <sheetName val="14. Fixed assets"/>
      <sheetName val="13. Intangible assets"/>
      <sheetName val="L300"/>
      <sheetName val="CASA-PLAN"/>
      <sheetName val="Report"/>
      <sheetName val="AGING"/>
      <sheetName val="เวลา"/>
      <sheetName val="PGM_2LEVYTD"/>
      <sheetName val="ＣＡＭＹ　ＭⅢ"/>
      <sheetName val="TB Grouping"/>
      <sheetName val="F3-1"/>
      <sheetName val="G300"/>
      <sheetName val="ZD300"/>
      <sheetName val="ZD400"/>
      <sheetName val="TB Mapping"/>
      <sheetName val="L400"/>
      <sheetName val="TB Q2 2013"/>
      <sheetName val="F3-3"/>
      <sheetName val="M300"/>
      <sheetName val="K300"/>
      <sheetName val="O310"/>
      <sheetName val="F3-2"/>
      <sheetName val="M310"/>
      <sheetName val="FS-T"/>
      <sheetName val="Number"/>
      <sheetName val="HISTORICO"/>
      <sheetName val="AssetStatus"/>
      <sheetName val="AssetType"/>
      <sheetName val="License BOI"/>
      <sheetName val="Asset Class"/>
      <sheetName val="Depre. Key"/>
      <sheetName val="Location"/>
      <sheetName val="name"/>
      <sheetName val="Sheet2"/>
      <sheetName val="DPLA"/>
      <sheetName val="A&amp;L workings 300600"/>
      <sheetName val="un adjust"/>
      <sheetName val="NEW NAME"/>
      <sheetName val="Data2006"/>
      <sheetName val="Data2005"/>
      <sheetName val="Customer"/>
      <sheetName val="STart"/>
      <sheetName val="OthCode"/>
      <sheetName val="ข้อมูลพนักงาน"/>
      <sheetName val="Basic_Information"/>
      <sheetName val="CIPA"/>
      <sheetName val="P&amp;L-A2001DCCN"/>
      <sheetName val="G.P. PROVISION"/>
      <sheetName val="INDEX"/>
      <sheetName val="加工リスト"/>
      <sheetName val="Data Page - Investment Base"/>
      <sheetName val="Data Page - P &amp; L"/>
      <sheetName val="Lead"/>
      <sheetName val="Std.Yield"/>
      <sheetName val="M03"/>
      <sheetName val="M01"/>
      <sheetName val="Constant"/>
      <sheetName val="เปรียบเทียบเดือน12"/>
      <sheetName val="10-1_Media"/>
      <sheetName val="List_valid_date"/>
      <sheetName val="43"/>
      <sheetName val="F041"/>
      <sheetName val="Table"/>
      <sheetName val="งบกำไรฯ_48(1)"/>
      <sheetName val="ADJ - RATE"/>
      <sheetName val="TrialBalance Q3-2002"/>
      <sheetName val="TB-2001-Apr'01"/>
      <sheetName val="평가자13"/>
      <sheetName val="Sales Summary For Bu"/>
      <sheetName val="#REF"/>
      <sheetName val="ข้อมูลบัญชี -Sep-06"/>
      <sheetName val="Purchase"/>
      <sheetName val="Master List (ม.ค.-มี.ค)"/>
      <sheetName val="ทรัพย์ประจำระหว่างทำ"/>
      <sheetName val="REINS PAYABLE (ACC 42)"/>
      <sheetName val="GENERAL"/>
      <sheetName val="ExpForCal"/>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คีย์ข้อมูลรายละเอียดต่างๆ"/>
    </sheetNames>
    <sheetDataSet>
      <sheetData sheetId="0">
        <row r="2">
          <cell r="C2" t="str">
            <v/>
          </cell>
        </row>
        <row r="3">
          <cell r="C3" t="str">
            <v/>
          </cell>
        </row>
        <row r="4">
          <cell r="C4" t="str">
            <v/>
          </cell>
        </row>
        <row r="5">
          <cell r="C5" t="str">
            <v>2,593.5</v>
          </cell>
        </row>
        <row r="6">
          <cell r="C6" t="str">
            <v>2,593.5</v>
          </cell>
        </row>
        <row r="7">
          <cell r="C7" t="str">
            <v>2,593.5</v>
          </cell>
        </row>
        <row r="8">
          <cell r="C8" t="str">
            <v>80.9-</v>
          </cell>
        </row>
        <row r="9">
          <cell r="C9" t="str">
            <v>34.3</v>
          </cell>
        </row>
        <row r="10">
          <cell r="C10" t="str">
            <v>93.9-</v>
          </cell>
        </row>
        <row r="11">
          <cell r="C11" t="str">
            <v>93.9-</v>
          </cell>
        </row>
        <row r="12">
          <cell r="C12" t="str">
            <v>42.1-</v>
          </cell>
        </row>
        <row r="13">
          <cell r="C13" t="str">
            <v>42.1-</v>
          </cell>
        </row>
        <row r="14">
          <cell r="C14" t="str">
            <v>0.1</v>
          </cell>
        </row>
        <row r="15">
          <cell r="C15" t="str">
            <v>0.1</v>
          </cell>
        </row>
        <row r="16">
          <cell r="C16" t="str">
            <v>41.9-</v>
          </cell>
        </row>
        <row r="17">
          <cell r="C17" t="str">
            <v>4.7-</v>
          </cell>
        </row>
        <row r="18">
          <cell r="C18" t="str">
            <v>62.5</v>
          </cell>
        </row>
        <row r="19">
          <cell r="C19" t="str">
            <v/>
          </cell>
        </row>
        <row r="20">
          <cell r="C20" t="str">
            <v>100.0-</v>
          </cell>
        </row>
        <row r="21">
          <cell r="C21" t="str">
            <v>60.4</v>
          </cell>
        </row>
        <row r="22">
          <cell r="C22" t="str">
            <v>17.4</v>
          </cell>
        </row>
        <row r="23">
          <cell r="C23" t="str">
            <v/>
          </cell>
        </row>
        <row r="24">
          <cell r="C24" t="str">
            <v>26.9-</v>
          </cell>
        </row>
        <row r="25">
          <cell r="C25" t="str">
            <v>26.9-</v>
          </cell>
        </row>
        <row r="26">
          <cell r="C26" t="str">
            <v>5.3-</v>
          </cell>
        </row>
        <row r="27">
          <cell r="C27" t="str">
            <v>75.4-</v>
          </cell>
        </row>
        <row r="28">
          <cell r="C28" t="str">
            <v>10.3</v>
          </cell>
        </row>
        <row r="29">
          <cell r="C29" t="str">
            <v>10.2</v>
          </cell>
        </row>
        <row r="30">
          <cell r="C30" t="str">
            <v>10.2</v>
          </cell>
        </row>
        <row r="31">
          <cell r="C31" t="str">
            <v>0.0</v>
          </cell>
        </row>
        <row r="32">
          <cell r="C32" t="str">
            <v>32.1</v>
          </cell>
        </row>
        <row r="33">
          <cell r="C33" t="str">
            <v>37.3-</v>
          </cell>
        </row>
        <row r="34">
          <cell r="C34" t="str">
            <v>16.0</v>
          </cell>
        </row>
        <row r="35">
          <cell r="C35" t="str">
            <v>4.3</v>
          </cell>
        </row>
        <row r="36">
          <cell r="C36" t="str">
            <v>34.4-</v>
          </cell>
        </row>
        <row r="37">
          <cell r="C37" t="str">
            <v>1.5</v>
          </cell>
        </row>
        <row r="38">
          <cell r="C38" t="str">
            <v>13.0</v>
          </cell>
        </row>
        <row r="39">
          <cell r="C39" t="str">
            <v>13.0</v>
          </cell>
        </row>
        <row r="40">
          <cell r="C40" t="str">
            <v>3.8</v>
          </cell>
        </row>
        <row r="41">
          <cell r="C41" t="str">
            <v>3.8</v>
          </cell>
        </row>
        <row r="42">
          <cell r="C42" t="str">
            <v>28.0</v>
          </cell>
        </row>
        <row r="43">
          <cell r="C43" t="str">
            <v>28.0</v>
          </cell>
        </row>
        <row r="44">
          <cell r="C44" t="str">
            <v>8.3</v>
          </cell>
        </row>
        <row r="45">
          <cell r="C45" t="str">
            <v>75.2-</v>
          </cell>
        </row>
        <row r="46">
          <cell r="C46" t="str">
            <v>0.0</v>
          </cell>
        </row>
        <row r="47">
          <cell r="C47" t="str">
            <v>3.3-</v>
          </cell>
        </row>
        <row r="48">
          <cell r="C48" t="str">
            <v>94.1-</v>
          </cell>
        </row>
        <row r="49">
          <cell r="C49" t="str">
            <v>49.2</v>
          </cell>
        </row>
        <row r="50">
          <cell r="C50" t="str">
            <v>18.2-</v>
          </cell>
        </row>
        <row r="51">
          <cell r="C51" t="str">
            <v>2.8-</v>
          </cell>
        </row>
        <row r="52">
          <cell r="C52" t="str">
            <v>13.7</v>
          </cell>
        </row>
        <row r="53">
          <cell r="C53" t="str">
            <v>6,645.0</v>
          </cell>
        </row>
        <row r="54">
          <cell r="C54" t="str">
            <v>20.5-</v>
          </cell>
        </row>
        <row r="55">
          <cell r="C55" t="str">
            <v>1,941.0</v>
          </cell>
        </row>
        <row r="56">
          <cell r="C56" t="str">
            <v>2,951.4</v>
          </cell>
        </row>
        <row r="57">
          <cell r="C57" t="str">
            <v>99.3</v>
          </cell>
        </row>
        <row r="58">
          <cell r="C58" t="str">
            <v>27.2</v>
          </cell>
        </row>
        <row r="59">
          <cell r="C59" t="str">
            <v/>
          </cell>
        </row>
        <row r="60">
          <cell r="C60" t="str">
            <v>37.1-</v>
          </cell>
        </row>
        <row r="61">
          <cell r="C61" t="str">
            <v>6.1-</v>
          </cell>
        </row>
        <row r="62">
          <cell r="C62" t="str">
            <v>6.9-</v>
          </cell>
        </row>
        <row r="63">
          <cell r="C63" t="str">
            <v>9.4</v>
          </cell>
        </row>
        <row r="64">
          <cell r="C64" t="str">
            <v>0.0</v>
          </cell>
        </row>
        <row r="65">
          <cell r="C65" t="str">
            <v>0.1</v>
          </cell>
        </row>
        <row r="66">
          <cell r="C66" t="str">
            <v>0.1</v>
          </cell>
        </row>
        <row r="67">
          <cell r="C67" t="str">
            <v>0.0</v>
          </cell>
        </row>
        <row r="68">
          <cell r="C68" t="str">
            <v>0.0</v>
          </cell>
        </row>
        <row r="69">
          <cell r="C69" t="str">
            <v>0.0</v>
          </cell>
        </row>
        <row r="70">
          <cell r="C70" t="str">
            <v>0.4</v>
          </cell>
        </row>
        <row r="71">
          <cell r="C71" t="str">
            <v>0.4</v>
          </cell>
        </row>
        <row r="72">
          <cell r="C72" t="str">
            <v>0.0</v>
          </cell>
        </row>
        <row r="73">
          <cell r="C73" t="str">
            <v>0.0</v>
          </cell>
        </row>
        <row r="74">
          <cell r="C74" t="str">
            <v>0.1</v>
          </cell>
        </row>
        <row r="75">
          <cell r="C75" t="str">
            <v>0.1</v>
          </cell>
        </row>
        <row r="76">
          <cell r="C76" t="str">
            <v>7.6-</v>
          </cell>
        </row>
        <row r="77">
          <cell r="C77" t="str">
            <v>7.6-</v>
          </cell>
        </row>
        <row r="78">
          <cell r="C78" t="str">
            <v>0.0</v>
          </cell>
        </row>
        <row r="79">
          <cell r="C79" t="str">
            <v>0.0</v>
          </cell>
        </row>
        <row r="80">
          <cell r="C80" t="str">
            <v>7.2-</v>
          </cell>
        </row>
        <row r="81">
          <cell r="C81" t="str">
            <v>7.2-</v>
          </cell>
        </row>
        <row r="82">
          <cell r="C82" t="str">
            <v>9.6-</v>
          </cell>
        </row>
        <row r="83">
          <cell r="C83" t="str">
            <v>7.2-</v>
          </cell>
        </row>
        <row r="84">
          <cell r="C84" t="str">
            <v>8.1-</v>
          </cell>
        </row>
        <row r="85">
          <cell r="C85" t="str">
            <v>11.0-</v>
          </cell>
        </row>
        <row r="86">
          <cell r="C86" t="str">
            <v>7.4-</v>
          </cell>
        </row>
        <row r="87">
          <cell r="C87" t="str">
            <v/>
          </cell>
        </row>
        <row r="88">
          <cell r="C88" t="str">
            <v>15.3-</v>
          </cell>
        </row>
        <row r="89">
          <cell r="C89" t="str">
            <v>15.3-</v>
          </cell>
        </row>
        <row r="90">
          <cell r="C90" t="str">
            <v>60.8-</v>
          </cell>
        </row>
        <row r="91">
          <cell r="C91" t="str">
            <v>60.8-</v>
          </cell>
        </row>
        <row r="92">
          <cell r="C92" t="str">
            <v>1.9-</v>
          </cell>
        </row>
        <row r="93">
          <cell r="C93" t="str">
            <v>10.0-</v>
          </cell>
        </row>
        <row r="94">
          <cell r="C94" t="str">
            <v>0.0</v>
          </cell>
        </row>
        <row r="95">
          <cell r="C95" t="str">
            <v>14.9-</v>
          </cell>
        </row>
        <row r="96">
          <cell r="C96" t="str">
            <v>1.3</v>
          </cell>
        </row>
        <row r="97">
          <cell r="C97" t="str">
            <v/>
          </cell>
        </row>
        <row r="98">
          <cell r="C98" t="str">
            <v/>
          </cell>
        </row>
        <row r="99">
          <cell r="C99" t="str">
            <v/>
          </cell>
        </row>
        <row r="100">
          <cell r="C100" t="str">
            <v/>
          </cell>
        </row>
        <row r="101">
          <cell r="C101" t="str">
            <v/>
          </cell>
        </row>
        <row r="102">
          <cell r="C102" t="str">
            <v/>
          </cell>
        </row>
        <row r="103">
          <cell r="C103" t="str">
            <v>62.0</v>
          </cell>
        </row>
        <row r="104">
          <cell r="C104" t="str">
            <v>8.1</v>
          </cell>
        </row>
        <row r="105">
          <cell r="C105" t="str">
            <v>51.0</v>
          </cell>
        </row>
        <row r="106">
          <cell r="C106" t="str">
            <v>51.0</v>
          </cell>
        </row>
        <row r="107">
          <cell r="C107" t="str">
            <v>51.0</v>
          </cell>
        </row>
        <row r="108">
          <cell r="C108" t="str">
            <v>51.0</v>
          </cell>
        </row>
        <row r="109">
          <cell r="C109" t="str">
            <v/>
          </cell>
        </row>
        <row r="110">
          <cell r="C110" t="str">
            <v>23.6</v>
          </cell>
        </row>
        <row r="111">
          <cell r="C111" t="str">
            <v>23.6</v>
          </cell>
        </row>
        <row r="112">
          <cell r="C112" t="str">
            <v>258.1-</v>
          </cell>
        </row>
        <row r="113">
          <cell r="C113" t="str">
            <v>934.6-</v>
          </cell>
        </row>
        <row r="114">
          <cell r="C114" t="str">
            <v>81.9</v>
          </cell>
        </row>
        <row r="115">
          <cell r="C115" t="str">
            <v>7.3-</v>
          </cell>
        </row>
        <row r="116">
          <cell r="C116" t="str">
            <v>140.4-</v>
          </cell>
        </row>
        <row r="117">
          <cell r="C117" t="str">
            <v>65.6</v>
          </cell>
        </row>
        <row r="118">
          <cell r="C118" t="str">
            <v/>
          </cell>
        </row>
        <row r="119">
          <cell r="C119" t="str">
            <v>105.9</v>
          </cell>
        </row>
        <row r="120">
          <cell r="C120" t="str">
            <v>28.9</v>
          </cell>
        </row>
        <row r="121">
          <cell r="C121" t="str">
            <v>100.0</v>
          </cell>
        </row>
        <row r="122">
          <cell r="C122" t="str">
            <v>100.0</v>
          </cell>
        </row>
        <row r="123">
          <cell r="C123" t="str">
            <v>16.8</v>
          </cell>
        </row>
        <row r="124">
          <cell r="C124" t="str">
            <v>16.8</v>
          </cell>
        </row>
        <row r="125">
          <cell r="C125" t="str">
            <v>20.8</v>
          </cell>
        </row>
        <row r="126">
          <cell r="C126" t="str">
            <v>35.7-</v>
          </cell>
        </row>
        <row r="127">
          <cell r="C127" t="str">
            <v>0.0</v>
          </cell>
        </row>
        <row r="128">
          <cell r="C128" t="str">
            <v>0.0</v>
          </cell>
        </row>
        <row r="129">
          <cell r="C129" t="str">
            <v>15.1</v>
          </cell>
        </row>
        <row r="130">
          <cell r="C130" t="str">
            <v>211.3-</v>
          </cell>
        </row>
        <row r="131">
          <cell r="C131" t="str">
            <v>1.7-</v>
          </cell>
        </row>
        <row r="132">
          <cell r="C132" t="str">
            <v/>
          </cell>
        </row>
        <row r="133">
          <cell r="C133" t="str">
            <v/>
          </cell>
        </row>
        <row r="134">
          <cell r="C134" t="str">
            <v/>
          </cell>
        </row>
        <row r="135">
          <cell r="C135" t="str">
            <v>282.3</v>
          </cell>
        </row>
        <row r="136">
          <cell r="C136" t="str">
            <v>100.0</v>
          </cell>
        </row>
        <row r="137">
          <cell r="C137" t="str">
            <v>24.9</v>
          </cell>
        </row>
        <row r="138">
          <cell r="C138" t="str">
            <v/>
          </cell>
        </row>
        <row r="139">
          <cell r="C139" t="str">
            <v>100.0</v>
          </cell>
        </row>
        <row r="140">
          <cell r="C140" t="str">
            <v>100.0</v>
          </cell>
        </row>
        <row r="141">
          <cell r="C141" t="str">
            <v>45.3</v>
          </cell>
        </row>
        <row r="142">
          <cell r="C142" t="str">
            <v>0.0</v>
          </cell>
        </row>
        <row r="143">
          <cell r="C143" t="str">
            <v>71.4</v>
          </cell>
        </row>
        <row r="144">
          <cell r="C144" t="str">
            <v>7.3-</v>
          </cell>
        </row>
        <row r="145">
          <cell r="C145" t="str">
            <v>10.9</v>
          </cell>
        </row>
        <row r="146">
          <cell r="C146" t="str">
            <v>82.0</v>
          </cell>
        </row>
        <row r="147">
          <cell r="C147" t="str">
            <v>100.4-</v>
          </cell>
        </row>
        <row r="148">
          <cell r="C148" t="str">
            <v>4.7-</v>
          </cell>
        </row>
        <row r="149">
          <cell r="C149" t="str">
            <v/>
          </cell>
        </row>
        <row r="150">
          <cell r="C150" t="str">
            <v/>
          </cell>
        </row>
        <row r="151">
          <cell r="C151" t="str">
            <v/>
          </cell>
        </row>
        <row r="152">
          <cell r="C152" t="str">
            <v>0.0</v>
          </cell>
        </row>
        <row r="153">
          <cell r="C153" t="str">
            <v>42.5</v>
          </cell>
        </row>
        <row r="154">
          <cell r="C154" t="str">
            <v/>
          </cell>
        </row>
        <row r="155">
          <cell r="C155" t="str">
            <v>28.1-</v>
          </cell>
        </row>
        <row r="156">
          <cell r="C156" t="str">
            <v>100.0</v>
          </cell>
        </row>
        <row r="157">
          <cell r="C157" t="str">
            <v>1.6-</v>
          </cell>
        </row>
        <row r="158">
          <cell r="C158" t="str">
            <v>1.6-</v>
          </cell>
        </row>
        <row r="159">
          <cell r="C159" t="str">
            <v>1.1</v>
          </cell>
        </row>
        <row r="160">
          <cell r="C160" t="str">
            <v>0.0</v>
          </cell>
        </row>
        <row r="161">
          <cell r="C161" t="str">
            <v>23.6-</v>
          </cell>
        </row>
        <row r="162">
          <cell r="C162" t="str">
            <v>6.7-</v>
          </cell>
        </row>
        <row r="163">
          <cell r="C163" t="str">
            <v>27.4-</v>
          </cell>
        </row>
        <row r="164">
          <cell r="C164" t="str">
            <v>12.9-</v>
          </cell>
        </row>
        <row r="165">
          <cell r="C165" t="str">
            <v>115.1-</v>
          </cell>
        </row>
        <row r="166">
          <cell r="C166" t="str">
            <v>45.3</v>
          </cell>
        </row>
        <row r="167">
          <cell r="C167" t="str">
            <v>42.0</v>
          </cell>
        </row>
        <row r="168">
          <cell r="C168" t="str">
            <v>59.1</v>
          </cell>
        </row>
        <row r="169">
          <cell r="C169" t="str">
            <v>13.7-</v>
          </cell>
        </row>
        <row r="170">
          <cell r="C170" t="str">
            <v>35.7</v>
          </cell>
        </row>
        <row r="171">
          <cell r="C171" t="str">
            <v>35.7</v>
          </cell>
        </row>
        <row r="172">
          <cell r="C172" t="str">
            <v>36.0-</v>
          </cell>
        </row>
        <row r="173">
          <cell r="C173" t="str">
            <v>45.7-</v>
          </cell>
        </row>
        <row r="174">
          <cell r="C174" t="str">
            <v>100.0</v>
          </cell>
        </row>
        <row r="175">
          <cell r="C175" t="str">
            <v>25.3</v>
          </cell>
        </row>
        <row r="176">
          <cell r="C176" t="str">
            <v>23.3</v>
          </cell>
        </row>
        <row r="177">
          <cell r="C177" t="str">
            <v>16.8</v>
          </cell>
        </row>
        <row r="178">
          <cell r="C178" t="str">
            <v/>
          </cell>
        </row>
        <row r="179">
          <cell r="C179" t="str">
            <v>0.0</v>
          </cell>
        </row>
        <row r="180">
          <cell r="C180" t="str">
            <v>0.0</v>
          </cell>
        </row>
        <row r="181">
          <cell r="C181" t="str">
            <v>0.0</v>
          </cell>
        </row>
        <row r="182">
          <cell r="C182" t="str">
            <v>0.0</v>
          </cell>
        </row>
        <row r="183">
          <cell r="C183" t="str">
            <v/>
          </cell>
        </row>
        <row r="184">
          <cell r="C184" t="str">
            <v/>
          </cell>
        </row>
        <row r="185">
          <cell r="C185" t="str">
            <v>0.0</v>
          </cell>
        </row>
        <row r="186">
          <cell r="C186" t="str">
            <v>15.4-</v>
          </cell>
        </row>
        <row r="187">
          <cell r="C187" t="str">
            <v>13.0</v>
          </cell>
        </row>
        <row r="188">
          <cell r="C188" t="str">
            <v>3.5-</v>
          </cell>
        </row>
        <row r="189">
          <cell r="C189" t="str">
            <v>1.3-</v>
          </cell>
        </row>
        <row r="190">
          <cell r="C190" t="str">
            <v/>
          </cell>
        </row>
        <row r="191">
          <cell r="C191" t="str">
            <v/>
          </cell>
        </row>
        <row r="192">
          <cell r="C192" t="str">
            <v>48.0</v>
          </cell>
        </row>
        <row r="193">
          <cell r="C193" t="str">
            <v>47.8-</v>
          </cell>
        </row>
        <row r="194">
          <cell r="C194" t="str">
            <v>67.7-</v>
          </cell>
        </row>
        <row r="195">
          <cell r="C195" t="str">
            <v>28.5-</v>
          </cell>
        </row>
        <row r="196">
          <cell r="C196" t="str">
            <v>49.2-</v>
          </cell>
        </row>
        <row r="197">
          <cell r="C197" t="str">
            <v>100.0</v>
          </cell>
        </row>
        <row r="198">
          <cell r="C198" t="str">
            <v>100.0-</v>
          </cell>
        </row>
        <row r="199">
          <cell r="C199" t="str">
            <v>48.3</v>
          </cell>
        </row>
        <row r="200">
          <cell r="C200" t="str">
            <v>50.3</v>
          </cell>
        </row>
        <row r="201">
          <cell r="C201" t="str">
            <v>60.6</v>
          </cell>
        </row>
        <row r="202">
          <cell r="C202" t="str">
            <v>44.0</v>
          </cell>
        </row>
        <row r="203">
          <cell r="C203" t="str">
            <v>45.8</v>
          </cell>
        </row>
        <row r="204">
          <cell r="C204" t="str">
            <v>18.3</v>
          </cell>
        </row>
        <row r="205">
          <cell r="C205" t="str">
            <v>83.0</v>
          </cell>
        </row>
        <row r="206">
          <cell r="C206" t="str">
            <v>34.6-</v>
          </cell>
        </row>
        <row r="207">
          <cell r="C207" t="str">
            <v>97.8-</v>
          </cell>
        </row>
        <row r="208">
          <cell r="C208" t="str">
            <v>49.1-</v>
          </cell>
        </row>
        <row r="209">
          <cell r="C209" t="str">
            <v>30.8-</v>
          </cell>
        </row>
        <row r="210">
          <cell r="C210" t="str">
            <v>13.5</v>
          </cell>
        </row>
        <row r="211">
          <cell r="C211" t="str">
            <v>100.0</v>
          </cell>
        </row>
        <row r="212">
          <cell r="C212" t="str">
            <v>100.0-</v>
          </cell>
        </row>
        <row r="213">
          <cell r="C213" t="str">
            <v>100.0</v>
          </cell>
        </row>
        <row r="214">
          <cell r="C214" t="str">
            <v>100.0</v>
          </cell>
        </row>
        <row r="215">
          <cell r="C215" t="str">
            <v>61.5</v>
          </cell>
        </row>
        <row r="216">
          <cell r="C216" t="str">
            <v>62.4</v>
          </cell>
        </row>
        <row r="217">
          <cell r="C217" t="str">
            <v>53.8</v>
          </cell>
        </row>
        <row r="218">
          <cell r="C218" t="str">
            <v>49.5</v>
          </cell>
        </row>
        <row r="219">
          <cell r="C219" t="str">
            <v/>
          </cell>
        </row>
        <row r="220">
          <cell r="C220" t="str">
            <v/>
          </cell>
        </row>
        <row r="221">
          <cell r="C221" t="str">
            <v>62.2-</v>
          </cell>
        </row>
        <row r="222">
          <cell r="C222" t="str">
            <v>100.0-</v>
          </cell>
        </row>
        <row r="223">
          <cell r="C223" t="str">
            <v/>
          </cell>
        </row>
        <row r="224">
          <cell r="C224" t="str">
            <v/>
          </cell>
        </row>
        <row r="225">
          <cell r="C225" t="str">
            <v>47.1-</v>
          </cell>
        </row>
        <row r="226">
          <cell r="C226" t="str">
            <v/>
          </cell>
        </row>
        <row r="227">
          <cell r="C227" t="str">
            <v>64.5-</v>
          </cell>
        </row>
        <row r="228">
          <cell r="C228" t="str">
            <v>66.4-</v>
          </cell>
        </row>
        <row r="229">
          <cell r="C229" t="str">
            <v>307.1</v>
          </cell>
        </row>
        <row r="230">
          <cell r="C230" t="str">
            <v>55.3-</v>
          </cell>
        </row>
        <row r="231">
          <cell r="C231" t="str">
            <v>52.5-</v>
          </cell>
        </row>
        <row r="232">
          <cell r="C232" t="str">
            <v>52.5-</v>
          </cell>
        </row>
        <row r="233">
          <cell r="C233" t="str">
            <v>45.3-</v>
          </cell>
        </row>
        <row r="234">
          <cell r="C234" t="str">
            <v>63.5-</v>
          </cell>
        </row>
        <row r="235">
          <cell r="C235" t="str">
            <v>14.3</v>
          </cell>
        </row>
        <row r="236">
          <cell r="C236" t="str">
            <v>52.0-</v>
          </cell>
        </row>
        <row r="237">
          <cell r="C237" t="str">
            <v>32.1-</v>
          </cell>
        </row>
        <row r="238">
          <cell r="C238" t="str">
            <v>49.2-</v>
          </cell>
        </row>
        <row r="239">
          <cell r="C239" t="str">
            <v>47.7-</v>
          </cell>
        </row>
        <row r="240">
          <cell r="C240" t="str">
            <v>36.8-</v>
          </cell>
        </row>
        <row r="241">
          <cell r="C241" t="str">
            <v/>
          </cell>
        </row>
        <row r="242">
          <cell r="C242" t="str">
            <v>45.3-</v>
          </cell>
        </row>
        <row r="243">
          <cell r="C243" t="str">
            <v>49.4-</v>
          </cell>
        </row>
        <row r="244">
          <cell r="C244" t="str">
            <v>100.0-</v>
          </cell>
        </row>
        <row r="245">
          <cell r="C245" t="str">
            <v>49.3-</v>
          </cell>
        </row>
        <row r="246">
          <cell r="C246" t="str">
            <v>32.6-</v>
          </cell>
        </row>
        <row r="247">
          <cell r="C247" t="str">
            <v/>
          </cell>
        </row>
        <row r="248">
          <cell r="C248" t="str">
            <v/>
          </cell>
        </row>
        <row r="249">
          <cell r="C249" t="str">
            <v>100.0-</v>
          </cell>
        </row>
        <row r="250">
          <cell r="C250" t="str">
            <v/>
          </cell>
        </row>
        <row r="251">
          <cell r="C251" t="str">
            <v>48.0-</v>
          </cell>
        </row>
        <row r="252">
          <cell r="C252" t="str">
            <v>46.6-</v>
          </cell>
        </row>
        <row r="253">
          <cell r="C253" t="str">
            <v>46.6-</v>
          </cell>
        </row>
        <row r="254">
          <cell r="C254" t="str">
            <v/>
          </cell>
        </row>
        <row r="255">
          <cell r="C255" t="str">
            <v>179.3</v>
          </cell>
        </row>
        <row r="256">
          <cell r="C256" t="str">
            <v>37.3-</v>
          </cell>
        </row>
        <row r="257">
          <cell r="C257" t="str">
            <v/>
          </cell>
        </row>
        <row r="258">
          <cell r="C258" t="str">
            <v>23.7</v>
          </cell>
        </row>
        <row r="259">
          <cell r="C259" t="str">
            <v>140.1</v>
          </cell>
        </row>
        <row r="260">
          <cell r="C260" t="str">
            <v>32.5-</v>
          </cell>
        </row>
        <row r="261">
          <cell r="C261" t="str">
            <v/>
          </cell>
        </row>
        <row r="262">
          <cell r="C262" t="str">
            <v>32.9-</v>
          </cell>
        </row>
        <row r="263">
          <cell r="C263" t="str">
            <v>31.1-</v>
          </cell>
        </row>
        <row r="264">
          <cell r="C264" t="str">
            <v>2,589.7</v>
          </cell>
        </row>
        <row r="265">
          <cell r="C265" t="str">
            <v>67.8-</v>
          </cell>
        </row>
        <row r="266">
          <cell r="C266" t="str">
            <v>81.4-</v>
          </cell>
        </row>
        <row r="267">
          <cell r="C267" t="str">
            <v>12.7-</v>
          </cell>
        </row>
        <row r="268">
          <cell r="C268" t="str">
            <v>1,147.0</v>
          </cell>
        </row>
        <row r="269">
          <cell r="C269" t="str">
            <v/>
          </cell>
        </row>
        <row r="270">
          <cell r="C270" t="str">
            <v>100.0-</v>
          </cell>
        </row>
        <row r="271">
          <cell r="C271" t="str">
            <v>52.0-</v>
          </cell>
        </row>
        <row r="272">
          <cell r="C272" t="str">
            <v>50.1-</v>
          </cell>
        </row>
        <row r="273">
          <cell r="C273" t="str">
            <v>50.8-</v>
          </cell>
        </row>
        <row r="274">
          <cell r="C274" t="str">
            <v>63.4-</v>
          </cell>
        </row>
        <row r="275">
          <cell r="C275" t="str">
            <v/>
          </cell>
        </row>
        <row r="276">
          <cell r="C276" t="str">
            <v>34.4-</v>
          </cell>
        </row>
        <row r="277">
          <cell r="C277" t="str">
            <v/>
          </cell>
        </row>
        <row r="278">
          <cell r="C278" t="str">
            <v>8,954.3</v>
          </cell>
        </row>
        <row r="279">
          <cell r="C279" t="str">
            <v/>
          </cell>
        </row>
        <row r="280">
          <cell r="C280" t="str">
            <v>302.0</v>
          </cell>
        </row>
        <row r="281">
          <cell r="C281" t="str">
            <v>845.0</v>
          </cell>
        </row>
        <row r="282">
          <cell r="C282" t="str">
            <v>45.5-</v>
          </cell>
        </row>
        <row r="283">
          <cell r="C283" t="str">
            <v>70.4-</v>
          </cell>
        </row>
        <row r="284">
          <cell r="C284" t="str">
            <v>34.6-</v>
          </cell>
        </row>
        <row r="285">
          <cell r="C285" t="str">
            <v>73.7-</v>
          </cell>
        </row>
        <row r="286">
          <cell r="C286" t="str">
            <v>30.7-</v>
          </cell>
        </row>
        <row r="287">
          <cell r="C287" t="str">
            <v>51.9-</v>
          </cell>
        </row>
        <row r="288">
          <cell r="C288" t="str">
            <v>143.6</v>
          </cell>
        </row>
        <row r="289">
          <cell r="C289" t="str">
            <v>68.5-</v>
          </cell>
        </row>
        <row r="290">
          <cell r="C290" t="str">
            <v>30.5-</v>
          </cell>
        </row>
        <row r="291">
          <cell r="C291" t="str">
            <v>90.7-</v>
          </cell>
        </row>
        <row r="292">
          <cell r="C292" t="str">
            <v>57.5-</v>
          </cell>
        </row>
        <row r="293">
          <cell r="C293" t="str">
            <v>42.9-</v>
          </cell>
        </row>
        <row r="294">
          <cell r="C294" t="str">
            <v>55.5-</v>
          </cell>
        </row>
        <row r="295">
          <cell r="C295" t="str">
            <v>74.7-</v>
          </cell>
        </row>
        <row r="296">
          <cell r="C296" t="str">
            <v>55.3-</v>
          </cell>
        </row>
        <row r="297">
          <cell r="C297" t="str">
            <v>32.3-</v>
          </cell>
        </row>
        <row r="298">
          <cell r="C298" t="str">
            <v>4.1</v>
          </cell>
        </row>
        <row r="299">
          <cell r="C299" t="str">
            <v>39.0-</v>
          </cell>
        </row>
        <row r="300">
          <cell r="C300" t="str">
            <v>55.5-</v>
          </cell>
        </row>
        <row r="301">
          <cell r="C301" t="str">
            <v>94.8-</v>
          </cell>
        </row>
        <row r="302">
          <cell r="C302" t="str">
            <v>8.0-</v>
          </cell>
        </row>
        <row r="303">
          <cell r="C303" t="str">
            <v>100.0-</v>
          </cell>
        </row>
        <row r="304">
          <cell r="C304" t="str">
            <v>7.2</v>
          </cell>
        </row>
        <row r="305">
          <cell r="C305" t="str">
            <v>100.0-</v>
          </cell>
        </row>
        <row r="306">
          <cell r="C306" t="str">
            <v>42.7-</v>
          </cell>
        </row>
        <row r="307">
          <cell r="C307" t="str">
            <v>49.2-</v>
          </cell>
        </row>
        <row r="308">
          <cell r="C308" t="str">
            <v>38.7-</v>
          </cell>
        </row>
        <row r="309">
          <cell r="C309" t="str">
            <v>87.7-</v>
          </cell>
        </row>
        <row r="310">
          <cell r="C310" t="str">
            <v>44.3-</v>
          </cell>
        </row>
        <row r="311">
          <cell r="C311" t="str">
            <v>61.8-</v>
          </cell>
        </row>
        <row r="312">
          <cell r="C312" t="str">
            <v>55.7-</v>
          </cell>
        </row>
        <row r="313">
          <cell r="C313" t="str">
            <v>36.2-</v>
          </cell>
        </row>
        <row r="314">
          <cell r="C314" t="str">
            <v>33.5-</v>
          </cell>
        </row>
        <row r="315">
          <cell r="C315" t="str">
            <v/>
          </cell>
        </row>
        <row r="316">
          <cell r="C316" t="str">
            <v>38.4-</v>
          </cell>
        </row>
        <row r="317">
          <cell r="C317" t="str">
            <v>19.8-</v>
          </cell>
        </row>
        <row r="318">
          <cell r="C318" t="str">
            <v>57.6-</v>
          </cell>
        </row>
        <row r="319">
          <cell r="C319" t="str">
            <v>38.4-</v>
          </cell>
        </row>
        <row r="320">
          <cell r="C320" t="str">
            <v>69.1-</v>
          </cell>
        </row>
        <row r="321">
          <cell r="C321" t="str">
            <v>69.9-</v>
          </cell>
        </row>
        <row r="322">
          <cell r="C322" t="str">
            <v>22.3-</v>
          </cell>
        </row>
        <row r="323">
          <cell r="C323" t="str">
            <v>43.1-</v>
          </cell>
        </row>
        <row r="324">
          <cell r="C324" t="str">
            <v>45.1-</v>
          </cell>
        </row>
        <row r="325">
          <cell r="C325" t="str">
            <v>49.2-</v>
          </cell>
        </row>
        <row r="326">
          <cell r="C326" t="str">
            <v>42.6-</v>
          </cell>
        </row>
        <row r="327">
          <cell r="C327" t="str">
            <v>48.4-</v>
          </cell>
        </row>
        <row r="328">
          <cell r="C328" t="str">
            <v/>
          </cell>
        </row>
        <row r="329">
          <cell r="C329" t="str">
            <v>50.2-</v>
          </cell>
        </row>
        <row r="330">
          <cell r="C330" t="str">
            <v>47.6-</v>
          </cell>
        </row>
        <row r="331">
          <cell r="C331" t="str">
            <v>62.7-</v>
          </cell>
        </row>
        <row r="332">
          <cell r="C332" t="str">
            <v>55.1-</v>
          </cell>
        </row>
        <row r="333">
          <cell r="C333" t="str">
            <v>20.8-</v>
          </cell>
        </row>
        <row r="334">
          <cell r="C334" t="str">
            <v>74.9</v>
          </cell>
        </row>
        <row r="335">
          <cell r="C335" t="str">
            <v>48.7-</v>
          </cell>
        </row>
        <row r="336">
          <cell r="C336" t="str">
            <v>54.2-</v>
          </cell>
        </row>
        <row r="337">
          <cell r="C337" t="str">
            <v>48.4-</v>
          </cell>
        </row>
        <row r="338">
          <cell r="C338" t="str">
            <v>104.8</v>
          </cell>
        </row>
        <row r="339">
          <cell r="C339" t="str">
            <v>50.3-</v>
          </cell>
        </row>
        <row r="340">
          <cell r="C340" t="str">
            <v>52.7-</v>
          </cell>
        </row>
        <row r="341">
          <cell r="C341" t="str">
            <v>50.3-</v>
          </cell>
        </row>
        <row r="342">
          <cell r="C342" t="str">
            <v>50.5-</v>
          </cell>
        </row>
        <row r="343">
          <cell r="C343" t="str">
            <v>49.0-</v>
          </cell>
        </row>
        <row r="344">
          <cell r="C344" t="str">
            <v>33.4-</v>
          </cell>
        </row>
        <row r="345">
          <cell r="C345" t="str">
            <v>2.3</v>
          </cell>
        </row>
        <row r="346">
          <cell r="C346" t="str">
            <v>48.2-</v>
          </cell>
        </row>
        <row r="347">
          <cell r="C347" t="str">
            <v>68.4-</v>
          </cell>
        </row>
        <row r="348">
          <cell r="C348" t="str">
            <v>56.4-</v>
          </cell>
        </row>
        <row r="349">
          <cell r="C349" t="str">
            <v>49.4-</v>
          </cell>
        </row>
        <row r="350">
          <cell r="C350" t="str">
            <v>44.0-</v>
          </cell>
        </row>
        <row r="351">
          <cell r="C351" t="str">
            <v>34.3-</v>
          </cell>
        </row>
        <row r="352">
          <cell r="C352" t="str">
            <v>99.7-</v>
          </cell>
        </row>
        <row r="353">
          <cell r="C353" t="str">
            <v>99.0-</v>
          </cell>
        </row>
        <row r="354">
          <cell r="C354" t="str">
            <v>223.4</v>
          </cell>
        </row>
        <row r="355">
          <cell r="C355" t="str">
            <v>2.6</v>
          </cell>
        </row>
        <row r="356">
          <cell r="C356" t="str">
            <v>8.7-</v>
          </cell>
        </row>
        <row r="357">
          <cell r="C357" t="str">
            <v>50.5-</v>
          </cell>
        </row>
        <row r="358">
          <cell r="C358" t="str">
            <v>100.0-</v>
          </cell>
        </row>
        <row r="359">
          <cell r="C359" t="str">
            <v>40.6-</v>
          </cell>
        </row>
        <row r="360">
          <cell r="C360" t="str">
            <v>95.2-</v>
          </cell>
        </row>
        <row r="361">
          <cell r="C361" t="str">
            <v>22.0</v>
          </cell>
        </row>
        <row r="362">
          <cell r="C362" t="str">
            <v>842.3</v>
          </cell>
        </row>
        <row r="363">
          <cell r="C363" t="str">
            <v>42.4</v>
          </cell>
        </row>
        <row r="364">
          <cell r="C364" t="str">
            <v>55.5-</v>
          </cell>
        </row>
        <row r="365">
          <cell r="C365" t="str">
            <v>48.2-</v>
          </cell>
        </row>
        <row r="366">
          <cell r="C366" t="str">
            <v>30.6-</v>
          </cell>
        </row>
        <row r="367">
          <cell r="C367" t="str">
            <v>68.9-</v>
          </cell>
        </row>
        <row r="368">
          <cell r="C368" t="str">
            <v>37.3-</v>
          </cell>
        </row>
        <row r="369">
          <cell r="C369" t="str">
            <v>47.3-</v>
          </cell>
        </row>
        <row r="370">
          <cell r="C370" t="str">
            <v>61.5-</v>
          </cell>
        </row>
        <row r="371">
          <cell r="C371" t="str">
            <v>61.0-</v>
          </cell>
        </row>
        <row r="372">
          <cell r="C372" t="str">
            <v>57.6-</v>
          </cell>
        </row>
        <row r="373">
          <cell r="C373" t="str">
            <v>43.5-</v>
          </cell>
        </row>
        <row r="374">
          <cell r="C374" t="str">
            <v>39.1-</v>
          </cell>
        </row>
        <row r="375">
          <cell r="C375" t="str">
            <v>59.7-</v>
          </cell>
        </row>
        <row r="376">
          <cell r="C376" t="str">
            <v>89.8-</v>
          </cell>
        </row>
        <row r="377">
          <cell r="C377" t="str">
            <v>184.1</v>
          </cell>
        </row>
        <row r="378">
          <cell r="C378" t="str">
            <v>40.7-</v>
          </cell>
        </row>
        <row r="379">
          <cell r="C379" t="str">
            <v>45.5-</v>
          </cell>
        </row>
        <row r="380">
          <cell r="C380" t="str">
            <v>67.3-</v>
          </cell>
        </row>
        <row r="381">
          <cell r="C381" t="str">
            <v>19.5-</v>
          </cell>
        </row>
        <row r="382">
          <cell r="C382" t="str">
            <v>53.1-</v>
          </cell>
        </row>
        <row r="383">
          <cell r="C383" t="str">
            <v>60.0-</v>
          </cell>
        </row>
        <row r="384">
          <cell r="C384" t="str">
            <v>10.1</v>
          </cell>
        </row>
        <row r="385">
          <cell r="C385" t="str">
            <v>43.7-</v>
          </cell>
        </row>
        <row r="386">
          <cell r="C386" t="str">
            <v>0.0</v>
          </cell>
        </row>
        <row r="387">
          <cell r="C387" t="str">
            <v>50.9-</v>
          </cell>
        </row>
        <row r="388">
          <cell r="C388" t="str">
            <v>31.9-</v>
          </cell>
        </row>
        <row r="389">
          <cell r="C389" t="str">
            <v>65.6-</v>
          </cell>
        </row>
        <row r="390">
          <cell r="C390" t="str">
            <v>45.8-</v>
          </cell>
        </row>
        <row r="391">
          <cell r="C391" t="str">
            <v>100.0-</v>
          </cell>
        </row>
        <row r="392">
          <cell r="C392" t="str">
            <v>10.1-</v>
          </cell>
        </row>
        <row r="393">
          <cell r="C393" t="str">
            <v>45.1-</v>
          </cell>
        </row>
        <row r="394">
          <cell r="C394" t="str">
            <v>100.0-</v>
          </cell>
        </row>
        <row r="395">
          <cell r="C395" t="str">
            <v>39.6-</v>
          </cell>
        </row>
        <row r="396">
          <cell r="C396" t="str">
            <v>52.3-</v>
          </cell>
        </row>
        <row r="397">
          <cell r="C397" t="str">
            <v>52.4-</v>
          </cell>
        </row>
        <row r="398">
          <cell r="C398" t="str">
            <v>74.7-</v>
          </cell>
        </row>
        <row r="399">
          <cell r="C399" t="str">
            <v>55.3-</v>
          </cell>
        </row>
        <row r="400">
          <cell r="C400" t="str">
            <v>20.4-</v>
          </cell>
        </row>
        <row r="401">
          <cell r="C401" t="str">
            <v>53.6-</v>
          </cell>
        </row>
        <row r="402">
          <cell r="C402" t="str">
            <v>63.5-</v>
          </cell>
        </row>
        <row r="403">
          <cell r="C403" t="str">
            <v>36.8-</v>
          </cell>
        </row>
        <row r="404">
          <cell r="C404" t="str">
            <v>58.2-</v>
          </cell>
        </row>
        <row r="405">
          <cell r="C405" t="str">
            <v>65.8-</v>
          </cell>
        </row>
        <row r="406">
          <cell r="C406" t="str">
            <v>33.5-</v>
          </cell>
        </row>
        <row r="407">
          <cell r="C407" t="str">
            <v>45.9</v>
          </cell>
        </row>
        <row r="408">
          <cell r="C408" t="str">
            <v>57.8-</v>
          </cell>
        </row>
        <row r="409">
          <cell r="C409" t="str">
            <v>53.4-</v>
          </cell>
        </row>
        <row r="410">
          <cell r="C410" t="str">
            <v>50.0-</v>
          </cell>
        </row>
        <row r="411">
          <cell r="C411" t="str">
            <v>50.0-</v>
          </cell>
        </row>
        <row r="412">
          <cell r="C412" t="str">
            <v>50.0-</v>
          </cell>
        </row>
        <row r="413">
          <cell r="C413" t="str">
            <v>48.3-</v>
          </cell>
        </row>
        <row r="414">
          <cell r="C414" t="str">
            <v>47.1</v>
          </cell>
        </row>
        <row r="415">
          <cell r="C415" t="str">
            <v>47.6-</v>
          </cell>
        </row>
        <row r="416">
          <cell r="C416" t="str">
            <v>106.7-</v>
          </cell>
        </row>
        <row r="417">
          <cell r="C417" t="str">
            <v>46.8</v>
          </cell>
        </row>
        <row r="418">
          <cell r="C418" t="str">
            <v>37.6</v>
          </cell>
        </row>
        <row r="419">
          <cell r="C419" t="str">
            <v>27,578.9</v>
          </cell>
        </row>
        <row r="420">
          <cell r="C420" t="str">
            <v>41.8</v>
          </cell>
        </row>
        <row r="421">
          <cell r="C421" t="str">
            <v>71.1-</v>
          </cell>
        </row>
        <row r="422">
          <cell r="C422" t="str">
            <v>131.9</v>
          </cell>
        </row>
        <row r="423">
          <cell r="C423" t="str">
            <v>47.0-</v>
          </cell>
        </row>
        <row r="424">
          <cell r="C424" t="str">
            <v>37.5-</v>
          </cell>
        </row>
        <row r="425">
          <cell r="C425" t="str">
            <v>100.0-</v>
          </cell>
        </row>
        <row r="426">
          <cell r="C426" t="str">
            <v>100.0-</v>
          </cell>
        </row>
        <row r="427">
          <cell r="C427" t="str">
            <v>41.3-</v>
          </cell>
        </row>
        <row r="428">
          <cell r="C428" t="str">
            <v>48.2-</v>
          </cell>
        </row>
        <row r="429">
          <cell r="C429" t="str">
            <v/>
          </cell>
        </row>
        <row r="430">
          <cell r="C430" t="str">
            <v>51.4</v>
          </cell>
        </row>
        <row r="431">
          <cell r="C431" t="str">
            <v/>
          </cell>
        </row>
        <row r="432">
          <cell r="C432" t="str">
            <v>48.3-</v>
          </cell>
        </row>
        <row r="433">
          <cell r="C433" t="str">
            <v>46.3-</v>
          </cell>
        </row>
        <row r="434">
          <cell r="C434" t="str">
            <v>43.1</v>
          </cell>
        </row>
        <row r="435">
          <cell r="C435" t="str">
            <v>67.8-</v>
          </cell>
        </row>
        <row r="436">
          <cell r="C436" t="str">
            <v>43.2-</v>
          </cell>
        </row>
        <row r="437">
          <cell r="C437" t="str">
            <v>64.5-</v>
          </cell>
        </row>
        <row r="438">
          <cell r="C438" t="str">
            <v>100.0-</v>
          </cell>
        </row>
        <row r="439">
          <cell r="C439" t="str">
            <v>100.0-</v>
          </cell>
        </row>
        <row r="440">
          <cell r="C440" t="str">
            <v>56.0-</v>
          </cell>
        </row>
        <row r="441">
          <cell r="C441" t="str">
            <v>56.0-</v>
          </cell>
        </row>
        <row r="442">
          <cell r="C442" t="str">
            <v>27.1-</v>
          </cell>
        </row>
        <row r="443">
          <cell r="C443" t="str">
            <v>10.7</v>
          </cell>
        </row>
        <row r="444">
          <cell r="C444" t="str">
            <v>18.3-</v>
          </cell>
        </row>
        <row r="445">
          <cell r="C445" t="str">
            <v>43.5-</v>
          </cell>
        </row>
        <row r="446">
          <cell r="C446" t="str">
            <v>13.5-</v>
          </cell>
        </row>
        <row r="447">
          <cell r="C447" t="str">
            <v>27.6-</v>
          </cell>
        </row>
        <row r="448">
          <cell r="C448" t="str">
            <v>15.1-</v>
          </cell>
        </row>
        <row r="449">
          <cell r="C449" t="str">
            <v>16.3-</v>
          </cell>
        </row>
        <row r="450">
          <cell r="C450" t="str">
            <v>51.8-</v>
          </cell>
        </row>
        <row r="451">
          <cell r="C451" t="str">
            <v>51.8-</v>
          </cell>
        </row>
        <row r="452">
          <cell r="C452" t="str">
            <v>49.8-</v>
          </cell>
        </row>
        <row r="453">
          <cell r="C453" t="str">
            <v>48.0-</v>
          </cell>
        </row>
        <row r="454">
          <cell r="C454" t="str">
            <v>59.4-</v>
          </cell>
        </row>
        <row r="455">
          <cell r="C455" t="str">
            <v>27.9-</v>
          </cell>
        </row>
        <row r="456">
          <cell r="C456" t="str">
            <v>100.0-</v>
          </cell>
        </row>
        <row r="457">
          <cell r="C457" t="str">
            <v>46.3-</v>
          </cell>
        </row>
        <row r="458">
          <cell r="C458" t="str">
            <v>349.9</v>
          </cell>
        </row>
        <row r="459">
          <cell r="C459" t="str">
            <v>46.1-</v>
          </cell>
        </row>
        <row r="460">
          <cell r="C460" t="str">
            <v>100.0-</v>
          </cell>
        </row>
        <row r="461">
          <cell r="C461" t="str">
            <v>31.3-</v>
          </cell>
        </row>
        <row r="462">
          <cell r="C462" t="str">
            <v>45.3-</v>
          </cell>
        </row>
        <row r="463">
          <cell r="C463" t="str">
            <v>37.6-</v>
          </cell>
        </row>
        <row r="464">
          <cell r="C464" t="str">
            <v>100.0-</v>
          </cell>
        </row>
        <row r="465">
          <cell r="C465" t="str">
            <v>53.6-</v>
          </cell>
        </row>
        <row r="466">
          <cell r="C466" t="str">
            <v>51.1-</v>
          </cell>
        </row>
        <row r="467">
          <cell r="C467" t="str">
            <v>100.0-</v>
          </cell>
        </row>
        <row r="468">
          <cell r="C468" t="str">
            <v>8.2-</v>
          </cell>
        </row>
        <row r="469">
          <cell r="C469" t="str">
            <v>100.0-</v>
          </cell>
        </row>
        <row r="470">
          <cell r="C470" t="str">
            <v>39.1-</v>
          </cell>
        </row>
        <row r="471">
          <cell r="C471" t="str">
            <v>60.0-</v>
          </cell>
        </row>
        <row r="472">
          <cell r="C472" t="str">
            <v>100.0-</v>
          </cell>
        </row>
        <row r="473">
          <cell r="C473" t="str">
            <v>100.0-</v>
          </cell>
        </row>
        <row r="474">
          <cell r="C474" t="str">
            <v>100.0-</v>
          </cell>
        </row>
        <row r="475">
          <cell r="C475" t="str">
            <v>50.8-</v>
          </cell>
        </row>
        <row r="476">
          <cell r="C476" t="str">
            <v>47.1-</v>
          </cell>
        </row>
        <row r="477">
          <cell r="C477" t="str">
            <v>18.2</v>
          </cell>
        </row>
        <row r="478">
          <cell r="C478" t="str">
            <v>18.2</v>
          </cell>
        </row>
        <row r="479">
          <cell r="C479" t="str">
            <v>45.1-</v>
          </cell>
        </row>
        <row r="480">
          <cell r="C480" t="str">
            <v/>
          </cell>
        </row>
        <row r="481">
          <cell r="C481" t="str">
            <v>62.7-</v>
          </cell>
        </row>
        <row r="482">
          <cell r="C482" t="str">
            <v/>
          </cell>
        </row>
        <row r="483">
          <cell r="C483" t="str">
            <v/>
          </cell>
        </row>
        <row r="484">
          <cell r="C484" t="str">
            <v>100.0-</v>
          </cell>
        </row>
        <row r="485">
          <cell r="C485" t="str">
            <v>100.0-</v>
          </cell>
        </row>
        <row r="486">
          <cell r="C486" t="str">
            <v>78.4-</v>
          </cell>
        </row>
        <row r="487">
          <cell r="C487" t="str">
            <v>48.3-</v>
          </cell>
        </row>
        <row r="488">
          <cell r="C488" t="str">
            <v>91.1-</v>
          </cell>
        </row>
        <row r="489">
          <cell r="C489" t="str">
            <v>84.0-</v>
          </cell>
        </row>
        <row r="490">
          <cell r="C490" t="str">
            <v>47.4-</v>
          </cell>
        </row>
        <row r="491">
          <cell r="C491" t="str">
            <v>200.0</v>
          </cell>
        </row>
        <row r="492">
          <cell r="C492" t="str">
            <v>49.1-</v>
          </cell>
        </row>
        <row r="493">
          <cell r="C493" t="str">
            <v>2.0-</v>
          </cell>
        </row>
        <row r="494">
          <cell r="C494" t="str">
            <v>100.0-</v>
          </cell>
        </row>
        <row r="495">
          <cell r="C495" t="str">
            <v>43.7-</v>
          </cell>
        </row>
        <row r="496">
          <cell r="C496" t="str">
            <v>48.3-</v>
          </cell>
        </row>
        <row r="497">
          <cell r="C497" t="str">
            <v>33.5-</v>
          </cell>
        </row>
        <row r="498">
          <cell r="C498" t="str">
            <v>44.3</v>
          </cell>
        </row>
        <row r="499">
          <cell r="C499" t="str">
            <v>38.0-</v>
          </cell>
        </row>
        <row r="500">
          <cell r="C500" t="str">
            <v>48.6-</v>
          </cell>
        </row>
        <row r="501">
          <cell r="C501" t="str">
            <v>48.6-</v>
          </cell>
        </row>
        <row r="502">
          <cell r="C502" t="str">
            <v>100.0-</v>
          </cell>
        </row>
        <row r="503">
          <cell r="C503" t="str">
            <v>49.3-</v>
          </cell>
        </row>
        <row r="504">
          <cell r="C504" t="str">
            <v>56.1-</v>
          </cell>
        </row>
        <row r="505">
          <cell r="C505" t="str">
            <v>67.3-</v>
          </cell>
        </row>
        <row r="506">
          <cell r="C506" t="str">
            <v>87.3-</v>
          </cell>
        </row>
        <row r="507">
          <cell r="C507" t="str">
            <v>74.8-</v>
          </cell>
        </row>
        <row r="508">
          <cell r="C508" t="str">
            <v>405.8</v>
          </cell>
        </row>
        <row r="509">
          <cell r="C509" t="str">
            <v>92.5-</v>
          </cell>
        </row>
        <row r="510">
          <cell r="C510" t="str">
            <v/>
          </cell>
        </row>
        <row r="511">
          <cell r="C511" t="str">
            <v>40.9</v>
          </cell>
        </row>
        <row r="512">
          <cell r="C512" t="str">
            <v>254.5</v>
          </cell>
        </row>
        <row r="513">
          <cell r="C513" t="str">
            <v>48.7-</v>
          </cell>
        </row>
        <row r="514">
          <cell r="C514" t="str">
            <v>409.9</v>
          </cell>
        </row>
        <row r="515">
          <cell r="C515" t="str">
            <v>58.5-</v>
          </cell>
        </row>
        <row r="516">
          <cell r="C516" t="str">
            <v>25.9</v>
          </cell>
        </row>
        <row r="517">
          <cell r="C517" t="str">
            <v>32.8-</v>
          </cell>
        </row>
        <row r="518">
          <cell r="C518" t="str">
            <v/>
          </cell>
        </row>
        <row r="519">
          <cell r="C519" t="str">
            <v/>
          </cell>
        </row>
        <row r="520">
          <cell r="C520" t="str">
            <v/>
          </cell>
        </row>
        <row r="521">
          <cell r="C521" t="str">
            <v>61.1-</v>
          </cell>
        </row>
        <row r="522">
          <cell r="C522" t="str">
            <v>50.0-</v>
          </cell>
        </row>
        <row r="523">
          <cell r="C523" t="str">
            <v>45.5-</v>
          </cell>
        </row>
        <row r="524">
          <cell r="C524" t="str">
            <v>60.1-</v>
          </cell>
        </row>
        <row r="525">
          <cell r="C525" t="str">
            <v>49.6-</v>
          </cell>
        </row>
        <row r="526">
          <cell r="C526" t="str">
            <v>49.6-</v>
          </cell>
        </row>
        <row r="527">
          <cell r="C527" t="str">
            <v/>
          </cell>
        </row>
        <row r="528">
          <cell r="C528" t="str">
            <v>30.4-</v>
          </cell>
        </row>
        <row r="529">
          <cell r="C529" t="str">
            <v>89.8-</v>
          </cell>
        </row>
        <row r="530">
          <cell r="C530" t="str">
            <v>87.3-</v>
          </cell>
        </row>
        <row r="531">
          <cell r="C531" t="str">
            <v>63.1-</v>
          </cell>
        </row>
        <row r="532">
          <cell r="C532" t="str">
            <v>63.1-</v>
          </cell>
        </row>
        <row r="533">
          <cell r="C533" t="str">
            <v>48.9-</v>
          </cell>
        </row>
        <row r="534">
          <cell r="C534" t="str">
            <v/>
          </cell>
        </row>
        <row r="535">
          <cell r="C535" t="str">
            <v/>
          </cell>
        </row>
        <row r="536">
          <cell r="C536" t="str">
            <v>100.0</v>
          </cell>
        </row>
        <row r="537">
          <cell r="C537" t="str">
            <v>300.6-</v>
          </cell>
        </row>
        <row r="538">
          <cell r="C538" t="str">
            <v>11.7-</v>
          </cell>
        </row>
        <row r="539">
          <cell r="C539" t="str">
            <v>65.5</v>
          </cell>
        </row>
        <row r="540">
          <cell r="C540" t="str">
            <v>57.1</v>
          </cell>
        </row>
        <row r="541">
          <cell r="C541" t="str">
            <v>277.5</v>
          </cell>
        </row>
        <row r="542">
          <cell r="C542" t="str">
            <v>110.3</v>
          </cell>
        </row>
        <row r="543">
          <cell r="C543" t="str">
            <v>76.9-</v>
          </cell>
        </row>
        <row r="544">
          <cell r="C544" t="str">
            <v>100.0-</v>
          </cell>
        </row>
        <row r="545">
          <cell r="C545" t="str">
            <v>74.1-</v>
          </cell>
        </row>
        <row r="546">
          <cell r="C546" t="str">
            <v>85.5-</v>
          </cell>
        </row>
        <row r="547">
          <cell r="C547" t="str">
            <v>100.0-</v>
          </cell>
        </row>
        <row r="548">
          <cell r="C548" t="str">
            <v>71.1</v>
          </cell>
        </row>
        <row r="549">
          <cell r="C549" t="str">
            <v/>
          </cell>
        </row>
        <row r="550">
          <cell r="C550" t="str">
            <v>49.3-</v>
          </cell>
        </row>
        <row r="551">
          <cell r="C551" t="str">
            <v>100.0-</v>
          </cell>
        </row>
        <row r="552">
          <cell r="C552" t="str">
            <v>53.8-</v>
          </cell>
        </row>
        <row r="553">
          <cell r="C553" t="str">
            <v>55.3-</v>
          </cell>
        </row>
        <row r="554">
          <cell r="C554" t="str">
            <v>36.3-</v>
          </cell>
        </row>
        <row r="555">
          <cell r="C555" t="str">
            <v>61.3-</v>
          </cell>
        </row>
        <row r="556">
          <cell r="C556" t="str">
            <v>100.0-</v>
          </cell>
        </row>
        <row r="557">
          <cell r="C557" t="str">
            <v>159.1-</v>
          </cell>
        </row>
        <row r="558">
          <cell r="C558" t="str">
            <v>100.0-</v>
          </cell>
        </row>
        <row r="559">
          <cell r="C559" t="str">
            <v>1.6-</v>
          </cell>
        </row>
        <row r="560">
          <cell r="C560" t="str">
            <v>84.7-</v>
          </cell>
        </row>
        <row r="561">
          <cell r="C561" t="str">
            <v>100.0-</v>
          </cell>
        </row>
        <row r="562">
          <cell r="C562" t="str">
            <v>99.6-</v>
          </cell>
        </row>
        <row r="563">
          <cell r="C563" t="str">
            <v>95.5-</v>
          </cell>
        </row>
        <row r="564">
          <cell r="C564" t="str">
            <v>38.0-</v>
          </cell>
        </row>
        <row r="565">
          <cell r="C565" t="str">
            <v>100.0-</v>
          </cell>
        </row>
        <row r="566">
          <cell r="C566" t="str">
            <v>100.0-</v>
          </cell>
        </row>
        <row r="567">
          <cell r="C567" t="str">
            <v>5.5-</v>
          </cell>
        </row>
        <row r="568">
          <cell r="C568" t="str">
            <v>96.4-</v>
          </cell>
        </row>
        <row r="569">
          <cell r="C569" t="str">
            <v>100.0-</v>
          </cell>
        </row>
        <row r="570">
          <cell r="C570" t="str">
            <v>100.0-</v>
          </cell>
        </row>
        <row r="571">
          <cell r="C571" t="str">
            <v>54.3-</v>
          </cell>
        </row>
        <row r="572">
          <cell r="C572" t="str">
            <v/>
          </cell>
        </row>
        <row r="573">
          <cell r="C573" t="str">
            <v>65.5-</v>
          </cell>
        </row>
        <row r="574">
          <cell r="C574" t="str">
            <v>65.5-</v>
          </cell>
        </row>
        <row r="575">
          <cell r="C575" t="str">
            <v>13.0-</v>
          </cell>
        </row>
      </sheetData>
      <sheetData sheetId="1" refreshError="1"/>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DealerData"/>
      <sheetName val="CustomerData"/>
      <sheetName val="comm_FCD"/>
      <sheetName val="Com_Paid_FCD"/>
      <sheetName val="comm_THB"/>
      <sheetName val="Comm_Paid_THB"/>
      <sheetName val="comm_EUR"/>
      <sheetName val="Pivot"/>
      <sheetName val="BSLA"/>
      <sheetName val="BGT-00F2907"/>
      <sheetName val="Menu"/>
      <sheetName val="10-1 Media"/>
      <sheetName val="10-cut"/>
      <sheetName val="MENU-DOP"/>
      <sheetName val="Group"/>
      <sheetName val="Jul_dec97"/>
      <sheetName val="STD RESERVE"/>
      <sheetName val="total"/>
      <sheetName val="Provision_2002N"/>
      <sheetName val="Key"/>
      <sheetName val="J2"/>
      <sheetName val="Calculation PS"/>
      <sheetName val="payment"/>
      <sheetName val="2006"/>
      <sheetName val="V310_H"/>
      <sheetName val="F_OH"/>
      <sheetName val="Basic_Information"/>
      <sheetName val="MA"/>
      <sheetName val="ADVANCE-STAFF"/>
      <sheetName val="TMS2000"/>
      <sheetName val="04年度長期操業予測_金額_0408月3発反映_長計修正"/>
      <sheetName val="SOPSG"/>
      <sheetName val="Total 01'05"/>
      <sheetName val="PL"/>
      <sheetName val="Selling and Admins (DONE)"/>
      <sheetName val="Raw Material"/>
      <sheetName val="PMT sche 7039"/>
      <sheetName val="REPORT"/>
      <sheetName val="Seagate _share_in_units"/>
      <sheetName val="DEP12"/>
      <sheetName val="BS"/>
      <sheetName val="10-1_Media"/>
      <sheetName val="STD_RESERVE"/>
      <sheetName val="Calculation_PS"/>
      <sheetName val="Total_01'05"/>
      <sheetName val="Raw_Material"/>
      <sheetName val="Selling_and_Admins_(DONE)"/>
      <sheetName val="JUNE1"/>
      <sheetName val="dcf"/>
      <sheetName val="PPC_DTY"/>
      <sheetName val="Root Cause"/>
      <sheetName val="com"/>
      <sheetName val="ลูกหนี้(เก่า)"/>
      <sheetName val="ws"/>
      <sheetName val="J1"/>
      <sheetName val="@Master9612"/>
      <sheetName val="Prod_Data"/>
      <sheetName val="Raw Data"/>
      <sheetName val="PTGTHANH"/>
      <sheetName val="Variables"/>
      <sheetName val="INCOMPLETE"/>
      <sheetName val="数量"/>
      <sheetName val="รวมภาค7"/>
      <sheetName val="GiaVL"/>
      <sheetName val="VL"/>
      <sheetName val="TN"/>
      <sheetName val="ND"/>
      <sheetName val="10-1_Media1"/>
      <sheetName val="STD_RESERVE1"/>
      <sheetName val="Calculation_PS1"/>
      <sheetName val="Selling_and_Admins_(DONE)1"/>
      <sheetName val="PMT_sche_7039"/>
      <sheetName val="Raw_Material1"/>
      <sheetName val="Total_01'051"/>
      <sheetName val="Seagate__share_in_units"/>
      <sheetName val="Root_Cause"/>
      <sheetName val="Raw_Data"/>
      <sheetName val="price1-15"/>
      <sheetName val="FORC"/>
      <sheetName val="TP"/>
      <sheetName val="Z"/>
      <sheetName val="G.P. PROVISION"/>
      <sheetName val="stat local"/>
      <sheetName val="Financial Summary - Graphs"/>
      <sheetName val="Accure"/>
      <sheetName val="PRODUCT"/>
      <sheetName val="AGING"/>
      <sheetName val="AllData"/>
      <sheetName val="FA Register"/>
      <sheetName val="Prm"/>
      <sheetName val="Valid Values"/>
      <sheetName val="11"/>
      <sheetName val="10K4"/>
      <sheetName val="DPLA"/>
      <sheetName val="10-1_Media2"/>
      <sheetName val="STD_RESERVE2"/>
      <sheetName val="Calculation_PS2"/>
      <sheetName val="Selling_and_Admins_(DONE)2"/>
      <sheetName val="PMT_sche_70391"/>
      <sheetName val="Raw_Material2"/>
      <sheetName val="Total_01'052"/>
      <sheetName val="Seagate__share_in_units1"/>
      <sheetName val="Root_Cause1"/>
      <sheetName val="Raw_Data1"/>
      <sheetName val="stat_local"/>
      <sheetName val="G_P__PROVISION"/>
      <sheetName val="FA_Register"/>
      <sheetName val="Valid_Values"/>
      <sheetName val="ใบควบคุมสถานะ"/>
      <sheetName val="DIPE"/>
      <sheetName val="Rates"/>
      <sheetName val="YSS31"/>
      <sheetName val="PM5_95"/>
      <sheetName val="Report_5 CE Budget (Conso)"/>
      <sheetName val="RM"/>
      <sheetName val=""/>
      <sheetName val="bblยังไม่จ่าย"/>
      <sheetName val="อาคาร"/>
      <sheetName val="เครื่องตกแต่ง"/>
      <sheetName val="เครื่องมือ"/>
    </sheetNames>
    <sheetDataSet>
      <sheetData sheetId="0">
        <row r="5">
          <cell r="A5" t="str">
            <v>088882</v>
          </cell>
        </row>
      </sheetData>
      <sheetData sheetId="1">
        <row r="5">
          <cell r="A5" t="str">
            <v>088882</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re sheet"/>
      <sheetName val="시산표"/>
      <sheetName val="국문FS "/>
      <sheetName val="국문제조"/>
      <sheetName val="현금흐름"/>
      <sheetName val="영문FS"/>
      <sheetName val="영문제조원가"/>
      <sheetName val="???"/>
      <sheetName val="BS"/>
    </sheetNames>
    <sheetDataSet>
      <sheetData sheetId="0"/>
      <sheetData sheetId="1"/>
      <sheetData sheetId="2"/>
      <sheetData sheetId="3"/>
      <sheetData sheetId="4"/>
      <sheetData sheetId="5"/>
      <sheetData sheetId="6"/>
      <sheetData sheetId="7"/>
      <sheetData sheetId="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re sheet"/>
      <sheetName val="시산표"/>
      <sheetName val="국문FS "/>
      <sheetName val="현금흐름"/>
      <sheetName val="재무비율"/>
      <sheetName val="국문제조"/>
      <sheetName val="cashflow"/>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1"/>
      <sheetName val="C-3"/>
      <sheetName val="C-5"/>
      <sheetName val="C-11"/>
      <sheetName val="#REF"/>
      <sheetName val="TPP-C 2003"/>
      <sheetName val="ตั๋วเงินรับ"/>
    </sheetNames>
    <sheetDataSet>
      <sheetData sheetId="0"/>
      <sheetData sheetId="1">
        <row r="1">
          <cell r="F1" t="str">
            <v>Ref :-</v>
          </cell>
        </row>
        <row r="2">
          <cell r="F2" t="str">
            <v xml:space="preserve">Period : </v>
          </cell>
          <cell r="G2" t="str">
            <v>31.12.03</v>
          </cell>
        </row>
        <row r="3">
          <cell r="A3" t="str">
            <v>Client :</v>
          </cell>
          <cell r="B3" t="str">
            <v>TPP</v>
          </cell>
          <cell r="F3" t="str">
            <v xml:space="preserve">Prepared By : </v>
          </cell>
          <cell r="G3" t="str">
            <v>KAC</v>
          </cell>
        </row>
        <row r="4">
          <cell r="A4" t="str">
            <v xml:space="preserve">Subject :    </v>
          </cell>
          <cell r="B4" t="str">
            <v>Cash &amp; Bank</v>
          </cell>
          <cell r="F4" t="str">
            <v xml:space="preserve">Date : </v>
          </cell>
          <cell r="G4" t="str">
            <v>31.01.04</v>
          </cell>
        </row>
      </sheetData>
      <sheetData sheetId="2"/>
      <sheetData sheetId="3"/>
      <sheetData sheetId="4" refreshError="1"/>
      <sheetData sheetId="5" refreshError="1"/>
      <sheetData sheetId="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Bal"/>
      <sheetName val="Budget-Profit"/>
      <sheetName val="DATA"/>
      <sheetName val="RATIO"/>
      <sheetName val="DUPONT"/>
      <sheetName val="Sum"/>
      <sheetName val="US007"/>
      <sheetName val="Group"/>
      <sheetName val="10"/>
      <sheetName val="J1"/>
      <sheetName val="10-1 Media"/>
      <sheetName val="10-cut"/>
      <sheetName val="อาคาร"/>
      <sheetName val="เครื่องตกแต่ง"/>
      <sheetName val="เครื่องมือ"/>
      <sheetName val="DEP12"/>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500_PTTUT"/>
      <sheetName val="H300"/>
      <sheetName val="17009030"/>
      <sheetName val="17009010"/>
      <sheetName val="17005010"/>
      <sheetName val="17004010"/>
      <sheetName val="17003010"/>
      <sheetName val="17002010"/>
      <sheetName val="17102010"/>
      <sheetName val="17103010"/>
      <sheetName val="17104010"/>
      <sheetName val="17105010"/>
      <sheetName val="17109030"/>
      <sheetName val="17109010"/>
      <sheetName val="17005021"/>
      <sheetName val="시산표"/>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
          <cell r="J1" t="str">
            <v>Doc. date</v>
          </cell>
          <cell r="K1" t="str">
            <v>Pstg date</v>
          </cell>
          <cell r="L1" t="str">
            <v>Amount in local cur.</v>
          </cell>
          <cell r="M1" t="str">
            <v>LCurr</v>
          </cell>
        </row>
        <row r="2">
          <cell r="A2" t="str">
            <v>@5C@</v>
          </cell>
          <cell r="B2" t="str">
            <v>120000000011000</v>
          </cell>
          <cell r="C2" t="str">
            <v>1300000001</v>
          </cell>
          <cell r="D2" t="str">
            <v>01</v>
          </cell>
          <cell r="E2" t="str">
            <v>AA</v>
          </cell>
          <cell r="F2" t="str">
            <v>01</v>
          </cell>
          <cell r="G2" t="str">
            <v/>
          </cell>
          <cell r="H2" t="str">
            <v/>
          </cell>
          <cell r="I2" t="str">
            <v>ตัดจำหน่ายระบบ air อาคาร workshop</v>
          </cell>
          <cell r="J2">
            <v>39825</v>
          </cell>
          <cell r="K2">
            <v>39825</v>
          </cell>
          <cell r="L2">
            <v>-214031.1</v>
          </cell>
          <cell r="M2" t="str">
            <v>THB</v>
          </cell>
        </row>
        <row r="3">
          <cell r="A3" t="str">
            <v>@5C@</v>
          </cell>
          <cell r="B3" t="str">
            <v>120000000013000</v>
          </cell>
          <cell r="C3" t="str">
            <v>1300000002</v>
          </cell>
          <cell r="D3" t="str">
            <v>01</v>
          </cell>
          <cell r="E3" t="str">
            <v>AA</v>
          </cell>
          <cell r="F3" t="str">
            <v>01</v>
          </cell>
          <cell r="G3" t="str">
            <v/>
          </cell>
          <cell r="H3" t="str">
            <v/>
          </cell>
          <cell r="I3" t="str">
            <v>ตัดจำหน่ายระบบ อาคาร workshop</v>
          </cell>
          <cell r="J3">
            <v>39825</v>
          </cell>
          <cell r="K3">
            <v>39825</v>
          </cell>
          <cell r="L3">
            <v>-10322963.42</v>
          </cell>
          <cell r="M3" t="str">
            <v>THB</v>
          </cell>
        </row>
        <row r="4">
          <cell r="L4">
            <v>-10536994.52</v>
          </cell>
        </row>
        <row r="5">
          <cell r="A5" t="str">
            <v>@5C@</v>
          </cell>
          <cell r="B5" t="str">
            <v>121000000001000</v>
          </cell>
          <cell r="C5" t="str">
            <v>1300000003</v>
          </cell>
          <cell r="D5" t="str">
            <v>01</v>
          </cell>
          <cell r="E5" t="str">
            <v>AA</v>
          </cell>
          <cell r="F5" t="str">
            <v>02</v>
          </cell>
          <cell r="G5" t="str">
            <v/>
          </cell>
          <cell r="H5" t="str">
            <v/>
          </cell>
          <cell r="I5" t="str">
            <v>เพิ่มเติมกันสาดอาคารCUP1(51-219)</v>
          </cell>
          <cell r="J5">
            <v>39860</v>
          </cell>
          <cell r="K5">
            <v>39860</v>
          </cell>
          <cell r="L5">
            <v>84462.07</v>
          </cell>
          <cell r="M5" t="str">
            <v>THB</v>
          </cell>
        </row>
        <row r="6">
          <cell r="A6" t="str">
            <v>@5C@</v>
          </cell>
          <cell r="B6" t="str">
            <v>121000000014000</v>
          </cell>
          <cell r="C6" t="str">
            <v>1300000003</v>
          </cell>
          <cell r="D6" t="str">
            <v>01</v>
          </cell>
          <cell r="E6" t="str">
            <v>AA</v>
          </cell>
          <cell r="F6" t="str">
            <v>02</v>
          </cell>
          <cell r="G6" t="str">
            <v/>
          </cell>
          <cell r="H6" t="str">
            <v/>
          </cell>
          <cell r="I6" t="str">
            <v>เพิ่มเติมกันสาดอาคารCUP1(51-219)</v>
          </cell>
          <cell r="J6">
            <v>39860</v>
          </cell>
          <cell r="K6">
            <v>39860</v>
          </cell>
          <cell r="L6">
            <v>-84462.07</v>
          </cell>
          <cell r="M6" t="str">
            <v>THB</v>
          </cell>
        </row>
        <row r="7">
          <cell r="A7" t="str">
            <v>@5C@</v>
          </cell>
          <cell r="B7" t="str">
            <v>120000000005000</v>
          </cell>
          <cell r="C7" t="str">
            <v>1300000005</v>
          </cell>
          <cell r="D7" t="str">
            <v>01</v>
          </cell>
          <cell r="E7" t="str">
            <v>AA</v>
          </cell>
          <cell r="F7" t="str">
            <v>04</v>
          </cell>
          <cell r="G7" t="str">
            <v/>
          </cell>
          <cell r="H7" t="str">
            <v/>
          </cell>
          <cell r="I7" t="str">
            <v>Acquisition from transfer of organiz. units</v>
          </cell>
          <cell r="J7">
            <v>39933</v>
          </cell>
          <cell r="K7">
            <v>39933</v>
          </cell>
          <cell r="L7">
            <v>368369.5</v>
          </cell>
          <cell r="M7" t="str">
            <v>THB</v>
          </cell>
        </row>
        <row r="8">
          <cell r="A8" t="str">
            <v>@5C@</v>
          </cell>
          <cell r="B8" t="str">
            <v>120000000005000</v>
          </cell>
          <cell r="C8" t="str">
            <v>1300000005</v>
          </cell>
          <cell r="D8" t="str">
            <v>01</v>
          </cell>
          <cell r="E8" t="str">
            <v>AA</v>
          </cell>
          <cell r="F8" t="str">
            <v>04</v>
          </cell>
          <cell r="G8" t="str">
            <v/>
          </cell>
          <cell r="H8" t="str">
            <v/>
          </cell>
          <cell r="I8" t="str">
            <v>Retirement from transfer of organiz. units</v>
          </cell>
          <cell r="J8">
            <v>39933</v>
          </cell>
          <cell r="K8">
            <v>39933</v>
          </cell>
          <cell r="L8">
            <v>-368369.5</v>
          </cell>
          <cell r="M8" t="str">
            <v>THB</v>
          </cell>
        </row>
        <row r="9">
          <cell r="A9" t="str">
            <v>@5C@</v>
          </cell>
          <cell r="B9" t="str">
            <v>120000000006000</v>
          </cell>
          <cell r="C9" t="str">
            <v>1300000006</v>
          </cell>
          <cell r="D9" t="str">
            <v>01</v>
          </cell>
          <cell r="E9" t="str">
            <v>AA</v>
          </cell>
          <cell r="F9" t="str">
            <v>04</v>
          </cell>
          <cell r="G9" t="str">
            <v/>
          </cell>
          <cell r="H9" t="str">
            <v/>
          </cell>
          <cell r="I9" t="str">
            <v>Acquisition from transfer of organiz. units</v>
          </cell>
          <cell r="J9">
            <v>39933</v>
          </cell>
          <cell r="K9">
            <v>39933</v>
          </cell>
          <cell r="L9">
            <v>94500</v>
          </cell>
          <cell r="M9" t="str">
            <v>THB</v>
          </cell>
        </row>
        <row r="10">
          <cell r="A10" t="str">
            <v>@5C@</v>
          </cell>
          <cell r="B10" t="str">
            <v>120000000006000</v>
          </cell>
          <cell r="C10" t="str">
            <v>1300000006</v>
          </cell>
          <cell r="D10" t="str">
            <v>01</v>
          </cell>
          <cell r="E10" t="str">
            <v>AA</v>
          </cell>
          <cell r="F10" t="str">
            <v>04</v>
          </cell>
          <cell r="G10" t="str">
            <v/>
          </cell>
          <cell r="H10" t="str">
            <v/>
          </cell>
          <cell r="I10" t="str">
            <v>Retirement from transfer of organiz. units</v>
          </cell>
          <cell r="J10">
            <v>39933</v>
          </cell>
          <cell r="K10">
            <v>39933</v>
          </cell>
          <cell r="L10">
            <v>-94500</v>
          </cell>
          <cell r="M10" t="str">
            <v>THB</v>
          </cell>
        </row>
        <row r="11">
          <cell r="A11" t="str">
            <v>@5C@</v>
          </cell>
          <cell r="B11" t="str">
            <v>121000000008000</v>
          </cell>
          <cell r="C11" t="str">
            <v>1300000007</v>
          </cell>
          <cell r="D11" t="str">
            <v>01</v>
          </cell>
          <cell r="E11" t="str">
            <v>AA</v>
          </cell>
          <cell r="F11" t="str">
            <v>04</v>
          </cell>
          <cell r="G11" t="str">
            <v/>
          </cell>
          <cell r="H11" t="str">
            <v/>
          </cell>
          <cell r="I11" t="str">
            <v>Acquisition from transfer of organiz. units</v>
          </cell>
          <cell r="J11">
            <v>39933</v>
          </cell>
          <cell r="K11">
            <v>39933</v>
          </cell>
          <cell r="L11">
            <v>296042.89</v>
          </cell>
          <cell r="M11" t="str">
            <v>THB</v>
          </cell>
        </row>
        <row r="12">
          <cell r="A12" t="str">
            <v>@5C@</v>
          </cell>
          <cell r="B12" t="str">
            <v>121000000008000</v>
          </cell>
          <cell r="C12" t="str">
            <v>1300000007</v>
          </cell>
          <cell r="D12" t="str">
            <v>01</v>
          </cell>
          <cell r="E12" t="str">
            <v>AA</v>
          </cell>
          <cell r="F12" t="str">
            <v>04</v>
          </cell>
          <cell r="G12" t="str">
            <v/>
          </cell>
          <cell r="H12" t="str">
            <v/>
          </cell>
          <cell r="I12" t="str">
            <v>Retirement from transfer of organiz. units</v>
          </cell>
          <cell r="J12">
            <v>39933</v>
          </cell>
          <cell r="K12">
            <v>39933</v>
          </cell>
          <cell r="L12">
            <v>-296042.89</v>
          </cell>
          <cell r="M12" t="str">
            <v>THB</v>
          </cell>
        </row>
        <row r="13">
          <cell r="A13" t="str">
            <v>@5C@</v>
          </cell>
          <cell r="B13" t="str">
            <v>121000000008000</v>
          </cell>
          <cell r="C13" t="str">
            <v>1300000012</v>
          </cell>
          <cell r="D13" t="str">
            <v>01</v>
          </cell>
          <cell r="E13" t="str">
            <v>AA</v>
          </cell>
          <cell r="F13" t="str">
            <v>05</v>
          </cell>
          <cell r="G13" t="str">
            <v/>
          </cell>
          <cell r="H13" t="str">
            <v/>
          </cell>
          <cell r="I13" t="str">
            <v>Acquisition from transfer of organiz. units</v>
          </cell>
          <cell r="J13">
            <v>39939</v>
          </cell>
          <cell r="K13">
            <v>39939</v>
          </cell>
          <cell r="L13">
            <v>296042.89</v>
          </cell>
          <cell r="M13" t="str">
            <v>THB</v>
          </cell>
        </row>
        <row r="14">
          <cell r="A14" t="str">
            <v>@5C@</v>
          </cell>
          <cell r="B14" t="str">
            <v>121000000008000</v>
          </cell>
          <cell r="C14" t="str">
            <v>1300000012</v>
          </cell>
          <cell r="D14" t="str">
            <v>01</v>
          </cell>
          <cell r="E14" t="str">
            <v>AA</v>
          </cell>
          <cell r="F14" t="str">
            <v>05</v>
          </cell>
          <cell r="G14" t="str">
            <v/>
          </cell>
          <cell r="H14" t="str">
            <v/>
          </cell>
          <cell r="I14" t="str">
            <v>Retirement from transfer of organiz. units</v>
          </cell>
          <cell r="J14">
            <v>39939</v>
          </cell>
          <cell r="K14">
            <v>39939</v>
          </cell>
          <cell r="L14">
            <v>-296042.89</v>
          </cell>
          <cell r="M14" t="str">
            <v>THB</v>
          </cell>
        </row>
        <row r="15">
          <cell r="A15" t="str">
            <v>@5C@</v>
          </cell>
          <cell r="B15" t="str">
            <v>120000000020000</v>
          </cell>
          <cell r="C15" t="str">
            <v>2400000795</v>
          </cell>
          <cell r="D15" t="str">
            <v>01</v>
          </cell>
          <cell r="E15" t="str">
            <v>KR</v>
          </cell>
          <cell r="F15" t="str">
            <v>07</v>
          </cell>
          <cell r="G15" t="str">
            <v/>
          </cell>
          <cell r="H15" t="str">
            <v/>
          </cell>
          <cell r="I15" t="str">
            <v>ค่าศาลพระพรม</v>
          </cell>
          <cell r="J15">
            <v>39706</v>
          </cell>
          <cell r="K15">
            <v>39995</v>
          </cell>
          <cell r="L15">
            <v>85000</v>
          </cell>
          <cell r="M15" t="str">
            <v>THB</v>
          </cell>
        </row>
        <row r="16">
          <cell r="A16" t="str">
            <v>@5C@</v>
          </cell>
          <cell r="B16" t="str">
            <v>121000000013000</v>
          </cell>
          <cell r="C16" t="str">
            <v>5100000188</v>
          </cell>
          <cell r="D16" t="str">
            <v>01</v>
          </cell>
          <cell r="E16" t="str">
            <v>RE</v>
          </cell>
          <cell r="F16" t="str">
            <v>02</v>
          </cell>
          <cell r="G16" t="str">
            <v>D7</v>
          </cell>
          <cell r="H16" t="str">
            <v/>
          </cell>
          <cell r="I16" t="str">
            <v>จ่ายค่าซ่อมบ่อบัว,ทำกันสาด CUP1</v>
          </cell>
          <cell r="J16">
            <v>39854</v>
          </cell>
          <cell r="K16">
            <v>39860</v>
          </cell>
          <cell r="L16">
            <v>36650.800000000003</v>
          </cell>
          <cell r="M16" t="str">
            <v>THB</v>
          </cell>
        </row>
        <row r="17">
          <cell r="A17" t="str">
            <v>@5C@</v>
          </cell>
          <cell r="B17" t="str">
            <v>121000000014000</v>
          </cell>
          <cell r="C17" t="str">
            <v>5100000188</v>
          </cell>
          <cell r="D17" t="str">
            <v>01</v>
          </cell>
          <cell r="E17" t="str">
            <v>RE</v>
          </cell>
          <cell r="F17" t="str">
            <v>02</v>
          </cell>
          <cell r="G17" t="str">
            <v>D7</v>
          </cell>
          <cell r="H17" t="str">
            <v/>
          </cell>
          <cell r="I17" t="str">
            <v>จ่ายค่าซ่อมบ่อบัว,ทำกันสาด CUP1</v>
          </cell>
          <cell r="J17">
            <v>39854</v>
          </cell>
          <cell r="K17">
            <v>39860</v>
          </cell>
          <cell r="L17">
            <v>87674</v>
          </cell>
          <cell r="M17" t="str">
            <v>THB</v>
          </cell>
        </row>
        <row r="18">
          <cell r="A18" t="str">
            <v>@5C@</v>
          </cell>
          <cell r="B18" t="str">
            <v>121000000013000</v>
          </cell>
          <cell r="C18" t="str">
            <v>5100000219</v>
          </cell>
          <cell r="D18" t="str">
            <v>01</v>
          </cell>
          <cell r="E18" t="str">
            <v>RE</v>
          </cell>
          <cell r="F18" t="str">
            <v>02</v>
          </cell>
          <cell r="G18" t="str">
            <v>D7</v>
          </cell>
          <cell r="H18" t="str">
            <v/>
          </cell>
          <cell r="I18" t="str">
            <v>จ่ายค่าซ่อมบ่อบัว,ทำกันสาด CUP1</v>
          </cell>
          <cell r="J18">
            <v>39854</v>
          </cell>
          <cell r="K18">
            <v>39860</v>
          </cell>
          <cell r="L18">
            <v>35308.1</v>
          </cell>
          <cell r="M18" t="str">
            <v>THB</v>
          </cell>
        </row>
        <row r="19">
          <cell r="A19" t="str">
            <v>@5C@</v>
          </cell>
          <cell r="B19" t="str">
            <v>121000000014000</v>
          </cell>
          <cell r="C19" t="str">
            <v>5100000219</v>
          </cell>
          <cell r="D19" t="str">
            <v>01</v>
          </cell>
          <cell r="E19" t="str">
            <v>RE</v>
          </cell>
          <cell r="F19" t="str">
            <v>02</v>
          </cell>
          <cell r="G19" t="str">
            <v>D7</v>
          </cell>
          <cell r="H19" t="str">
            <v/>
          </cell>
          <cell r="I19" t="str">
            <v>จ่ายค่าซ่อมบ่อบัว,ทำกันสาด CUP1</v>
          </cell>
          <cell r="J19">
            <v>39854</v>
          </cell>
          <cell r="K19">
            <v>39860</v>
          </cell>
          <cell r="L19">
            <v>84462.07</v>
          </cell>
          <cell r="M19" t="str">
            <v>THB</v>
          </cell>
        </row>
        <row r="20">
          <cell r="A20" t="str">
            <v>@5C@</v>
          </cell>
          <cell r="B20" t="str">
            <v>120000000017000</v>
          </cell>
          <cell r="C20" t="str">
            <v>5100000462</v>
          </cell>
          <cell r="D20" t="str">
            <v>01</v>
          </cell>
          <cell r="E20" t="str">
            <v>RE</v>
          </cell>
          <cell r="F20" t="str">
            <v>04</v>
          </cell>
          <cell r="G20" t="str">
            <v>D7</v>
          </cell>
          <cell r="H20" t="str">
            <v/>
          </cell>
          <cell r="I20" t="str">
            <v>จ่ายค่าติดตั้งโคมไฟส่องสว่าง</v>
          </cell>
          <cell r="J20">
            <v>39910</v>
          </cell>
          <cell r="K20">
            <v>39910</v>
          </cell>
          <cell r="L20">
            <v>95410</v>
          </cell>
          <cell r="M20" t="str">
            <v>THB</v>
          </cell>
        </row>
        <row r="21">
          <cell r="A21" t="str">
            <v>@5C@</v>
          </cell>
          <cell r="B21" t="str">
            <v>121000000013000</v>
          </cell>
          <cell r="C21" t="str">
            <v>6100000061</v>
          </cell>
          <cell r="D21" t="str">
            <v>01</v>
          </cell>
          <cell r="E21" t="str">
            <v>AP</v>
          </cell>
          <cell r="F21" t="str">
            <v>02</v>
          </cell>
          <cell r="G21" t="str">
            <v>D7</v>
          </cell>
          <cell r="H21" t="str">
            <v/>
          </cell>
          <cell r="I21" t="str">
            <v/>
          </cell>
          <cell r="J21">
            <v>39854</v>
          </cell>
          <cell r="K21">
            <v>39860</v>
          </cell>
          <cell r="L21">
            <v>-36650.800000000003</v>
          </cell>
          <cell r="M21" t="str">
            <v>THB</v>
          </cell>
        </row>
        <row r="22">
          <cell r="A22" t="str">
            <v>@5C@</v>
          </cell>
          <cell r="B22" t="str">
            <v>121000000014000</v>
          </cell>
          <cell r="C22" t="str">
            <v>6100000061</v>
          </cell>
          <cell r="D22" t="str">
            <v>01</v>
          </cell>
          <cell r="E22" t="str">
            <v>AP</v>
          </cell>
          <cell r="F22" t="str">
            <v>02</v>
          </cell>
          <cell r="G22" t="str">
            <v>D7</v>
          </cell>
          <cell r="H22" t="str">
            <v/>
          </cell>
          <cell r="I22" t="str">
            <v/>
          </cell>
          <cell r="J22">
            <v>39854</v>
          </cell>
          <cell r="K22">
            <v>39860</v>
          </cell>
          <cell r="L22">
            <v>-87674</v>
          </cell>
          <cell r="M22" t="str">
            <v>THB</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ING TB Q3"/>
    </sheetNames>
    <sheetDataSet>
      <sheetData sheetId="0"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t Configuration"/>
      <sheetName val="Demand Assumption"/>
      <sheetName val="Amortization"/>
      <sheetName val="Customer Demand"/>
      <sheetName val="Sale Assumption"/>
      <sheetName val="Working Capital"/>
      <sheetName val="Depreciation"/>
      <sheetName val="Cash Flow"/>
      <sheetName val="Financing"/>
      <sheetName val="Taxation"/>
      <sheetName val="Valuation"/>
      <sheetName val="Profit and Loss"/>
      <sheetName val="Profit and Loss yearly"/>
      <sheetName val="Cost of Sales - Peak"/>
      <sheetName val="Operating Costs"/>
      <sheetName val="Industrial Water"/>
      <sheetName val="Power"/>
      <sheetName val="Steam"/>
      <sheetName val="1700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 List"/>
      <sheetName val="17002010"/>
    </sheetNames>
    <sheetDataSet>
      <sheetData sheetId="0">
        <row r="2">
          <cell r="A2" t="str">
            <v>0100-101</v>
          </cell>
          <cell r="B2" t="str">
            <v xml:space="preserve">CASH  LOCAL  - OPERATING </v>
          </cell>
        </row>
        <row r="3">
          <cell r="A3" t="str">
            <v>0100-300</v>
          </cell>
          <cell r="B3" t="str">
            <v>CASH OPERATING ACCOUNT LO</v>
          </cell>
        </row>
        <row r="4">
          <cell r="A4" t="str">
            <v>0100-301</v>
          </cell>
          <cell r="B4" t="str">
            <v>CASH OPERATING A/C  LOCAL</v>
          </cell>
        </row>
        <row r="5">
          <cell r="A5" t="str">
            <v>0100-302</v>
          </cell>
          <cell r="B5" t="str">
            <v xml:space="preserve">CASH OPERATING A/C LOCAL </v>
          </cell>
        </row>
        <row r="6">
          <cell r="A6" t="str">
            <v>0100-303</v>
          </cell>
          <cell r="B6" t="str">
            <v xml:space="preserve">CASH OPERATING A/C LOCAL </v>
          </cell>
        </row>
        <row r="7">
          <cell r="A7" t="str">
            <v>0100-310</v>
          </cell>
          <cell r="B7" t="str">
            <v>CASH  LOCAL  ENGLAND - OP</v>
          </cell>
        </row>
        <row r="8">
          <cell r="A8" t="str">
            <v>0100-311</v>
          </cell>
          <cell r="B8" t="str">
            <v>CASH BFRS  - OPERATING BE</v>
          </cell>
        </row>
        <row r="9">
          <cell r="A9" t="str">
            <v>0100-314</v>
          </cell>
          <cell r="B9" t="str">
            <v>CASH DKK - OPERATING DENM</v>
          </cell>
        </row>
        <row r="10">
          <cell r="A10" t="str">
            <v>0100-321</v>
          </cell>
          <cell r="B10" t="str">
            <v>CASH SEK - OPERATING SWED</v>
          </cell>
        </row>
        <row r="11">
          <cell r="A11" t="str">
            <v>0100-338</v>
          </cell>
          <cell r="B11" t="str">
            <v>OFFSET I/C MENLO LOGISTIC</v>
          </cell>
        </row>
        <row r="12">
          <cell r="A12" t="str">
            <v>0100-345</v>
          </cell>
          <cell r="B12" t="str">
            <v>CASH SEK - DUTY LOCAL SWE</v>
          </cell>
        </row>
        <row r="13">
          <cell r="A13" t="str">
            <v>0100-346</v>
          </cell>
          <cell r="B13" t="str">
            <v>CASH HUF - OPERATING HUNG</v>
          </cell>
        </row>
        <row r="14">
          <cell r="A14" t="str">
            <v>0100-352</v>
          </cell>
          <cell r="B14" t="str">
            <v>CASH FRF - OPERATING FRAN</v>
          </cell>
        </row>
        <row r="15">
          <cell r="A15" t="str">
            <v>0100-356</v>
          </cell>
          <cell r="B15" t="str">
            <v>CASH SGD - OPERATING SING</v>
          </cell>
        </row>
        <row r="16">
          <cell r="A16" t="str">
            <v>0100-357</v>
          </cell>
          <cell r="B16" t="str">
            <v>CASH SGD - APS IMPRESS AC</v>
          </cell>
        </row>
        <row r="17">
          <cell r="A17" t="str">
            <v>0100-360</v>
          </cell>
          <cell r="B17" t="str">
            <v>CASH SEK - POST GIRO SWED</v>
          </cell>
        </row>
        <row r="18">
          <cell r="A18" t="str">
            <v>0100-361</v>
          </cell>
          <cell r="B18" t="str">
            <v>CASH AUD - OPERATING USTR</v>
          </cell>
        </row>
        <row r="19">
          <cell r="A19" t="str">
            <v>0100-367</v>
          </cell>
          <cell r="B19" t="str">
            <v>SUSPENSE ACCOUNT DEPOSITS</v>
          </cell>
        </row>
        <row r="20">
          <cell r="A20" t="str">
            <v>0100-368</v>
          </cell>
          <cell r="B20" t="str">
            <v>SUSPENSE ACCOUNT DEPOSITS</v>
          </cell>
        </row>
        <row r="21">
          <cell r="A21" t="str">
            <v>0100-369</v>
          </cell>
          <cell r="B21" t="str">
            <v>SUSPENSE ACCOUNT DEPOSITS</v>
          </cell>
        </row>
        <row r="22">
          <cell r="A22" t="str">
            <v>0100-374</v>
          </cell>
          <cell r="B22" t="str">
            <v>CASH KRW-CITIBANK 0/00135</v>
          </cell>
        </row>
        <row r="23">
          <cell r="A23" t="str">
            <v>0100-390</v>
          </cell>
          <cell r="B23" t="str">
            <v>CASH HUF PAYROLL BANKACCO</v>
          </cell>
        </row>
        <row r="24">
          <cell r="A24" t="str">
            <v>0100-391</v>
          </cell>
          <cell r="B24" t="str">
            <v>SUSPENSE CASH GENERAL BAN</v>
          </cell>
        </row>
        <row r="25">
          <cell r="A25" t="str">
            <v>0100-392</v>
          </cell>
          <cell r="B25" t="str">
            <v>SUSPENSE CASH BFRS - BELG</v>
          </cell>
        </row>
        <row r="26">
          <cell r="A26" t="str">
            <v>0100-393</v>
          </cell>
          <cell r="B26" t="str">
            <v xml:space="preserve">SUSPENSE US$ BELGIUM     </v>
          </cell>
        </row>
        <row r="27">
          <cell r="A27" t="str">
            <v>0100-400</v>
          </cell>
          <cell r="B27" t="str">
            <v xml:space="preserve">CASH OPERATING A/C LOCAL </v>
          </cell>
        </row>
        <row r="28">
          <cell r="A28" t="str">
            <v>0100-401</v>
          </cell>
          <cell r="B28" t="str">
            <v xml:space="preserve">US DOLLAR ACCOUNT        </v>
          </cell>
        </row>
        <row r="29">
          <cell r="A29" t="str">
            <v>0100-403</v>
          </cell>
          <cell r="B29" t="str">
            <v>CASH USD - CITIBANK 5/001</v>
          </cell>
        </row>
        <row r="30">
          <cell r="A30" t="str">
            <v>0100-405</v>
          </cell>
          <cell r="B30" t="str">
            <v>CASH KRW - KORAM 121-5409</v>
          </cell>
        </row>
        <row r="31">
          <cell r="A31" t="str">
            <v>0100-406</v>
          </cell>
          <cell r="B31" t="str">
            <v>CASH KRW-KORAM 121-54097-</v>
          </cell>
        </row>
        <row r="32">
          <cell r="A32" t="str">
            <v>0100-407</v>
          </cell>
          <cell r="B32" t="str">
            <v>CASH KRW-KORAM 121-54097-</v>
          </cell>
        </row>
        <row r="33">
          <cell r="A33" t="str">
            <v>0100-408</v>
          </cell>
          <cell r="B33" t="str">
            <v>CASH KRW - CHO-HUNG 329-0</v>
          </cell>
        </row>
        <row r="34">
          <cell r="A34" t="str">
            <v>0100-410</v>
          </cell>
          <cell r="B34" t="str">
            <v>CASH - AUSTRIA -OPERATING</v>
          </cell>
        </row>
        <row r="35">
          <cell r="A35" t="str">
            <v>0100-414</v>
          </cell>
          <cell r="B35" t="str">
            <v xml:space="preserve">CASH - AUSTRIA - DEUTCHE </v>
          </cell>
        </row>
        <row r="36">
          <cell r="A36" t="str">
            <v>0100-415</v>
          </cell>
          <cell r="B36" t="str">
            <v>CASH - AUSTRIA - US $ A/C</v>
          </cell>
        </row>
        <row r="37">
          <cell r="A37" t="str">
            <v>0100-416</v>
          </cell>
          <cell r="B37" t="str">
            <v>CASH - AUSTRIA - DEPOSITS</v>
          </cell>
        </row>
        <row r="38">
          <cell r="A38" t="str">
            <v>0100-417</v>
          </cell>
          <cell r="B38" t="str">
            <v>CASH KRW-CHO HUNG 329-03-</v>
          </cell>
        </row>
        <row r="39">
          <cell r="A39" t="str">
            <v>0100-418</v>
          </cell>
          <cell r="B39" t="str">
            <v>CASH ZAR - OPERATING SOUT</v>
          </cell>
        </row>
        <row r="40">
          <cell r="A40" t="str">
            <v>0100-419</v>
          </cell>
          <cell r="B40" t="str">
            <v>CASH DEM - OPERATING DE (</v>
          </cell>
        </row>
        <row r="41">
          <cell r="A41" t="str">
            <v>0100-420</v>
          </cell>
          <cell r="B41" t="str">
            <v>CASH DEM - OPER DE (CONSO</v>
          </cell>
        </row>
        <row r="42">
          <cell r="A42" t="str">
            <v>0100-428</v>
          </cell>
          <cell r="B42" t="str">
            <v>CASH FIM - OPERATING FINL</v>
          </cell>
        </row>
        <row r="43">
          <cell r="A43" t="str">
            <v>0100-430</v>
          </cell>
          <cell r="B43" t="str">
            <v>CASH OPERATING ACCOUNT LO</v>
          </cell>
        </row>
        <row r="44">
          <cell r="A44" t="str">
            <v>0100-431</v>
          </cell>
          <cell r="B44" t="str">
            <v>CASH - OPERATING - PRIORI</v>
          </cell>
        </row>
        <row r="45">
          <cell r="A45" t="str">
            <v>0100-433</v>
          </cell>
          <cell r="B45" t="str">
            <v>CUSTOMS CZK DISBURSEMENTS</v>
          </cell>
        </row>
        <row r="46">
          <cell r="A46" t="str">
            <v>0100-436</v>
          </cell>
          <cell r="B46" t="str">
            <v xml:space="preserve">CASH NZD - OPERATING NEW </v>
          </cell>
        </row>
        <row r="47">
          <cell r="A47" t="str">
            <v>0100-444</v>
          </cell>
          <cell r="B47" t="str">
            <v>CASH ESP - CAPITOL ACCOUN</v>
          </cell>
        </row>
        <row r="48">
          <cell r="A48" t="str">
            <v>0100-446</v>
          </cell>
          <cell r="B48" t="str">
            <v xml:space="preserve">CASH ABN BEF --54192     </v>
          </cell>
        </row>
        <row r="49">
          <cell r="A49" t="str">
            <v>0100-447</v>
          </cell>
          <cell r="B49" t="str">
            <v xml:space="preserve">CASH TL AKBANK DHN/9013  </v>
          </cell>
        </row>
        <row r="50">
          <cell r="A50" t="str">
            <v>0101-300</v>
          </cell>
          <cell r="B50" t="str">
            <v>CASH DEPOSITS A/C LOCAL C</v>
          </cell>
        </row>
        <row r="51">
          <cell r="A51" t="str">
            <v>0101-301</v>
          </cell>
          <cell r="B51" t="str">
            <v>CASH DEPOSITS A/C LOCAL C</v>
          </cell>
        </row>
        <row r="52">
          <cell r="A52" t="str">
            <v>0101-302</v>
          </cell>
          <cell r="B52" t="str">
            <v>CASH DEPOSITS A/C LOCAL C</v>
          </cell>
        </row>
        <row r="53">
          <cell r="A53" t="str">
            <v>0101-303</v>
          </cell>
          <cell r="B53" t="str">
            <v>CASH DEPOSITS SEK - SWEDE</v>
          </cell>
        </row>
        <row r="54">
          <cell r="A54" t="str">
            <v>0101-304</v>
          </cell>
          <cell r="B54" t="str">
            <v>CASH DEPOSITS KRW - CITIB</v>
          </cell>
        </row>
        <row r="55">
          <cell r="A55" t="str">
            <v>0101-305</v>
          </cell>
          <cell r="B55" t="str">
            <v>CASH DEPOSITS ATS - AUSTR</v>
          </cell>
        </row>
        <row r="56">
          <cell r="A56" t="str">
            <v>0101-306</v>
          </cell>
          <cell r="B56" t="str">
            <v>CASH DEPOSITS ZAR - SOUTH</v>
          </cell>
        </row>
        <row r="57">
          <cell r="A57" t="str">
            <v>0101-307</v>
          </cell>
          <cell r="B57" t="str">
            <v>CASH DEPOSITS DKK - DENMA</v>
          </cell>
        </row>
        <row r="58">
          <cell r="A58" t="str">
            <v>0101-308</v>
          </cell>
          <cell r="B58" t="str">
            <v>CASH DEPOSITS DEM - GERMA</v>
          </cell>
        </row>
        <row r="59">
          <cell r="A59" t="str">
            <v>0101-309</v>
          </cell>
          <cell r="B59" t="str">
            <v>CASH DEPOSITS FIM   - FIN</v>
          </cell>
        </row>
        <row r="60">
          <cell r="A60" t="str">
            <v>0101-311</v>
          </cell>
          <cell r="B60" t="str">
            <v>CASH DEPOSITS     - TURKE</v>
          </cell>
        </row>
        <row r="61">
          <cell r="A61" t="str">
            <v>0101-312</v>
          </cell>
          <cell r="B61" t="str">
            <v>CASH DEPOSITS CZK - CZECH</v>
          </cell>
        </row>
        <row r="62">
          <cell r="A62" t="str">
            <v>0101-315</v>
          </cell>
          <cell r="B62" t="str">
            <v>CASH DEPOSITS HUF - HUNGA</v>
          </cell>
        </row>
        <row r="63">
          <cell r="A63" t="str">
            <v>0101-316</v>
          </cell>
          <cell r="B63" t="str">
            <v xml:space="preserve">CASH GBP - GREAT BRITAIN </v>
          </cell>
        </row>
        <row r="64">
          <cell r="A64" t="str">
            <v>0101-317</v>
          </cell>
          <cell r="B64" t="str">
            <v xml:space="preserve">CASH GBP - GREAT BRITAIN </v>
          </cell>
        </row>
        <row r="65">
          <cell r="A65" t="str">
            <v>0101-318</v>
          </cell>
          <cell r="B65" t="str">
            <v>CASH DEPOSITS NLG - OCEAN</v>
          </cell>
        </row>
        <row r="66">
          <cell r="A66" t="str">
            <v>0101-319</v>
          </cell>
          <cell r="B66" t="str">
            <v>CASH SHORT TERM DEPOSIT -</v>
          </cell>
        </row>
        <row r="67">
          <cell r="A67" t="str">
            <v>0101-320</v>
          </cell>
          <cell r="B67" t="str">
            <v>CASH DEPOSITS FRF - FRANC</v>
          </cell>
        </row>
        <row r="68">
          <cell r="A68" t="str">
            <v>0101-321</v>
          </cell>
          <cell r="B68" t="str">
            <v>CASH S-TERM DEPOSIT - SAR</v>
          </cell>
        </row>
        <row r="69">
          <cell r="A69" t="str">
            <v>0101-322</v>
          </cell>
          <cell r="B69" t="str">
            <v xml:space="preserve">CASH TL AKBANK DHN/9013  </v>
          </cell>
        </row>
        <row r="70">
          <cell r="A70" t="str">
            <v>0101-323</v>
          </cell>
          <cell r="B70" t="str">
            <v>CASH - RECEIPTS-EXT/BCN 6</v>
          </cell>
        </row>
        <row r="71">
          <cell r="A71" t="str">
            <v>0101-324</v>
          </cell>
          <cell r="B71" t="str">
            <v>CASH - RECEIPTS-EXT/MAD 9</v>
          </cell>
        </row>
        <row r="72">
          <cell r="A72" t="str">
            <v>0101-325</v>
          </cell>
          <cell r="B72" t="str">
            <v>CASH SHORT-TERM DEP NZ/WE</v>
          </cell>
        </row>
        <row r="73">
          <cell r="A73" t="str">
            <v>0101-402</v>
          </cell>
          <cell r="B73" t="str">
            <v>CASH KRW - CITIBANK 5/001</v>
          </cell>
        </row>
        <row r="74">
          <cell r="A74" t="str">
            <v>0101-403</v>
          </cell>
          <cell r="B74" t="str">
            <v>CASH DEPOSITS A/C - LOCAL</v>
          </cell>
        </row>
        <row r="75">
          <cell r="A75" t="str">
            <v>0101-404</v>
          </cell>
          <cell r="B75" t="str">
            <v>CASH DEP - AUD - AUSTRALI</v>
          </cell>
        </row>
        <row r="76">
          <cell r="A76" t="str">
            <v>0101-405</v>
          </cell>
          <cell r="B76" t="str">
            <v xml:space="preserve">CASH DEPOSITS - SGD      </v>
          </cell>
        </row>
        <row r="77">
          <cell r="A77" t="str">
            <v>0102-301</v>
          </cell>
          <cell r="B77" t="str">
            <v>PETTY CASH - SEE LOC CODE</v>
          </cell>
        </row>
        <row r="78">
          <cell r="A78" t="str">
            <v>0105-329</v>
          </cell>
          <cell r="B78" t="str">
            <v xml:space="preserve">SPECIAL DEPOSIT - MISC - </v>
          </cell>
        </row>
        <row r="79">
          <cell r="A79" t="str">
            <v>0107-300</v>
          </cell>
          <cell r="B79" t="str">
            <v xml:space="preserve">US DOLLAR ACCOUNT        </v>
          </cell>
        </row>
        <row r="80">
          <cell r="A80" t="str">
            <v>0107-301</v>
          </cell>
          <cell r="B80" t="str">
            <v xml:space="preserve">US DOLLAR ACCOUNT        </v>
          </cell>
        </row>
        <row r="81">
          <cell r="A81" t="str">
            <v>0107-302</v>
          </cell>
          <cell r="B81" t="str">
            <v>US DOLLAR ACCOUNT-PORTUGA</v>
          </cell>
        </row>
        <row r="82">
          <cell r="A82" t="str">
            <v>0107-303</v>
          </cell>
          <cell r="B82" t="str">
            <v>US DOLLAR ACCOUNT-NETHERL</v>
          </cell>
        </row>
        <row r="83">
          <cell r="A83" t="str">
            <v>0107-304</v>
          </cell>
          <cell r="B83" t="str">
            <v>CASH USD - KOREA CITIBANK</v>
          </cell>
        </row>
        <row r="84">
          <cell r="A84" t="str">
            <v>0107-305</v>
          </cell>
          <cell r="B84" t="str">
            <v xml:space="preserve">CASH USD - AUSTRIA       </v>
          </cell>
        </row>
        <row r="85">
          <cell r="A85" t="str">
            <v>0107-306</v>
          </cell>
          <cell r="B85" t="str">
            <v xml:space="preserve">CASH USD - SOUTH AFRICA  </v>
          </cell>
        </row>
        <row r="86">
          <cell r="A86" t="str">
            <v>0107-307</v>
          </cell>
          <cell r="B86" t="str">
            <v xml:space="preserve">CASH USD - DENMARK       </v>
          </cell>
        </row>
        <row r="87">
          <cell r="A87" t="str">
            <v>0107-308</v>
          </cell>
          <cell r="B87" t="str">
            <v xml:space="preserve">CASH USD - SWEDEN        </v>
          </cell>
        </row>
        <row r="88">
          <cell r="A88" t="str">
            <v>0107-309</v>
          </cell>
          <cell r="B88" t="str">
            <v xml:space="preserve">CASH USD - GERMANY       </v>
          </cell>
        </row>
        <row r="89">
          <cell r="A89" t="str">
            <v>0107-310</v>
          </cell>
          <cell r="B89" t="str">
            <v>CASH USD CZK - CZECH REPU</v>
          </cell>
        </row>
        <row r="90">
          <cell r="A90" t="str">
            <v>0107-311</v>
          </cell>
          <cell r="B90" t="str">
            <v xml:space="preserve">CASH USD - FINLAND       </v>
          </cell>
        </row>
        <row r="91">
          <cell r="A91" t="str">
            <v>0107-313</v>
          </cell>
          <cell r="B91" t="str">
            <v xml:space="preserve">CASH USD - HUNGARY       </v>
          </cell>
        </row>
        <row r="92">
          <cell r="A92" t="str">
            <v>0107-314</v>
          </cell>
          <cell r="B92" t="str">
            <v xml:space="preserve">CASH USD - GREAT BRITAIN </v>
          </cell>
        </row>
        <row r="93">
          <cell r="A93" t="str">
            <v>0107-315</v>
          </cell>
          <cell r="B93" t="str">
            <v>CASH USD - OCEAN NETHERLA</v>
          </cell>
        </row>
        <row r="94">
          <cell r="A94" t="str">
            <v>0107-316</v>
          </cell>
          <cell r="B94" t="str">
            <v xml:space="preserve">CASH USD - FRANCE        </v>
          </cell>
        </row>
        <row r="95">
          <cell r="A95" t="str">
            <v>0107-317</v>
          </cell>
          <cell r="B95" t="str">
            <v xml:space="preserve">CASH USD - SPAIN         </v>
          </cell>
        </row>
        <row r="96">
          <cell r="A96" t="str">
            <v>0107-320</v>
          </cell>
          <cell r="B96" t="str">
            <v xml:space="preserve">CASH USD AUD - AUSTRALIA </v>
          </cell>
        </row>
        <row r="97">
          <cell r="A97" t="str">
            <v>0107-322</v>
          </cell>
          <cell r="B97" t="str">
            <v xml:space="preserve">US DOLLAR BANK ACCOUNT   </v>
          </cell>
        </row>
        <row r="98">
          <cell r="A98" t="str">
            <v>0108-399</v>
          </cell>
          <cell r="B98" t="str">
            <v>ADJUSTMENT TO US CURRENCY</v>
          </cell>
        </row>
        <row r="99">
          <cell r="A99" t="str">
            <v>0109-300</v>
          </cell>
          <cell r="B99" t="str">
            <v>TEMPORARY INVESTMENTS OTH</v>
          </cell>
        </row>
        <row r="100">
          <cell r="A100" t="str">
            <v>0109-301</v>
          </cell>
          <cell r="B100" t="str">
            <v xml:space="preserve">TEMPORARY INVESTMENT     </v>
          </cell>
        </row>
        <row r="101">
          <cell r="A101" t="str">
            <v>0110-106</v>
          </cell>
          <cell r="B101" t="str">
            <v xml:space="preserve">IPD COMMISSIONS          </v>
          </cell>
        </row>
        <row r="102">
          <cell r="A102" t="str">
            <v>0110-111</v>
          </cell>
          <cell r="B102" t="str">
            <v xml:space="preserve">A/R TRADE                </v>
          </cell>
        </row>
        <row r="103">
          <cell r="A103" t="str">
            <v>0110-119</v>
          </cell>
          <cell r="B103" t="str">
            <v xml:space="preserve">UNAPPLIED CASH           </v>
          </cell>
        </row>
        <row r="104">
          <cell r="A104" t="str">
            <v>0110-149</v>
          </cell>
          <cell r="B104" t="str">
            <v xml:space="preserve">A/R DADE WAREHOUSE       </v>
          </cell>
        </row>
        <row r="105">
          <cell r="A105" t="str">
            <v>0110-300</v>
          </cell>
          <cell r="B105" t="str">
            <v xml:space="preserve">A/R TRADE                </v>
          </cell>
        </row>
        <row r="106">
          <cell r="A106" t="str">
            <v>0110-301</v>
          </cell>
          <cell r="B106" t="str">
            <v>NOTES PAYABLE-THIRD PARTY</v>
          </cell>
        </row>
        <row r="107">
          <cell r="A107" t="str">
            <v>0110-310</v>
          </cell>
          <cell r="B107" t="str">
            <v xml:space="preserve">A/R TRADE DEBTORS        </v>
          </cell>
        </row>
        <row r="108">
          <cell r="A108" t="str">
            <v>0110-311</v>
          </cell>
          <cell r="B108" t="str">
            <v xml:space="preserve">A/R TRADE GERMANY        </v>
          </cell>
        </row>
        <row r="109">
          <cell r="A109" t="str">
            <v>0110-312</v>
          </cell>
          <cell r="B109" t="str">
            <v>ACCOUNTS RECEIVABLE - SIN</v>
          </cell>
        </row>
        <row r="110">
          <cell r="A110" t="str">
            <v>0110-313</v>
          </cell>
          <cell r="B110" t="str">
            <v>A/R TRADE ACCOUNT - AUSTR</v>
          </cell>
        </row>
        <row r="111">
          <cell r="A111" t="str">
            <v>0110-314</v>
          </cell>
          <cell r="B111" t="str">
            <v xml:space="preserve">A/R TRADE - FRANCE       </v>
          </cell>
        </row>
        <row r="112">
          <cell r="A112" t="str">
            <v>0110-315</v>
          </cell>
          <cell r="B112" t="str">
            <v>A/R TRADE - GREAT BRITAIN</v>
          </cell>
        </row>
        <row r="113">
          <cell r="A113" t="str">
            <v>0110-316</v>
          </cell>
          <cell r="B113" t="str">
            <v xml:space="preserve">A/R TRADE - SPAIN        </v>
          </cell>
        </row>
        <row r="114">
          <cell r="A114" t="str">
            <v>0110-328</v>
          </cell>
          <cell r="B114" t="str">
            <v xml:space="preserve">A/R TRADE                </v>
          </cell>
        </row>
        <row r="115">
          <cell r="A115" t="str">
            <v>0110-329</v>
          </cell>
          <cell r="B115" t="str">
            <v xml:space="preserve">A/R TRADE                </v>
          </cell>
        </row>
        <row r="116">
          <cell r="A116" t="str">
            <v>0110-333</v>
          </cell>
          <cell r="B116" t="str">
            <v xml:space="preserve">A/R TRADE                </v>
          </cell>
        </row>
        <row r="117">
          <cell r="A117" t="str">
            <v>0110-337</v>
          </cell>
          <cell r="B117" t="str">
            <v xml:space="preserve">A/R TRADE SOUTH AFRICA   </v>
          </cell>
        </row>
        <row r="118">
          <cell r="A118" t="str">
            <v>0110-338</v>
          </cell>
          <cell r="B118" t="str">
            <v xml:space="preserve">A/R TRADE - GERMANY      </v>
          </cell>
        </row>
        <row r="119">
          <cell r="A119" t="str">
            <v>0110-346</v>
          </cell>
          <cell r="B119" t="str">
            <v xml:space="preserve">A/R TRADE HOLLAND        </v>
          </cell>
        </row>
        <row r="120">
          <cell r="A120" t="str">
            <v>0110-353</v>
          </cell>
          <cell r="B120" t="str">
            <v>A/R TRADE TURKEY WAREHOUS</v>
          </cell>
        </row>
        <row r="121">
          <cell r="A121" t="str">
            <v>0110-362</v>
          </cell>
          <cell r="B121" t="str">
            <v xml:space="preserve">A/R TRADE                </v>
          </cell>
        </row>
        <row r="122">
          <cell r="A122" t="str">
            <v>0111-300</v>
          </cell>
          <cell r="B122" t="str">
            <v xml:space="preserve">A/P PORTLAND OFFICE      </v>
          </cell>
        </row>
        <row r="123">
          <cell r="A123" t="str">
            <v>0111-301</v>
          </cell>
          <cell r="B123" t="str">
            <v xml:space="preserve">NSF CHECKS CLEARING      </v>
          </cell>
        </row>
        <row r="124">
          <cell r="A124" t="str">
            <v>0111-309</v>
          </cell>
          <cell r="B124" t="str">
            <v>A/R CONTRA PRIORITY FRESH</v>
          </cell>
        </row>
        <row r="125">
          <cell r="A125" t="str">
            <v>0111-314</v>
          </cell>
          <cell r="B125" t="str">
            <v xml:space="preserve">A/R CONTRAS FRANCE       </v>
          </cell>
        </row>
        <row r="126">
          <cell r="A126" t="str">
            <v>0111-315</v>
          </cell>
          <cell r="B126" t="str">
            <v>A/R CONTRAS GREAT BRITAIN</v>
          </cell>
        </row>
        <row r="127">
          <cell r="A127" t="str">
            <v>0111-316</v>
          </cell>
          <cell r="B127" t="str">
            <v xml:space="preserve">A/R CONTRAS SPAIN        </v>
          </cell>
        </row>
        <row r="128">
          <cell r="A128" t="str">
            <v>0111-330</v>
          </cell>
          <cell r="B128" t="str">
            <v xml:space="preserve">AIR HOLLAND TRADELINK    </v>
          </cell>
        </row>
        <row r="129">
          <cell r="A129" t="str">
            <v>0111-349</v>
          </cell>
          <cell r="B129" t="str">
            <v xml:space="preserve">A/R CONTRAS - AUSTRALIA  </v>
          </cell>
        </row>
        <row r="130">
          <cell r="A130" t="str">
            <v>0111-350</v>
          </cell>
          <cell r="B130" t="str">
            <v>A/R CONTRA ACCOUNT GERMAN</v>
          </cell>
        </row>
        <row r="131">
          <cell r="A131" t="str">
            <v>0111-351</v>
          </cell>
          <cell r="B131" t="str">
            <v xml:space="preserve">A/R CONTRA FRANCE        </v>
          </cell>
        </row>
        <row r="132">
          <cell r="A132" t="str">
            <v>0111-352</v>
          </cell>
          <cell r="B132" t="str">
            <v xml:space="preserve">A/R CONTRA UK            </v>
          </cell>
        </row>
        <row r="133">
          <cell r="A133" t="str">
            <v>0111-354</v>
          </cell>
          <cell r="B133" t="str">
            <v xml:space="preserve">A/R CONTRA - HUNGARY     </v>
          </cell>
        </row>
        <row r="134">
          <cell r="A134" t="str">
            <v>0111-355</v>
          </cell>
          <cell r="B134" t="str">
            <v>A/R CONTRA - SOUTH AFRICA</v>
          </cell>
        </row>
        <row r="135">
          <cell r="A135" t="str">
            <v>0111-356</v>
          </cell>
          <cell r="B135" t="str">
            <v xml:space="preserve">A/R CONTRA - AUSTRIA     </v>
          </cell>
        </row>
        <row r="136">
          <cell r="A136" t="str">
            <v>0111-357</v>
          </cell>
          <cell r="B136" t="str">
            <v xml:space="preserve">A/R CONTRAS NEW ZEALAND  </v>
          </cell>
        </row>
        <row r="137">
          <cell r="A137" t="str">
            <v>0111-363</v>
          </cell>
          <cell r="B137" t="str">
            <v>RV01 COMPUTRON CLEARING A</v>
          </cell>
        </row>
        <row r="138">
          <cell r="A138" t="str">
            <v>0111-371</v>
          </cell>
          <cell r="B138" t="str">
            <v>A/R RV01 CTRON CLEARING A</v>
          </cell>
        </row>
        <row r="139">
          <cell r="A139" t="str">
            <v>0111-375</v>
          </cell>
          <cell r="B139" t="str">
            <v xml:space="preserve">A/R CLEARING             </v>
          </cell>
        </row>
        <row r="140">
          <cell r="A140" t="str">
            <v>0111-387</v>
          </cell>
          <cell r="B140" t="str">
            <v>A/R CLEARING - HUNGARY RV</v>
          </cell>
        </row>
        <row r="141">
          <cell r="A141" t="str">
            <v>0111-389</v>
          </cell>
          <cell r="B141" t="str">
            <v xml:space="preserve">A/R CLEARING             </v>
          </cell>
        </row>
        <row r="142">
          <cell r="A142" t="str">
            <v>0111-399</v>
          </cell>
          <cell r="B142" t="str">
            <v>A/R CLEARING RV01 PROCESS</v>
          </cell>
        </row>
        <row r="143">
          <cell r="A143" t="str">
            <v>0112-305</v>
          </cell>
          <cell r="B143" t="str">
            <v xml:space="preserve">AGENTS RECEIVABLE        </v>
          </cell>
        </row>
        <row r="144">
          <cell r="A144" t="str">
            <v>0113-326</v>
          </cell>
          <cell r="B144" t="str">
            <v xml:space="preserve">CUSTOMS GST              </v>
          </cell>
        </row>
        <row r="145">
          <cell r="A145" t="str">
            <v>0113-335</v>
          </cell>
          <cell r="B145" t="str">
            <v xml:space="preserve">A/R VALUE ADDED TAX      </v>
          </cell>
        </row>
        <row r="146">
          <cell r="A146" t="str">
            <v>0113-336</v>
          </cell>
          <cell r="B146" t="str">
            <v>A/R VAT - 17 % NATIONAL M</v>
          </cell>
        </row>
        <row r="147">
          <cell r="A147" t="str">
            <v>0113-337</v>
          </cell>
          <cell r="B147" t="str">
            <v>A/R VAT - 5% NATIONAL MAR</v>
          </cell>
        </row>
        <row r="148">
          <cell r="A148" t="str">
            <v>0113-340</v>
          </cell>
          <cell r="B148" t="str">
            <v>A/R VAT - 12 % NATIONAL M</v>
          </cell>
        </row>
        <row r="149">
          <cell r="A149" t="str">
            <v>0113-343</v>
          </cell>
          <cell r="B149" t="str">
            <v>A/R VAT SETTLEMENT - AUST</v>
          </cell>
        </row>
        <row r="150">
          <cell r="A150" t="str">
            <v>0113-344</v>
          </cell>
          <cell r="B150" t="str">
            <v xml:space="preserve">A/R VAT - 17% EC MARKETS </v>
          </cell>
        </row>
        <row r="151">
          <cell r="A151" t="str">
            <v>0113-345</v>
          </cell>
          <cell r="B151" t="str">
            <v>A/R VAT - 17% OTHER MARKE</v>
          </cell>
        </row>
        <row r="152">
          <cell r="A152" t="str">
            <v>0113-346</v>
          </cell>
          <cell r="B152" t="str">
            <v>A/R VAT - 17 % FIXED ASSE</v>
          </cell>
        </row>
        <row r="153">
          <cell r="A153" t="str">
            <v>0113-347</v>
          </cell>
          <cell r="B153" t="str">
            <v xml:space="preserve">A/R VAT - 5% EC MARKETS  </v>
          </cell>
        </row>
        <row r="154">
          <cell r="A154" t="str">
            <v>0113-348</v>
          </cell>
          <cell r="B154" t="str">
            <v>A/R VAT - 5% OTHER MARKET</v>
          </cell>
        </row>
        <row r="155">
          <cell r="A155" t="str">
            <v>0113-349</v>
          </cell>
          <cell r="B155" t="str">
            <v>A/R VAT - 12 % EC MARKETS</v>
          </cell>
        </row>
        <row r="156">
          <cell r="A156" t="str">
            <v>0113-350</v>
          </cell>
          <cell r="B156" t="str">
            <v>A/R VAT - 12 % OTHER MARK</v>
          </cell>
        </row>
        <row r="157">
          <cell r="A157" t="str">
            <v>0113-359</v>
          </cell>
          <cell r="B157" t="str">
            <v xml:space="preserve">A/R VAT SETTLEMENT       </v>
          </cell>
        </row>
        <row r="158">
          <cell r="A158" t="str">
            <v>0113-391</v>
          </cell>
          <cell r="B158" t="str">
            <v xml:space="preserve">A/R VALUE ADDED TAX      </v>
          </cell>
        </row>
        <row r="159">
          <cell r="A159" t="str">
            <v>0113-392</v>
          </cell>
          <cell r="B159" t="str">
            <v xml:space="preserve">A/R VAT SETTLEMENT       </v>
          </cell>
        </row>
        <row r="160">
          <cell r="A160" t="str">
            <v>0113-396</v>
          </cell>
          <cell r="B160" t="str">
            <v xml:space="preserve">A/R VAT SETTLEMENT       </v>
          </cell>
        </row>
        <row r="161">
          <cell r="A161" t="str">
            <v>0117-300</v>
          </cell>
          <cell r="B161" t="str">
            <v xml:space="preserve">A/R UNAPPLIED CASH       </v>
          </cell>
        </row>
        <row r="162">
          <cell r="A162" t="str">
            <v>0117-306</v>
          </cell>
          <cell r="B162" t="str">
            <v xml:space="preserve">A/R UNAPPLIED CASH       </v>
          </cell>
        </row>
        <row r="163">
          <cell r="A163" t="str">
            <v>0119-301</v>
          </cell>
          <cell r="B163" t="str">
            <v xml:space="preserve">IPD COMMISSIONS          </v>
          </cell>
        </row>
        <row r="164">
          <cell r="A164" t="str">
            <v>0119-302</v>
          </cell>
          <cell r="B164" t="str">
            <v xml:space="preserve">ACCRUED INTEREST         </v>
          </cell>
        </row>
        <row r="165">
          <cell r="A165" t="str">
            <v>0119-305</v>
          </cell>
          <cell r="B165" t="str">
            <v xml:space="preserve">A/R MISCELLANEOUS        </v>
          </cell>
        </row>
        <row r="166">
          <cell r="A166" t="str">
            <v>0119-308</v>
          </cell>
          <cell r="B166" t="str">
            <v xml:space="preserve">IPD COMMISSIONS          </v>
          </cell>
        </row>
        <row r="167">
          <cell r="A167" t="str">
            <v>0119-309</v>
          </cell>
          <cell r="B167" t="str">
            <v xml:space="preserve">ACCRUED INTEREST         </v>
          </cell>
        </row>
        <row r="168">
          <cell r="A168" t="str">
            <v>0119-313</v>
          </cell>
          <cell r="B168" t="str">
            <v xml:space="preserve">A/R TRADELINK            </v>
          </cell>
        </row>
        <row r="169">
          <cell r="A169" t="str">
            <v>0119-323</v>
          </cell>
          <cell r="B169" t="str">
            <v xml:space="preserve">A/R TRADELINK            </v>
          </cell>
        </row>
        <row r="170">
          <cell r="A170" t="str">
            <v>0119-324</v>
          </cell>
          <cell r="B170" t="str">
            <v xml:space="preserve">A/R STANLEY WORKS        </v>
          </cell>
        </row>
        <row r="171">
          <cell r="A171" t="str">
            <v>0119-325</v>
          </cell>
          <cell r="B171" t="str">
            <v xml:space="preserve">A/R MENLO LOGISTICS      </v>
          </cell>
        </row>
        <row r="172">
          <cell r="A172" t="str">
            <v>0120-101</v>
          </cell>
          <cell r="B172" t="str">
            <v>ALLOW FOR UNCOLLECTED DEB</v>
          </cell>
        </row>
        <row r="173">
          <cell r="A173" t="str">
            <v>0120-390</v>
          </cell>
          <cell r="B173" t="str">
            <v>ALLOW FOR UNCOLLECTED DEB</v>
          </cell>
        </row>
        <row r="174">
          <cell r="A174" t="str">
            <v>0126-110</v>
          </cell>
          <cell r="B174" t="str">
            <v xml:space="preserve">INTERCO EWW AIRLINES     </v>
          </cell>
        </row>
        <row r="175">
          <cell r="A175" t="str">
            <v>0126-111</v>
          </cell>
          <cell r="B175" t="str">
            <v xml:space="preserve">A/R INTERCOMPANY         </v>
          </cell>
        </row>
        <row r="176">
          <cell r="A176" t="str">
            <v>0126-175</v>
          </cell>
          <cell r="B176" t="str">
            <v xml:space="preserve">A/R INTERCOMPANY CNF     </v>
          </cell>
        </row>
        <row r="177">
          <cell r="A177" t="str">
            <v>0126-178</v>
          </cell>
          <cell r="B177" t="str">
            <v xml:space="preserve">I/C EAF                  </v>
          </cell>
        </row>
        <row r="178">
          <cell r="A178" t="str">
            <v>0126-180</v>
          </cell>
          <cell r="B178" t="str">
            <v xml:space="preserve">INTERCOMPANY-AIRI        </v>
          </cell>
        </row>
        <row r="179">
          <cell r="A179" t="str">
            <v>0126-302</v>
          </cell>
          <cell r="B179" t="str">
            <v xml:space="preserve">A/R INTERCOMPANY ITALY   </v>
          </cell>
        </row>
        <row r="180">
          <cell r="A180" t="str">
            <v>0126-303</v>
          </cell>
          <cell r="B180" t="str">
            <v xml:space="preserve">A/R INTERCOMPANY JAPAN   </v>
          </cell>
        </row>
        <row r="181">
          <cell r="A181" t="str">
            <v>0126-307</v>
          </cell>
          <cell r="B181" t="str">
            <v>A/R INTERCOMPANY TRADELIN</v>
          </cell>
        </row>
        <row r="182">
          <cell r="A182" t="str">
            <v>0126-324</v>
          </cell>
          <cell r="B182" t="str">
            <v>A/R INTERCOMPANY FRANCE E</v>
          </cell>
        </row>
        <row r="183">
          <cell r="A183" t="str">
            <v>0126-340</v>
          </cell>
          <cell r="B183" t="str">
            <v>INTERCOMPANY DISPUTES NET</v>
          </cell>
        </row>
        <row r="184">
          <cell r="A184" t="str">
            <v>0126-341</v>
          </cell>
          <cell r="B184" t="str">
            <v>INTERCOMPANY DISPUTES BEL</v>
          </cell>
        </row>
        <row r="185">
          <cell r="A185" t="str">
            <v>0126-342</v>
          </cell>
          <cell r="B185" t="str">
            <v>INTERCOMPANY DISPUTES POR</v>
          </cell>
        </row>
        <row r="186">
          <cell r="A186" t="str">
            <v>0126-343</v>
          </cell>
          <cell r="B186" t="str">
            <v>INTERCOMPANY DISPUTES AUS</v>
          </cell>
        </row>
        <row r="187">
          <cell r="A187" t="str">
            <v>0126-344</v>
          </cell>
          <cell r="B187" t="str">
            <v>INTERCOMPANY DISPUTES KOR</v>
          </cell>
        </row>
        <row r="188">
          <cell r="A188" t="str">
            <v>0126-346</v>
          </cell>
          <cell r="B188" t="str">
            <v>INTERCOMPNAY DISPUTES FIN</v>
          </cell>
        </row>
        <row r="189">
          <cell r="A189" t="str">
            <v>0126-352</v>
          </cell>
          <cell r="B189" t="str">
            <v xml:space="preserve">A/R INTERCOMPANY EOS     </v>
          </cell>
        </row>
        <row r="190">
          <cell r="A190" t="str">
            <v>0126-353</v>
          </cell>
          <cell r="B190" t="str">
            <v xml:space="preserve">A/R INTERCOMPANY LJSC    </v>
          </cell>
        </row>
        <row r="191">
          <cell r="A191" t="str">
            <v>0126-379</v>
          </cell>
          <cell r="B191" t="str">
            <v xml:space="preserve">A/R INTERCOMPANY AUSTRIA </v>
          </cell>
        </row>
        <row r="192">
          <cell r="A192" t="str">
            <v>0126-380</v>
          </cell>
          <cell r="B192" t="str">
            <v xml:space="preserve">A/R INTERCOMPANY HUNGARY </v>
          </cell>
        </row>
        <row r="193">
          <cell r="A193" t="str">
            <v>0126-381</v>
          </cell>
          <cell r="B193" t="str">
            <v xml:space="preserve">A/R INTERCOMPANY EGL     </v>
          </cell>
        </row>
        <row r="194">
          <cell r="A194" t="str">
            <v>0126-382</v>
          </cell>
          <cell r="B194" t="str">
            <v xml:space="preserve">A/R INTERCOMPANY SPAIN   </v>
          </cell>
        </row>
        <row r="195">
          <cell r="A195" t="str">
            <v>0126-383</v>
          </cell>
          <cell r="B195" t="str">
            <v>A/R INTERCOMPANY MENLO LO</v>
          </cell>
        </row>
        <row r="196">
          <cell r="A196" t="str">
            <v>0126-384</v>
          </cell>
          <cell r="B196" t="str">
            <v xml:space="preserve">A/R INTERCOMPANY EAF     </v>
          </cell>
        </row>
        <row r="197">
          <cell r="A197" t="str">
            <v>0126-385</v>
          </cell>
          <cell r="B197" t="str">
            <v>A/R INTERCOMPANY EXPEDITE</v>
          </cell>
        </row>
        <row r="198">
          <cell r="A198" t="str">
            <v>0126-386</v>
          </cell>
          <cell r="B198" t="str">
            <v xml:space="preserve">A/R INTERCOMPANY KOREA   </v>
          </cell>
        </row>
        <row r="199">
          <cell r="A199" t="str">
            <v>0126-387</v>
          </cell>
          <cell r="B199" t="str">
            <v xml:space="preserve">A/R INTERCOMPANY INDIA   </v>
          </cell>
        </row>
        <row r="200">
          <cell r="A200" t="str">
            <v>0126-388</v>
          </cell>
          <cell r="B200" t="str">
            <v>A/R INTERCOMPANY THAILAND</v>
          </cell>
        </row>
        <row r="201">
          <cell r="A201" t="str">
            <v>0126-389</v>
          </cell>
          <cell r="B201" t="str">
            <v xml:space="preserve">A/R INTERCOMPANY SPAIN   </v>
          </cell>
        </row>
        <row r="202">
          <cell r="A202" t="str">
            <v>0126-390</v>
          </cell>
          <cell r="B202" t="str">
            <v xml:space="preserve">A/R INTERCO              </v>
          </cell>
        </row>
        <row r="203">
          <cell r="A203" t="str">
            <v>0126-391</v>
          </cell>
          <cell r="B203" t="str">
            <v xml:space="preserve">A/R INTRACOMPANY         </v>
          </cell>
        </row>
        <row r="204">
          <cell r="A204" t="str">
            <v>0126-392</v>
          </cell>
          <cell r="B204" t="str">
            <v>SUSP ACCT DEP LOCAL CURRE</v>
          </cell>
        </row>
        <row r="205">
          <cell r="A205" t="str">
            <v>0126-393</v>
          </cell>
          <cell r="B205" t="str">
            <v>SUSPENSE ACCOUNT DEPOSITS</v>
          </cell>
        </row>
        <row r="206">
          <cell r="A206" t="str">
            <v>0126-394</v>
          </cell>
          <cell r="B206" t="str">
            <v>SUSP ACCOUNT DEP LOCAL CU</v>
          </cell>
        </row>
        <row r="207">
          <cell r="A207" t="str">
            <v>0126-395</v>
          </cell>
          <cell r="B207" t="str">
            <v xml:space="preserve">SUSP ACCT DEPOSITS LOCAL </v>
          </cell>
        </row>
        <row r="208">
          <cell r="A208" t="str">
            <v>0126-396</v>
          </cell>
          <cell r="B208" t="str">
            <v>SUSPENSE ACCOUNT DEPOSITS</v>
          </cell>
        </row>
        <row r="209">
          <cell r="A209" t="str">
            <v>0126-397</v>
          </cell>
          <cell r="B209" t="str">
            <v>SUSPENSE ACCOUNT DEPOSITS</v>
          </cell>
        </row>
        <row r="210">
          <cell r="A210" t="str">
            <v>0126-398</v>
          </cell>
          <cell r="B210" t="str">
            <v>SUSPENSE ACCOUNT DEPOSITS</v>
          </cell>
        </row>
        <row r="211">
          <cell r="A211" t="str">
            <v>0126-399</v>
          </cell>
          <cell r="B211" t="str">
            <v>SUSPENSE ACCOUNT DEPOSITS</v>
          </cell>
        </row>
        <row r="212">
          <cell r="A212" t="str">
            <v>0126-402</v>
          </cell>
          <cell r="B212" t="str">
            <v>SUSPENSE ACCOUNT DEPOSITS</v>
          </cell>
        </row>
        <row r="213">
          <cell r="A213" t="str">
            <v>0126-403</v>
          </cell>
          <cell r="B213" t="str">
            <v>SUSP ACCOUNT  DEPOSITS US</v>
          </cell>
        </row>
        <row r="214">
          <cell r="A214" t="str">
            <v>0126-404</v>
          </cell>
          <cell r="B214" t="str">
            <v>SUSP ACCOUNT GENERALE - B</v>
          </cell>
        </row>
        <row r="215">
          <cell r="A215" t="str">
            <v>0126-405</v>
          </cell>
          <cell r="B215" t="str">
            <v xml:space="preserve">SUSP ACCOUNT CASH  BFR - </v>
          </cell>
        </row>
        <row r="216">
          <cell r="A216" t="str">
            <v>0126-406</v>
          </cell>
          <cell r="B216" t="str">
            <v>SUSP ACCOUNT USD - BELGIU</v>
          </cell>
        </row>
        <row r="217">
          <cell r="A217" t="str">
            <v>0126-407</v>
          </cell>
          <cell r="B217" t="str">
            <v>SUSP ACCOUNT USD - SWEDEN</v>
          </cell>
        </row>
        <row r="218">
          <cell r="A218" t="str">
            <v>0126-408</v>
          </cell>
          <cell r="B218" t="str">
            <v>SUSP ACCOUNT DEP LOCAL CU</v>
          </cell>
        </row>
        <row r="219">
          <cell r="A219" t="str">
            <v>0126-409</v>
          </cell>
          <cell r="B219" t="str">
            <v>SUSP ACCOUNT DEPOSITS USD</v>
          </cell>
        </row>
        <row r="220">
          <cell r="A220" t="str">
            <v>0126-411</v>
          </cell>
          <cell r="B220" t="str">
            <v>SUSP ACCOUNT DEPOSITS NLG</v>
          </cell>
        </row>
        <row r="221">
          <cell r="A221" t="str">
            <v>0126-428</v>
          </cell>
          <cell r="B221" t="str">
            <v xml:space="preserve">A/R INTERCOMPANY EOS     </v>
          </cell>
        </row>
        <row r="222">
          <cell r="A222" t="str">
            <v>0126-460</v>
          </cell>
          <cell r="B222" t="str">
            <v xml:space="preserve">A/R INTERCOMPANY SPAIN   </v>
          </cell>
        </row>
        <row r="223">
          <cell r="A223" t="str">
            <v>0126-500</v>
          </cell>
          <cell r="B223" t="str">
            <v xml:space="preserve">A/R INTERCOMPANY EGL     </v>
          </cell>
        </row>
        <row r="224">
          <cell r="A224" t="str">
            <v>0126-600</v>
          </cell>
          <cell r="B224" t="str">
            <v>A/R INTERCOMPANY EXPEDITE</v>
          </cell>
        </row>
        <row r="225">
          <cell r="A225" t="str">
            <v>0127-301</v>
          </cell>
          <cell r="B225" t="str">
            <v xml:space="preserve">SALARY ADVANCE           </v>
          </cell>
        </row>
        <row r="226">
          <cell r="A226" t="str">
            <v>0127-304</v>
          </cell>
          <cell r="B226" t="str">
            <v xml:space="preserve">SALARY ADVANCE           </v>
          </cell>
        </row>
        <row r="227">
          <cell r="A227" t="str">
            <v>0127-310</v>
          </cell>
          <cell r="B227" t="str">
            <v>CONTINUING ADVANCES - EMP</v>
          </cell>
        </row>
        <row r="228">
          <cell r="A228" t="str">
            <v>0127-311</v>
          </cell>
          <cell r="B228" t="str">
            <v>CONTINUING ADVANCES-EMPLO</v>
          </cell>
        </row>
        <row r="229">
          <cell r="A229" t="str">
            <v>0127-312</v>
          </cell>
          <cell r="B229" t="str">
            <v>EMPLOYEE TRAVEL ADVANCE (</v>
          </cell>
        </row>
        <row r="230">
          <cell r="A230" t="str">
            <v>0127-320</v>
          </cell>
          <cell r="B230" t="str">
            <v>PERMANENT TRAVEL ADVANCES</v>
          </cell>
        </row>
        <row r="231">
          <cell r="A231" t="str">
            <v>0127-321</v>
          </cell>
          <cell r="B231" t="str">
            <v>EMPLOYEE TRAVEL ADVANCE T</v>
          </cell>
        </row>
        <row r="232">
          <cell r="A232" t="str">
            <v>0129-107</v>
          </cell>
          <cell r="B232" t="str">
            <v>RECEIVABLES FROM AIRLINES</v>
          </cell>
        </row>
        <row r="233">
          <cell r="A233" t="str">
            <v>0129-150</v>
          </cell>
          <cell r="B233" t="str">
            <v xml:space="preserve">ACCRUED INTEREST         </v>
          </cell>
        </row>
        <row r="234">
          <cell r="A234" t="str">
            <v>0129-300</v>
          </cell>
          <cell r="B234" t="str">
            <v xml:space="preserve">A/R VAT SETTLEMENT       </v>
          </cell>
        </row>
        <row r="235">
          <cell r="A235" t="str">
            <v>0129-301</v>
          </cell>
          <cell r="B235" t="str">
            <v xml:space="preserve">A/R VALUE ADDED TAX      </v>
          </cell>
        </row>
        <row r="236">
          <cell r="A236" t="str">
            <v>0129-302</v>
          </cell>
          <cell r="B236" t="str">
            <v xml:space="preserve">VAT RECOVERABLE - 17%    </v>
          </cell>
        </row>
        <row r="237">
          <cell r="A237" t="str">
            <v>0129-303</v>
          </cell>
          <cell r="B237" t="str">
            <v xml:space="preserve">PAYROLL TAX REFUND       </v>
          </cell>
        </row>
        <row r="238">
          <cell r="A238" t="str">
            <v>0129-304</v>
          </cell>
          <cell r="B238" t="str">
            <v xml:space="preserve">INTERNATIONAL TAX REFUND </v>
          </cell>
        </row>
        <row r="239">
          <cell r="A239" t="str">
            <v>0129-305</v>
          </cell>
          <cell r="B239" t="str">
            <v xml:space="preserve">OTHER A/R NON TRADE      </v>
          </cell>
        </row>
        <row r="240">
          <cell r="A240" t="str">
            <v>0129-310</v>
          </cell>
          <cell r="B240" t="str">
            <v xml:space="preserve">PAYROLL TAX REFUND       </v>
          </cell>
        </row>
        <row r="241">
          <cell r="A241" t="str">
            <v>0129-311</v>
          </cell>
          <cell r="B241" t="str">
            <v>A/R VAT - 17 % NATIONAL M</v>
          </cell>
        </row>
        <row r="242">
          <cell r="A242" t="str">
            <v>0129-312</v>
          </cell>
          <cell r="B242" t="str">
            <v>A/R VAT - 5% NATIONAL MAR</v>
          </cell>
        </row>
        <row r="243">
          <cell r="A243" t="str">
            <v>0129-313</v>
          </cell>
          <cell r="B243" t="str">
            <v>A/R VAT - 12 % NATIONAL M</v>
          </cell>
        </row>
        <row r="244">
          <cell r="A244" t="str">
            <v>0129-314</v>
          </cell>
          <cell r="B244" t="str">
            <v xml:space="preserve">A/R VAT - 17% EC MARKETS </v>
          </cell>
        </row>
        <row r="245">
          <cell r="A245" t="str">
            <v>0129-315</v>
          </cell>
          <cell r="B245" t="str">
            <v>A/R VAT - 17% OTHER MARKE</v>
          </cell>
        </row>
        <row r="246">
          <cell r="A246" t="str">
            <v>0129-316</v>
          </cell>
          <cell r="B246" t="str">
            <v>A/R VAT - 17 % FIXED ASSE</v>
          </cell>
        </row>
        <row r="247">
          <cell r="A247" t="str">
            <v>0129-317</v>
          </cell>
          <cell r="B247" t="str">
            <v xml:space="preserve">A/R VAT - 5% EC MARKETS  </v>
          </cell>
        </row>
        <row r="248">
          <cell r="A248" t="str">
            <v>0129-318</v>
          </cell>
          <cell r="B248" t="str">
            <v>A/R VAT - 5% OTHER MARKET</v>
          </cell>
        </row>
        <row r="249">
          <cell r="A249" t="str">
            <v>0129-319</v>
          </cell>
          <cell r="B249" t="str">
            <v>A/R VAT - 12 % EC MARKETS</v>
          </cell>
        </row>
        <row r="250">
          <cell r="A250" t="str">
            <v>0129-320</v>
          </cell>
          <cell r="B250" t="str">
            <v>A/R VAT - 12 % OTHER MARK</v>
          </cell>
        </row>
        <row r="251">
          <cell r="A251" t="str">
            <v>0129-350</v>
          </cell>
          <cell r="B251" t="str">
            <v xml:space="preserve">ACCRUED INTEREST         </v>
          </cell>
        </row>
        <row r="252">
          <cell r="A252" t="str">
            <v>0129-412</v>
          </cell>
          <cell r="B252" t="str">
            <v>SUSPENSE TR WHS A/R CLEAR</v>
          </cell>
        </row>
        <row r="253">
          <cell r="A253" t="str">
            <v>0129-906</v>
          </cell>
          <cell r="B253" t="str">
            <v>MISC EQUIP CLEARING ACCOU</v>
          </cell>
        </row>
        <row r="254">
          <cell r="A254" t="str">
            <v>0140-301</v>
          </cell>
          <cell r="B254" t="str">
            <v>INVENTORY CONSUMABLES/PER</v>
          </cell>
        </row>
        <row r="255">
          <cell r="A255" t="str">
            <v>0150-300</v>
          </cell>
          <cell r="B255" t="str">
            <v xml:space="preserve">PREPAID INSURANCE        </v>
          </cell>
        </row>
        <row r="256">
          <cell r="A256" t="str">
            <v>0150-301</v>
          </cell>
          <cell r="B256" t="str">
            <v xml:space="preserve">PREPAID RENT             </v>
          </cell>
        </row>
        <row r="257">
          <cell r="A257" t="str">
            <v>0150-302</v>
          </cell>
          <cell r="B257" t="str">
            <v xml:space="preserve">PREPAID INSURANCE        </v>
          </cell>
        </row>
        <row r="258">
          <cell r="A258" t="str">
            <v>0150-303</v>
          </cell>
          <cell r="B258" t="str">
            <v xml:space="preserve">PREPAID MISCELLANEOUS    </v>
          </cell>
        </row>
        <row r="259">
          <cell r="A259" t="str">
            <v>0150-304</v>
          </cell>
          <cell r="B259" t="str">
            <v xml:space="preserve">PREPAID RENT             </v>
          </cell>
        </row>
        <row r="260">
          <cell r="A260" t="str">
            <v>0150-305</v>
          </cell>
          <cell r="B260" t="str">
            <v xml:space="preserve">PREPAID TAXES            </v>
          </cell>
        </row>
        <row r="261">
          <cell r="A261" t="str">
            <v>0150-306</v>
          </cell>
          <cell r="B261" t="str">
            <v xml:space="preserve">PREPAID MISCELLANEOUS    </v>
          </cell>
        </row>
        <row r="262">
          <cell r="A262" t="str">
            <v>0151-300</v>
          </cell>
          <cell r="B262" t="str">
            <v xml:space="preserve">PREPAID RENT             </v>
          </cell>
        </row>
        <row r="263">
          <cell r="A263" t="str">
            <v>0151-301</v>
          </cell>
          <cell r="B263" t="str">
            <v xml:space="preserve">PREPAID RENT             </v>
          </cell>
        </row>
        <row r="264">
          <cell r="A264" t="str">
            <v>0151-303</v>
          </cell>
          <cell r="B264" t="str">
            <v xml:space="preserve">PREPAID RENT             </v>
          </cell>
        </row>
        <row r="265">
          <cell r="A265" t="str">
            <v>0152-300</v>
          </cell>
          <cell r="B265" t="str">
            <v xml:space="preserve">PREPAID EXPENSES         </v>
          </cell>
        </row>
        <row r="266">
          <cell r="A266" t="str">
            <v>0153-300</v>
          </cell>
          <cell r="B266" t="str">
            <v xml:space="preserve">PREPAID TAXES            </v>
          </cell>
        </row>
        <row r="267">
          <cell r="A267" t="str">
            <v>0154-321</v>
          </cell>
          <cell r="B267" t="str">
            <v xml:space="preserve">PREPAID MISCELLANEOUS    </v>
          </cell>
        </row>
        <row r="268">
          <cell r="A268" t="str">
            <v>0154-322</v>
          </cell>
          <cell r="B268" t="str">
            <v xml:space="preserve">PREPAID MISCELLANEOUS    </v>
          </cell>
        </row>
        <row r="269">
          <cell r="A269" t="str">
            <v>0154-360</v>
          </cell>
          <cell r="B269" t="str">
            <v xml:space="preserve">PREPAID MISCELLANEOUS    </v>
          </cell>
        </row>
        <row r="270">
          <cell r="A270" t="str">
            <v>0156-301</v>
          </cell>
          <cell r="B270" t="str">
            <v xml:space="preserve">PREPAID TAXES            </v>
          </cell>
        </row>
        <row r="271">
          <cell r="A271" t="str">
            <v>0158-361</v>
          </cell>
          <cell r="B271" t="str">
            <v xml:space="preserve">SPECIAL DEPOSITS         </v>
          </cell>
        </row>
        <row r="272">
          <cell r="A272" t="str">
            <v>0158-362</v>
          </cell>
          <cell r="B272" t="str">
            <v>SPECIAL DEPOSITS MISC BEL</v>
          </cell>
        </row>
        <row r="273">
          <cell r="A273" t="str">
            <v>0158-363</v>
          </cell>
          <cell r="B273" t="str">
            <v xml:space="preserve">SPECIAL DEPOSITS         </v>
          </cell>
        </row>
        <row r="274">
          <cell r="A274" t="str">
            <v>0158-364</v>
          </cell>
          <cell r="B274" t="str">
            <v xml:space="preserve">SPECIAL DEPOSITS - DHL   </v>
          </cell>
        </row>
        <row r="275">
          <cell r="A275" t="str">
            <v>0159-123</v>
          </cell>
          <cell r="B275" t="str">
            <v>OTHER DEF. DEBITS - ASSET</v>
          </cell>
        </row>
        <row r="276">
          <cell r="A276" t="str">
            <v>0159-303</v>
          </cell>
          <cell r="B276" t="str">
            <v>OTHER DEFERRED DEBITS-ASS</v>
          </cell>
        </row>
        <row r="277">
          <cell r="A277" t="str">
            <v>0159-305</v>
          </cell>
          <cell r="B277" t="str">
            <v>OTH DEFERRED DEBITS ASSET</v>
          </cell>
        </row>
        <row r="278">
          <cell r="A278" t="str">
            <v>0159-306</v>
          </cell>
          <cell r="B278" t="str">
            <v>OTH DEFERRED DEBITS ASSET</v>
          </cell>
        </row>
        <row r="279">
          <cell r="A279" t="str">
            <v>0159-307</v>
          </cell>
          <cell r="B279" t="str">
            <v xml:space="preserve">OTHER DEF. DEBITS ASSETS </v>
          </cell>
        </row>
        <row r="280">
          <cell r="A280" t="str">
            <v>0159-310</v>
          </cell>
          <cell r="B280" t="str">
            <v xml:space="preserve">WIRE TRANSFERS WITH CORP </v>
          </cell>
        </row>
        <row r="281">
          <cell r="A281" t="str">
            <v>0159-313</v>
          </cell>
          <cell r="B281" t="str">
            <v>OTH DEFERRED DEBITS ASSET</v>
          </cell>
        </row>
        <row r="282">
          <cell r="A282" t="str">
            <v>0159-317</v>
          </cell>
          <cell r="B282" t="str">
            <v>OTH DEF DEBITS ASSTS GB -</v>
          </cell>
        </row>
        <row r="283">
          <cell r="A283" t="str">
            <v>0159-323</v>
          </cell>
          <cell r="B283" t="str">
            <v>OTH DEFERRED DEBITS ASSET</v>
          </cell>
        </row>
        <row r="284">
          <cell r="A284" t="str">
            <v>0159-342</v>
          </cell>
          <cell r="B284" t="str">
            <v>OTHER DEFERRED DEBITS - I</v>
          </cell>
        </row>
        <row r="285">
          <cell r="A285" t="str">
            <v>0159-343</v>
          </cell>
          <cell r="B285" t="str">
            <v>OTHER DEFERRED DEBITS - A</v>
          </cell>
        </row>
        <row r="286">
          <cell r="A286" t="str">
            <v>0159-361</v>
          </cell>
          <cell r="B286" t="str">
            <v>OTHER DEFERRED DEBITS - A</v>
          </cell>
        </row>
        <row r="287">
          <cell r="A287" t="str">
            <v>0159-362</v>
          </cell>
          <cell r="B287" t="str">
            <v>OTHER DEFERRED DEBITS-ASS</v>
          </cell>
        </row>
        <row r="288">
          <cell r="A288" t="str">
            <v>0159-363</v>
          </cell>
          <cell r="B288" t="str">
            <v>OTHER DEF. DEBITS - ASSET</v>
          </cell>
        </row>
        <row r="289">
          <cell r="A289" t="str">
            <v>0159-364</v>
          </cell>
          <cell r="B289" t="str">
            <v>OTH DEFERRED DEBITS ASSET</v>
          </cell>
        </row>
        <row r="290">
          <cell r="A290" t="str">
            <v>0159-366</v>
          </cell>
          <cell r="B290" t="str">
            <v>OTH DEFERRED DEBITS ASSET</v>
          </cell>
        </row>
        <row r="291">
          <cell r="A291" t="str">
            <v>0159-368</v>
          </cell>
          <cell r="B291" t="str">
            <v>OTH DEFERRED DEBITS ASSET</v>
          </cell>
        </row>
        <row r="292">
          <cell r="A292" t="str">
            <v>0159-369</v>
          </cell>
          <cell r="B292" t="str">
            <v>OTH DEFERRED DEBITS ASSET</v>
          </cell>
        </row>
        <row r="293">
          <cell r="A293" t="str">
            <v>0159-374</v>
          </cell>
          <cell r="B293" t="str">
            <v>OTHER DEFERRED DEBITS NEW</v>
          </cell>
        </row>
        <row r="294">
          <cell r="A294" t="str">
            <v>0162-301</v>
          </cell>
          <cell r="B294" t="str">
            <v xml:space="preserve">LONG TERM - DEPOSITS     </v>
          </cell>
        </row>
        <row r="295">
          <cell r="A295" t="str">
            <v>0162-302</v>
          </cell>
          <cell r="B295" t="str">
            <v xml:space="preserve">LONG TERM - ASSETS OTHER </v>
          </cell>
        </row>
        <row r="296">
          <cell r="A296" t="str">
            <v>0170-301</v>
          </cell>
          <cell r="B296" t="str">
            <v xml:space="preserve">BUILDING                 </v>
          </cell>
        </row>
        <row r="297">
          <cell r="A297" t="str">
            <v>0172-301</v>
          </cell>
          <cell r="B297" t="str">
            <v xml:space="preserve">FURNITURE AND EQUIPMENT  </v>
          </cell>
        </row>
        <row r="298">
          <cell r="A298" t="str">
            <v>0172-312</v>
          </cell>
          <cell r="B298" t="str">
            <v xml:space="preserve">FIXED ASSETS MISC EQUIP  </v>
          </cell>
        </row>
        <row r="299">
          <cell r="A299" t="str">
            <v>0173-301</v>
          </cell>
          <cell r="B299" t="str">
            <v>COMMUNICATIONS AND COMPUT</v>
          </cell>
        </row>
        <row r="300">
          <cell r="A300" t="str">
            <v>0173-302</v>
          </cell>
          <cell r="B300" t="str">
            <v xml:space="preserve">COMPUTER EQUIPMENT       </v>
          </cell>
        </row>
        <row r="301">
          <cell r="A301" t="str">
            <v>0173-303</v>
          </cell>
          <cell r="B301" t="str">
            <v xml:space="preserve">COMPUTER SOFTWARE        </v>
          </cell>
        </row>
        <row r="302">
          <cell r="A302" t="str">
            <v>0173-305</v>
          </cell>
          <cell r="B302" t="str">
            <v>OFFICE EQUIPMENT CL37 - D</v>
          </cell>
        </row>
        <row r="303">
          <cell r="A303" t="str">
            <v>0173-366</v>
          </cell>
          <cell r="B303" t="str">
            <v>COMMS EQUIP CL 39 - DO NO</v>
          </cell>
        </row>
        <row r="304">
          <cell r="A304" t="str">
            <v>0174-101</v>
          </cell>
          <cell r="B304" t="str">
            <v>PASSENGER CARS - DO NOT U</v>
          </cell>
        </row>
        <row r="305">
          <cell r="A305" t="str">
            <v>0174-301</v>
          </cell>
          <cell r="B305" t="str">
            <v xml:space="preserve">TRANSPORTATION EQUIPMENT </v>
          </cell>
        </row>
        <row r="306">
          <cell r="A306" t="str">
            <v>0174-302</v>
          </cell>
          <cell r="B306" t="str">
            <v xml:space="preserve">LIFT TRUCKS              </v>
          </cell>
        </row>
        <row r="307">
          <cell r="A307" t="str">
            <v>0174-316</v>
          </cell>
          <cell r="B307" t="str">
            <v xml:space="preserve">PASSENGER CARS           </v>
          </cell>
        </row>
        <row r="308">
          <cell r="A308" t="str">
            <v>0175-301</v>
          </cell>
          <cell r="B308" t="str">
            <v>MATERIAL HANDLING EQUIPME</v>
          </cell>
        </row>
        <row r="309">
          <cell r="A309" t="str">
            <v>0177-301</v>
          </cell>
          <cell r="B309" t="str">
            <v>L/HOLD IMPROVEMENT RENTAL</v>
          </cell>
        </row>
        <row r="310">
          <cell r="A310" t="str">
            <v>0177-302</v>
          </cell>
          <cell r="B310" t="str">
            <v xml:space="preserve">LEASEHOLD IMPROVEMENTS   </v>
          </cell>
        </row>
        <row r="311">
          <cell r="A311" t="str">
            <v>0177-322</v>
          </cell>
          <cell r="B311" t="str">
            <v xml:space="preserve">LEASEHOLD IMPROVEMENTS   </v>
          </cell>
        </row>
        <row r="312">
          <cell r="A312" t="str">
            <v>0179-301</v>
          </cell>
          <cell r="B312" t="str">
            <v>MISC EQUIP CLEARING ACCOU</v>
          </cell>
        </row>
        <row r="313">
          <cell r="A313" t="str">
            <v>0179-302</v>
          </cell>
          <cell r="B313" t="str">
            <v>MISC EQUIP CLEARING ACCOU</v>
          </cell>
        </row>
        <row r="314">
          <cell r="A314" t="str">
            <v>0179-303</v>
          </cell>
          <cell r="B314" t="str">
            <v xml:space="preserve">OTHER ASSETS             </v>
          </cell>
        </row>
        <row r="315">
          <cell r="A315" t="str">
            <v>0179-304</v>
          </cell>
          <cell r="B315" t="str">
            <v xml:space="preserve">OFFICE TOOLS             </v>
          </cell>
        </row>
        <row r="316">
          <cell r="A316" t="str">
            <v>0180-301</v>
          </cell>
          <cell r="B316" t="str">
            <v xml:space="preserve">ACCUM DEPN BUILDINGS     </v>
          </cell>
        </row>
        <row r="317">
          <cell r="A317" t="str">
            <v>0182-301</v>
          </cell>
          <cell r="B317" t="str">
            <v xml:space="preserve">ACCUM DEPN F&amp;E           </v>
          </cell>
        </row>
        <row r="318">
          <cell r="A318" t="str">
            <v>0182-305</v>
          </cell>
          <cell r="B318" t="str">
            <v xml:space="preserve">ACCUM DEPN OFF F&amp;E CL 38 </v>
          </cell>
        </row>
        <row r="319">
          <cell r="A319" t="str">
            <v>0182-326</v>
          </cell>
          <cell r="B319" t="str">
            <v>ACCUM DEPRECIATION MISC E</v>
          </cell>
        </row>
        <row r="320">
          <cell r="A320" t="str">
            <v>0183-301</v>
          </cell>
          <cell r="B320" t="str">
            <v>ACCUM DEPN COMM AND COMPU</v>
          </cell>
        </row>
        <row r="321">
          <cell r="A321" t="str">
            <v>0183-302</v>
          </cell>
          <cell r="B321" t="str">
            <v>ACCUM DEPN COMPUTER EQUIP</v>
          </cell>
        </row>
        <row r="322">
          <cell r="A322" t="str">
            <v>0183-303</v>
          </cell>
          <cell r="B322" t="str">
            <v>AMORTIZATION COMPUTER SOF</v>
          </cell>
        </row>
        <row r="323">
          <cell r="A323" t="str">
            <v>0183-304</v>
          </cell>
          <cell r="B323" t="str">
            <v>ACCUM DEPN COMMUNICATIONS</v>
          </cell>
        </row>
        <row r="324">
          <cell r="A324" t="str">
            <v>0183-366</v>
          </cell>
          <cell r="B324" t="str">
            <v>ACCUM DEPN COMMUNICATIONS</v>
          </cell>
        </row>
        <row r="325">
          <cell r="A325" t="str">
            <v>0184-101</v>
          </cell>
          <cell r="B325" t="str">
            <v>ACCUM DEPN PASSENGER CARS</v>
          </cell>
        </row>
        <row r="326">
          <cell r="A326" t="str">
            <v>0184-301</v>
          </cell>
          <cell r="B326" t="str">
            <v>ACCUM DEPN TRANSPORTATION</v>
          </cell>
        </row>
        <row r="327">
          <cell r="A327" t="str">
            <v>0184-302</v>
          </cell>
          <cell r="B327" t="str">
            <v xml:space="preserve">ACCUM DEPN LIFT TRUCKS   </v>
          </cell>
        </row>
        <row r="328">
          <cell r="A328" t="str">
            <v>0184-303</v>
          </cell>
          <cell r="B328" t="str">
            <v>ACCUM DEPN TRANSPORTATION</v>
          </cell>
        </row>
        <row r="329">
          <cell r="A329" t="str">
            <v>0184-316</v>
          </cell>
          <cell r="B329" t="str">
            <v>ACCUM DEPN PASSENGER CARS</v>
          </cell>
        </row>
        <row r="330">
          <cell r="A330" t="str">
            <v>0185-301</v>
          </cell>
          <cell r="B330" t="str">
            <v>ACCUM DEPN MATERIAL HANDL</v>
          </cell>
        </row>
        <row r="331">
          <cell r="A331" t="str">
            <v>0187-301</v>
          </cell>
          <cell r="B331" t="str">
            <v>AMORT LHOLD IMP/RENTAL QU</v>
          </cell>
        </row>
        <row r="332">
          <cell r="A332" t="str">
            <v>0187-302</v>
          </cell>
          <cell r="B332" t="str">
            <v>AMORT. LEASEHOLD IMP/LEAS</v>
          </cell>
        </row>
        <row r="333">
          <cell r="A333" t="str">
            <v>0187-320</v>
          </cell>
          <cell r="B333" t="str">
            <v>AMORTIZATION L/H IMP. LEA</v>
          </cell>
        </row>
        <row r="334">
          <cell r="A334" t="str">
            <v>0189-301</v>
          </cell>
          <cell r="B334" t="str">
            <v>AMORTIZATION COMPUTER SOF</v>
          </cell>
        </row>
        <row r="335">
          <cell r="A335" t="str">
            <v>0190-301</v>
          </cell>
          <cell r="B335" t="str">
            <v xml:space="preserve">LAND                     </v>
          </cell>
        </row>
        <row r="336">
          <cell r="A336" t="str">
            <v>0197-301</v>
          </cell>
          <cell r="B336" t="str">
            <v xml:space="preserve">ADVANCES FROM PARENT     </v>
          </cell>
        </row>
        <row r="337">
          <cell r="A337" t="str">
            <v>0197-303</v>
          </cell>
          <cell r="B337" t="str">
            <v>INTEREST BEARING ADV FROM</v>
          </cell>
        </row>
        <row r="338">
          <cell r="A338" t="str">
            <v>0201-301</v>
          </cell>
          <cell r="B338" t="str">
            <v>CURRENT YEAR CAPITAL LEAS</v>
          </cell>
        </row>
        <row r="339">
          <cell r="A339" t="str">
            <v>0202-302</v>
          </cell>
          <cell r="B339" t="str">
            <v xml:space="preserve">IB AF EWW (D/C ACT)      </v>
          </cell>
        </row>
        <row r="340">
          <cell r="A340" t="str">
            <v>0202-320</v>
          </cell>
          <cell r="B340" t="str">
            <v>ACCTS PAYABLE - OCEAN FRE</v>
          </cell>
        </row>
        <row r="341">
          <cell r="A341" t="str">
            <v>0203-301</v>
          </cell>
          <cell r="B341" t="str">
            <v>ACCTS PAYABLE - OCEAN FRE</v>
          </cell>
        </row>
        <row r="342">
          <cell r="A342" t="str">
            <v>0203-302</v>
          </cell>
          <cell r="B342" t="str">
            <v xml:space="preserve">DUE AGENT                </v>
          </cell>
        </row>
        <row r="343">
          <cell r="A343" t="str">
            <v>0203-303</v>
          </cell>
          <cell r="B343" t="str">
            <v xml:space="preserve">DUE AGENT EMERY          </v>
          </cell>
        </row>
        <row r="344">
          <cell r="A344" t="str">
            <v>0203-310</v>
          </cell>
          <cell r="B344" t="str">
            <v>ACCTS PAYABLE - CONTROL A</v>
          </cell>
        </row>
        <row r="345">
          <cell r="A345" t="str">
            <v>0203-311</v>
          </cell>
          <cell r="B345" t="str">
            <v>ACCTS PAYABLE-OCEAN FREIG</v>
          </cell>
        </row>
        <row r="346">
          <cell r="A346" t="str">
            <v>0203-313</v>
          </cell>
          <cell r="B346" t="str">
            <v xml:space="preserve">A/P TRADELINK            </v>
          </cell>
        </row>
        <row r="347">
          <cell r="A347" t="str">
            <v>0203-320</v>
          </cell>
          <cell r="B347" t="str">
            <v>A/P AIR FREIGHT DISPUTE -</v>
          </cell>
        </row>
        <row r="348">
          <cell r="A348" t="str">
            <v>0203-321</v>
          </cell>
          <cell r="B348" t="str">
            <v>CLEARING ACCOUNT TRADELIN</v>
          </cell>
        </row>
        <row r="349">
          <cell r="A349" t="str">
            <v>0203-334</v>
          </cell>
          <cell r="B349" t="str">
            <v>INCENTIVE COMPENESATION P</v>
          </cell>
        </row>
        <row r="350">
          <cell r="A350" t="str">
            <v>0204-120</v>
          </cell>
          <cell r="B350" t="str">
            <v>ACCRUED DEDICATED LIFT EU</v>
          </cell>
        </row>
        <row r="351">
          <cell r="A351" t="str">
            <v>0204-121</v>
          </cell>
          <cell r="B351" t="str">
            <v>ACCRUED DEDICATED LIFT EU</v>
          </cell>
        </row>
        <row r="352">
          <cell r="A352" t="str">
            <v>0204-122</v>
          </cell>
          <cell r="B352" t="str">
            <v>ACCRUED DEDICATED LIFT EU</v>
          </cell>
        </row>
        <row r="353">
          <cell r="A353" t="str">
            <v>0204-123</v>
          </cell>
          <cell r="B353" t="str">
            <v>ACCRUED DEDICATED LIFT EU</v>
          </cell>
        </row>
        <row r="354">
          <cell r="A354" t="str">
            <v>0204-124</v>
          </cell>
          <cell r="B354" t="str">
            <v>ACCRUED DEDICATED LIFT EU</v>
          </cell>
        </row>
        <row r="355">
          <cell r="A355" t="str">
            <v>0204-125</v>
          </cell>
          <cell r="B355" t="str">
            <v>ACCRUED DEDICATED LIFT EU</v>
          </cell>
        </row>
        <row r="356">
          <cell r="A356" t="str">
            <v>0204-126</v>
          </cell>
          <cell r="B356" t="str">
            <v>ACCRUED DEDICATED LIFT EU</v>
          </cell>
        </row>
        <row r="357">
          <cell r="A357" t="str">
            <v>0204-127</v>
          </cell>
          <cell r="B357" t="str">
            <v>ACCRUED DEDICATED LIFT EU</v>
          </cell>
        </row>
        <row r="358">
          <cell r="A358" t="str">
            <v>0204-128</v>
          </cell>
          <cell r="B358" t="str">
            <v>ACCRUED DEDICATED LIFT EU</v>
          </cell>
        </row>
        <row r="359">
          <cell r="A359" t="str">
            <v>0204-129</v>
          </cell>
          <cell r="B359" t="str">
            <v>ACCRUED DEDICATED LIFT EU</v>
          </cell>
        </row>
        <row r="360">
          <cell r="A360" t="str">
            <v>0204-130</v>
          </cell>
          <cell r="B360" t="str">
            <v>ACCRUED DEDICATED LIFT EU</v>
          </cell>
        </row>
        <row r="361">
          <cell r="A361" t="str">
            <v>0204-131</v>
          </cell>
          <cell r="B361" t="str">
            <v>ACCRUED DEDICATED LIFT EU</v>
          </cell>
        </row>
        <row r="362">
          <cell r="A362" t="str">
            <v>0204-147</v>
          </cell>
          <cell r="B362" t="str">
            <v xml:space="preserve">A/P AIR FREIGHT DISPUTES </v>
          </cell>
        </row>
        <row r="363">
          <cell r="A363" t="str">
            <v>0204-204</v>
          </cell>
          <cell r="B363" t="str">
            <v xml:space="preserve">DHL ACCRUAL CX           </v>
          </cell>
        </row>
        <row r="364">
          <cell r="A364" t="str">
            <v>0204-301</v>
          </cell>
          <cell r="B364" t="str">
            <v>A/F PAYABLE INTL CLEARING</v>
          </cell>
        </row>
        <row r="365">
          <cell r="A365" t="str">
            <v>0204-302</v>
          </cell>
          <cell r="B365" t="str">
            <v xml:space="preserve">A/F PAYABLE CONTROL ACCT </v>
          </cell>
        </row>
        <row r="366">
          <cell r="A366" t="str">
            <v>0204-304</v>
          </cell>
          <cell r="B366" t="str">
            <v xml:space="preserve">CHARTER PAYABLES         </v>
          </cell>
        </row>
        <row r="367">
          <cell r="A367" t="str">
            <v>0204-307</v>
          </cell>
          <cell r="B367" t="str">
            <v xml:space="preserve">AP AIR FREIGHT DISPUTES  </v>
          </cell>
        </row>
        <row r="368">
          <cell r="A368" t="str">
            <v>0204-308</v>
          </cell>
          <cell r="B368" t="str">
            <v xml:space="preserve">A/P AIR FREIGHT DISPUTES </v>
          </cell>
        </row>
        <row r="369">
          <cell r="A369" t="str">
            <v>0204-310</v>
          </cell>
          <cell r="B369" t="str">
            <v xml:space="preserve">SEA HAUL EXPENSES        </v>
          </cell>
        </row>
        <row r="370">
          <cell r="A370" t="str">
            <v>0204-316</v>
          </cell>
          <cell r="B370" t="str">
            <v>SEAHAUL PAYABLE INT'L CLE</v>
          </cell>
        </row>
        <row r="371">
          <cell r="A371" t="str">
            <v>0204-319</v>
          </cell>
          <cell r="B371" t="str">
            <v>ACC'D FOREIGN TAX PAYABLE</v>
          </cell>
        </row>
        <row r="372">
          <cell r="A372" t="str">
            <v>0204-320</v>
          </cell>
          <cell r="B372" t="str">
            <v>ACCRUED DED LIFT-INTRA EU</v>
          </cell>
        </row>
        <row r="373">
          <cell r="A373" t="str">
            <v>0204-321</v>
          </cell>
          <cell r="B373" t="str">
            <v>ACCRUED DED LIFT-INTRA EU</v>
          </cell>
        </row>
        <row r="374">
          <cell r="A374" t="str">
            <v>0204-322</v>
          </cell>
          <cell r="B374" t="str">
            <v>ACCRUED DED LIFT-INTRA EU</v>
          </cell>
        </row>
        <row r="375">
          <cell r="A375" t="str">
            <v>0204-323</v>
          </cell>
          <cell r="B375" t="str">
            <v>ACCRUED DED LIFT-INTRA EU</v>
          </cell>
        </row>
        <row r="376">
          <cell r="A376" t="str">
            <v>0204-324</v>
          </cell>
          <cell r="B376" t="str">
            <v>ACCRUED DED LIFT-INTRA EU</v>
          </cell>
        </row>
        <row r="377">
          <cell r="A377" t="str">
            <v>0204-325</v>
          </cell>
          <cell r="B377" t="str">
            <v>ACCRUED DED LIFT-INTRA EU</v>
          </cell>
        </row>
        <row r="378">
          <cell r="A378" t="str">
            <v>0204-326</v>
          </cell>
          <cell r="B378" t="str">
            <v>ACCRUED DED LIFT-INTRA EU</v>
          </cell>
        </row>
        <row r="379">
          <cell r="A379" t="str">
            <v>0204-327</v>
          </cell>
          <cell r="B379" t="str">
            <v>ACCRUED DED LIFT-INTRA EU</v>
          </cell>
        </row>
        <row r="380">
          <cell r="A380" t="str">
            <v>0204-328</v>
          </cell>
          <cell r="B380" t="str">
            <v>ACCRUED DED LIFT-INTRA EU</v>
          </cell>
        </row>
        <row r="381">
          <cell r="A381" t="str">
            <v>0204-329</v>
          </cell>
          <cell r="B381" t="str">
            <v>ACCRUED DED LIFT-INTRA EU</v>
          </cell>
        </row>
        <row r="382">
          <cell r="A382" t="str">
            <v>0204-330</v>
          </cell>
          <cell r="B382" t="str">
            <v>ACCRUED DED LIFT-INTRA EU</v>
          </cell>
        </row>
        <row r="383">
          <cell r="A383" t="str">
            <v>0204-331</v>
          </cell>
          <cell r="B383" t="str">
            <v>ACCRUED DED LIFT-INTRA EU</v>
          </cell>
        </row>
        <row r="384">
          <cell r="A384" t="str">
            <v>0204-336</v>
          </cell>
          <cell r="B384" t="str">
            <v xml:space="preserve">LANDING FEES             </v>
          </cell>
        </row>
        <row r="385">
          <cell r="A385" t="str">
            <v>0204-344</v>
          </cell>
          <cell r="B385" t="str">
            <v xml:space="preserve">A/F PAYABLE CONTROL ACCT </v>
          </cell>
        </row>
        <row r="386">
          <cell r="A386" t="str">
            <v>0204-345</v>
          </cell>
          <cell r="B386" t="str">
            <v xml:space="preserve">A/P AIR FREIGHT DISPUTES </v>
          </cell>
        </row>
        <row r="387">
          <cell r="A387" t="str">
            <v>0204-346</v>
          </cell>
          <cell r="B387" t="str">
            <v>ACCD DEDICATED LIFT-INTRA</v>
          </cell>
        </row>
        <row r="388">
          <cell r="A388" t="str">
            <v>0204-347</v>
          </cell>
          <cell r="B388" t="str">
            <v>ACCD DEDICATED LIFT-INTRA</v>
          </cell>
        </row>
        <row r="389">
          <cell r="A389" t="str">
            <v>0204-348</v>
          </cell>
          <cell r="B389" t="str">
            <v>ACCD DEDICATED LIFT-INTRO</v>
          </cell>
        </row>
        <row r="390">
          <cell r="A390" t="str">
            <v>0204-349</v>
          </cell>
          <cell r="B390" t="str">
            <v>ACCD DEDICATED LIFT-INTRA</v>
          </cell>
        </row>
        <row r="391">
          <cell r="A391" t="str">
            <v>0204-350</v>
          </cell>
          <cell r="B391" t="str">
            <v>ACCRD DEDICATED LIFT-INTR</v>
          </cell>
        </row>
        <row r="392">
          <cell r="A392" t="str">
            <v>0204-351</v>
          </cell>
          <cell r="B392" t="str">
            <v>ACCRD DEDICATED LIFT-INTR</v>
          </cell>
        </row>
        <row r="393">
          <cell r="A393" t="str">
            <v>0204-352</v>
          </cell>
          <cell r="B393" t="str">
            <v>ACCRD DEDICATED LIFT-INTR</v>
          </cell>
        </row>
        <row r="394">
          <cell r="A394" t="str">
            <v>0204-353</v>
          </cell>
          <cell r="B394" t="str">
            <v>ACCRD DEDICATED LIFT-INTR</v>
          </cell>
        </row>
        <row r="395">
          <cell r="A395" t="str">
            <v>0204-354</v>
          </cell>
          <cell r="B395" t="str">
            <v>ACCRD DEDICATED LIFT-INTR</v>
          </cell>
        </row>
        <row r="396">
          <cell r="A396" t="str">
            <v>0204-355</v>
          </cell>
          <cell r="B396" t="str">
            <v>ACCRD DEDICATED LIFT-INTR</v>
          </cell>
        </row>
        <row r="397">
          <cell r="A397" t="str">
            <v>0204-356</v>
          </cell>
          <cell r="B397" t="str">
            <v>ACCRD DEDICATED LIFT-INTR</v>
          </cell>
        </row>
        <row r="398">
          <cell r="A398" t="str">
            <v>0204-357</v>
          </cell>
          <cell r="B398" t="str">
            <v>ACCRD DEDICATED LIFT-INTR</v>
          </cell>
        </row>
        <row r="399">
          <cell r="A399" t="str">
            <v>0204-358</v>
          </cell>
          <cell r="B399" t="str">
            <v>ACCRD DEDICATED LIFT-INTR</v>
          </cell>
        </row>
        <row r="400">
          <cell r="A400" t="str">
            <v>0204-359</v>
          </cell>
          <cell r="B400" t="str">
            <v>ACCRD DEDICATED LIFT-INTR</v>
          </cell>
        </row>
        <row r="401">
          <cell r="A401" t="str">
            <v>0204-360</v>
          </cell>
          <cell r="B401" t="str">
            <v>ACCRD DEDICATED LIFT-INTR</v>
          </cell>
        </row>
        <row r="402">
          <cell r="A402" t="str">
            <v>0204-361</v>
          </cell>
          <cell r="B402" t="str">
            <v>ACCRD DEDICATED LIFT-INTR</v>
          </cell>
        </row>
        <row r="403">
          <cell r="A403" t="str">
            <v>0204-362</v>
          </cell>
          <cell r="B403" t="str">
            <v>ACCRD DEDICATED LIFT-INTR</v>
          </cell>
        </row>
        <row r="404">
          <cell r="A404" t="str">
            <v>0204-371</v>
          </cell>
          <cell r="B404" t="str">
            <v xml:space="preserve">LANDING FEES JANUARY     </v>
          </cell>
        </row>
        <row r="405">
          <cell r="A405" t="str">
            <v>0204-372</v>
          </cell>
          <cell r="B405" t="str">
            <v xml:space="preserve">LANDING FEES FEBRUARY    </v>
          </cell>
        </row>
        <row r="406">
          <cell r="A406" t="str">
            <v>0204-373</v>
          </cell>
          <cell r="B406" t="str">
            <v xml:space="preserve">LANDING FEES MARCH       </v>
          </cell>
        </row>
        <row r="407">
          <cell r="A407" t="str">
            <v>0204-374</v>
          </cell>
          <cell r="B407" t="str">
            <v xml:space="preserve">LANDING FEES APRIL       </v>
          </cell>
        </row>
        <row r="408">
          <cell r="A408" t="str">
            <v>0204-375</v>
          </cell>
          <cell r="B408" t="str">
            <v xml:space="preserve">LANDING FEES MAY         </v>
          </cell>
        </row>
        <row r="409">
          <cell r="A409" t="str">
            <v>0204-376</v>
          </cell>
          <cell r="B409" t="str">
            <v xml:space="preserve">LANDING FEES JUNE        </v>
          </cell>
        </row>
        <row r="410">
          <cell r="A410" t="str">
            <v>0204-377</v>
          </cell>
          <cell r="B410" t="str">
            <v xml:space="preserve">LANDING FEES JULY        </v>
          </cell>
        </row>
        <row r="411">
          <cell r="A411" t="str">
            <v>0204-378</v>
          </cell>
          <cell r="B411" t="str">
            <v xml:space="preserve">LANDING FEES AUGUST      </v>
          </cell>
        </row>
        <row r="412">
          <cell r="A412" t="str">
            <v>0204-379</v>
          </cell>
          <cell r="B412" t="str">
            <v xml:space="preserve">LANDING FEES SEPT        </v>
          </cell>
        </row>
        <row r="413">
          <cell r="A413" t="str">
            <v>0204-380</v>
          </cell>
          <cell r="B413" t="str">
            <v xml:space="preserve">LANDING FEES OCT         </v>
          </cell>
        </row>
        <row r="414">
          <cell r="A414" t="str">
            <v>0204-381</v>
          </cell>
          <cell r="B414" t="str">
            <v xml:space="preserve">LANDING FEES NOV         </v>
          </cell>
        </row>
        <row r="415">
          <cell r="A415" t="str">
            <v>0204-382</v>
          </cell>
          <cell r="B415" t="str">
            <v xml:space="preserve">LANDING FEES DEC         </v>
          </cell>
        </row>
        <row r="416">
          <cell r="A416" t="str">
            <v>0204-400</v>
          </cell>
          <cell r="B416" t="str">
            <v>VAT - BROKERAGE /DUTY /DL</v>
          </cell>
        </row>
        <row r="417">
          <cell r="A417" t="str">
            <v>0206-111</v>
          </cell>
          <cell r="B417" t="str">
            <v xml:space="preserve">A/P CUSTOMS G S T        </v>
          </cell>
        </row>
        <row r="418">
          <cell r="A418" t="str">
            <v>0206-130</v>
          </cell>
          <cell r="B418" t="str">
            <v>AFFILIATED ADVANCES - EOS</v>
          </cell>
        </row>
        <row r="419">
          <cell r="A419" t="str">
            <v>0206-202</v>
          </cell>
          <cell r="B419" t="str">
            <v>OCEAN BILLING SUSPENSE AC</v>
          </cell>
        </row>
        <row r="420">
          <cell r="A420" t="str">
            <v>0206-203</v>
          </cell>
          <cell r="B420" t="str">
            <v>OCEAN BILLING SUSPENSE AC</v>
          </cell>
        </row>
        <row r="421">
          <cell r="A421" t="str">
            <v>0206-204</v>
          </cell>
          <cell r="B421" t="str">
            <v>OCEAN BILLING SUSPENSE AC</v>
          </cell>
        </row>
        <row r="422">
          <cell r="A422" t="str">
            <v>0206-206</v>
          </cell>
          <cell r="B422" t="str">
            <v>OCEAN BILLING SUSPENSE AC</v>
          </cell>
        </row>
        <row r="423">
          <cell r="A423" t="str">
            <v>0206-207</v>
          </cell>
          <cell r="B423" t="str">
            <v>OCEAN BILLING SUSPENSE AC</v>
          </cell>
        </row>
        <row r="424">
          <cell r="A424" t="str">
            <v>0206-209</v>
          </cell>
          <cell r="B424" t="str">
            <v>OCEAN BILLING SUSPENSE AC</v>
          </cell>
        </row>
        <row r="425">
          <cell r="A425" t="str">
            <v>0206-211</v>
          </cell>
          <cell r="B425" t="str">
            <v>OCEAN BILLING SUSPENSE AC</v>
          </cell>
        </row>
        <row r="426">
          <cell r="A426" t="str">
            <v>0206-213</v>
          </cell>
          <cell r="B426" t="str">
            <v xml:space="preserve">OCEAN BILLING SUSPENSE   </v>
          </cell>
        </row>
        <row r="427">
          <cell r="A427" t="str">
            <v>0206-215</v>
          </cell>
          <cell r="B427" t="str">
            <v>OCEAN BILLING SUSPENSE AC</v>
          </cell>
        </row>
        <row r="428">
          <cell r="A428" t="str">
            <v>0206-216</v>
          </cell>
          <cell r="B428" t="str">
            <v>OCEAN BILLING SUSPENSE AC</v>
          </cell>
        </row>
        <row r="429">
          <cell r="A429" t="str">
            <v>0206-219</v>
          </cell>
          <cell r="B429" t="str">
            <v>OCEAN BILLING SUSPENSE AC</v>
          </cell>
        </row>
        <row r="430">
          <cell r="A430" t="str">
            <v>0206-225</v>
          </cell>
          <cell r="B430" t="str">
            <v>OCEAN BILLING SUSPENSE AC</v>
          </cell>
        </row>
        <row r="431">
          <cell r="A431" t="str">
            <v>0206-226</v>
          </cell>
          <cell r="B431" t="str">
            <v>OCEAN BILLING SUSPENSE AC</v>
          </cell>
        </row>
        <row r="432">
          <cell r="A432" t="str">
            <v>0206-292</v>
          </cell>
          <cell r="B432" t="str">
            <v>A/P CUSTOMS GST SINGAPORE</v>
          </cell>
        </row>
        <row r="433">
          <cell r="A433" t="str">
            <v>0206-294</v>
          </cell>
          <cell r="B433" t="str">
            <v>A/P CUSTOMS GST NEW ZEALA</v>
          </cell>
        </row>
        <row r="434">
          <cell r="A434" t="str">
            <v>0206-295</v>
          </cell>
          <cell r="B434" t="str">
            <v>A/P DUTY PAYABLE NEW ZEAL</v>
          </cell>
        </row>
        <row r="435">
          <cell r="A435" t="str">
            <v>0206-296</v>
          </cell>
          <cell r="B435" t="str">
            <v>A/P DUTY PAYABLE GREAT BR</v>
          </cell>
        </row>
        <row r="436">
          <cell r="A436" t="str">
            <v>0206-297</v>
          </cell>
          <cell r="B436" t="str">
            <v>A/P DUTY PAYABLE - FINLAN</v>
          </cell>
        </row>
        <row r="437">
          <cell r="A437" t="str">
            <v>0206-298</v>
          </cell>
          <cell r="B437" t="str">
            <v>A/P DUTY PAYABLE - GERMAN</v>
          </cell>
        </row>
        <row r="438">
          <cell r="A438" t="str">
            <v>0206-300</v>
          </cell>
          <cell r="B438" t="str">
            <v xml:space="preserve">A/P DUTY PAYABLE         </v>
          </cell>
        </row>
        <row r="439">
          <cell r="A439" t="str">
            <v>0206-301</v>
          </cell>
          <cell r="B439" t="str">
            <v xml:space="preserve">A/P DUTY PAYABLE         </v>
          </cell>
        </row>
        <row r="440">
          <cell r="A440" t="str">
            <v>0206-302</v>
          </cell>
          <cell r="B440" t="str">
            <v xml:space="preserve">A/P THIRD PARTY PAYABLE  </v>
          </cell>
        </row>
        <row r="441">
          <cell r="A441" t="str">
            <v>0206-303</v>
          </cell>
          <cell r="B441" t="str">
            <v xml:space="preserve">A/P DUTY PAYABLE BELGIUM </v>
          </cell>
        </row>
        <row r="442">
          <cell r="A442" t="str">
            <v>0206-304</v>
          </cell>
          <cell r="B442" t="str">
            <v xml:space="preserve">A/P DUTY PAYABLE - SOUTH </v>
          </cell>
        </row>
        <row r="443">
          <cell r="A443" t="str">
            <v>0206-305</v>
          </cell>
          <cell r="B443" t="str">
            <v>A/P DUTY PAYABLE - DENMAR</v>
          </cell>
        </row>
        <row r="444">
          <cell r="A444" t="str">
            <v>0206-306</v>
          </cell>
          <cell r="B444" t="str">
            <v>ADV ACCESSORIAL REV/EXP I</v>
          </cell>
        </row>
        <row r="445">
          <cell r="A445" t="str">
            <v>0206-307</v>
          </cell>
          <cell r="B445" t="str">
            <v>ADV ACCESSORIAL REV/EXP I</v>
          </cell>
        </row>
        <row r="446">
          <cell r="A446" t="str">
            <v>0206-308</v>
          </cell>
          <cell r="B446" t="str">
            <v>ADV ACCESSORIAL REV/EXP I</v>
          </cell>
        </row>
        <row r="447">
          <cell r="A447" t="str">
            <v>0206-309</v>
          </cell>
          <cell r="B447" t="str">
            <v xml:space="preserve">AP DUTY PAYABLE - SUB    </v>
          </cell>
        </row>
        <row r="448">
          <cell r="A448" t="str">
            <v>0206-310</v>
          </cell>
          <cell r="B448" t="str">
            <v>ADV ACCESSORIAL REV/EXP I</v>
          </cell>
        </row>
        <row r="449">
          <cell r="A449" t="str">
            <v>0206-311</v>
          </cell>
          <cell r="B449" t="str">
            <v>ADV ACCESSORIAL REV/EXP I</v>
          </cell>
        </row>
        <row r="450">
          <cell r="A450" t="str">
            <v>0206-312</v>
          </cell>
          <cell r="B450" t="str">
            <v>ADV ACCESSORIAL REV/EXP I</v>
          </cell>
        </row>
        <row r="451">
          <cell r="A451" t="str">
            <v>0206-313</v>
          </cell>
          <cell r="B451" t="str">
            <v>ADV ACCESSORIAL REV/EXP I</v>
          </cell>
        </row>
        <row r="452">
          <cell r="A452" t="str">
            <v>0206-314</v>
          </cell>
          <cell r="B452" t="str">
            <v>ADV ACCESSORIAL REV/EXP I</v>
          </cell>
        </row>
        <row r="453">
          <cell r="A453" t="str">
            <v>0206-315</v>
          </cell>
          <cell r="B453" t="str">
            <v>ADV ACCESSORIAL REV/EXP I</v>
          </cell>
        </row>
        <row r="454">
          <cell r="A454" t="str">
            <v>0206-316</v>
          </cell>
          <cell r="B454" t="str">
            <v>ADV ACCESSORIAL REV/EXP I</v>
          </cell>
        </row>
        <row r="455">
          <cell r="A455" t="str">
            <v>0206-317</v>
          </cell>
          <cell r="B455" t="str">
            <v>ADV ACCESSORIAL REV/EXP I</v>
          </cell>
        </row>
        <row r="456">
          <cell r="A456" t="str">
            <v>0206-318</v>
          </cell>
          <cell r="B456" t="str">
            <v>ADV ACCESSORIAL REV/EXP I</v>
          </cell>
        </row>
        <row r="457">
          <cell r="A457" t="str">
            <v>0206-319</v>
          </cell>
          <cell r="B457" t="str">
            <v>ADV ACCESSORIAL REV/EXP I</v>
          </cell>
        </row>
        <row r="458">
          <cell r="A458" t="str">
            <v>0206-320</v>
          </cell>
          <cell r="B458" t="str">
            <v>ADV ACCESSORIAL REV/EXP I</v>
          </cell>
        </row>
        <row r="459">
          <cell r="A459" t="str">
            <v>0206-321</v>
          </cell>
          <cell r="B459" t="str">
            <v>ADV ACCESSORIAL REV/EXP I</v>
          </cell>
        </row>
        <row r="460">
          <cell r="A460" t="str">
            <v>0206-322</v>
          </cell>
          <cell r="B460" t="str">
            <v>ADV ACCESSORIAL REV/EXP I</v>
          </cell>
        </row>
        <row r="461">
          <cell r="A461" t="str">
            <v>0206-324</v>
          </cell>
          <cell r="B461" t="str">
            <v>A/P DUTY PAYABLE - AUSTRA</v>
          </cell>
        </row>
        <row r="462">
          <cell r="A462" t="str">
            <v>0206-325</v>
          </cell>
          <cell r="B462" t="str">
            <v>A/P DUTY PAYABLE SINGAPOR</v>
          </cell>
        </row>
        <row r="463">
          <cell r="A463" t="str">
            <v>0206-350</v>
          </cell>
          <cell r="B463" t="str">
            <v xml:space="preserve">A/P THIRD PARTY PAYABLE  </v>
          </cell>
        </row>
        <row r="464">
          <cell r="A464" t="str">
            <v>0206-351</v>
          </cell>
          <cell r="B464" t="str">
            <v>A/P THIRD PARTY PAYABLE-P</v>
          </cell>
        </row>
        <row r="465">
          <cell r="A465" t="str">
            <v>0206-352</v>
          </cell>
          <cell r="B465" t="str">
            <v>A/P THIRD PARTY PAYABLE-N</v>
          </cell>
        </row>
        <row r="466">
          <cell r="A466" t="str">
            <v>0206-353</v>
          </cell>
          <cell r="B466" t="str">
            <v>A/P THIRD PARTY PAYABLE -</v>
          </cell>
        </row>
        <row r="467">
          <cell r="A467" t="str">
            <v>0206-354</v>
          </cell>
          <cell r="B467" t="str">
            <v>A/P THIRD PARTY PAYABLE -</v>
          </cell>
        </row>
        <row r="468">
          <cell r="A468" t="str">
            <v>0206-355</v>
          </cell>
          <cell r="B468" t="str">
            <v>A/P THIRD PARTY PAYABLE -</v>
          </cell>
        </row>
        <row r="469">
          <cell r="A469" t="str">
            <v>0206-356</v>
          </cell>
          <cell r="B469" t="str">
            <v>A/P THIRD PARTY PAYABLE -</v>
          </cell>
        </row>
        <row r="470">
          <cell r="A470" t="str">
            <v>0206-357</v>
          </cell>
          <cell r="B470" t="str">
            <v>A/P THIRD PARTY PAYABLE -</v>
          </cell>
        </row>
        <row r="471">
          <cell r="A471" t="str">
            <v>0206-359</v>
          </cell>
          <cell r="B471" t="str">
            <v>A/P THIRD PARTY PAYABLE -</v>
          </cell>
        </row>
        <row r="472">
          <cell r="A472" t="str">
            <v>0206-360</v>
          </cell>
          <cell r="B472" t="str">
            <v xml:space="preserve">THIRD PARTY FREIGHT      </v>
          </cell>
        </row>
        <row r="473">
          <cell r="A473" t="str">
            <v>0206-361</v>
          </cell>
          <cell r="B473" t="str">
            <v>A/P THIRD PARTY PAYABLE G</v>
          </cell>
        </row>
        <row r="474">
          <cell r="A474" t="str">
            <v>0206-363</v>
          </cell>
          <cell r="B474" t="str">
            <v>A/P THIRD PARTY PAYABLE N</v>
          </cell>
        </row>
        <row r="475">
          <cell r="A475" t="str">
            <v>0206-364</v>
          </cell>
          <cell r="B475" t="str">
            <v>A/P THIRD PARTY PAYABLE A</v>
          </cell>
        </row>
        <row r="476">
          <cell r="A476" t="str">
            <v>0206-365</v>
          </cell>
          <cell r="B476" t="str">
            <v>A/P THIRD PARTY PAYABLE S</v>
          </cell>
        </row>
        <row r="477">
          <cell r="A477" t="str">
            <v>0206-394</v>
          </cell>
          <cell r="B477" t="str">
            <v xml:space="preserve">CUSTOMS PRIORITY FRESH   </v>
          </cell>
        </row>
        <row r="478">
          <cell r="A478" t="str">
            <v>0209-289</v>
          </cell>
          <cell r="B478" t="str">
            <v>A/P INTRACOMPANY EWW AIRL</v>
          </cell>
        </row>
        <row r="479">
          <cell r="A479" t="str">
            <v>0209-302</v>
          </cell>
          <cell r="B479" t="str">
            <v xml:space="preserve">A/P INTERCOMPANY ITALY   </v>
          </cell>
        </row>
        <row r="480">
          <cell r="A480" t="str">
            <v>0209-303</v>
          </cell>
          <cell r="B480" t="str">
            <v xml:space="preserve">A/P INTERCOMPANY JAPAN   </v>
          </cell>
        </row>
        <row r="481">
          <cell r="A481" t="str">
            <v>0209-324</v>
          </cell>
          <cell r="B481" t="str">
            <v>A/P INTERCOMPANY FRANCE E</v>
          </cell>
        </row>
        <row r="482">
          <cell r="A482" t="str">
            <v>0209-352</v>
          </cell>
          <cell r="B482" t="str">
            <v xml:space="preserve">A/P INTERCOMPANY EOS     </v>
          </cell>
        </row>
        <row r="483">
          <cell r="A483" t="str">
            <v>0209-379</v>
          </cell>
          <cell r="B483" t="str">
            <v xml:space="preserve">A/P INTERCOMPANY AUSTRIA </v>
          </cell>
        </row>
        <row r="484">
          <cell r="A484" t="str">
            <v>0209-380</v>
          </cell>
          <cell r="B484" t="str">
            <v xml:space="preserve">A/P INTERCOMPANY HUNGARY </v>
          </cell>
        </row>
        <row r="485">
          <cell r="A485" t="str">
            <v>0209-381</v>
          </cell>
          <cell r="B485" t="str">
            <v xml:space="preserve">A/P INTERCOMPANY EGL     </v>
          </cell>
        </row>
        <row r="486">
          <cell r="A486" t="str">
            <v>0209-382</v>
          </cell>
          <cell r="B486" t="str">
            <v xml:space="preserve">A/P INTERCOMPANY SPAIN   </v>
          </cell>
        </row>
        <row r="487">
          <cell r="A487" t="str">
            <v>0209-383</v>
          </cell>
          <cell r="B487" t="str">
            <v>A/P INTERCOMPANY MENLO LO</v>
          </cell>
        </row>
        <row r="488">
          <cell r="A488" t="str">
            <v>0209-384</v>
          </cell>
          <cell r="B488" t="str">
            <v xml:space="preserve">A/P INTERCOMPANY EAF     </v>
          </cell>
        </row>
        <row r="489">
          <cell r="A489" t="str">
            <v>0209-385</v>
          </cell>
          <cell r="B489" t="str">
            <v>A/P INTERCOMPANY EXPEDITE</v>
          </cell>
        </row>
        <row r="490">
          <cell r="A490" t="str">
            <v>0209-386</v>
          </cell>
          <cell r="B490" t="str">
            <v xml:space="preserve">A/P INTERCOMPANY KOREA   </v>
          </cell>
        </row>
        <row r="491">
          <cell r="A491" t="str">
            <v>0209-387</v>
          </cell>
          <cell r="B491" t="str">
            <v xml:space="preserve">A/P INTERCOMPANY INDIA   </v>
          </cell>
        </row>
        <row r="492">
          <cell r="A492" t="str">
            <v>0209-388</v>
          </cell>
          <cell r="B492" t="str">
            <v>A/P INTERCOMPANY THAILAND</v>
          </cell>
        </row>
        <row r="493">
          <cell r="A493" t="str">
            <v>0209-389</v>
          </cell>
          <cell r="B493" t="str">
            <v xml:space="preserve">A/P INTERCOMPANY SPAIN   </v>
          </cell>
        </row>
        <row r="494">
          <cell r="A494" t="str">
            <v>0209-390</v>
          </cell>
          <cell r="B494" t="str">
            <v xml:space="preserve">AP INTERCOMPANY          </v>
          </cell>
        </row>
        <row r="495">
          <cell r="A495" t="str">
            <v>0209-391</v>
          </cell>
          <cell r="B495" t="str">
            <v xml:space="preserve">AP INTRACOMPANY          </v>
          </cell>
        </row>
        <row r="496">
          <cell r="A496" t="str">
            <v>0209-392</v>
          </cell>
          <cell r="B496" t="str">
            <v>A/P INTERCOMPANY MENLO NE</v>
          </cell>
        </row>
        <row r="497">
          <cell r="A497" t="str">
            <v>0209-393</v>
          </cell>
          <cell r="B497" t="str">
            <v>A/P A/R INTERCO EWW NZ &amp;</v>
          </cell>
        </row>
        <row r="498">
          <cell r="A498" t="str">
            <v>0209-460</v>
          </cell>
          <cell r="B498" t="str">
            <v xml:space="preserve">A/P INTERCOMPANY SPAIN   </v>
          </cell>
        </row>
        <row r="499">
          <cell r="A499" t="str">
            <v>0210-117</v>
          </cell>
          <cell r="B499" t="str">
            <v xml:space="preserve">ACCRUED ICP              </v>
          </cell>
        </row>
        <row r="500">
          <cell r="A500" t="str">
            <v>0210-317</v>
          </cell>
          <cell r="B500" t="str">
            <v xml:space="preserve">ACCRUED ICP              </v>
          </cell>
        </row>
        <row r="501">
          <cell r="A501" t="str">
            <v>0210-318</v>
          </cell>
          <cell r="B501" t="str">
            <v>ACCRUED PAYROLL 13/14TH P</v>
          </cell>
        </row>
        <row r="502">
          <cell r="A502" t="str">
            <v>0210-319</v>
          </cell>
          <cell r="B502" t="str">
            <v xml:space="preserve">ACCRUED ICP              </v>
          </cell>
        </row>
        <row r="503">
          <cell r="A503" t="str">
            <v>0210-320</v>
          </cell>
          <cell r="B503" t="str">
            <v xml:space="preserve">ACCRUED X-MAS BONUS      </v>
          </cell>
        </row>
        <row r="504">
          <cell r="A504" t="str">
            <v>0210-321</v>
          </cell>
          <cell r="B504" t="str">
            <v xml:space="preserve">ACCRUED ICP              </v>
          </cell>
        </row>
        <row r="505">
          <cell r="A505" t="str">
            <v>0210-343</v>
          </cell>
          <cell r="B505" t="str">
            <v xml:space="preserve">ACCRUED PAYROLL PAYABLE  </v>
          </cell>
        </row>
        <row r="506">
          <cell r="A506" t="str">
            <v>0210-344</v>
          </cell>
          <cell r="B506" t="str">
            <v xml:space="preserve">ACCRUED PAYROLL PAYABLE  </v>
          </cell>
        </row>
        <row r="507">
          <cell r="A507" t="str">
            <v>0210-361</v>
          </cell>
          <cell r="B507" t="str">
            <v xml:space="preserve">ACCRUED PAYROLL PAYABLE  </v>
          </cell>
        </row>
        <row r="508">
          <cell r="A508" t="str">
            <v>0210-362</v>
          </cell>
          <cell r="B508" t="str">
            <v>ACCRUED PAYROLL 13/14TH P</v>
          </cell>
        </row>
        <row r="509">
          <cell r="A509" t="str">
            <v>0211-361</v>
          </cell>
          <cell r="B509" t="str">
            <v xml:space="preserve">A/P DISABILITY INSURANCE </v>
          </cell>
        </row>
        <row r="510">
          <cell r="A510" t="str">
            <v>0212-361</v>
          </cell>
          <cell r="B510" t="str">
            <v xml:space="preserve">EMPLOYEE PENSIONS OTHER  </v>
          </cell>
        </row>
        <row r="511">
          <cell r="A511" t="str">
            <v>0212-362</v>
          </cell>
          <cell r="B511" t="str">
            <v xml:space="preserve">EMPLOYEE PENSIONS EMERY  </v>
          </cell>
        </row>
        <row r="512">
          <cell r="A512" t="str">
            <v>0212-365</v>
          </cell>
          <cell r="B512" t="str">
            <v xml:space="preserve">EMPLOYEE PENSIONS        </v>
          </cell>
        </row>
        <row r="513">
          <cell r="A513" t="str">
            <v>0213-111</v>
          </cell>
          <cell r="B513" t="str">
            <v xml:space="preserve">A/P GARNISHMENTS         </v>
          </cell>
        </row>
        <row r="514">
          <cell r="A514" t="str">
            <v>0213-316</v>
          </cell>
          <cell r="B514" t="str">
            <v>A/P BENIFITS PAYABLE-UNEM</v>
          </cell>
        </row>
        <row r="515">
          <cell r="A515" t="str">
            <v>0213-361</v>
          </cell>
          <cell r="B515" t="str">
            <v>A/P BENEFITS PAYABLE - ME</v>
          </cell>
        </row>
        <row r="516">
          <cell r="A516" t="str">
            <v>0213-362</v>
          </cell>
          <cell r="B516" t="str">
            <v xml:space="preserve">AP SOCIAL SECURITY       </v>
          </cell>
        </row>
        <row r="517">
          <cell r="A517" t="str">
            <v>0213-363</v>
          </cell>
          <cell r="B517" t="str">
            <v xml:space="preserve">A/P SOCIAL SECURITY      </v>
          </cell>
        </row>
        <row r="518">
          <cell r="A518" t="str">
            <v>0213-364</v>
          </cell>
          <cell r="B518" t="str">
            <v>A/P BENEFITS PAYABLE-MEDI</v>
          </cell>
        </row>
        <row r="519">
          <cell r="A519" t="str">
            <v>0214-317</v>
          </cell>
          <cell r="B519" t="str">
            <v xml:space="preserve">A/P COUNTRY WITHOLDING   </v>
          </cell>
        </row>
        <row r="520">
          <cell r="A520" t="str">
            <v>0214-318</v>
          </cell>
          <cell r="B520" t="str">
            <v xml:space="preserve">A/P FED WITHOLDING       </v>
          </cell>
        </row>
        <row r="521">
          <cell r="A521" t="str">
            <v>0214-361</v>
          </cell>
          <cell r="B521" t="str">
            <v xml:space="preserve">A/P COUNTRY WITHHOLDING  </v>
          </cell>
        </row>
        <row r="522">
          <cell r="A522" t="str">
            <v>0220-302</v>
          </cell>
          <cell r="B522" t="str">
            <v xml:space="preserve">A/P INTERCOMPANY ITALY   </v>
          </cell>
        </row>
        <row r="523">
          <cell r="A523" t="str">
            <v>0220-303</v>
          </cell>
          <cell r="B523" t="str">
            <v xml:space="preserve">A/P INTERCOMPANY JAPAN   </v>
          </cell>
        </row>
        <row r="524">
          <cell r="A524" t="str">
            <v>0220-307</v>
          </cell>
          <cell r="B524" t="str">
            <v>A/P INTERCOMPANY TRADELIN</v>
          </cell>
        </row>
        <row r="525">
          <cell r="A525" t="str">
            <v>0220-323</v>
          </cell>
          <cell r="B525" t="str">
            <v xml:space="preserve">A/P INTERCOMPANY JAPAN   </v>
          </cell>
        </row>
        <row r="526">
          <cell r="A526" t="str">
            <v>0220-324</v>
          </cell>
          <cell r="B526" t="str">
            <v xml:space="preserve">A/P INTERCOMPANY FRANCE  </v>
          </cell>
        </row>
        <row r="527">
          <cell r="A527" t="str">
            <v>0220-352</v>
          </cell>
          <cell r="B527" t="str">
            <v xml:space="preserve">A/P INTERCOMPANY EOS     </v>
          </cell>
        </row>
        <row r="528">
          <cell r="A528" t="str">
            <v>0220-353</v>
          </cell>
          <cell r="B528" t="str">
            <v xml:space="preserve">A/P INTERCOMPANY LJSC    </v>
          </cell>
        </row>
        <row r="529">
          <cell r="A529" t="str">
            <v>0220-380</v>
          </cell>
          <cell r="B529" t="str">
            <v xml:space="preserve">A/P INTERCOMPANY HUNGARY </v>
          </cell>
        </row>
        <row r="530">
          <cell r="A530" t="str">
            <v>0220-381</v>
          </cell>
          <cell r="B530" t="str">
            <v xml:space="preserve">A/P INTERCO EMERY GLOBAL </v>
          </cell>
        </row>
        <row r="531">
          <cell r="A531" t="str">
            <v>0220-382</v>
          </cell>
          <cell r="B531" t="str">
            <v xml:space="preserve">A/P INTERCOMPANY SPAIN   </v>
          </cell>
        </row>
        <row r="532">
          <cell r="A532" t="str">
            <v>0220-383</v>
          </cell>
          <cell r="B532" t="str">
            <v xml:space="preserve">A/P INTERCOMPANY CNF     </v>
          </cell>
        </row>
        <row r="533">
          <cell r="A533" t="str">
            <v>0220-384</v>
          </cell>
          <cell r="B533" t="str">
            <v xml:space="preserve">A/P INTERCOMPANY EAF     </v>
          </cell>
        </row>
        <row r="534">
          <cell r="A534" t="str">
            <v>0220-385</v>
          </cell>
          <cell r="B534" t="str">
            <v>A/P INTERCOMPANY EXPEDITE</v>
          </cell>
        </row>
        <row r="535">
          <cell r="A535" t="str">
            <v>0220-387</v>
          </cell>
          <cell r="B535" t="str">
            <v xml:space="preserve">A/P INTERCOMPANY INDIA   </v>
          </cell>
        </row>
        <row r="536">
          <cell r="A536" t="str">
            <v>0220-388</v>
          </cell>
          <cell r="B536" t="str">
            <v>A/P INTERCOMPANY THAILAND</v>
          </cell>
        </row>
        <row r="537">
          <cell r="A537" t="str">
            <v>0220-389</v>
          </cell>
          <cell r="B537" t="str">
            <v>A/R  A/P I/C SETTLEMENT -</v>
          </cell>
        </row>
        <row r="538">
          <cell r="A538" t="str">
            <v>0220-390</v>
          </cell>
          <cell r="B538" t="str">
            <v xml:space="preserve">A/P INTRACOMPANY         </v>
          </cell>
        </row>
        <row r="539">
          <cell r="A539" t="str">
            <v>0220-460</v>
          </cell>
          <cell r="B539" t="str">
            <v xml:space="preserve">A/P INTERCOMPANY SPAIN   </v>
          </cell>
        </row>
        <row r="540">
          <cell r="A540" t="str">
            <v>0225-310</v>
          </cell>
          <cell r="B540" t="str">
            <v xml:space="preserve">A/P VAT CONTROL ACCOUNT  </v>
          </cell>
        </row>
        <row r="541">
          <cell r="A541" t="str">
            <v>0225-313</v>
          </cell>
          <cell r="B541" t="str">
            <v xml:space="preserve">A/P VAT CONTROL ACCOUNT  </v>
          </cell>
        </row>
        <row r="542">
          <cell r="A542" t="str">
            <v>0225-314</v>
          </cell>
          <cell r="B542" t="str">
            <v xml:space="preserve">A/P VAT CONTROL ACCOUNT  </v>
          </cell>
        </row>
        <row r="543">
          <cell r="A543" t="str">
            <v>0226-104</v>
          </cell>
          <cell r="B543" t="str">
            <v>SUSPENSE ACCOUNT CASH APP</v>
          </cell>
        </row>
        <row r="544">
          <cell r="A544" t="str">
            <v>0226-120</v>
          </cell>
          <cell r="B544" t="str">
            <v xml:space="preserve">SUSPENSE ACCOUNT         </v>
          </cell>
        </row>
        <row r="545">
          <cell r="A545" t="str">
            <v>0226-122</v>
          </cell>
          <cell r="B545" t="str">
            <v>SUSPENSE ACCOUNT SINGAPOR</v>
          </cell>
        </row>
        <row r="546">
          <cell r="A546" t="str">
            <v>0226-124</v>
          </cell>
          <cell r="B546" t="str">
            <v>SUSPENSE ACCOUNT - FRANCE</v>
          </cell>
        </row>
        <row r="547">
          <cell r="A547" t="str">
            <v>0226-130</v>
          </cell>
          <cell r="B547" t="str">
            <v xml:space="preserve">EWW - OTHER INTERCOMPANY </v>
          </cell>
        </row>
        <row r="548">
          <cell r="A548" t="str">
            <v>0226-131</v>
          </cell>
          <cell r="B548" t="str">
            <v>SUSPENSE - GER MISC CK CL</v>
          </cell>
        </row>
        <row r="549">
          <cell r="A549" t="str">
            <v>0226-136</v>
          </cell>
          <cell r="B549" t="str">
            <v xml:space="preserve">EWW SUSPENSE A/C         </v>
          </cell>
        </row>
        <row r="550">
          <cell r="A550" t="str">
            <v>0226-137</v>
          </cell>
          <cell r="B550" t="str">
            <v xml:space="preserve">EWW SUSPENSE ACCOUNT     </v>
          </cell>
        </row>
        <row r="551">
          <cell r="A551" t="str">
            <v>0226-301</v>
          </cell>
          <cell r="B551" t="str">
            <v>COMPUTRON  SUSPENSE ACCOU</v>
          </cell>
        </row>
        <row r="552">
          <cell r="A552" t="str">
            <v>0226-302</v>
          </cell>
          <cell r="B552" t="str">
            <v xml:space="preserve">REVENUE ADJUSTMENTS      </v>
          </cell>
        </row>
        <row r="553">
          <cell r="A553" t="str">
            <v>0226-303</v>
          </cell>
          <cell r="B553" t="str">
            <v xml:space="preserve">GL CURRENCY SUSPENSE     </v>
          </cell>
        </row>
        <row r="554">
          <cell r="A554" t="str">
            <v>0226-315</v>
          </cell>
          <cell r="B554" t="str">
            <v xml:space="preserve">CLEARING A/C-COLLECTIONS </v>
          </cell>
        </row>
        <row r="555">
          <cell r="A555" t="str">
            <v>0227-301</v>
          </cell>
          <cell r="B555" t="str">
            <v>ACCRUED EMPLOYEE BENEFITS</v>
          </cell>
        </row>
        <row r="556">
          <cell r="A556" t="str">
            <v>0231-338</v>
          </cell>
          <cell r="B556" t="str">
            <v xml:space="preserve">INTERCOMPANY ADVANCES    </v>
          </cell>
        </row>
        <row r="557">
          <cell r="A557" t="str">
            <v>0233-326</v>
          </cell>
          <cell r="B557" t="str">
            <v>OTHER ACCRUED EXPENSE INT</v>
          </cell>
        </row>
        <row r="558">
          <cell r="A558" t="str">
            <v>0234-303</v>
          </cell>
          <cell r="B558" t="str">
            <v xml:space="preserve">CARGO L&amp;D                </v>
          </cell>
        </row>
        <row r="559">
          <cell r="A559" t="str">
            <v>0234-363</v>
          </cell>
          <cell r="B559" t="str">
            <v>CARGO LOSS &amp; DAMAGE PAYME</v>
          </cell>
        </row>
        <row r="560">
          <cell r="A560" t="str">
            <v>0236-244</v>
          </cell>
          <cell r="B560" t="str">
            <v xml:space="preserve">OTHER ACCRUED EXPENSE    </v>
          </cell>
        </row>
        <row r="561">
          <cell r="A561" t="str">
            <v>0236-303</v>
          </cell>
          <cell r="B561" t="str">
            <v>OTHER LONG TERM LIABILITI</v>
          </cell>
        </row>
        <row r="562">
          <cell r="A562" t="str">
            <v>0236-308</v>
          </cell>
          <cell r="B562" t="str">
            <v>OTHER ACCRUED EXPENSE-AUD</v>
          </cell>
        </row>
        <row r="563">
          <cell r="A563" t="str">
            <v>0236-333</v>
          </cell>
          <cell r="B563" t="str">
            <v>UNFUNDED PENSION LIABILIT</v>
          </cell>
        </row>
        <row r="564">
          <cell r="A564" t="str">
            <v>0236-334</v>
          </cell>
          <cell r="B564" t="str">
            <v xml:space="preserve">EMPLOYEE PENSIONS        </v>
          </cell>
        </row>
        <row r="565">
          <cell r="A565" t="str">
            <v>0236-335</v>
          </cell>
          <cell r="B565" t="str">
            <v xml:space="preserve">EMPLOYEE PENSIONS        </v>
          </cell>
        </row>
        <row r="566">
          <cell r="A566" t="str">
            <v>0236-338</v>
          </cell>
          <cell r="B566" t="str">
            <v xml:space="preserve">OTHER ACCRUED EXPENSE    </v>
          </cell>
        </row>
        <row r="567">
          <cell r="A567" t="str">
            <v>0236-339</v>
          </cell>
          <cell r="B567" t="str">
            <v>EMPLOYEE PENSIONS - OTHER</v>
          </cell>
        </row>
        <row r="568">
          <cell r="A568" t="str">
            <v>0236-340</v>
          </cell>
          <cell r="B568" t="str">
            <v>ACCRD TAXES-REAL &amp; PERSON</v>
          </cell>
        </row>
        <row r="569">
          <cell r="A569" t="str">
            <v>0236-341</v>
          </cell>
          <cell r="B569" t="str">
            <v>ACCRD TAXES-REAL &amp; PERSON</v>
          </cell>
        </row>
        <row r="570">
          <cell r="A570" t="str">
            <v>0236-349</v>
          </cell>
          <cell r="B570" t="str">
            <v>PROVISION FOR INVENTORY S</v>
          </cell>
        </row>
        <row r="571">
          <cell r="A571" t="str">
            <v>0236-360</v>
          </cell>
          <cell r="B571" t="str">
            <v xml:space="preserve">OTHER ACCRUED EXPENSE    </v>
          </cell>
        </row>
        <row r="572">
          <cell r="A572" t="str">
            <v>0236-361</v>
          </cell>
          <cell r="B572" t="str">
            <v>OTH ACC'D EXP FOREIGN EXC</v>
          </cell>
        </row>
        <row r="573">
          <cell r="A573" t="str">
            <v>0236-364</v>
          </cell>
          <cell r="B573" t="str">
            <v>OTH ACC'D EXP FOREX AUSTR</v>
          </cell>
        </row>
        <row r="574">
          <cell r="A574" t="str">
            <v>0236-365</v>
          </cell>
          <cell r="B574" t="str">
            <v>OTH ACC'D EXP FOREIGN EXC</v>
          </cell>
        </row>
        <row r="575">
          <cell r="A575" t="str">
            <v>0236-366</v>
          </cell>
          <cell r="B575" t="str">
            <v>OTH ACC'D EXP FOREX GREAT</v>
          </cell>
        </row>
        <row r="576">
          <cell r="A576" t="str">
            <v>0236-368</v>
          </cell>
          <cell r="B576" t="str">
            <v>OTH ACC'D EXP FOREIGN EXC</v>
          </cell>
        </row>
        <row r="577">
          <cell r="A577" t="str">
            <v>0236-369</v>
          </cell>
          <cell r="B577" t="str">
            <v>OTHER ACC'D EXP FORIEGN E</v>
          </cell>
        </row>
        <row r="578">
          <cell r="A578" t="str">
            <v>0236-371</v>
          </cell>
          <cell r="B578" t="str">
            <v>OTHER ACC'D EXP FOREIGN E</v>
          </cell>
        </row>
        <row r="579">
          <cell r="A579" t="str">
            <v>0236-373</v>
          </cell>
          <cell r="B579" t="str">
            <v>OTHER ACC'D EXP FOREX DEN</v>
          </cell>
        </row>
        <row r="580">
          <cell r="A580" t="str">
            <v>0236-374</v>
          </cell>
          <cell r="B580" t="str">
            <v>OTH ACC'D EXP FOREIGN EXC</v>
          </cell>
        </row>
        <row r="581">
          <cell r="A581" t="str">
            <v>0236-381</v>
          </cell>
          <cell r="B581" t="str">
            <v>OTHER ACC'D EXP FOREIGN E</v>
          </cell>
        </row>
        <row r="582">
          <cell r="A582" t="str">
            <v>0236-382</v>
          </cell>
          <cell r="B582" t="str">
            <v>OTHER ACCD EXP FOREIGN EX</v>
          </cell>
        </row>
        <row r="583">
          <cell r="A583" t="str">
            <v>0236-383</v>
          </cell>
          <cell r="B583" t="str">
            <v>OTH ACC'D EXP FOREIGN EXC</v>
          </cell>
        </row>
        <row r="584">
          <cell r="A584" t="str">
            <v>0236-384</v>
          </cell>
          <cell r="B584" t="str">
            <v>OTHER ACCRUED EXPENSE-AUD</v>
          </cell>
        </row>
        <row r="585">
          <cell r="A585" t="str">
            <v>0236-386</v>
          </cell>
          <cell r="B585" t="str">
            <v>OTHER ACC'D EXP FOREX SOU</v>
          </cell>
        </row>
        <row r="586">
          <cell r="A586" t="str">
            <v>0236-388</v>
          </cell>
          <cell r="B586" t="str">
            <v xml:space="preserve">RESERVATION ACCOUNT      </v>
          </cell>
        </row>
        <row r="587">
          <cell r="A587" t="str">
            <v>0236-389</v>
          </cell>
          <cell r="B587" t="str">
            <v>OTH ACC'D EXP FOREIGN EXC</v>
          </cell>
        </row>
        <row r="588">
          <cell r="A588" t="str">
            <v>0236-390</v>
          </cell>
          <cell r="B588" t="str">
            <v>OTH ACC'D EXP FOREIGN EXC</v>
          </cell>
        </row>
        <row r="589">
          <cell r="A589" t="str">
            <v>0236-391</v>
          </cell>
          <cell r="B589" t="str">
            <v>OTH ACC'D EXP FOREIGN EXC</v>
          </cell>
        </row>
        <row r="590">
          <cell r="A590" t="str">
            <v>0236-392</v>
          </cell>
          <cell r="B590" t="str">
            <v>OTH ACC'D EXP FOREIGN EXC</v>
          </cell>
        </row>
        <row r="591">
          <cell r="A591" t="str">
            <v>0236-397</v>
          </cell>
          <cell r="B591" t="str">
            <v>OTHER ACCRUED EXPENSE FOR</v>
          </cell>
        </row>
        <row r="592">
          <cell r="A592" t="str">
            <v>0236-399</v>
          </cell>
          <cell r="B592" t="str">
            <v xml:space="preserve">OTHER ACCRUED EXPENSES   </v>
          </cell>
        </row>
        <row r="593">
          <cell r="A593" t="str">
            <v>0237-302</v>
          </cell>
          <cell r="B593" t="str">
            <v>ACCRUED PAYROLL 13/14TH P</v>
          </cell>
        </row>
        <row r="594">
          <cell r="A594" t="str">
            <v>0237-303</v>
          </cell>
          <cell r="B594" t="str">
            <v xml:space="preserve">ACCRUED PAYROLL VACATION </v>
          </cell>
        </row>
        <row r="595">
          <cell r="A595" t="str">
            <v>0237-307</v>
          </cell>
          <cell r="B595" t="str">
            <v>ACCRUED PAYROLL 13/14TH P</v>
          </cell>
        </row>
        <row r="596">
          <cell r="A596" t="str">
            <v>0237-317</v>
          </cell>
          <cell r="B596" t="str">
            <v xml:space="preserve">ACCRUED PAYROLL VACATION </v>
          </cell>
        </row>
        <row r="597">
          <cell r="A597" t="str">
            <v>0237-318</v>
          </cell>
          <cell r="B597" t="str">
            <v xml:space="preserve">XMAS BONUS               </v>
          </cell>
        </row>
        <row r="598">
          <cell r="A598" t="str">
            <v>0238-166</v>
          </cell>
          <cell r="B598" t="str">
            <v xml:space="preserve">REVENUE ADJUSTMENTS      </v>
          </cell>
        </row>
        <row r="599">
          <cell r="A599" t="str">
            <v>0238-338</v>
          </cell>
          <cell r="B599" t="str">
            <v xml:space="preserve">OTHER ACCRUED EXPENSES - </v>
          </cell>
        </row>
        <row r="600">
          <cell r="A600" t="str">
            <v>0238-396</v>
          </cell>
          <cell r="B600" t="str">
            <v>PASSENGER CAR ACCIDENT PA</v>
          </cell>
        </row>
        <row r="601">
          <cell r="A601" t="str">
            <v>0238-408</v>
          </cell>
          <cell r="B601" t="str">
            <v>DUMMY CLEARING ACCT CHART</v>
          </cell>
        </row>
        <row r="602">
          <cell r="A602" t="str">
            <v>0238-470</v>
          </cell>
          <cell r="B602" t="str">
            <v xml:space="preserve">AUSTRIA CLEARING ACCOUNT </v>
          </cell>
        </row>
        <row r="603">
          <cell r="A603" t="str">
            <v>0239-325</v>
          </cell>
          <cell r="B603" t="str">
            <v>ACCRUED INLAND EXPENSE EO</v>
          </cell>
        </row>
        <row r="604">
          <cell r="A604" t="str">
            <v>0239-331</v>
          </cell>
          <cell r="B604" t="str">
            <v>3RD PTY BILLINGS - SEAMAT</v>
          </cell>
        </row>
        <row r="605">
          <cell r="A605" t="str">
            <v>0240-300</v>
          </cell>
          <cell r="B605" t="str">
            <v>ACCRUED FOREIGN TAX PAYAB</v>
          </cell>
        </row>
        <row r="606">
          <cell r="A606" t="str">
            <v>0240-301</v>
          </cell>
          <cell r="B606" t="str">
            <v>ACCRUED FOREIGN TAX PAYAB</v>
          </cell>
        </row>
        <row r="607">
          <cell r="A607" t="str">
            <v>0240-303</v>
          </cell>
          <cell r="B607" t="str">
            <v>ACCRUED FOREIGN TAX PAYAB</v>
          </cell>
        </row>
        <row r="608">
          <cell r="A608" t="str">
            <v>0240-304</v>
          </cell>
          <cell r="B608" t="str">
            <v>ACCRUED FOREIGN TAX PAYAB</v>
          </cell>
        </row>
        <row r="609">
          <cell r="A609" t="str">
            <v>0240-305</v>
          </cell>
          <cell r="B609" t="str">
            <v>ACC'D FOREIGN TAX PAYABLE</v>
          </cell>
        </row>
        <row r="610">
          <cell r="A610" t="str">
            <v>0240-306</v>
          </cell>
          <cell r="B610" t="str">
            <v>ACC'D FOREIGN TAX PAYABLE</v>
          </cell>
        </row>
        <row r="611">
          <cell r="A611" t="str">
            <v>0240-307</v>
          </cell>
          <cell r="B611" t="str">
            <v>ACCRD FOREIGN TAX PAYABLE</v>
          </cell>
        </row>
        <row r="612">
          <cell r="A612" t="str">
            <v>0240-308</v>
          </cell>
          <cell r="B612" t="str">
            <v>ACC'D FOREIGN TAX PAYABLE</v>
          </cell>
        </row>
        <row r="613">
          <cell r="A613" t="str">
            <v>0240-310</v>
          </cell>
          <cell r="B613" t="str">
            <v xml:space="preserve">ACCRUED PROVISIONAL TAX  </v>
          </cell>
        </row>
        <row r="614">
          <cell r="A614" t="str">
            <v>0240-314</v>
          </cell>
          <cell r="B614" t="str">
            <v>ACC'D FOREIGN TAX PAYABLE</v>
          </cell>
        </row>
        <row r="615">
          <cell r="A615" t="str">
            <v>0240-316</v>
          </cell>
          <cell r="B615" t="str">
            <v>ACCRD FOREIGN TAX PAYABLE</v>
          </cell>
        </row>
        <row r="616">
          <cell r="A616" t="str">
            <v>0240-318</v>
          </cell>
          <cell r="B616" t="str">
            <v>ACC'D FOREIGN TAX PAYABLE</v>
          </cell>
        </row>
        <row r="617">
          <cell r="A617" t="str">
            <v>0240-319</v>
          </cell>
          <cell r="B617" t="str">
            <v>ACC'D FOREIGN TAX PAYABLE</v>
          </cell>
        </row>
        <row r="618">
          <cell r="A618" t="str">
            <v>0240-321</v>
          </cell>
          <cell r="B618" t="str">
            <v xml:space="preserve">ACCRUED FOREIGN TAX      </v>
          </cell>
        </row>
        <row r="619">
          <cell r="A619" t="str">
            <v>0242-317</v>
          </cell>
          <cell r="B619" t="str">
            <v>ACCRUED FOREIGN TAX PAYAB</v>
          </cell>
        </row>
        <row r="620">
          <cell r="A620" t="str">
            <v>0243-301</v>
          </cell>
          <cell r="B620" t="str">
            <v>ADV ACCESS- REV/EXP -INT'</v>
          </cell>
        </row>
        <row r="621">
          <cell r="A621" t="str">
            <v>0243-302</v>
          </cell>
          <cell r="B621" t="str">
            <v>ADV ACCESS- REV/EXP -INT'</v>
          </cell>
        </row>
        <row r="622">
          <cell r="A622" t="str">
            <v>0243-303</v>
          </cell>
          <cell r="B622" t="str">
            <v>ADV ACCESS- REV/EXP -INT'</v>
          </cell>
        </row>
        <row r="623">
          <cell r="A623" t="str">
            <v>0243-304</v>
          </cell>
          <cell r="B623" t="str">
            <v>ADV ACCESS- REV/EXP -INT'</v>
          </cell>
        </row>
        <row r="624">
          <cell r="A624" t="str">
            <v>0243-305</v>
          </cell>
          <cell r="B624" t="str">
            <v>ADV ACCESS- REV/EXP -INT'</v>
          </cell>
        </row>
        <row r="625">
          <cell r="A625" t="str">
            <v>0243-306</v>
          </cell>
          <cell r="B625" t="str">
            <v>ADV ACCESS- REV/EXP -INT'</v>
          </cell>
        </row>
        <row r="626">
          <cell r="A626" t="str">
            <v>0243-307</v>
          </cell>
          <cell r="B626" t="str">
            <v>ADV ACCESS- REV/EXP -INT'</v>
          </cell>
        </row>
        <row r="627">
          <cell r="A627" t="str">
            <v>0243-308</v>
          </cell>
          <cell r="B627" t="str">
            <v>ADV ACCESS- REV/EXP -INT'</v>
          </cell>
        </row>
        <row r="628">
          <cell r="A628" t="str">
            <v>0243-309</v>
          </cell>
          <cell r="B628" t="str">
            <v>ADV ACCESS- REV/EXP -INT'</v>
          </cell>
        </row>
        <row r="629">
          <cell r="A629" t="str">
            <v>0243-310</v>
          </cell>
          <cell r="B629" t="str">
            <v>ADV ACCESS- REV/EXP -INT'</v>
          </cell>
        </row>
        <row r="630">
          <cell r="A630" t="str">
            <v>0243-311</v>
          </cell>
          <cell r="B630" t="str">
            <v>ADV ACCESS- REV/EXP -INT'</v>
          </cell>
        </row>
        <row r="631">
          <cell r="A631" t="str">
            <v>0243-312</v>
          </cell>
          <cell r="B631" t="str">
            <v>ADV ACCESS- REV/EXP -INT'</v>
          </cell>
        </row>
        <row r="632">
          <cell r="A632" t="str">
            <v>0244-101</v>
          </cell>
          <cell r="B632" t="str">
            <v xml:space="preserve">LANDING FEES - JAN       </v>
          </cell>
        </row>
        <row r="633">
          <cell r="A633" t="str">
            <v>0244-102</v>
          </cell>
          <cell r="B633" t="str">
            <v xml:space="preserve">LANDING FEES - FEB       </v>
          </cell>
        </row>
        <row r="634">
          <cell r="A634" t="str">
            <v>0244-103</v>
          </cell>
          <cell r="B634" t="str">
            <v xml:space="preserve">LANDING FEES - MAR       </v>
          </cell>
        </row>
        <row r="635">
          <cell r="A635" t="str">
            <v>0244-104</v>
          </cell>
          <cell r="B635" t="str">
            <v xml:space="preserve">LANDING FEES - APR       </v>
          </cell>
        </row>
        <row r="636">
          <cell r="A636" t="str">
            <v>0244-105</v>
          </cell>
          <cell r="B636" t="str">
            <v xml:space="preserve">LANDING FEES - MAY       </v>
          </cell>
        </row>
        <row r="637">
          <cell r="A637" t="str">
            <v>0244-106</v>
          </cell>
          <cell r="B637" t="str">
            <v xml:space="preserve">LANDING FEES - JUN       </v>
          </cell>
        </row>
        <row r="638">
          <cell r="A638" t="str">
            <v>0244-107</v>
          </cell>
          <cell r="B638" t="str">
            <v xml:space="preserve">LANDING FEES - JUL       </v>
          </cell>
        </row>
        <row r="639">
          <cell r="A639" t="str">
            <v>0244-108</v>
          </cell>
          <cell r="B639" t="str">
            <v xml:space="preserve">LANDING FEES - AUG       </v>
          </cell>
        </row>
        <row r="640">
          <cell r="A640" t="str">
            <v>0244-109</v>
          </cell>
          <cell r="B640" t="str">
            <v xml:space="preserve">LANDING FEES - SEP       </v>
          </cell>
        </row>
        <row r="641">
          <cell r="A641" t="str">
            <v>0244-110</v>
          </cell>
          <cell r="B641" t="str">
            <v xml:space="preserve">LANDING FEES - OCT       </v>
          </cell>
        </row>
        <row r="642">
          <cell r="A642" t="str">
            <v>0244-111</v>
          </cell>
          <cell r="B642" t="str">
            <v xml:space="preserve">LANDING FEES - NOV       </v>
          </cell>
        </row>
        <row r="643">
          <cell r="A643" t="str">
            <v>0244-112</v>
          </cell>
          <cell r="B643" t="str">
            <v xml:space="preserve">LANDING FEES - DEC       </v>
          </cell>
        </row>
        <row r="644">
          <cell r="A644" t="str">
            <v>0248-118</v>
          </cell>
          <cell r="B644" t="str">
            <v xml:space="preserve">A/P DUTY PAYABLE         </v>
          </cell>
        </row>
        <row r="645">
          <cell r="A645" t="str">
            <v>0248-119</v>
          </cell>
          <cell r="B645" t="str">
            <v xml:space="preserve">AP DUTY PAYABLE          </v>
          </cell>
        </row>
        <row r="646">
          <cell r="A646" t="str">
            <v>0248-121</v>
          </cell>
          <cell r="B646" t="str">
            <v>DUTY PAYABLE - OC-17 AUST</v>
          </cell>
        </row>
        <row r="647">
          <cell r="A647" t="str">
            <v>0248-321</v>
          </cell>
          <cell r="B647" t="str">
            <v xml:space="preserve">A/P-DUTY PAYABLE         </v>
          </cell>
        </row>
        <row r="648">
          <cell r="A648" t="str">
            <v>0249-117</v>
          </cell>
          <cell r="B648" t="str">
            <v xml:space="preserve">A/P THIRD PARTY PAYABLE  </v>
          </cell>
        </row>
        <row r="649">
          <cell r="A649" t="str">
            <v>0249-118</v>
          </cell>
          <cell r="B649" t="str">
            <v xml:space="preserve">A/P THIRD PARTY PAYABLE  </v>
          </cell>
        </row>
        <row r="650">
          <cell r="A650" t="str">
            <v>0249-121</v>
          </cell>
          <cell r="B650" t="str">
            <v>CLEARANCE ADV - OC-02 AUS</v>
          </cell>
        </row>
        <row r="651">
          <cell r="A651" t="str">
            <v>0249-321</v>
          </cell>
          <cell r="B651" t="str">
            <v xml:space="preserve">A/P-THIRD PARTY PAYABLE  </v>
          </cell>
        </row>
        <row r="652">
          <cell r="A652" t="str">
            <v>0250-117</v>
          </cell>
          <cell r="B652" t="str">
            <v xml:space="preserve">FOREIGN EXCISE TAX       </v>
          </cell>
        </row>
        <row r="653">
          <cell r="A653" t="str">
            <v>0250-121</v>
          </cell>
          <cell r="B653" t="str">
            <v>EXCISE TAX - OC-08 AUSTRI</v>
          </cell>
        </row>
        <row r="654">
          <cell r="A654" t="str">
            <v>0252-302</v>
          </cell>
          <cell r="B654" t="str">
            <v xml:space="preserve">DEFERRED COMPENSATION    </v>
          </cell>
        </row>
        <row r="655">
          <cell r="A655" t="str">
            <v>0254-301</v>
          </cell>
          <cell r="B655" t="str">
            <v>CAPITAL LEASE OBLIGATIONS</v>
          </cell>
        </row>
        <row r="656">
          <cell r="A656" t="str">
            <v>0259-101</v>
          </cell>
          <cell r="B656" t="str">
            <v xml:space="preserve">DEFERRED TAXES           </v>
          </cell>
        </row>
        <row r="657">
          <cell r="A657" t="str">
            <v>0259-301</v>
          </cell>
          <cell r="B657" t="str">
            <v xml:space="preserve">DEFERRED TAXES           </v>
          </cell>
        </row>
        <row r="658">
          <cell r="A658" t="str">
            <v>0264-105</v>
          </cell>
          <cell r="B658" t="str">
            <v xml:space="preserve">DEFERRED TAXES           </v>
          </cell>
        </row>
        <row r="659">
          <cell r="A659" t="str">
            <v>0286-301</v>
          </cell>
          <cell r="B659" t="str">
            <v>COMMON STOCK - AUTHORIZED</v>
          </cell>
        </row>
        <row r="660">
          <cell r="A660" t="str">
            <v>0288-316</v>
          </cell>
          <cell r="B660" t="str">
            <v>OTHER CAPITAL IN EXCESS O</v>
          </cell>
        </row>
        <row r="661">
          <cell r="A661" t="str">
            <v>0290-300</v>
          </cell>
          <cell r="B661" t="str">
            <v xml:space="preserve">HEAD OFFICE BRANCH       </v>
          </cell>
        </row>
        <row r="662">
          <cell r="A662" t="str">
            <v>0291-301</v>
          </cell>
          <cell r="B662" t="str">
            <v xml:space="preserve">RETAINED EARNINGS        </v>
          </cell>
        </row>
        <row r="663">
          <cell r="A663" t="str">
            <v>0291-302</v>
          </cell>
          <cell r="B663" t="str">
            <v xml:space="preserve">RET EARNINGS TRANSLATION </v>
          </cell>
        </row>
        <row r="664">
          <cell r="A664" t="str">
            <v>0294-301</v>
          </cell>
          <cell r="B664" t="str">
            <v xml:space="preserve">DIVIDENDS PAID           </v>
          </cell>
        </row>
        <row r="665">
          <cell r="A665" t="str">
            <v>0294-302</v>
          </cell>
          <cell r="B665" t="str">
            <v xml:space="preserve">DIVIDENDS DECLARED       </v>
          </cell>
        </row>
        <row r="666">
          <cell r="A666" t="str">
            <v>0300-301</v>
          </cell>
          <cell r="B666" t="str">
            <v xml:space="preserve">TARIF REVENUE OB         </v>
          </cell>
        </row>
        <row r="667">
          <cell r="A667" t="str">
            <v>0300-331</v>
          </cell>
          <cell r="B667" t="str">
            <v xml:space="preserve">TARIFF REVENUE O/B       </v>
          </cell>
        </row>
        <row r="668">
          <cell r="A668" t="str">
            <v>0300-394</v>
          </cell>
          <cell r="B668" t="str">
            <v>REVENUE - IATA &amp; INTL - M</v>
          </cell>
        </row>
        <row r="669">
          <cell r="A669" t="str">
            <v>0310-321</v>
          </cell>
          <cell r="B669" t="str">
            <v xml:space="preserve">INT'L FEES U 70 O/B      </v>
          </cell>
        </row>
        <row r="670">
          <cell r="A670" t="str">
            <v>0310-322</v>
          </cell>
          <cell r="B670" t="str">
            <v>TARIFF REVENUE O/B- NON E</v>
          </cell>
        </row>
        <row r="671">
          <cell r="A671" t="str">
            <v>0310-331</v>
          </cell>
          <cell r="B671" t="str">
            <v xml:space="preserve">FEE O/B OVER 70 POUNDS   </v>
          </cell>
        </row>
        <row r="672">
          <cell r="A672" t="str">
            <v>0310-332</v>
          </cell>
          <cell r="B672" t="str">
            <v xml:space="preserve">FEE I/B OVER 70 POUNDS   </v>
          </cell>
        </row>
        <row r="673">
          <cell r="A673" t="str">
            <v>0310-431</v>
          </cell>
          <cell r="B673" t="str">
            <v xml:space="preserve">INT'L FEES O 70 O/B      </v>
          </cell>
        </row>
        <row r="674">
          <cell r="A674" t="str">
            <v>0310-433</v>
          </cell>
          <cell r="B674" t="str">
            <v>TARIFF REVENUE - NON EMER</v>
          </cell>
        </row>
        <row r="675">
          <cell r="A675" t="str">
            <v>0311-331</v>
          </cell>
          <cell r="B675" t="str">
            <v xml:space="preserve">FUEL SURCHARGE           </v>
          </cell>
        </row>
        <row r="676">
          <cell r="A676" t="str">
            <v>0312-101</v>
          </cell>
          <cell r="B676" t="str">
            <v xml:space="preserve">OCEAN REVENUE            </v>
          </cell>
        </row>
        <row r="677">
          <cell r="A677" t="str">
            <v>0312-302</v>
          </cell>
          <cell r="B677" t="str">
            <v>OCEAN HANDLING/DRAYAGE RE</v>
          </cell>
        </row>
        <row r="678">
          <cell r="A678" t="str">
            <v>0312-304</v>
          </cell>
          <cell r="B678" t="str">
            <v>MANAGEMENT FEE AFFILIATE-</v>
          </cell>
        </row>
        <row r="679">
          <cell r="A679" t="str">
            <v>0312-312</v>
          </cell>
          <cell r="B679" t="str">
            <v xml:space="preserve">HANDLING FEES            </v>
          </cell>
        </row>
        <row r="680">
          <cell r="A680" t="str">
            <v>0313-302</v>
          </cell>
          <cell r="B680" t="str">
            <v>REVENUE - WAREHOUSE STORA</v>
          </cell>
        </row>
        <row r="681">
          <cell r="A681" t="str">
            <v>0313-305</v>
          </cell>
          <cell r="B681" t="str">
            <v>REVENUE WAREHOUSE PACKAGI</v>
          </cell>
        </row>
        <row r="682">
          <cell r="A682" t="str">
            <v>0313-312</v>
          </cell>
          <cell r="B682" t="str">
            <v>REVENUE WAREHOUSE HANDLIN</v>
          </cell>
        </row>
        <row r="683">
          <cell r="A683" t="str">
            <v>0313-340</v>
          </cell>
          <cell r="B683" t="str">
            <v>WAREHOUSE STORAGE REVENUE</v>
          </cell>
        </row>
        <row r="684">
          <cell r="A684" t="str">
            <v>0313-342</v>
          </cell>
          <cell r="B684" t="str">
            <v xml:space="preserve">WAREHOUSE HDLG-LOGISTICS </v>
          </cell>
        </row>
        <row r="685">
          <cell r="A685" t="str">
            <v>0313-350</v>
          </cell>
          <cell r="B685" t="str">
            <v>OPERATING-NON-AFFILIATE-L</v>
          </cell>
        </row>
        <row r="686">
          <cell r="A686" t="str">
            <v>0313-352</v>
          </cell>
          <cell r="B686" t="str">
            <v>OTHER REVENUE NON-AFFILIA</v>
          </cell>
        </row>
        <row r="687">
          <cell r="A687" t="str">
            <v>0313-360</v>
          </cell>
          <cell r="B687" t="str">
            <v>MANAGEMENT FEE NON-AFFILI</v>
          </cell>
        </row>
        <row r="688">
          <cell r="A688" t="str">
            <v>0313-363</v>
          </cell>
          <cell r="B688" t="str">
            <v>REVENUE  - TRANSPORT NON-</v>
          </cell>
        </row>
        <row r="689">
          <cell r="A689" t="str">
            <v>0314-341</v>
          </cell>
          <cell r="B689" t="str">
            <v xml:space="preserve">REVENUE - IATA           </v>
          </cell>
        </row>
        <row r="690">
          <cell r="A690" t="str">
            <v>0314-342</v>
          </cell>
          <cell r="B690" t="str">
            <v xml:space="preserve">EXPENSE - IATA           </v>
          </cell>
        </row>
        <row r="691">
          <cell r="A691" t="str">
            <v>0314-343</v>
          </cell>
          <cell r="B691" t="str">
            <v>REVENUE - IATA 5% LUFTHAN</v>
          </cell>
        </row>
        <row r="692">
          <cell r="A692" t="str">
            <v>0314-344</v>
          </cell>
          <cell r="B692" t="str">
            <v>REVENUE - IATA 5% GERMANY</v>
          </cell>
        </row>
        <row r="693">
          <cell r="A693" t="str">
            <v>0314-346</v>
          </cell>
          <cell r="B693" t="str">
            <v xml:space="preserve">EXPENSE - IATA           </v>
          </cell>
        </row>
        <row r="694">
          <cell r="A694" t="str">
            <v>0314-441</v>
          </cell>
          <cell r="B694" t="str">
            <v>REVENUE - IATA - COMMISIO</v>
          </cell>
        </row>
        <row r="695">
          <cell r="A695" t="str">
            <v>0315-321</v>
          </cell>
          <cell r="B695" t="str">
            <v xml:space="preserve">DRAYAGE U 70 O/B         </v>
          </cell>
        </row>
        <row r="696">
          <cell r="A696" t="str">
            <v>0315-331</v>
          </cell>
          <cell r="B696" t="str">
            <v xml:space="preserve">INT'L DRAYAGE            </v>
          </cell>
        </row>
        <row r="697">
          <cell r="A697" t="str">
            <v>0315-332</v>
          </cell>
          <cell r="B697" t="str">
            <v xml:space="preserve">DRAYAGE REVENUE          </v>
          </cell>
        </row>
        <row r="698">
          <cell r="A698" t="str">
            <v>0316-302</v>
          </cell>
          <cell r="B698" t="str">
            <v xml:space="preserve">REVENUE EOS              </v>
          </cell>
        </row>
        <row r="699">
          <cell r="A699" t="str">
            <v>0317-317</v>
          </cell>
          <cell r="B699" t="str">
            <v xml:space="preserve">BROKERAGE REVENUE        </v>
          </cell>
        </row>
        <row r="700">
          <cell r="A700" t="str">
            <v>0317-319</v>
          </cell>
          <cell r="B700" t="str">
            <v xml:space="preserve">BROKERAGE EXPENSE        </v>
          </cell>
        </row>
        <row r="701">
          <cell r="A701" t="str">
            <v>0318-301</v>
          </cell>
          <cell r="B701" t="str">
            <v xml:space="preserve">CHARTER REVENUE          </v>
          </cell>
        </row>
        <row r="702">
          <cell r="A702" t="str">
            <v>0318-307</v>
          </cell>
          <cell r="B702" t="str">
            <v xml:space="preserve">CHARTER REVENUE          </v>
          </cell>
        </row>
        <row r="703">
          <cell r="A703" t="str">
            <v>0318-907</v>
          </cell>
          <cell r="B703" t="str">
            <v xml:space="preserve">CHARTER REVENUE          </v>
          </cell>
        </row>
        <row r="704">
          <cell r="A704" t="str">
            <v>0319-305</v>
          </cell>
          <cell r="B704" t="str">
            <v>MISC. OCEAN REVENUE IMPOR</v>
          </cell>
        </row>
        <row r="705">
          <cell r="A705" t="str">
            <v>0319-306</v>
          </cell>
          <cell r="B705" t="str">
            <v xml:space="preserve">OCEAN REVENUE EXPORTS    </v>
          </cell>
        </row>
        <row r="706">
          <cell r="A706" t="str">
            <v>0328-329</v>
          </cell>
          <cell r="B706" t="str">
            <v>MISC. OCEAN REVENUE EXPOR</v>
          </cell>
        </row>
        <row r="707">
          <cell r="A707" t="str">
            <v>0329-341</v>
          </cell>
          <cell r="B707" t="str">
            <v xml:space="preserve">NON-EMERY REVENUE        </v>
          </cell>
        </row>
        <row r="708">
          <cell r="A708" t="str">
            <v>0329-351</v>
          </cell>
          <cell r="B708" t="str">
            <v xml:space="preserve">NON-EMERY CONTRA REVENUE </v>
          </cell>
        </row>
        <row r="709">
          <cell r="A709" t="str">
            <v>0330-304</v>
          </cell>
          <cell r="B709" t="str">
            <v xml:space="preserve">REVENUE ADJUSTMENTS INTL </v>
          </cell>
        </row>
        <row r="710">
          <cell r="A710" t="str">
            <v>0330-305</v>
          </cell>
          <cell r="B710" t="str">
            <v>REV ADJ SERVICE FAILURE I</v>
          </cell>
        </row>
        <row r="711">
          <cell r="A711" t="str">
            <v>0330-306</v>
          </cell>
          <cell r="B711" t="str">
            <v xml:space="preserve">REVENUE ADJUSTMENTS      </v>
          </cell>
        </row>
        <row r="712">
          <cell r="A712" t="str">
            <v>0330-309</v>
          </cell>
          <cell r="B712" t="str">
            <v>REV ADJUSTMENTS - SMALL W</v>
          </cell>
        </row>
        <row r="713">
          <cell r="A713" t="str">
            <v>0339-301</v>
          </cell>
          <cell r="B713" t="str">
            <v xml:space="preserve">CARTAGE EXPENSES         </v>
          </cell>
        </row>
        <row r="714">
          <cell r="A714" t="str">
            <v>0353-059</v>
          </cell>
          <cell r="B714" t="str">
            <v>ADV. ACCESSIORIAL BROKERA</v>
          </cell>
        </row>
        <row r="715">
          <cell r="A715" t="str">
            <v>0500-301</v>
          </cell>
          <cell r="B715" t="str">
            <v>COMMERCIAL AIRHAUL NON AF</v>
          </cell>
        </row>
        <row r="716">
          <cell r="A716" t="str">
            <v>0500-304</v>
          </cell>
          <cell r="B716" t="str">
            <v xml:space="preserve">COMMERCIAL TRUCKING      </v>
          </cell>
        </row>
        <row r="717">
          <cell r="A717" t="str">
            <v>0500-305</v>
          </cell>
          <cell r="B717" t="str">
            <v>AIR FREIGHT EXPENSE FORCE</v>
          </cell>
        </row>
        <row r="718">
          <cell r="A718" t="str">
            <v>0500-306</v>
          </cell>
          <cell r="B718" t="str">
            <v xml:space="preserve"> I/B COMMISSIONS NON EMER</v>
          </cell>
        </row>
        <row r="719">
          <cell r="A719" t="str">
            <v>0500-307</v>
          </cell>
          <cell r="B719" t="str">
            <v xml:space="preserve">AIRFREIGHT WRITE-OFF     </v>
          </cell>
        </row>
        <row r="720">
          <cell r="A720" t="str">
            <v>0500-308</v>
          </cell>
          <cell r="B720" t="str">
            <v>AIRFREIGHT RESOLVED DISPU</v>
          </cell>
        </row>
        <row r="721">
          <cell r="A721" t="str">
            <v>0500-309</v>
          </cell>
          <cell r="B721" t="str">
            <v>PURCHASED TRANS NON-AFFIL</v>
          </cell>
        </row>
        <row r="722">
          <cell r="A722" t="str">
            <v>0502-435</v>
          </cell>
          <cell r="B722" t="str">
            <v xml:space="preserve">OCEAN HANDLING/DRAYAGE   </v>
          </cell>
        </row>
        <row r="723">
          <cell r="A723" t="str">
            <v>0503-113</v>
          </cell>
          <cell r="B723" t="str">
            <v xml:space="preserve">SEA HAUL EXPENSES        </v>
          </cell>
        </row>
        <row r="724">
          <cell r="A724" t="str">
            <v>0503-301</v>
          </cell>
          <cell r="B724" t="str">
            <v xml:space="preserve">COMMERCIAL TRUCKING      </v>
          </cell>
        </row>
        <row r="725">
          <cell r="A725" t="str">
            <v>0503-304</v>
          </cell>
          <cell r="B725" t="str">
            <v>PURCHASED TRANS AFFIL-AIR</v>
          </cell>
        </row>
        <row r="726">
          <cell r="A726" t="str">
            <v>0503-501</v>
          </cell>
          <cell r="B726" t="str">
            <v xml:space="preserve">CHARTER TRUCK            </v>
          </cell>
        </row>
        <row r="727">
          <cell r="A727" t="str">
            <v>0510-302</v>
          </cell>
          <cell r="B727" t="str">
            <v>IMPORT AIRLINE SERVICE FE</v>
          </cell>
        </row>
        <row r="728">
          <cell r="A728" t="str">
            <v>0510-501</v>
          </cell>
          <cell r="B728" t="str">
            <v xml:space="preserve">FLIGHT COST CONTRACT     </v>
          </cell>
        </row>
        <row r="729">
          <cell r="A729" t="str">
            <v>0510-525</v>
          </cell>
          <cell r="B729" t="str">
            <v xml:space="preserve">HANDLING COST CONTRACT   </v>
          </cell>
        </row>
        <row r="730">
          <cell r="A730" t="str">
            <v>0512-302</v>
          </cell>
          <cell r="B730" t="str">
            <v>EWW AIRL. GROUP CONSOLIDA</v>
          </cell>
        </row>
        <row r="731">
          <cell r="A731" t="str">
            <v>0513-301</v>
          </cell>
          <cell r="B731" t="str">
            <v xml:space="preserve">CHARTER TRUCK-EUROPE     </v>
          </cell>
        </row>
        <row r="732">
          <cell r="A732" t="str">
            <v>0513-501</v>
          </cell>
          <cell r="B732" t="str">
            <v xml:space="preserve">CHARTER TRUCK            </v>
          </cell>
        </row>
        <row r="733">
          <cell r="A733" t="str">
            <v>0515-301</v>
          </cell>
          <cell r="B733" t="str">
            <v xml:space="preserve">INVENTORY SHRINKAGE      </v>
          </cell>
        </row>
        <row r="734">
          <cell r="A734" t="str">
            <v>0516-301</v>
          </cell>
          <cell r="B734" t="str">
            <v xml:space="preserve">CUSTOMS CLEARANCE        </v>
          </cell>
        </row>
        <row r="735">
          <cell r="A735" t="str">
            <v>0516-305</v>
          </cell>
          <cell r="B735" t="str">
            <v xml:space="preserve">CUSTOMS FINES            </v>
          </cell>
        </row>
        <row r="736">
          <cell r="A736" t="str">
            <v>0517-302</v>
          </cell>
          <cell r="B736" t="str">
            <v>IMPORT AIRLINES SERVICE F</v>
          </cell>
        </row>
        <row r="737">
          <cell r="A737" t="str">
            <v>0520-301</v>
          </cell>
          <cell r="B737" t="str">
            <v xml:space="preserve">DRAYAGE - PU - DELIVERY  </v>
          </cell>
        </row>
        <row r="738">
          <cell r="A738" t="str">
            <v>0520-302</v>
          </cell>
          <cell r="B738" t="str">
            <v>I/B CX DEL EXPENSE NON-RE</v>
          </cell>
        </row>
        <row r="739">
          <cell r="A739" t="str">
            <v>0520-303</v>
          </cell>
          <cell r="B739" t="str">
            <v>O/B PU CX EXPENSE - NON-R</v>
          </cell>
        </row>
        <row r="740">
          <cell r="A740" t="str">
            <v>0520-304</v>
          </cell>
          <cell r="B740" t="str">
            <v>DRAYAGE PU DELIVERY/NON C</v>
          </cell>
        </row>
        <row r="741">
          <cell r="A741" t="str">
            <v>0520-305</v>
          </cell>
          <cell r="B741" t="str">
            <v xml:space="preserve">OCEAN DRAYAGE EXPENSE    </v>
          </cell>
        </row>
        <row r="742">
          <cell r="A742" t="str">
            <v>0520-306</v>
          </cell>
          <cell r="B742" t="str">
            <v xml:space="preserve">OCEAN HANDLING EXPENSE   </v>
          </cell>
        </row>
        <row r="743">
          <cell r="A743" t="str">
            <v>0520-307</v>
          </cell>
          <cell r="B743" t="str">
            <v xml:space="preserve">DRAYAGE PU DELIVERY/ NON </v>
          </cell>
        </row>
        <row r="744">
          <cell r="A744" t="str">
            <v>0520-315</v>
          </cell>
          <cell r="B744" t="str">
            <v>MISCELLANEOUS P &amp; D EXPEN</v>
          </cell>
        </row>
        <row r="745">
          <cell r="A745" t="str">
            <v>0530-301</v>
          </cell>
          <cell r="B745" t="str">
            <v xml:space="preserve">CLAIMS PREVENTION        </v>
          </cell>
        </row>
        <row r="746">
          <cell r="A746" t="str">
            <v>0532-301</v>
          </cell>
          <cell r="B746" t="str">
            <v xml:space="preserve">CARGO CLAIMS EXPENSE     </v>
          </cell>
        </row>
        <row r="747">
          <cell r="A747" t="str">
            <v>0540-301</v>
          </cell>
          <cell r="B747" t="str">
            <v xml:space="preserve">VEHICLE RENTAL           </v>
          </cell>
        </row>
        <row r="748">
          <cell r="A748" t="str">
            <v>0540-302</v>
          </cell>
          <cell r="B748" t="str">
            <v xml:space="preserve">VEHICLE RENTAL - MILEAGE </v>
          </cell>
        </row>
        <row r="749">
          <cell r="A749" t="str">
            <v>0540-303</v>
          </cell>
          <cell r="B749" t="str">
            <v>P&amp;D RENTS - W/ DRIVER- CI</v>
          </cell>
        </row>
        <row r="750">
          <cell r="A750" t="str">
            <v>0540-304</v>
          </cell>
          <cell r="B750" t="str">
            <v>P&amp;D RENTS W/ DRIVER - AIR</v>
          </cell>
        </row>
        <row r="751">
          <cell r="A751" t="str">
            <v>0541-167</v>
          </cell>
          <cell r="B751" t="str">
            <v xml:space="preserve">DIESEL TRUCKS            </v>
          </cell>
        </row>
        <row r="752">
          <cell r="A752" t="str">
            <v>0541-301</v>
          </cell>
          <cell r="B752" t="str">
            <v xml:space="preserve">GAS OIL &amp; MAINTENANCE    </v>
          </cell>
        </row>
        <row r="753">
          <cell r="A753" t="str">
            <v>0541-302</v>
          </cell>
          <cell r="B753" t="str">
            <v xml:space="preserve">VEHICLE EXP-OTH OPER     </v>
          </cell>
        </row>
        <row r="754">
          <cell r="A754" t="str">
            <v>0541-305</v>
          </cell>
          <cell r="B754" t="str">
            <v>MOTOR VEHICLE REPAIRS - T</v>
          </cell>
        </row>
        <row r="755">
          <cell r="A755" t="str">
            <v>0542-301</v>
          </cell>
          <cell r="B755" t="str">
            <v>TOLLS, BRIDGES AND HWY -P</v>
          </cell>
        </row>
        <row r="756">
          <cell r="A756" t="str">
            <v>0542-302</v>
          </cell>
          <cell r="B756" t="str">
            <v>TOLLS, BRIDGES AND HWY -P</v>
          </cell>
        </row>
        <row r="757">
          <cell r="A757" t="str">
            <v>0544-101</v>
          </cell>
          <cell r="B757" t="str">
            <v>INSPECTION &amp; WEIGHING FEE</v>
          </cell>
        </row>
        <row r="758">
          <cell r="A758" t="str">
            <v>0550-303</v>
          </cell>
          <cell r="B758" t="str">
            <v>OTHER OPERATIONS SUPPLIES</v>
          </cell>
        </row>
        <row r="759">
          <cell r="A759" t="str">
            <v>0551-301</v>
          </cell>
          <cell r="B759" t="str">
            <v xml:space="preserve">UNIFORMS RENTAL          </v>
          </cell>
        </row>
        <row r="760">
          <cell r="A760" t="str">
            <v>0552-105</v>
          </cell>
          <cell r="B760" t="str">
            <v xml:space="preserve">FORKLIFT REPAIR COSTS    </v>
          </cell>
        </row>
        <row r="761">
          <cell r="A761" t="str">
            <v>0552-133</v>
          </cell>
          <cell r="B761" t="str">
            <v xml:space="preserve">TRUCKS REPAIRS           </v>
          </cell>
        </row>
        <row r="762">
          <cell r="A762" t="str">
            <v>0552-301</v>
          </cell>
          <cell r="B762" t="str">
            <v xml:space="preserve">EQUIPMENT HANDLING       </v>
          </cell>
        </row>
        <row r="763">
          <cell r="A763" t="str">
            <v>0555-301</v>
          </cell>
          <cell r="B763" t="str">
            <v xml:space="preserve">I/B CARGO HANDLING FEES  </v>
          </cell>
        </row>
        <row r="764">
          <cell r="A764" t="str">
            <v>0555-303</v>
          </cell>
          <cell r="B764" t="str">
            <v xml:space="preserve">I/B CX HANDLING FEES     </v>
          </cell>
        </row>
        <row r="765">
          <cell r="A765" t="str">
            <v>0555-304</v>
          </cell>
          <cell r="B765" t="str">
            <v xml:space="preserve">O/B CARGO HANDLING FEES  </v>
          </cell>
        </row>
        <row r="766">
          <cell r="A766" t="str">
            <v>0555-305</v>
          </cell>
          <cell r="B766" t="str">
            <v xml:space="preserve">O/B CX HANDLING FEES     </v>
          </cell>
        </row>
        <row r="767">
          <cell r="A767" t="str">
            <v>0555-306</v>
          </cell>
          <cell r="B767" t="str">
            <v xml:space="preserve">HANDLING FEES            </v>
          </cell>
        </row>
        <row r="768">
          <cell r="A768" t="str">
            <v>0600-102</v>
          </cell>
          <cell r="B768" t="str">
            <v xml:space="preserve">MEDIA ADVERTISEMENT      </v>
          </cell>
        </row>
        <row r="769">
          <cell r="A769" t="str">
            <v>0603-301</v>
          </cell>
          <cell r="B769" t="str">
            <v xml:space="preserve">SALES PROMOTION          </v>
          </cell>
        </row>
        <row r="770">
          <cell r="A770" t="str">
            <v>0650-301</v>
          </cell>
          <cell r="B770" t="str">
            <v xml:space="preserve">AGENT COMM EXPENSE       </v>
          </cell>
        </row>
        <row r="771">
          <cell r="A771" t="str">
            <v>0652-301</v>
          </cell>
          <cell r="B771" t="str">
            <v>MISCELLANEOUS SALES EXPEN</v>
          </cell>
        </row>
        <row r="772">
          <cell r="A772" t="str">
            <v>0652-302</v>
          </cell>
          <cell r="B772" t="str">
            <v>PUBLICITY AND ADVERTISEME</v>
          </cell>
        </row>
        <row r="773">
          <cell r="A773" t="str">
            <v>0652-303</v>
          </cell>
          <cell r="B773" t="str">
            <v xml:space="preserve">GIFTS GIVEN TO CLIENTS   </v>
          </cell>
        </row>
        <row r="774">
          <cell r="A774" t="str">
            <v>0658-301</v>
          </cell>
          <cell r="B774" t="str">
            <v xml:space="preserve">IMPORT AIR SERVICES FEE  </v>
          </cell>
        </row>
        <row r="775">
          <cell r="A775" t="str">
            <v>0658-302</v>
          </cell>
          <cell r="B775" t="str">
            <v xml:space="preserve">HANDLING/NON COST        </v>
          </cell>
        </row>
        <row r="776">
          <cell r="A776" t="str">
            <v>0658-303</v>
          </cell>
          <cell r="B776" t="str">
            <v xml:space="preserve">HANDLING/NON COST        </v>
          </cell>
        </row>
        <row r="777">
          <cell r="A777" t="str">
            <v>0700-301</v>
          </cell>
          <cell r="B777" t="str">
            <v xml:space="preserve">SALARIES FULL TIME       </v>
          </cell>
        </row>
        <row r="778">
          <cell r="A778" t="str">
            <v>0700-302</v>
          </cell>
          <cell r="B778" t="str">
            <v xml:space="preserve">SALARIES PART TIME       </v>
          </cell>
        </row>
        <row r="779">
          <cell r="A779" t="str">
            <v>0700-303</v>
          </cell>
          <cell r="B779" t="str">
            <v xml:space="preserve">SALARIES OVERTIME        </v>
          </cell>
        </row>
        <row r="780">
          <cell r="A780" t="str">
            <v>0700-304</v>
          </cell>
          <cell r="B780" t="str">
            <v>SALARIES DIRECTORS AND MA</v>
          </cell>
        </row>
        <row r="781">
          <cell r="A781" t="str">
            <v>0700-311</v>
          </cell>
          <cell r="B781" t="str">
            <v xml:space="preserve">CAR ALLOWANCE            </v>
          </cell>
        </row>
        <row r="782">
          <cell r="A782" t="str">
            <v>0700-312</v>
          </cell>
          <cell r="B782" t="str">
            <v xml:space="preserve">SALARIES SHIFT WORK      </v>
          </cell>
        </row>
        <row r="783">
          <cell r="A783" t="str">
            <v>0706-303</v>
          </cell>
          <cell r="B783" t="str">
            <v xml:space="preserve">EPIP/ICP PAYMENTS        </v>
          </cell>
        </row>
        <row r="784">
          <cell r="A784" t="str">
            <v>0707-301</v>
          </cell>
          <cell r="B784" t="str">
            <v xml:space="preserve">PURCHASED LABOR          </v>
          </cell>
        </row>
        <row r="785">
          <cell r="A785" t="str">
            <v>0708-301</v>
          </cell>
          <cell r="B785" t="str">
            <v xml:space="preserve">OTHER EMPLOYEE COSTS     </v>
          </cell>
        </row>
        <row r="786">
          <cell r="A786" t="str">
            <v>0708-304</v>
          </cell>
          <cell r="B786" t="str">
            <v xml:space="preserve">OTHER EMPLOYEE COSTS     </v>
          </cell>
        </row>
        <row r="787">
          <cell r="A787" t="str">
            <v>0710-301</v>
          </cell>
          <cell r="B787" t="str">
            <v xml:space="preserve">FBT - FRINGE BENEFIT TAX </v>
          </cell>
        </row>
        <row r="788">
          <cell r="A788" t="str">
            <v>0711-301</v>
          </cell>
          <cell r="B788" t="str">
            <v xml:space="preserve">EMPLOYEE BENEFITS        </v>
          </cell>
        </row>
        <row r="789">
          <cell r="A789" t="str">
            <v>0711-303</v>
          </cell>
          <cell r="B789" t="str">
            <v xml:space="preserve">GROUP INSURANCE          </v>
          </cell>
        </row>
        <row r="790">
          <cell r="A790" t="str">
            <v>0711-304</v>
          </cell>
          <cell r="B790" t="str">
            <v>COMPANY PENSION &amp; RETIREM</v>
          </cell>
        </row>
        <row r="791">
          <cell r="A791" t="str">
            <v>0711-305</v>
          </cell>
          <cell r="B791" t="str">
            <v xml:space="preserve">IRS/PAYROLL TAX          </v>
          </cell>
        </row>
        <row r="792">
          <cell r="A792" t="str">
            <v>0711-306</v>
          </cell>
          <cell r="B792" t="str">
            <v xml:space="preserve">STAMP TAX/PAYROLL        </v>
          </cell>
        </row>
        <row r="793">
          <cell r="A793" t="str">
            <v>0711-307</v>
          </cell>
          <cell r="B793" t="str">
            <v xml:space="preserve">IRS/PAYROLL TAX          </v>
          </cell>
        </row>
        <row r="794">
          <cell r="A794" t="str">
            <v>0720-301</v>
          </cell>
          <cell r="B794" t="str">
            <v xml:space="preserve">EDUCATION COSTS          </v>
          </cell>
        </row>
        <row r="795">
          <cell r="A795" t="str">
            <v>0721-301</v>
          </cell>
          <cell r="B795" t="str">
            <v xml:space="preserve">TRAINING COSTS           </v>
          </cell>
        </row>
        <row r="796">
          <cell r="A796" t="str">
            <v>0725-301</v>
          </cell>
          <cell r="B796" t="str">
            <v xml:space="preserve">EMPLOYMENT HIRING        </v>
          </cell>
        </row>
        <row r="797">
          <cell r="A797" t="str">
            <v>0725-302</v>
          </cell>
          <cell r="B797" t="str">
            <v xml:space="preserve">PURCHASED LABOR CLERICAL </v>
          </cell>
        </row>
        <row r="798">
          <cell r="A798" t="str">
            <v>0725-303</v>
          </cell>
          <cell r="B798" t="str">
            <v xml:space="preserve">EMPLOYEE RELOCATION      </v>
          </cell>
        </row>
        <row r="799">
          <cell r="A799" t="str">
            <v>0725-304</v>
          </cell>
          <cell r="B799" t="str">
            <v xml:space="preserve">PURCHASED LABOR PLATFORM </v>
          </cell>
        </row>
        <row r="800">
          <cell r="A800" t="str">
            <v>0725-311</v>
          </cell>
          <cell r="B800" t="str">
            <v xml:space="preserve">RECRUITMENT COSTS        </v>
          </cell>
        </row>
        <row r="801">
          <cell r="A801" t="str">
            <v>0729-301</v>
          </cell>
          <cell r="B801" t="str">
            <v xml:space="preserve">OTHER EMPLOYEE COSTS     </v>
          </cell>
        </row>
        <row r="802">
          <cell r="A802" t="str">
            <v>0729-302</v>
          </cell>
          <cell r="B802" t="str">
            <v xml:space="preserve">OTHER EMPLOYEE COSTS     </v>
          </cell>
        </row>
        <row r="803">
          <cell r="A803" t="str">
            <v>0729-310</v>
          </cell>
          <cell r="B803" t="str">
            <v xml:space="preserve">TERMINATION PAY          </v>
          </cell>
        </row>
        <row r="804">
          <cell r="A804" t="str">
            <v>0751-301</v>
          </cell>
          <cell r="B804" t="str">
            <v xml:space="preserve">SUBSCRIPTIONS            </v>
          </cell>
        </row>
        <row r="805">
          <cell r="A805" t="str">
            <v>0752-301</v>
          </cell>
          <cell r="B805" t="str">
            <v xml:space="preserve">MEMBERSHIPS              </v>
          </cell>
        </row>
        <row r="806">
          <cell r="A806" t="str">
            <v>0752-302</v>
          </cell>
          <cell r="B806" t="str">
            <v>BOOKS AND TECHNICAL DOCUM</v>
          </cell>
        </row>
        <row r="807">
          <cell r="A807" t="str">
            <v>0752-311</v>
          </cell>
          <cell r="B807" t="str">
            <v xml:space="preserve">RECRUITMENT COSTS        </v>
          </cell>
        </row>
        <row r="808">
          <cell r="A808" t="str">
            <v>0760-301</v>
          </cell>
          <cell r="B808" t="str">
            <v xml:space="preserve">TRAVEL EXPENSES          </v>
          </cell>
        </row>
        <row r="809">
          <cell r="A809" t="str">
            <v>0760-303</v>
          </cell>
          <cell r="B809" t="str">
            <v xml:space="preserve">ENTERTAINMENT EXPENSE    </v>
          </cell>
        </row>
        <row r="810">
          <cell r="A810" t="str">
            <v>0760-305</v>
          </cell>
          <cell r="B810" t="str">
            <v xml:space="preserve">TRAVEL EXPENSES - MEALS  </v>
          </cell>
        </row>
        <row r="811">
          <cell r="A811" t="str">
            <v>0761-301</v>
          </cell>
          <cell r="B811" t="str">
            <v>MISCELLANEOUS REIMBURSABL</v>
          </cell>
        </row>
        <row r="812">
          <cell r="A812" t="str">
            <v>0762-301</v>
          </cell>
          <cell r="B812" t="str">
            <v xml:space="preserve">AIR TRAVEL               </v>
          </cell>
        </row>
        <row r="813">
          <cell r="A813" t="str">
            <v>0764-301</v>
          </cell>
          <cell r="B813" t="str">
            <v>ENTERTAINMENT EXPENSE - V</v>
          </cell>
        </row>
        <row r="814">
          <cell r="A814" t="str">
            <v>0764-302</v>
          </cell>
          <cell r="B814" t="str">
            <v>ENTERTAINMENT EXPENSE - N</v>
          </cell>
        </row>
        <row r="815">
          <cell r="A815" t="str">
            <v>0764-303</v>
          </cell>
          <cell r="B815" t="str">
            <v xml:space="preserve">ENTERTAINMENT EXPENSE    </v>
          </cell>
        </row>
        <row r="816">
          <cell r="A816" t="str">
            <v>0764-304</v>
          </cell>
          <cell r="B816" t="str">
            <v>REPRESENTATION - STAT NON</v>
          </cell>
        </row>
        <row r="817">
          <cell r="A817" t="str">
            <v>0765-301</v>
          </cell>
          <cell r="B817" t="str">
            <v xml:space="preserve">EXPENSE CAR RENTAL       </v>
          </cell>
        </row>
        <row r="818">
          <cell r="A818" t="str">
            <v>0765-302</v>
          </cell>
          <cell r="B818" t="str">
            <v xml:space="preserve">COMPANY CAR RENTAL       </v>
          </cell>
        </row>
        <row r="819">
          <cell r="A819" t="str">
            <v>0766-301</v>
          </cell>
          <cell r="B819" t="str">
            <v xml:space="preserve">LEASE EXPENSE CARS       </v>
          </cell>
        </row>
        <row r="820">
          <cell r="A820" t="str">
            <v>0766-302</v>
          </cell>
          <cell r="B820" t="str">
            <v>LEASE CAR RUNNING EXPENSE</v>
          </cell>
        </row>
        <row r="821">
          <cell r="A821" t="str">
            <v>0766-305</v>
          </cell>
          <cell r="B821" t="str">
            <v>LEASE CAR EXPENSE - COMPA</v>
          </cell>
        </row>
        <row r="822">
          <cell r="A822" t="str">
            <v>0766-307</v>
          </cell>
          <cell r="B822" t="str">
            <v>PASSENGER CARS RUNNING &amp;</v>
          </cell>
        </row>
        <row r="823">
          <cell r="A823" t="str">
            <v>0770-301</v>
          </cell>
          <cell r="B823" t="str">
            <v xml:space="preserve">POSTAGE                  </v>
          </cell>
        </row>
        <row r="824">
          <cell r="A824" t="str">
            <v>0771-301</v>
          </cell>
          <cell r="B824" t="str">
            <v xml:space="preserve">OFFICE SUPPLIES          </v>
          </cell>
        </row>
        <row r="825">
          <cell r="A825" t="str">
            <v>0771-302</v>
          </cell>
          <cell r="B825" t="str">
            <v xml:space="preserve">TOOLS AND UTILITIES      </v>
          </cell>
        </row>
        <row r="826">
          <cell r="A826" t="str">
            <v>0771-303</v>
          </cell>
          <cell r="B826" t="str">
            <v xml:space="preserve">FILM ROLLS               </v>
          </cell>
        </row>
        <row r="827">
          <cell r="A827" t="str">
            <v>0771-304</v>
          </cell>
          <cell r="B827" t="str">
            <v xml:space="preserve">TOOLS AND UTILITIES      </v>
          </cell>
        </row>
        <row r="828">
          <cell r="A828" t="str">
            <v>0772-301</v>
          </cell>
          <cell r="B828" t="str">
            <v>OFFICE SUPPLIES GENERAL &amp;</v>
          </cell>
        </row>
        <row r="829">
          <cell r="A829" t="str">
            <v>0773-301</v>
          </cell>
          <cell r="B829" t="str">
            <v xml:space="preserve">COMAT                    </v>
          </cell>
        </row>
        <row r="830">
          <cell r="A830" t="str">
            <v>0776-301</v>
          </cell>
          <cell r="B830" t="str">
            <v xml:space="preserve">MEETINGS                 </v>
          </cell>
        </row>
        <row r="831">
          <cell r="A831" t="str">
            <v>0780-301</v>
          </cell>
          <cell r="B831" t="str">
            <v>REPAIRS AND MAINT - OFFIC</v>
          </cell>
        </row>
        <row r="832">
          <cell r="A832" t="str">
            <v>0810-301</v>
          </cell>
          <cell r="B832" t="str">
            <v xml:space="preserve">COMMUNICATION EXPENSE    </v>
          </cell>
        </row>
        <row r="833">
          <cell r="A833" t="str">
            <v>0810-302</v>
          </cell>
          <cell r="B833" t="str">
            <v>COMMUNICATIONS - INTERNAT</v>
          </cell>
        </row>
        <row r="834">
          <cell r="A834" t="str">
            <v>0810-311</v>
          </cell>
          <cell r="B834" t="str">
            <v>LONG DISTANCE TELEPHONE E</v>
          </cell>
        </row>
        <row r="835">
          <cell r="A835" t="str">
            <v>0811-301</v>
          </cell>
          <cell r="B835" t="str">
            <v xml:space="preserve">COMM EQUIP RENTAL        </v>
          </cell>
        </row>
        <row r="836">
          <cell r="A836" t="str">
            <v>0812-301</v>
          </cell>
          <cell r="B836" t="str">
            <v xml:space="preserve">DATA LINES               </v>
          </cell>
        </row>
        <row r="837">
          <cell r="A837" t="str">
            <v>0812-303</v>
          </cell>
          <cell r="B837" t="str">
            <v xml:space="preserve">TELEX EQUIPMENT          </v>
          </cell>
        </row>
        <row r="838">
          <cell r="A838" t="str">
            <v>0812-307</v>
          </cell>
          <cell r="B838" t="str">
            <v xml:space="preserve">FAX EQUIP EXPENSE        </v>
          </cell>
        </row>
        <row r="839">
          <cell r="A839" t="str">
            <v>0812-309</v>
          </cell>
          <cell r="B839" t="str">
            <v xml:space="preserve">FAX MACHINE EXPENSE      </v>
          </cell>
        </row>
        <row r="840">
          <cell r="A840" t="str">
            <v>0812-310</v>
          </cell>
          <cell r="B840" t="str">
            <v xml:space="preserve">CELLULAR PHONE EXPENSE   </v>
          </cell>
        </row>
        <row r="841">
          <cell r="A841" t="str">
            <v>0813-301</v>
          </cell>
          <cell r="B841" t="str">
            <v xml:space="preserve">TELECOPIER               </v>
          </cell>
        </row>
        <row r="842">
          <cell r="A842" t="str">
            <v>0814-312</v>
          </cell>
          <cell r="B842" t="str">
            <v xml:space="preserve">COMMUNICATION EXPENSE    </v>
          </cell>
        </row>
        <row r="843">
          <cell r="A843" t="str">
            <v>0814-321</v>
          </cell>
          <cell r="B843" t="str">
            <v xml:space="preserve">COMMUNICATIONS EXPENSE   </v>
          </cell>
        </row>
        <row r="844">
          <cell r="A844" t="str">
            <v>0820-301</v>
          </cell>
          <cell r="B844" t="str">
            <v>LEGAL EXPENSES - INTERNAT</v>
          </cell>
        </row>
        <row r="845">
          <cell r="A845" t="str">
            <v>0820-302</v>
          </cell>
          <cell r="B845" t="str">
            <v xml:space="preserve">NATIONAL LEGAL EXPENSES  </v>
          </cell>
        </row>
        <row r="846">
          <cell r="A846" t="str">
            <v>0821-302</v>
          </cell>
          <cell r="B846" t="str">
            <v xml:space="preserve">DOCUMENT CHARGE          </v>
          </cell>
        </row>
        <row r="847">
          <cell r="A847" t="str">
            <v>0823-301</v>
          </cell>
          <cell r="B847" t="str">
            <v xml:space="preserve">PROFESSIONAL SERVICES    </v>
          </cell>
        </row>
        <row r="848">
          <cell r="A848" t="str">
            <v>0824-301</v>
          </cell>
          <cell r="B848" t="str">
            <v xml:space="preserve">CONTRACT EQUIPMENT       </v>
          </cell>
        </row>
        <row r="849">
          <cell r="A849" t="str">
            <v>0826-301</v>
          </cell>
          <cell r="B849" t="str">
            <v>COLLECTION AGENCY FEES AN</v>
          </cell>
        </row>
        <row r="850">
          <cell r="A850" t="str">
            <v>0828-302</v>
          </cell>
          <cell r="B850" t="str">
            <v xml:space="preserve">RECRUITMENT COSTS        </v>
          </cell>
        </row>
        <row r="851">
          <cell r="A851" t="str">
            <v>0830-301</v>
          </cell>
          <cell r="B851" t="str">
            <v xml:space="preserve">PERSONAL PROPERTY TAXES  </v>
          </cell>
        </row>
        <row r="852">
          <cell r="A852" t="str">
            <v>0830-302</v>
          </cell>
          <cell r="B852" t="str">
            <v xml:space="preserve">IRS/PAYROLL TAX          </v>
          </cell>
        </row>
        <row r="853">
          <cell r="A853" t="str">
            <v>0830-303</v>
          </cell>
          <cell r="B853" t="str">
            <v xml:space="preserve">STAMP TAX/PAYROLL        </v>
          </cell>
        </row>
        <row r="854">
          <cell r="A854" t="str">
            <v>0830-304</v>
          </cell>
          <cell r="B854" t="str">
            <v xml:space="preserve">CORPORATE TAX            </v>
          </cell>
        </row>
        <row r="855">
          <cell r="A855" t="str">
            <v>0831-301</v>
          </cell>
          <cell r="B855" t="str">
            <v xml:space="preserve">REAL PROPERTY TAXES      </v>
          </cell>
        </row>
        <row r="856">
          <cell r="A856" t="str">
            <v>0832-301</v>
          </cell>
          <cell r="B856" t="str">
            <v xml:space="preserve">SALES AND USE TAX        </v>
          </cell>
        </row>
        <row r="857">
          <cell r="A857" t="str">
            <v>0833-301</v>
          </cell>
          <cell r="B857" t="str">
            <v xml:space="preserve">EXCISE TAX               </v>
          </cell>
        </row>
        <row r="858">
          <cell r="A858" t="str">
            <v>0834-301</v>
          </cell>
          <cell r="B858" t="str">
            <v xml:space="preserve">OTHER TAXES              </v>
          </cell>
        </row>
        <row r="859">
          <cell r="A859" t="str">
            <v>0840-301</v>
          </cell>
          <cell r="B859" t="str">
            <v xml:space="preserve">HARDWARE RENTAL          </v>
          </cell>
        </row>
        <row r="860">
          <cell r="A860" t="str">
            <v>0840-306</v>
          </cell>
          <cell r="B860" t="str">
            <v xml:space="preserve">P.C. MAINTENANCE         </v>
          </cell>
        </row>
        <row r="861">
          <cell r="A861" t="str">
            <v>0840-307</v>
          </cell>
          <cell r="B861" t="str">
            <v xml:space="preserve">PC MAINTENANCE COSTS     </v>
          </cell>
        </row>
        <row r="862">
          <cell r="A862" t="str">
            <v>0842-302</v>
          </cell>
          <cell r="B862" t="str">
            <v xml:space="preserve">COMPUTER INSTALLATION    </v>
          </cell>
        </row>
        <row r="863">
          <cell r="A863" t="str">
            <v>0844-301</v>
          </cell>
          <cell r="B863" t="str">
            <v xml:space="preserve">SOFTWARE COSTS           </v>
          </cell>
        </row>
        <row r="864">
          <cell r="A864" t="str">
            <v>0844-302</v>
          </cell>
          <cell r="B864" t="str">
            <v xml:space="preserve">SOFTWARE                 </v>
          </cell>
        </row>
        <row r="865">
          <cell r="A865" t="str">
            <v>0844-303</v>
          </cell>
          <cell r="B865" t="str">
            <v xml:space="preserve">SOFTWARE MAINTENANCE     </v>
          </cell>
        </row>
        <row r="866">
          <cell r="A866" t="str">
            <v>0844-304</v>
          </cell>
          <cell r="B866" t="str">
            <v xml:space="preserve">SOFTWARE MAINTENANCE     </v>
          </cell>
        </row>
        <row r="867">
          <cell r="A867" t="str">
            <v>0847-301</v>
          </cell>
          <cell r="B867" t="str">
            <v xml:space="preserve">DP SUPPLIES              </v>
          </cell>
        </row>
        <row r="868">
          <cell r="A868" t="str">
            <v>0848-301</v>
          </cell>
          <cell r="B868" t="str">
            <v xml:space="preserve">COMPUTER COSTS - EWWI    </v>
          </cell>
        </row>
        <row r="869">
          <cell r="A869" t="str">
            <v>0851-301</v>
          </cell>
          <cell r="B869" t="str">
            <v xml:space="preserve">RENT- BUILDINGS          </v>
          </cell>
        </row>
        <row r="870">
          <cell r="A870" t="str">
            <v>0851-302</v>
          </cell>
          <cell r="B870" t="str">
            <v xml:space="preserve">TAX RENT BUILDING/IRS    </v>
          </cell>
        </row>
        <row r="871">
          <cell r="A871" t="str">
            <v>0851-303</v>
          </cell>
          <cell r="B871" t="str">
            <v xml:space="preserve">TAX RENT BUILDING/IRC    </v>
          </cell>
        </row>
        <row r="872">
          <cell r="A872" t="str">
            <v>0853-301</v>
          </cell>
          <cell r="B872" t="str">
            <v xml:space="preserve">JANITORIAL CLEANING      </v>
          </cell>
        </row>
        <row r="873">
          <cell r="A873" t="str">
            <v>0853-302</v>
          </cell>
          <cell r="B873" t="str">
            <v xml:space="preserve">JANITORIAL SUPPLIES      </v>
          </cell>
        </row>
        <row r="874">
          <cell r="A874" t="str">
            <v>0854-301</v>
          </cell>
          <cell r="B874" t="str">
            <v xml:space="preserve">UTILITIES - ELECTRIC     </v>
          </cell>
        </row>
        <row r="875">
          <cell r="A875" t="str">
            <v>0854-302</v>
          </cell>
          <cell r="B875" t="str">
            <v xml:space="preserve">UTILITIES - GAS          </v>
          </cell>
        </row>
        <row r="876">
          <cell r="A876" t="str">
            <v>0854-306</v>
          </cell>
          <cell r="B876" t="str">
            <v xml:space="preserve">UTILITIES - OTHER        </v>
          </cell>
        </row>
        <row r="877">
          <cell r="A877" t="str">
            <v>0855-301</v>
          </cell>
          <cell r="B877" t="str">
            <v xml:space="preserve">OFFICE MACHINE RENTS     </v>
          </cell>
        </row>
        <row r="878">
          <cell r="A878" t="str">
            <v>0855-304</v>
          </cell>
          <cell r="B878" t="str">
            <v>SERVICE MAINTENANCE CONTR</v>
          </cell>
        </row>
        <row r="879">
          <cell r="A879" t="str">
            <v>0856-301</v>
          </cell>
          <cell r="B879" t="str">
            <v>REPAIRS AND MAINTENANCE -</v>
          </cell>
        </row>
        <row r="880">
          <cell r="A880" t="str">
            <v>0856-302</v>
          </cell>
          <cell r="B880" t="str">
            <v>SERVICE MAINTENANCE CONTR</v>
          </cell>
        </row>
        <row r="881">
          <cell r="A881" t="str">
            <v>0859-301</v>
          </cell>
          <cell r="B881" t="str">
            <v xml:space="preserve">OTHER OCCUPANCY COSTS    </v>
          </cell>
        </row>
        <row r="882">
          <cell r="A882" t="str">
            <v>0859-302</v>
          </cell>
          <cell r="B882" t="str">
            <v xml:space="preserve">SECURITY SYSTEMS         </v>
          </cell>
        </row>
        <row r="883">
          <cell r="A883" t="str">
            <v>0860-101</v>
          </cell>
          <cell r="B883" t="str">
            <v xml:space="preserve">DEPRECIATION - BUILDINGS </v>
          </cell>
        </row>
        <row r="884">
          <cell r="A884" t="str">
            <v>0860-301</v>
          </cell>
          <cell r="B884" t="str">
            <v xml:space="preserve">DEPREC BUILDING          </v>
          </cell>
        </row>
        <row r="885">
          <cell r="A885" t="str">
            <v>0860-302</v>
          </cell>
          <cell r="B885" t="str">
            <v xml:space="preserve">DEPRECIATION-BUILDINGS   </v>
          </cell>
        </row>
        <row r="886">
          <cell r="A886" t="str">
            <v>0862-301</v>
          </cell>
          <cell r="B886" t="str">
            <v xml:space="preserve">DEPRECIATION - FURNITURE </v>
          </cell>
        </row>
        <row r="887">
          <cell r="A887" t="str">
            <v>0862-302</v>
          </cell>
          <cell r="B887" t="str">
            <v xml:space="preserve">DEPRECIATION - COMPUTERS </v>
          </cell>
        </row>
        <row r="888">
          <cell r="A888" t="str">
            <v>0863-103</v>
          </cell>
          <cell r="B888" t="str">
            <v>DEPRECIATION - COMMUNICAT</v>
          </cell>
        </row>
        <row r="889">
          <cell r="A889" t="str">
            <v>0863-301</v>
          </cell>
          <cell r="B889" t="str">
            <v>DEPRECIATION - COMMUNICAT</v>
          </cell>
        </row>
        <row r="890">
          <cell r="A890" t="str">
            <v>0863-302</v>
          </cell>
          <cell r="B890" t="str">
            <v>DEPRECIATION-COMMUNICATIO</v>
          </cell>
        </row>
        <row r="891">
          <cell r="A891" t="str">
            <v>0864-301</v>
          </cell>
          <cell r="B891" t="str">
            <v>DEPRECIATION - TRANSPORTA</v>
          </cell>
        </row>
        <row r="892">
          <cell r="A892" t="str">
            <v>0864-302</v>
          </cell>
          <cell r="B892" t="str">
            <v xml:space="preserve">DEPRECIATION - PASSENGER </v>
          </cell>
        </row>
        <row r="893">
          <cell r="A893" t="str">
            <v>0864-310</v>
          </cell>
          <cell r="B893" t="str">
            <v>DEPRECIATION - LIFT TRUCK</v>
          </cell>
        </row>
        <row r="894">
          <cell r="A894" t="str">
            <v>0865-301</v>
          </cell>
          <cell r="B894" t="str">
            <v>DEPRECIATION - MTL HDLG E</v>
          </cell>
        </row>
        <row r="895">
          <cell r="A895" t="str">
            <v>0867-101</v>
          </cell>
          <cell r="B895" t="str">
            <v>AMORT - LHOLD IMPROVEMT L</v>
          </cell>
        </row>
        <row r="896">
          <cell r="A896" t="str">
            <v>0867-301</v>
          </cell>
          <cell r="B896" t="str">
            <v>AMORT - L/HOLD IMPROVMT R</v>
          </cell>
        </row>
        <row r="897">
          <cell r="A897" t="str">
            <v>0867-302</v>
          </cell>
          <cell r="B897" t="str">
            <v>AMORTIZATION-L/H IMPROV.L</v>
          </cell>
        </row>
        <row r="898">
          <cell r="A898" t="str">
            <v>0867-303</v>
          </cell>
          <cell r="B898" t="str">
            <v>AMORTIZATION - COMPUTER S</v>
          </cell>
        </row>
        <row r="899">
          <cell r="A899" t="str">
            <v>0870-301</v>
          </cell>
          <cell r="B899" t="str">
            <v xml:space="preserve">INSURANCE - PROPERTY     </v>
          </cell>
        </row>
        <row r="900">
          <cell r="A900" t="str">
            <v>0870-302</v>
          </cell>
          <cell r="B900" t="str">
            <v xml:space="preserve">FIRE INSURANCE           </v>
          </cell>
        </row>
        <row r="901">
          <cell r="A901" t="str">
            <v>0871-304</v>
          </cell>
          <cell r="B901" t="str">
            <v xml:space="preserve">INSURANCE COMPANY CARS   </v>
          </cell>
        </row>
        <row r="902">
          <cell r="A902" t="str">
            <v>0873-301</v>
          </cell>
          <cell r="B902" t="str">
            <v xml:space="preserve">INSURANCE OTHERS         </v>
          </cell>
        </row>
        <row r="903">
          <cell r="A903" t="str">
            <v>0875-301</v>
          </cell>
          <cell r="B903" t="str">
            <v xml:space="preserve">INSURANCE - OTHER        </v>
          </cell>
        </row>
        <row r="904">
          <cell r="A904" t="str">
            <v>0880-301</v>
          </cell>
          <cell r="B904" t="str">
            <v xml:space="preserve">MISCELLANEOUS            </v>
          </cell>
        </row>
        <row r="905">
          <cell r="A905" t="str">
            <v>0880-302</v>
          </cell>
          <cell r="B905" t="str">
            <v xml:space="preserve">TOLLS, BRIDGES &amp; HWY     </v>
          </cell>
        </row>
        <row r="906">
          <cell r="A906" t="str">
            <v>0880-303</v>
          </cell>
          <cell r="B906" t="str">
            <v xml:space="preserve">OFFICE RELOCATION EXP    </v>
          </cell>
        </row>
        <row r="907">
          <cell r="A907" t="str">
            <v>0880-305</v>
          </cell>
          <cell r="B907" t="str">
            <v xml:space="preserve">BANK SERVICE CHARGES     </v>
          </cell>
        </row>
        <row r="908">
          <cell r="A908" t="str">
            <v>0882-401</v>
          </cell>
          <cell r="B908" t="str">
            <v xml:space="preserve">BAD DEBT PROVISION       </v>
          </cell>
        </row>
        <row r="909">
          <cell r="A909" t="str">
            <v>0883-408</v>
          </cell>
          <cell r="B909" t="str">
            <v>JOINT TERMINALS BAD DEBTS</v>
          </cell>
        </row>
        <row r="910">
          <cell r="A910" t="str">
            <v>0883-418</v>
          </cell>
          <cell r="B910" t="str">
            <v xml:space="preserve">AR CHARGEBACK W/O AS BAD </v>
          </cell>
        </row>
        <row r="911">
          <cell r="A911" t="str">
            <v>0890-310</v>
          </cell>
          <cell r="B911" t="str">
            <v xml:space="preserve">ANTICIPATED DISCOUNT     </v>
          </cell>
        </row>
        <row r="912">
          <cell r="A912" t="str">
            <v>0890-320</v>
          </cell>
          <cell r="B912" t="str">
            <v xml:space="preserve">DISCOUNT TAKEN           </v>
          </cell>
        </row>
        <row r="913">
          <cell r="A913" t="str">
            <v>0890-330</v>
          </cell>
          <cell r="B913" t="str">
            <v xml:space="preserve">TRADE DISCOUNT           </v>
          </cell>
        </row>
        <row r="914">
          <cell r="A914" t="str">
            <v>0960-303</v>
          </cell>
          <cell r="B914" t="str">
            <v>INTEREST INCOME - NON AFF</v>
          </cell>
        </row>
        <row r="915">
          <cell r="A915" t="str">
            <v>0960-304</v>
          </cell>
          <cell r="B915" t="str">
            <v>INTEREST INCOME - AFFILIA</v>
          </cell>
        </row>
        <row r="916">
          <cell r="A916" t="str">
            <v>0961-301</v>
          </cell>
          <cell r="B916" t="str">
            <v xml:space="preserve">INTEREST EXPENSE         </v>
          </cell>
        </row>
        <row r="917">
          <cell r="A917" t="str">
            <v>0961-302</v>
          </cell>
          <cell r="B917" t="str">
            <v>INTEREST EXPENSE - AFFILI</v>
          </cell>
        </row>
        <row r="918">
          <cell r="A918" t="str">
            <v>0961-307</v>
          </cell>
          <cell r="B918" t="str">
            <v>INTEREST EXPENSE - NON AF</v>
          </cell>
        </row>
        <row r="919">
          <cell r="A919" t="str">
            <v>0962-301</v>
          </cell>
          <cell r="B919" t="str">
            <v xml:space="preserve">FOREIGN CURRENCY GAIN OR </v>
          </cell>
        </row>
        <row r="920">
          <cell r="A920" t="str">
            <v>0962-302</v>
          </cell>
          <cell r="B920" t="str">
            <v xml:space="preserve">FOREIGN CURRENCY LOSS    </v>
          </cell>
        </row>
        <row r="921">
          <cell r="A921" t="str">
            <v>0963-301</v>
          </cell>
          <cell r="B921" t="str">
            <v>GAIN/LOSS ON SALE OF FIXE</v>
          </cell>
        </row>
        <row r="922">
          <cell r="A922" t="str">
            <v>0968-305</v>
          </cell>
          <cell r="B922" t="str">
            <v xml:space="preserve">MANAGEMENT FEES          </v>
          </cell>
        </row>
        <row r="923">
          <cell r="A923" t="str">
            <v>0980-301</v>
          </cell>
          <cell r="B923" t="str">
            <v xml:space="preserve">CORPORATE TAX            </v>
          </cell>
        </row>
        <row r="924">
          <cell r="A924" t="str">
            <v>3764-303</v>
          </cell>
          <cell r="B924" t="str">
            <v>ENTERTAINMENT EXPENSE - N</v>
          </cell>
        </row>
        <row r="925">
          <cell r="A925" t="str">
            <v>M226-136</v>
          </cell>
          <cell r="B925" t="str">
            <v xml:space="preserve">MEMO SUSPENSE ACCOUNT    </v>
          </cell>
        </row>
        <row r="926">
          <cell r="A926" t="str">
            <v>M226-137</v>
          </cell>
          <cell r="B926" t="str">
            <v xml:space="preserve">MEMO SUSPENSE ACCOUNT    </v>
          </cell>
        </row>
        <row r="927">
          <cell r="A927" t="str">
            <v>M226-301</v>
          </cell>
          <cell r="B927" t="str">
            <v xml:space="preserve">MEMO SUSPENSE            </v>
          </cell>
        </row>
        <row r="928">
          <cell r="A928" t="str">
            <v>M291-301</v>
          </cell>
          <cell r="B928" t="str">
            <v xml:space="preserve">MEMO NET INCOME          </v>
          </cell>
        </row>
      </sheetData>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คำอธิบายการกรอก Template"/>
      <sheetName val="ตัวอย่างการกรอก"/>
      <sheetName val="การลงทุนระยะสั้น"/>
      <sheetName val="วงเงินสินเชื่อระยะสั้น"/>
      <sheetName val="การออกBEและหุ้นกู้ระยะยาว"/>
      <sheetName val="DropDown List"/>
      <sheetName val="Account List"/>
    </sheetNames>
    <sheetDataSet>
      <sheetData sheetId="0"/>
      <sheetData sheetId="1"/>
      <sheetData sheetId="2"/>
      <sheetData sheetId="3"/>
      <sheetData sheetId="4"/>
      <sheetData sheetId="5"/>
      <sheetData sheetId="6"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1.01.2006"/>
      <sheetName val="28.02.2006"/>
      <sheetName val="31.03.2006"/>
      <sheetName val="30.04.2006"/>
      <sheetName val="31.05.2006"/>
      <sheetName val="30.06.2006"/>
      <sheetName val="31.07.2006"/>
      <sheetName val="31.08.2006"/>
      <sheetName val="30.09.2006"/>
      <sheetName val="31.10.2006"/>
      <sheetName val="30.11.2006"/>
      <sheetName val="31.12.2006"/>
      <sheetName val="Calculation of end rates"/>
      <sheetName val="EUR_currencies"/>
      <sheetName val="31_01_2006"/>
      <sheetName val="28_02_2006"/>
      <sheetName val="31_03_2006"/>
      <sheetName val="30_04_2006"/>
      <sheetName val="31_05_2006"/>
      <sheetName val="30_06_2006"/>
      <sheetName val="31_07_2006"/>
      <sheetName val="31_08_2006"/>
      <sheetName val="30_09_2006"/>
      <sheetName val="31_10_2006"/>
      <sheetName val="30_11_2006"/>
      <sheetName val="31_12_2006"/>
      <sheetName val="Calculation_of_end_rates"/>
      <sheetName val="DealerData"/>
      <sheetName val="10-1 Media"/>
      <sheetName val="10-cut"/>
      <sheetName val="7251-06540"/>
      <sheetName val="End rates 2006"/>
      <sheetName val="31_01_20061"/>
      <sheetName val="28_02_20061"/>
      <sheetName val="31_03_20061"/>
      <sheetName val="30_04_20061"/>
      <sheetName val="31_05_20061"/>
      <sheetName val="30_06_20061"/>
      <sheetName val="31_07_20061"/>
      <sheetName val="31_08_20061"/>
      <sheetName val="30_09_20061"/>
      <sheetName val="31_10_20061"/>
      <sheetName val="30_11_20061"/>
      <sheetName val="31_12_20061"/>
      <sheetName val="Calculation_of_end_rates1"/>
      <sheetName val="10-1_Media"/>
      <sheetName val="CRJE"/>
      <sheetName val="PL"/>
      <sheetName val="CJ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
      <sheetName val="EASCA"/>
      <sheetName val="Computron"/>
      <sheetName val="AR"/>
      <sheetName val="JE Template"/>
      <sheetName val="Description"/>
      <sheetName val="Profit Share Report Oct 2001"/>
      <sheetName val="DropDown List"/>
    </sheetNames>
    <sheetDataSet>
      <sheetData sheetId="0"/>
      <sheetData sheetId="1"/>
      <sheetData sheetId="2"/>
      <sheetData sheetId="3">
        <row r="2">
          <cell r="A2" t="str">
            <v>00544836735</v>
          </cell>
          <cell r="B2">
            <v>354134.9</v>
          </cell>
        </row>
        <row r="3">
          <cell r="A3" t="str">
            <v>01295234531</v>
          </cell>
          <cell r="B3">
            <v>99244.7</v>
          </cell>
        </row>
        <row r="4">
          <cell r="A4" t="str">
            <v>01295329802</v>
          </cell>
          <cell r="B4">
            <v>56515.06</v>
          </cell>
        </row>
        <row r="5">
          <cell r="A5" t="str">
            <v>01295329824</v>
          </cell>
          <cell r="B5">
            <v>790321.37</v>
          </cell>
        </row>
        <row r="6">
          <cell r="A6" t="str">
            <v>01295329835</v>
          </cell>
          <cell r="B6">
            <v>1294935.2</v>
          </cell>
        </row>
        <row r="7">
          <cell r="A7" t="str">
            <v>01295384343</v>
          </cell>
          <cell r="B7">
            <v>989268.56</v>
          </cell>
        </row>
        <row r="8">
          <cell r="A8" t="str">
            <v>01295384354</v>
          </cell>
          <cell r="B8">
            <v>61013.8</v>
          </cell>
        </row>
        <row r="9">
          <cell r="A9" t="str">
            <v>01295384365</v>
          </cell>
          <cell r="B9">
            <v>175618.7</v>
          </cell>
        </row>
        <row r="10">
          <cell r="A10" t="str">
            <v>01295384531</v>
          </cell>
          <cell r="B10">
            <v>1650396.9</v>
          </cell>
        </row>
        <row r="11">
          <cell r="A11" t="str">
            <v>01295564210</v>
          </cell>
          <cell r="B11">
            <v>41986.2</v>
          </cell>
        </row>
        <row r="12">
          <cell r="A12" t="str">
            <v>01295564221</v>
          </cell>
          <cell r="B12">
            <v>305386</v>
          </cell>
        </row>
        <row r="13">
          <cell r="A13" t="str">
            <v>01295564232</v>
          </cell>
          <cell r="B13">
            <v>473396</v>
          </cell>
        </row>
        <row r="14">
          <cell r="A14" t="str">
            <v>01297334112</v>
          </cell>
          <cell r="B14">
            <v>606655.9</v>
          </cell>
        </row>
        <row r="15">
          <cell r="A15" t="str">
            <v>01297334123</v>
          </cell>
          <cell r="B15">
            <v>696972.3</v>
          </cell>
        </row>
        <row r="16">
          <cell r="A16" t="str">
            <v>01297336816</v>
          </cell>
          <cell r="B16">
            <v>215875.1</v>
          </cell>
        </row>
        <row r="17">
          <cell r="A17" t="str">
            <v>01297350492</v>
          </cell>
          <cell r="B17">
            <v>102154.2</v>
          </cell>
        </row>
        <row r="18">
          <cell r="A18" t="str">
            <v>01297360863</v>
          </cell>
          <cell r="B18">
            <v>76744.800000000003</v>
          </cell>
        </row>
        <row r="19">
          <cell r="A19" t="str">
            <v>01297360874</v>
          </cell>
          <cell r="B19">
            <v>105672.8</v>
          </cell>
        </row>
        <row r="20">
          <cell r="A20" t="str">
            <v>01297360885</v>
          </cell>
          <cell r="B20">
            <v>533522.6</v>
          </cell>
        </row>
        <row r="21">
          <cell r="A21" t="str">
            <v>01297362300</v>
          </cell>
          <cell r="B21">
            <v>261409</v>
          </cell>
        </row>
        <row r="22">
          <cell r="A22" t="str">
            <v>01297362473</v>
          </cell>
          <cell r="B22">
            <v>250326.8</v>
          </cell>
        </row>
        <row r="23">
          <cell r="A23" t="str">
            <v>01297362484</v>
          </cell>
          <cell r="B23">
            <v>148295.29999999999</v>
          </cell>
        </row>
        <row r="24">
          <cell r="A24" t="str">
            <v>01297370873</v>
          </cell>
          <cell r="B24">
            <v>348921.59999999998</v>
          </cell>
        </row>
        <row r="25">
          <cell r="A25" t="str">
            <v>01297370884</v>
          </cell>
          <cell r="B25">
            <v>932904.1</v>
          </cell>
        </row>
        <row r="26">
          <cell r="A26" t="str">
            <v>01297374351</v>
          </cell>
          <cell r="B26">
            <v>164553.20000000001</v>
          </cell>
        </row>
        <row r="27">
          <cell r="A27" t="str">
            <v>01297374362</v>
          </cell>
          <cell r="B27">
            <v>313441.8</v>
          </cell>
        </row>
        <row r="28">
          <cell r="A28" t="str">
            <v>01297378271</v>
          </cell>
          <cell r="B28">
            <v>112320</v>
          </cell>
        </row>
        <row r="29">
          <cell r="A29" t="str">
            <v>01297378536</v>
          </cell>
          <cell r="B29">
            <v>580304.69999999995</v>
          </cell>
        </row>
        <row r="30">
          <cell r="A30" t="str">
            <v>01297394382</v>
          </cell>
          <cell r="B30">
            <v>530111</v>
          </cell>
        </row>
        <row r="31">
          <cell r="A31" t="str">
            <v>01297394533</v>
          </cell>
          <cell r="B31">
            <v>97595.6</v>
          </cell>
        </row>
        <row r="32">
          <cell r="A32" t="str">
            <v>01297394625</v>
          </cell>
          <cell r="B32">
            <v>33402.300000000003</v>
          </cell>
        </row>
        <row r="33">
          <cell r="A33" t="str">
            <v>01297397786</v>
          </cell>
          <cell r="B33">
            <v>97548.1</v>
          </cell>
        </row>
        <row r="34">
          <cell r="A34" t="str">
            <v>01297402045</v>
          </cell>
          <cell r="B34">
            <v>106929.9</v>
          </cell>
        </row>
        <row r="35">
          <cell r="A35" t="str">
            <v>01297406584</v>
          </cell>
          <cell r="B35">
            <v>16934.8</v>
          </cell>
        </row>
        <row r="36">
          <cell r="A36" t="str">
            <v>01297410876</v>
          </cell>
          <cell r="B36">
            <v>50956.800000000003</v>
          </cell>
        </row>
        <row r="37">
          <cell r="A37" t="str">
            <v>01490832005</v>
          </cell>
          <cell r="B37">
            <v>549672.4</v>
          </cell>
        </row>
        <row r="38">
          <cell r="A38" t="str">
            <v>01490832436</v>
          </cell>
          <cell r="B38">
            <v>29341.5</v>
          </cell>
        </row>
        <row r="39">
          <cell r="A39" t="str">
            <v>01490833556</v>
          </cell>
          <cell r="B39">
            <v>5459.4</v>
          </cell>
        </row>
        <row r="40">
          <cell r="A40" t="str">
            <v>01490837294</v>
          </cell>
          <cell r="B40">
            <v>17937.5</v>
          </cell>
        </row>
        <row r="41">
          <cell r="A41" t="str">
            <v>01490837305</v>
          </cell>
          <cell r="B41">
            <v>73073.100000000006</v>
          </cell>
        </row>
        <row r="42">
          <cell r="A42" t="str">
            <v>01490837316</v>
          </cell>
          <cell r="B42">
            <v>113434.2</v>
          </cell>
        </row>
        <row r="43">
          <cell r="A43" t="str">
            <v>01490837320</v>
          </cell>
          <cell r="B43">
            <v>18977.3</v>
          </cell>
        </row>
        <row r="44">
          <cell r="A44" t="str">
            <v>01490837331</v>
          </cell>
          <cell r="B44">
            <v>90913.4</v>
          </cell>
        </row>
        <row r="45">
          <cell r="A45" t="str">
            <v>01490837342</v>
          </cell>
          <cell r="B45">
            <v>21232.9</v>
          </cell>
        </row>
        <row r="46">
          <cell r="A46" t="str">
            <v>01490837353</v>
          </cell>
          <cell r="B46">
            <v>22348</v>
          </cell>
        </row>
        <row r="47">
          <cell r="A47" t="str">
            <v>01490837364</v>
          </cell>
          <cell r="B47">
            <v>23720.9</v>
          </cell>
        </row>
        <row r="48">
          <cell r="A48" t="str">
            <v>01490837375</v>
          </cell>
          <cell r="B48">
            <v>85481.5</v>
          </cell>
        </row>
        <row r="49">
          <cell r="A49" t="str">
            <v>01490837386</v>
          </cell>
          <cell r="B49">
            <v>19290.3</v>
          </cell>
        </row>
        <row r="50">
          <cell r="A50" t="str">
            <v>01490837390</v>
          </cell>
          <cell r="B50">
            <v>13728.6</v>
          </cell>
        </row>
        <row r="51">
          <cell r="A51" t="str">
            <v>01490837401</v>
          </cell>
          <cell r="B51">
            <v>55794.1</v>
          </cell>
        </row>
        <row r="52">
          <cell r="A52" t="str">
            <v>01490837412</v>
          </cell>
          <cell r="B52">
            <v>29308.1</v>
          </cell>
        </row>
        <row r="53">
          <cell r="A53" t="str">
            <v>01490837423</v>
          </cell>
          <cell r="B53">
            <v>95622</v>
          </cell>
        </row>
        <row r="54">
          <cell r="A54" t="str">
            <v>01490837434</v>
          </cell>
          <cell r="B54">
            <v>49460</v>
          </cell>
        </row>
        <row r="55">
          <cell r="A55" t="str">
            <v>01490837445</v>
          </cell>
          <cell r="B55">
            <v>21584.1</v>
          </cell>
        </row>
        <row r="56">
          <cell r="A56" t="str">
            <v>01490837456</v>
          </cell>
          <cell r="B56">
            <v>114957.9</v>
          </cell>
        </row>
        <row r="57">
          <cell r="A57" t="str">
            <v>01490837460</v>
          </cell>
          <cell r="B57">
            <v>16568</v>
          </cell>
        </row>
        <row r="58">
          <cell r="A58" t="str">
            <v>01490837471</v>
          </cell>
          <cell r="B58">
            <v>58336</v>
          </cell>
        </row>
        <row r="59">
          <cell r="A59" t="str">
            <v>01490837482</v>
          </cell>
          <cell r="B59">
            <v>46955</v>
          </cell>
        </row>
        <row r="60">
          <cell r="A60" t="str">
            <v>01490838075</v>
          </cell>
          <cell r="B60">
            <v>49041.3</v>
          </cell>
        </row>
        <row r="61">
          <cell r="A61" t="str">
            <v>01490838086</v>
          </cell>
          <cell r="B61">
            <v>4201.8999999999996</v>
          </cell>
        </row>
        <row r="62">
          <cell r="A62" t="str">
            <v>01490838090</v>
          </cell>
          <cell r="B62">
            <v>115548.5</v>
          </cell>
        </row>
        <row r="63">
          <cell r="A63" t="str">
            <v>01490838101</v>
          </cell>
          <cell r="B63">
            <v>42341.7</v>
          </cell>
        </row>
        <row r="64">
          <cell r="A64" t="str">
            <v>01490838112</v>
          </cell>
          <cell r="B64">
            <v>25314.799999999999</v>
          </cell>
        </row>
        <row r="65">
          <cell r="A65" t="str">
            <v>01490838134</v>
          </cell>
          <cell r="B65">
            <v>97733.1</v>
          </cell>
        </row>
        <row r="66">
          <cell r="A66" t="str">
            <v>01490838145</v>
          </cell>
          <cell r="B66">
            <v>8399.5</v>
          </cell>
        </row>
        <row r="67">
          <cell r="A67" t="str">
            <v>01490838156</v>
          </cell>
          <cell r="B67">
            <v>153139.9</v>
          </cell>
        </row>
        <row r="68">
          <cell r="A68" t="str">
            <v>01490838160</v>
          </cell>
          <cell r="B68">
            <v>93186</v>
          </cell>
        </row>
        <row r="69">
          <cell r="A69" t="str">
            <v>01490838171</v>
          </cell>
          <cell r="B69">
            <v>18596.7</v>
          </cell>
        </row>
        <row r="70">
          <cell r="A70" t="str">
            <v>01490838182</v>
          </cell>
          <cell r="B70">
            <v>30569.5</v>
          </cell>
        </row>
        <row r="71">
          <cell r="A71" t="str">
            <v>01490838193</v>
          </cell>
          <cell r="B71">
            <v>444577.1</v>
          </cell>
        </row>
        <row r="72">
          <cell r="A72" t="str">
            <v>01490838204</v>
          </cell>
          <cell r="B72">
            <v>47507.199999999997</v>
          </cell>
        </row>
        <row r="73">
          <cell r="A73" t="str">
            <v>01490838215</v>
          </cell>
          <cell r="B73">
            <v>56663.7</v>
          </cell>
        </row>
        <row r="74">
          <cell r="A74" t="str">
            <v>01490838226</v>
          </cell>
          <cell r="B74">
            <v>54080.4</v>
          </cell>
        </row>
        <row r="75">
          <cell r="A75" t="str">
            <v>01490838230</v>
          </cell>
          <cell r="B75">
            <v>38982.6</v>
          </cell>
        </row>
        <row r="76">
          <cell r="A76" t="str">
            <v>01490838241</v>
          </cell>
          <cell r="B76">
            <v>117938.1</v>
          </cell>
        </row>
        <row r="77">
          <cell r="A77" t="str">
            <v>01490838252</v>
          </cell>
          <cell r="B77">
            <v>32088.2</v>
          </cell>
        </row>
        <row r="78">
          <cell r="A78" t="str">
            <v>01490838263</v>
          </cell>
          <cell r="B78">
            <v>234465.8</v>
          </cell>
        </row>
        <row r="79">
          <cell r="A79" t="str">
            <v>01490838521</v>
          </cell>
          <cell r="B79">
            <v>81770</v>
          </cell>
        </row>
        <row r="80">
          <cell r="A80" t="str">
            <v>01490838532</v>
          </cell>
          <cell r="B80">
            <v>25168.7</v>
          </cell>
        </row>
        <row r="81">
          <cell r="A81" t="str">
            <v>01490838543</v>
          </cell>
          <cell r="B81">
            <v>85072.5</v>
          </cell>
        </row>
        <row r="82">
          <cell r="A82" t="str">
            <v>01490838565</v>
          </cell>
          <cell r="B82">
            <v>110256.3</v>
          </cell>
        </row>
        <row r="83">
          <cell r="A83" t="str">
            <v>01490838576</v>
          </cell>
          <cell r="B83">
            <v>30859.9</v>
          </cell>
        </row>
        <row r="84">
          <cell r="A84" t="str">
            <v>01490838580</v>
          </cell>
          <cell r="B84">
            <v>91414.3</v>
          </cell>
        </row>
        <row r="85">
          <cell r="A85" t="str">
            <v>01490838591</v>
          </cell>
          <cell r="B85">
            <v>23577.7</v>
          </cell>
        </row>
        <row r="86">
          <cell r="A86" t="str">
            <v>01490838602</v>
          </cell>
          <cell r="B86">
            <v>263034.3</v>
          </cell>
        </row>
        <row r="87">
          <cell r="A87" t="str">
            <v>01490838613</v>
          </cell>
          <cell r="B87">
            <v>256958.4</v>
          </cell>
        </row>
        <row r="88">
          <cell r="A88" t="str">
            <v>01490838624</v>
          </cell>
          <cell r="B88">
            <v>116667.6</v>
          </cell>
        </row>
        <row r="89">
          <cell r="A89" t="str">
            <v>01490838635</v>
          </cell>
          <cell r="B89">
            <v>31431.1</v>
          </cell>
        </row>
        <row r="90">
          <cell r="A90" t="str">
            <v>01490838646</v>
          </cell>
          <cell r="B90">
            <v>14198.4</v>
          </cell>
        </row>
        <row r="91">
          <cell r="A91" t="str">
            <v>01490838650</v>
          </cell>
          <cell r="B91">
            <v>28271.1</v>
          </cell>
        </row>
        <row r="92">
          <cell r="A92" t="str">
            <v>01490838661</v>
          </cell>
          <cell r="B92">
            <v>14026.4</v>
          </cell>
        </row>
        <row r="93">
          <cell r="A93" t="str">
            <v>01490838672</v>
          </cell>
          <cell r="B93">
            <v>9188.7000000000007</v>
          </cell>
        </row>
        <row r="94">
          <cell r="A94" t="str">
            <v>01490838683</v>
          </cell>
          <cell r="B94">
            <v>45493.9</v>
          </cell>
        </row>
        <row r="95">
          <cell r="A95" t="str">
            <v>01490838694</v>
          </cell>
          <cell r="B95">
            <v>17755.599999999999</v>
          </cell>
        </row>
        <row r="96">
          <cell r="A96" t="str">
            <v>01490838705</v>
          </cell>
          <cell r="B96">
            <v>42858.6</v>
          </cell>
        </row>
        <row r="97">
          <cell r="A97" t="str">
            <v>01490838716</v>
          </cell>
          <cell r="B97">
            <v>1771.5</v>
          </cell>
        </row>
        <row r="98">
          <cell r="A98" t="str">
            <v>01490838775</v>
          </cell>
          <cell r="B98">
            <v>9854</v>
          </cell>
        </row>
        <row r="99">
          <cell r="A99" t="str">
            <v>01490838786</v>
          </cell>
          <cell r="B99">
            <v>19453.599999999999</v>
          </cell>
        </row>
        <row r="100">
          <cell r="A100" t="str">
            <v>01490838790</v>
          </cell>
          <cell r="B100">
            <v>7740.4</v>
          </cell>
        </row>
        <row r="101">
          <cell r="A101" t="str">
            <v>01490838801</v>
          </cell>
          <cell r="B101">
            <v>136890.29999999999</v>
          </cell>
        </row>
        <row r="102">
          <cell r="A102" t="str">
            <v>01490838812</v>
          </cell>
          <cell r="B102">
            <v>19071.599999999999</v>
          </cell>
        </row>
        <row r="103">
          <cell r="A103" t="str">
            <v>01490838834</v>
          </cell>
          <cell r="B103">
            <v>26556</v>
          </cell>
        </row>
        <row r="104">
          <cell r="A104" t="str">
            <v>01490838845</v>
          </cell>
          <cell r="B104">
            <v>91310.3</v>
          </cell>
        </row>
        <row r="105">
          <cell r="A105" t="str">
            <v>01490838856</v>
          </cell>
          <cell r="B105">
            <v>16179.5</v>
          </cell>
        </row>
        <row r="106">
          <cell r="A106" t="str">
            <v>01490838860</v>
          </cell>
          <cell r="B106">
            <v>63797.599999999999</v>
          </cell>
        </row>
        <row r="107">
          <cell r="A107" t="str">
            <v>01490838871</v>
          </cell>
          <cell r="B107">
            <v>647324.80000000005</v>
          </cell>
        </row>
        <row r="108">
          <cell r="A108" t="str">
            <v>01490838882</v>
          </cell>
          <cell r="B108">
            <v>30188.400000000001</v>
          </cell>
        </row>
        <row r="109">
          <cell r="A109" t="str">
            <v>01490838893</v>
          </cell>
          <cell r="B109">
            <v>27230.5</v>
          </cell>
        </row>
        <row r="110">
          <cell r="A110" t="str">
            <v>01490838904</v>
          </cell>
          <cell r="B110">
            <v>32058.400000000001</v>
          </cell>
        </row>
        <row r="111">
          <cell r="A111" t="str">
            <v>01490838915</v>
          </cell>
          <cell r="B111">
            <v>27861.3</v>
          </cell>
        </row>
        <row r="112">
          <cell r="A112" t="str">
            <v>01490838926</v>
          </cell>
          <cell r="B112">
            <v>14866.4</v>
          </cell>
        </row>
        <row r="113">
          <cell r="A113" t="str">
            <v>01490838930</v>
          </cell>
          <cell r="B113">
            <v>15243.7</v>
          </cell>
        </row>
        <row r="114">
          <cell r="A114" t="str">
            <v>01490838941</v>
          </cell>
          <cell r="B114">
            <v>22014.799999999999</v>
          </cell>
        </row>
        <row r="115">
          <cell r="A115" t="str">
            <v>01490838952</v>
          </cell>
          <cell r="B115">
            <v>115193.1</v>
          </cell>
        </row>
        <row r="116">
          <cell r="A116" t="str">
            <v>01490838963</v>
          </cell>
          <cell r="B116">
            <v>200281.5</v>
          </cell>
        </row>
        <row r="117">
          <cell r="A117" t="str">
            <v>01490839626</v>
          </cell>
          <cell r="B117">
            <v>616255.19999999995</v>
          </cell>
        </row>
        <row r="118">
          <cell r="A118" t="str">
            <v>01490839630</v>
          </cell>
          <cell r="B118">
            <v>5954.2</v>
          </cell>
        </row>
        <row r="119">
          <cell r="A119" t="str">
            <v>01490839641</v>
          </cell>
          <cell r="B119">
            <v>91941.4</v>
          </cell>
        </row>
        <row r="120">
          <cell r="A120" t="str">
            <v>01490839652</v>
          </cell>
          <cell r="B120">
            <v>4867.5</v>
          </cell>
        </row>
        <row r="121">
          <cell r="A121" t="str">
            <v>01490839663</v>
          </cell>
          <cell r="B121">
            <v>60855.5</v>
          </cell>
        </row>
        <row r="122">
          <cell r="A122" t="str">
            <v>01490839674</v>
          </cell>
          <cell r="B122">
            <v>49893.8</v>
          </cell>
        </row>
        <row r="123">
          <cell r="A123" t="str">
            <v>01490839685</v>
          </cell>
          <cell r="B123">
            <v>247396.7</v>
          </cell>
        </row>
        <row r="124">
          <cell r="A124" t="str">
            <v>01490839696</v>
          </cell>
          <cell r="B124">
            <v>110566</v>
          </cell>
        </row>
        <row r="125">
          <cell r="A125" t="str">
            <v>01490839700</v>
          </cell>
          <cell r="B125">
            <v>113132.9</v>
          </cell>
        </row>
        <row r="126">
          <cell r="A126" t="str">
            <v>01490839711</v>
          </cell>
          <cell r="B126">
            <v>176529.6</v>
          </cell>
        </row>
        <row r="127">
          <cell r="A127" t="str">
            <v>01490839722</v>
          </cell>
          <cell r="B127">
            <v>26493.599999999999</v>
          </cell>
        </row>
        <row r="128">
          <cell r="A128" t="str">
            <v>01490839733</v>
          </cell>
          <cell r="B128">
            <v>11080.4</v>
          </cell>
        </row>
        <row r="129">
          <cell r="A129" t="str">
            <v>01490839744</v>
          </cell>
          <cell r="B129">
            <v>74448.2</v>
          </cell>
        </row>
        <row r="130">
          <cell r="A130" t="str">
            <v>01490839755</v>
          </cell>
          <cell r="B130">
            <v>13765.9</v>
          </cell>
        </row>
        <row r="131">
          <cell r="A131" t="str">
            <v>01490839766</v>
          </cell>
          <cell r="B131">
            <v>65215.199999999997</v>
          </cell>
        </row>
        <row r="132">
          <cell r="A132" t="str">
            <v>01490839770</v>
          </cell>
          <cell r="B132">
            <v>121314.2</v>
          </cell>
        </row>
        <row r="133">
          <cell r="A133" t="str">
            <v>01490839781</v>
          </cell>
          <cell r="B133">
            <v>162696.5</v>
          </cell>
        </row>
        <row r="134">
          <cell r="A134" t="str">
            <v>01490839792</v>
          </cell>
          <cell r="B134">
            <v>176029.1</v>
          </cell>
        </row>
        <row r="135">
          <cell r="A135" t="str">
            <v>01490839803</v>
          </cell>
          <cell r="B135">
            <v>19638.5</v>
          </cell>
        </row>
        <row r="136">
          <cell r="A136" t="str">
            <v>01490839814</v>
          </cell>
          <cell r="B136">
            <v>949330.8</v>
          </cell>
        </row>
        <row r="137">
          <cell r="A137" t="str">
            <v>01490850325</v>
          </cell>
          <cell r="B137">
            <v>33842.400000000001</v>
          </cell>
        </row>
        <row r="138">
          <cell r="A138" t="str">
            <v>01490850336</v>
          </cell>
          <cell r="B138">
            <v>706902</v>
          </cell>
        </row>
        <row r="139">
          <cell r="A139" t="str">
            <v>01490850340</v>
          </cell>
          <cell r="B139">
            <v>53704.4</v>
          </cell>
        </row>
        <row r="140">
          <cell r="A140" t="str">
            <v>01490850351</v>
          </cell>
          <cell r="B140">
            <v>374008.2</v>
          </cell>
        </row>
        <row r="141">
          <cell r="A141" t="str">
            <v>01490850362</v>
          </cell>
          <cell r="B141">
            <v>21567.7</v>
          </cell>
        </row>
        <row r="142">
          <cell r="A142" t="str">
            <v>01490850373</v>
          </cell>
          <cell r="B142">
            <v>677078.4</v>
          </cell>
        </row>
        <row r="143">
          <cell r="A143" t="str">
            <v>01490850384</v>
          </cell>
          <cell r="B143">
            <v>59655.3</v>
          </cell>
        </row>
        <row r="144">
          <cell r="A144" t="str">
            <v>01490850395</v>
          </cell>
          <cell r="B144">
            <v>779377</v>
          </cell>
        </row>
        <row r="145">
          <cell r="A145" t="str">
            <v>01490850406</v>
          </cell>
          <cell r="B145">
            <v>44832.3</v>
          </cell>
        </row>
        <row r="146">
          <cell r="A146" t="str">
            <v>01490850410</v>
          </cell>
          <cell r="B146">
            <v>770005.2</v>
          </cell>
        </row>
        <row r="147">
          <cell r="A147" t="str">
            <v>01490850421</v>
          </cell>
          <cell r="B147">
            <v>769247.8</v>
          </cell>
        </row>
        <row r="148">
          <cell r="A148" t="str">
            <v>01490850432</v>
          </cell>
          <cell r="B148">
            <v>550801.5</v>
          </cell>
        </row>
        <row r="149">
          <cell r="A149" t="str">
            <v>01490850443</v>
          </cell>
          <cell r="B149">
            <v>226091.9</v>
          </cell>
        </row>
        <row r="150">
          <cell r="A150" t="str">
            <v>01490850454</v>
          </cell>
          <cell r="B150">
            <v>80218.2</v>
          </cell>
        </row>
        <row r="151">
          <cell r="A151" t="str">
            <v>01490850465</v>
          </cell>
          <cell r="B151">
            <v>161192.1</v>
          </cell>
        </row>
        <row r="152">
          <cell r="A152" t="str">
            <v>01490850476</v>
          </cell>
          <cell r="B152">
            <v>121726.2</v>
          </cell>
        </row>
        <row r="153">
          <cell r="A153" t="str">
            <v>01490850480</v>
          </cell>
          <cell r="B153">
            <v>99251.4</v>
          </cell>
        </row>
        <row r="154">
          <cell r="A154" t="str">
            <v>01490850491</v>
          </cell>
          <cell r="B154">
            <v>29564.799999999999</v>
          </cell>
        </row>
        <row r="155">
          <cell r="A155" t="str">
            <v>01490850502</v>
          </cell>
          <cell r="B155">
            <v>91760.4</v>
          </cell>
        </row>
        <row r="156">
          <cell r="A156" t="str">
            <v>01490850513</v>
          </cell>
          <cell r="B156">
            <v>155633.1</v>
          </cell>
        </row>
        <row r="157">
          <cell r="A157" t="str">
            <v>01490851331</v>
          </cell>
          <cell r="B157">
            <v>37266.699999999997</v>
          </cell>
        </row>
        <row r="158">
          <cell r="A158" t="str">
            <v>01490851342</v>
          </cell>
          <cell r="B158">
            <v>130181.7</v>
          </cell>
        </row>
        <row r="159">
          <cell r="A159" t="str">
            <v>01490851353</v>
          </cell>
          <cell r="B159">
            <v>540527.69999999995</v>
          </cell>
        </row>
        <row r="160">
          <cell r="A160" t="str">
            <v>01490851364</v>
          </cell>
          <cell r="B160">
            <v>173657.60000000001</v>
          </cell>
        </row>
        <row r="161">
          <cell r="A161" t="str">
            <v>01490851375</v>
          </cell>
          <cell r="B161">
            <v>541124.1</v>
          </cell>
        </row>
        <row r="162">
          <cell r="A162" t="str">
            <v>01490851386</v>
          </cell>
          <cell r="B162">
            <v>237246.4</v>
          </cell>
        </row>
        <row r="163">
          <cell r="A163" t="str">
            <v>01490851390</v>
          </cell>
          <cell r="B163">
            <v>131472.6</v>
          </cell>
        </row>
        <row r="164">
          <cell r="A164" t="str">
            <v>01490851401</v>
          </cell>
          <cell r="B164">
            <v>128482.1</v>
          </cell>
        </row>
        <row r="165">
          <cell r="A165" t="str">
            <v>01490851412</v>
          </cell>
          <cell r="B165">
            <v>293094.59999999998</v>
          </cell>
        </row>
        <row r="166">
          <cell r="A166" t="str">
            <v>01490851423</v>
          </cell>
          <cell r="B166">
            <v>243326.3</v>
          </cell>
        </row>
        <row r="167">
          <cell r="A167" t="str">
            <v>01490851434</v>
          </cell>
          <cell r="B167">
            <v>237201.3</v>
          </cell>
        </row>
        <row r="168">
          <cell r="A168" t="str">
            <v>01490851445</v>
          </cell>
          <cell r="B168">
            <v>250840.8</v>
          </cell>
        </row>
        <row r="169">
          <cell r="A169" t="str">
            <v>01490851456</v>
          </cell>
          <cell r="B169">
            <v>547902</v>
          </cell>
        </row>
        <row r="170">
          <cell r="A170" t="str">
            <v>01490851460</v>
          </cell>
          <cell r="B170">
            <v>542847</v>
          </cell>
        </row>
        <row r="171">
          <cell r="A171" t="str">
            <v>01490851471</v>
          </cell>
          <cell r="B171">
            <v>370507.6</v>
          </cell>
        </row>
        <row r="172">
          <cell r="A172" t="str">
            <v>01490851482</v>
          </cell>
          <cell r="B172">
            <v>23892.6</v>
          </cell>
        </row>
        <row r="173">
          <cell r="A173" t="str">
            <v>01490851493</v>
          </cell>
          <cell r="B173">
            <v>338903.1</v>
          </cell>
        </row>
        <row r="174">
          <cell r="A174" t="str">
            <v>01490851504</v>
          </cell>
          <cell r="B174">
            <v>62385.3</v>
          </cell>
        </row>
        <row r="175">
          <cell r="A175" t="str">
            <v>01490851515</v>
          </cell>
          <cell r="B175">
            <v>216590.3</v>
          </cell>
        </row>
        <row r="176">
          <cell r="A176" t="str">
            <v>01490851526</v>
          </cell>
          <cell r="B176">
            <v>228400</v>
          </cell>
        </row>
        <row r="177">
          <cell r="A177" t="str">
            <v>01490851983</v>
          </cell>
          <cell r="B177">
            <v>24016.9</v>
          </cell>
        </row>
        <row r="178">
          <cell r="A178" t="str">
            <v>01490851994</v>
          </cell>
          <cell r="B178">
            <v>255454.6</v>
          </cell>
        </row>
        <row r="179">
          <cell r="A179" t="str">
            <v>01490852005</v>
          </cell>
          <cell r="B179">
            <v>137365.20000000001</v>
          </cell>
        </row>
        <row r="180">
          <cell r="A180" t="str">
            <v>01490852016</v>
          </cell>
          <cell r="B180">
            <v>115138</v>
          </cell>
        </row>
        <row r="181">
          <cell r="A181" t="str">
            <v>01490852020</v>
          </cell>
          <cell r="B181">
            <v>131092.4</v>
          </cell>
        </row>
        <row r="182">
          <cell r="A182" t="str">
            <v>01490852031</v>
          </cell>
          <cell r="B182">
            <v>35152.9</v>
          </cell>
        </row>
        <row r="183">
          <cell r="A183" t="str">
            <v>01490852042</v>
          </cell>
          <cell r="B183">
            <v>153904.1</v>
          </cell>
        </row>
        <row r="184">
          <cell r="A184" t="str">
            <v>01490852053</v>
          </cell>
          <cell r="B184">
            <v>158584.5</v>
          </cell>
        </row>
        <row r="185">
          <cell r="A185" t="str">
            <v>01490852064</v>
          </cell>
          <cell r="B185">
            <v>169784</v>
          </cell>
        </row>
        <row r="186">
          <cell r="A186" t="str">
            <v>01490852075</v>
          </cell>
          <cell r="B186">
            <v>127338</v>
          </cell>
        </row>
        <row r="187">
          <cell r="A187" t="str">
            <v>01490852086</v>
          </cell>
          <cell r="B187">
            <v>160582.29999999999</v>
          </cell>
        </row>
        <row r="188">
          <cell r="A188" t="str">
            <v>01490852090</v>
          </cell>
          <cell r="B188">
            <v>172898.3</v>
          </cell>
        </row>
        <row r="189">
          <cell r="A189" t="str">
            <v>01490852101</v>
          </cell>
          <cell r="B189">
            <v>153055</v>
          </cell>
        </row>
        <row r="190">
          <cell r="A190" t="str">
            <v>01490852112</v>
          </cell>
          <cell r="B190">
            <v>195343.4</v>
          </cell>
        </row>
        <row r="191">
          <cell r="A191" t="str">
            <v>01490852123</v>
          </cell>
          <cell r="B191">
            <v>114854.6</v>
          </cell>
        </row>
        <row r="192">
          <cell r="A192" t="str">
            <v>01490852134</v>
          </cell>
          <cell r="B192">
            <v>171542.2</v>
          </cell>
        </row>
        <row r="193">
          <cell r="A193" t="str">
            <v>01490852145</v>
          </cell>
          <cell r="B193">
            <v>191883.2</v>
          </cell>
        </row>
        <row r="194">
          <cell r="A194" t="str">
            <v>01490852156</v>
          </cell>
          <cell r="B194">
            <v>375015.4</v>
          </cell>
        </row>
        <row r="195">
          <cell r="A195" t="str">
            <v>01490852160</v>
          </cell>
          <cell r="B195">
            <v>202872.3</v>
          </cell>
        </row>
        <row r="196">
          <cell r="A196" t="str">
            <v>01490852171</v>
          </cell>
          <cell r="B196">
            <v>375015.4</v>
          </cell>
        </row>
        <row r="197">
          <cell r="A197" t="str">
            <v>01490852440</v>
          </cell>
          <cell r="B197">
            <v>67174.5</v>
          </cell>
        </row>
        <row r="198">
          <cell r="A198" t="str">
            <v>01490852451</v>
          </cell>
          <cell r="B198">
            <v>20125.3</v>
          </cell>
        </row>
        <row r="199">
          <cell r="A199" t="str">
            <v>01490852462</v>
          </cell>
          <cell r="B199">
            <v>560539.9</v>
          </cell>
        </row>
        <row r="200">
          <cell r="A200" t="str">
            <v>01490852473</v>
          </cell>
          <cell r="B200">
            <v>191431.4</v>
          </cell>
        </row>
        <row r="201">
          <cell r="A201" t="str">
            <v>01490852484</v>
          </cell>
          <cell r="B201">
            <v>398106.7</v>
          </cell>
        </row>
        <row r="202">
          <cell r="A202" t="str">
            <v>01490852495</v>
          </cell>
          <cell r="B202">
            <v>90640.7</v>
          </cell>
        </row>
        <row r="203">
          <cell r="A203" t="str">
            <v>01490852506</v>
          </cell>
          <cell r="B203">
            <v>258400.8</v>
          </cell>
        </row>
        <row r="204">
          <cell r="A204" t="str">
            <v>01490852510</v>
          </cell>
          <cell r="B204">
            <v>258400.8</v>
          </cell>
        </row>
        <row r="205">
          <cell r="A205" t="str">
            <v>01490852521</v>
          </cell>
          <cell r="B205">
            <v>258400.8</v>
          </cell>
        </row>
        <row r="206">
          <cell r="A206" t="str">
            <v>01490852532</v>
          </cell>
          <cell r="B206">
            <v>258400.8</v>
          </cell>
        </row>
        <row r="207">
          <cell r="A207" t="str">
            <v>01490852543</v>
          </cell>
          <cell r="B207">
            <v>258400.8</v>
          </cell>
        </row>
        <row r="208">
          <cell r="A208" t="str">
            <v>01490852554</v>
          </cell>
          <cell r="B208">
            <v>269918.3</v>
          </cell>
        </row>
        <row r="209">
          <cell r="A209" t="str">
            <v>01490852565</v>
          </cell>
          <cell r="B209">
            <v>257009.8</v>
          </cell>
        </row>
        <row r="210">
          <cell r="A210" t="str">
            <v>01490852576</v>
          </cell>
          <cell r="B210">
            <v>257009.8</v>
          </cell>
        </row>
        <row r="211">
          <cell r="A211" t="str">
            <v>01490852580</v>
          </cell>
          <cell r="B211">
            <v>9136.5</v>
          </cell>
        </row>
        <row r="212">
          <cell r="A212" t="str">
            <v>01490852591</v>
          </cell>
          <cell r="B212">
            <v>2287.6</v>
          </cell>
        </row>
        <row r="213">
          <cell r="A213" t="str">
            <v>01490852602</v>
          </cell>
          <cell r="B213">
            <v>556100.30000000005</v>
          </cell>
        </row>
        <row r="214">
          <cell r="A214" t="str">
            <v>01490852613</v>
          </cell>
          <cell r="B214">
            <v>50634.7</v>
          </cell>
        </row>
        <row r="215">
          <cell r="A215" t="str">
            <v>01490852624</v>
          </cell>
          <cell r="B215">
            <v>100820</v>
          </cell>
        </row>
        <row r="216">
          <cell r="A216" t="str">
            <v>01490853464</v>
          </cell>
          <cell r="B216">
            <v>37323</v>
          </cell>
        </row>
        <row r="217">
          <cell r="A217" t="str">
            <v>01490853475</v>
          </cell>
          <cell r="B217">
            <v>431635.9</v>
          </cell>
        </row>
        <row r="218">
          <cell r="A218" t="str">
            <v>01490853486</v>
          </cell>
          <cell r="B218">
            <v>285818.8</v>
          </cell>
        </row>
        <row r="219">
          <cell r="A219" t="str">
            <v>01490853490</v>
          </cell>
          <cell r="B219">
            <v>312114.7</v>
          </cell>
        </row>
        <row r="220">
          <cell r="A220" t="str">
            <v>01490853501</v>
          </cell>
          <cell r="B220">
            <v>384252.3</v>
          </cell>
        </row>
        <row r="221">
          <cell r="A221" t="str">
            <v>01490853512</v>
          </cell>
          <cell r="B221">
            <v>274657.90000000002</v>
          </cell>
        </row>
        <row r="222">
          <cell r="A222" t="str">
            <v>01490853523</v>
          </cell>
          <cell r="B222">
            <v>127520.1</v>
          </cell>
        </row>
        <row r="223">
          <cell r="A223" t="str">
            <v>01490853534</v>
          </cell>
          <cell r="B223">
            <v>312597.5</v>
          </cell>
        </row>
        <row r="224">
          <cell r="A224" t="str">
            <v>01490853545</v>
          </cell>
          <cell r="B224">
            <v>587365.80000000005</v>
          </cell>
        </row>
        <row r="225">
          <cell r="A225" t="str">
            <v>01490853556</v>
          </cell>
          <cell r="B225">
            <v>73933.8</v>
          </cell>
        </row>
        <row r="226">
          <cell r="A226" t="str">
            <v>01490853560</v>
          </cell>
          <cell r="B226">
            <v>182125.2</v>
          </cell>
        </row>
        <row r="227">
          <cell r="A227" t="str">
            <v>01490853571</v>
          </cell>
          <cell r="B227">
            <v>253308.5</v>
          </cell>
        </row>
        <row r="228">
          <cell r="A228" t="str">
            <v>01490853582</v>
          </cell>
          <cell r="B228">
            <v>192973.7</v>
          </cell>
        </row>
        <row r="229">
          <cell r="A229" t="str">
            <v>01490853593</v>
          </cell>
          <cell r="B229">
            <v>180471.6</v>
          </cell>
        </row>
        <row r="230">
          <cell r="A230" t="str">
            <v>01490853604</v>
          </cell>
          <cell r="B230">
            <v>321327.2</v>
          </cell>
        </row>
        <row r="231">
          <cell r="A231" t="str">
            <v>01490853615</v>
          </cell>
          <cell r="B231">
            <v>262051</v>
          </cell>
        </row>
        <row r="232">
          <cell r="A232" t="str">
            <v>01490853626</v>
          </cell>
          <cell r="B232">
            <v>288466.3</v>
          </cell>
        </row>
        <row r="233">
          <cell r="A233" t="str">
            <v>01490853630</v>
          </cell>
          <cell r="B233">
            <v>577503.9</v>
          </cell>
        </row>
        <row r="234">
          <cell r="A234" t="str">
            <v>01490853641</v>
          </cell>
          <cell r="B234">
            <v>243954.9</v>
          </cell>
        </row>
        <row r="235">
          <cell r="A235" t="str">
            <v>01490853652</v>
          </cell>
          <cell r="B235">
            <v>491989.7</v>
          </cell>
        </row>
        <row r="236">
          <cell r="A236" t="str">
            <v>01490853976</v>
          </cell>
          <cell r="B236">
            <v>350870.5</v>
          </cell>
        </row>
        <row r="237">
          <cell r="A237" t="str">
            <v>01490853980</v>
          </cell>
          <cell r="B237">
            <v>440794.3</v>
          </cell>
        </row>
        <row r="238">
          <cell r="A238" t="str">
            <v>01490853991</v>
          </cell>
          <cell r="B238">
            <v>150818.9</v>
          </cell>
        </row>
        <row r="239">
          <cell r="A239" t="str">
            <v>01490854002</v>
          </cell>
          <cell r="B239">
            <v>60132.800000000003</v>
          </cell>
        </row>
        <row r="240">
          <cell r="A240" t="str">
            <v>01490854013</v>
          </cell>
          <cell r="B240">
            <v>38467.5</v>
          </cell>
        </row>
        <row r="241">
          <cell r="A241" t="str">
            <v>01490854024</v>
          </cell>
          <cell r="B241">
            <v>18234.400000000001</v>
          </cell>
        </row>
        <row r="242">
          <cell r="A242" t="str">
            <v>01490854035</v>
          </cell>
          <cell r="B242">
            <v>221180.7</v>
          </cell>
        </row>
        <row r="243">
          <cell r="A243" t="str">
            <v>01490854046</v>
          </cell>
          <cell r="B243">
            <v>411130.1</v>
          </cell>
        </row>
        <row r="244">
          <cell r="A244" t="str">
            <v>01490854050</v>
          </cell>
          <cell r="B244">
            <v>28657.200000000001</v>
          </cell>
        </row>
        <row r="245">
          <cell r="A245" t="str">
            <v>01490854061</v>
          </cell>
          <cell r="B245">
            <v>608219.30000000005</v>
          </cell>
        </row>
        <row r="246">
          <cell r="A246" t="str">
            <v>01490854072</v>
          </cell>
          <cell r="B246">
            <v>209288.5</v>
          </cell>
        </row>
        <row r="247">
          <cell r="A247" t="str">
            <v>01490854083</v>
          </cell>
          <cell r="B247">
            <v>87966.3</v>
          </cell>
        </row>
        <row r="248">
          <cell r="A248" t="str">
            <v>01490854094</v>
          </cell>
          <cell r="B248">
            <v>611148.69999999995</v>
          </cell>
        </row>
        <row r="249">
          <cell r="A249" t="str">
            <v>01490854105</v>
          </cell>
          <cell r="B249">
            <v>190947.1</v>
          </cell>
        </row>
        <row r="250">
          <cell r="A250" t="str">
            <v>01490854116</v>
          </cell>
          <cell r="B250">
            <v>270838.09999999998</v>
          </cell>
        </row>
        <row r="251">
          <cell r="A251" t="str">
            <v>01490854120</v>
          </cell>
          <cell r="B251">
            <v>30049</v>
          </cell>
        </row>
        <row r="252">
          <cell r="A252" t="str">
            <v>01490854131</v>
          </cell>
          <cell r="B252">
            <v>856831.3</v>
          </cell>
        </row>
        <row r="253">
          <cell r="A253" t="str">
            <v>01490854142</v>
          </cell>
          <cell r="B253">
            <v>47151.5</v>
          </cell>
        </row>
        <row r="254">
          <cell r="A254" t="str">
            <v>01490854153</v>
          </cell>
          <cell r="B254">
            <v>23854.400000000001</v>
          </cell>
        </row>
        <row r="255">
          <cell r="A255" t="str">
            <v>01490854164</v>
          </cell>
          <cell r="B255">
            <v>204639.1</v>
          </cell>
        </row>
        <row r="256">
          <cell r="A256" t="str">
            <v>01490854285</v>
          </cell>
          <cell r="B256">
            <v>5294.4</v>
          </cell>
        </row>
        <row r="257">
          <cell r="A257" t="str">
            <v>01490854293</v>
          </cell>
          <cell r="B257">
            <v>273607.59999999998</v>
          </cell>
        </row>
        <row r="258">
          <cell r="A258" t="str">
            <v>01490854304</v>
          </cell>
          <cell r="B258">
            <v>342416.5</v>
          </cell>
        </row>
        <row r="259">
          <cell r="A259" t="str">
            <v>01490854315</v>
          </cell>
          <cell r="B259">
            <v>22779.3</v>
          </cell>
        </row>
        <row r="260">
          <cell r="A260" t="str">
            <v>01490854326</v>
          </cell>
          <cell r="B260">
            <v>577083.30000000005</v>
          </cell>
        </row>
        <row r="261">
          <cell r="A261" t="str">
            <v>01490854330</v>
          </cell>
          <cell r="B261">
            <v>281059</v>
          </cell>
        </row>
        <row r="262">
          <cell r="A262" t="str">
            <v>01490854341</v>
          </cell>
          <cell r="B262">
            <v>287742</v>
          </cell>
        </row>
        <row r="263">
          <cell r="A263" t="str">
            <v>01490854352</v>
          </cell>
          <cell r="B263">
            <v>279017</v>
          </cell>
        </row>
        <row r="264">
          <cell r="A264" t="str">
            <v>01490854363</v>
          </cell>
          <cell r="B264">
            <v>305030</v>
          </cell>
        </row>
        <row r="265">
          <cell r="A265" t="str">
            <v>01490854374</v>
          </cell>
          <cell r="B265">
            <v>206746.4</v>
          </cell>
        </row>
        <row r="266">
          <cell r="A266" t="str">
            <v>01490854385</v>
          </cell>
          <cell r="B266">
            <v>15503.6</v>
          </cell>
        </row>
        <row r="267">
          <cell r="A267" t="str">
            <v>01490854396</v>
          </cell>
          <cell r="B267">
            <v>9750.6</v>
          </cell>
        </row>
        <row r="268">
          <cell r="A268" t="str">
            <v>01490854400</v>
          </cell>
          <cell r="B268">
            <v>427991.5</v>
          </cell>
        </row>
        <row r="269">
          <cell r="A269" t="str">
            <v>01490854411</v>
          </cell>
          <cell r="B269">
            <v>2446.1</v>
          </cell>
        </row>
        <row r="270">
          <cell r="A270" t="str">
            <v>01490854422</v>
          </cell>
          <cell r="B270">
            <v>226446</v>
          </cell>
        </row>
        <row r="271">
          <cell r="A271" t="str">
            <v>01490854433</v>
          </cell>
          <cell r="B271">
            <v>12253.5</v>
          </cell>
        </row>
        <row r="272">
          <cell r="A272" t="str">
            <v>01490854444</v>
          </cell>
          <cell r="B272">
            <v>45538.6</v>
          </cell>
        </row>
        <row r="273">
          <cell r="A273" t="str">
            <v>01490854455</v>
          </cell>
          <cell r="B273">
            <v>12274.2</v>
          </cell>
        </row>
        <row r="274">
          <cell r="A274" t="str">
            <v>01490854466</v>
          </cell>
          <cell r="B274">
            <v>42395.6</v>
          </cell>
        </row>
        <row r="275">
          <cell r="A275" t="str">
            <v>01490854470</v>
          </cell>
          <cell r="B275">
            <v>34608.6</v>
          </cell>
        </row>
        <row r="276">
          <cell r="A276" t="str">
            <v>01490854481</v>
          </cell>
          <cell r="B276">
            <v>216473</v>
          </cell>
        </row>
        <row r="277">
          <cell r="A277" t="str">
            <v>01490854654</v>
          </cell>
          <cell r="B277">
            <v>122116.5</v>
          </cell>
        </row>
        <row r="278">
          <cell r="A278" t="str">
            <v>01490854665</v>
          </cell>
          <cell r="B278">
            <v>61266.6</v>
          </cell>
        </row>
        <row r="279">
          <cell r="A279" t="str">
            <v>01490854676</v>
          </cell>
          <cell r="B279">
            <v>7807.4</v>
          </cell>
        </row>
        <row r="280">
          <cell r="A280" t="str">
            <v>01490854680</v>
          </cell>
          <cell r="B280">
            <v>80597.7</v>
          </cell>
        </row>
        <row r="281">
          <cell r="A281" t="str">
            <v>01490854691</v>
          </cell>
          <cell r="B281">
            <v>29811.9</v>
          </cell>
        </row>
        <row r="282">
          <cell r="A282" t="str">
            <v>01490854702</v>
          </cell>
          <cell r="B282">
            <v>160126.39999999999</v>
          </cell>
        </row>
        <row r="283">
          <cell r="A283" t="str">
            <v>01490854713</v>
          </cell>
          <cell r="B283">
            <v>241940.3</v>
          </cell>
        </row>
        <row r="284">
          <cell r="A284" t="str">
            <v>01490854724</v>
          </cell>
          <cell r="B284">
            <v>49305</v>
          </cell>
        </row>
        <row r="285">
          <cell r="A285" t="str">
            <v>01490854735</v>
          </cell>
          <cell r="B285">
            <v>63494.2</v>
          </cell>
        </row>
        <row r="286">
          <cell r="A286" t="str">
            <v>01490854746</v>
          </cell>
          <cell r="B286">
            <v>14632</v>
          </cell>
        </row>
        <row r="287">
          <cell r="A287" t="str">
            <v>01490854750</v>
          </cell>
          <cell r="B287">
            <v>10871.4</v>
          </cell>
        </row>
        <row r="288">
          <cell r="A288" t="str">
            <v>01490854761</v>
          </cell>
          <cell r="B288">
            <v>51706.1</v>
          </cell>
        </row>
        <row r="289">
          <cell r="A289" t="str">
            <v>01490854772</v>
          </cell>
          <cell r="B289">
            <v>66570.3</v>
          </cell>
        </row>
        <row r="290">
          <cell r="A290" t="str">
            <v>01490854783</v>
          </cell>
          <cell r="B290">
            <v>38966.800000000003</v>
          </cell>
        </row>
        <row r="291">
          <cell r="A291" t="str">
            <v>01490854794</v>
          </cell>
          <cell r="B291">
            <v>67083.600000000006</v>
          </cell>
        </row>
        <row r="292">
          <cell r="A292" t="str">
            <v>01490854805</v>
          </cell>
          <cell r="B292">
            <v>58553.2</v>
          </cell>
        </row>
        <row r="293">
          <cell r="A293" t="str">
            <v>01490854816</v>
          </cell>
          <cell r="B293">
            <v>38978.199999999997</v>
          </cell>
        </row>
        <row r="294">
          <cell r="A294" t="str">
            <v>01490854820</v>
          </cell>
          <cell r="B294">
            <v>96525</v>
          </cell>
        </row>
        <row r="295">
          <cell r="A295" t="str">
            <v>01490854831</v>
          </cell>
          <cell r="B295">
            <v>44572</v>
          </cell>
        </row>
        <row r="296">
          <cell r="A296" t="str">
            <v>01490854842</v>
          </cell>
          <cell r="B296">
            <v>1530.1</v>
          </cell>
        </row>
        <row r="297">
          <cell r="A297" t="str">
            <v>01491751726</v>
          </cell>
          <cell r="B297">
            <v>5656.3</v>
          </cell>
        </row>
        <row r="298">
          <cell r="A298" t="str">
            <v>01499230364</v>
          </cell>
          <cell r="B298">
            <v>19429.599999999999</v>
          </cell>
        </row>
        <row r="299">
          <cell r="A299" t="str">
            <v>01499230375</v>
          </cell>
          <cell r="B299">
            <v>223264.1</v>
          </cell>
        </row>
        <row r="300">
          <cell r="A300" t="str">
            <v>01499230386</v>
          </cell>
          <cell r="B300">
            <v>31580.400000000001</v>
          </cell>
        </row>
        <row r="301">
          <cell r="A301" t="str">
            <v>01499230390</v>
          </cell>
          <cell r="B301">
            <v>18409</v>
          </cell>
        </row>
        <row r="302">
          <cell r="A302" t="str">
            <v>01499230401</v>
          </cell>
          <cell r="B302">
            <v>8175.9</v>
          </cell>
        </row>
        <row r="303">
          <cell r="A303" t="str">
            <v>01499230412</v>
          </cell>
          <cell r="B303">
            <v>104894.1</v>
          </cell>
        </row>
        <row r="304">
          <cell r="A304" t="str">
            <v>01499230423</v>
          </cell>
          <cell r="B304">
            <v>189064.8</v>
          </cell>
        </row>
        <row r="305">
          <cell r="A305" t="str">
            <v>01499230434</v>
          </cell>
          <cell r="B305">
            <v>5295.7</v>
          </cell>
        </row>
        <row r="306">
          <cell r="A306" t="str">
            <v>01499230445</v>
          </cell>
          <cell r="B306">
            <v>16139</v>
          </cell>
        </row>
        <row r="307">
          <cell r="A307" t="str">
            <v>01499230456</v>
          </cell>
          <cell r="B307">
            <v>11740.2</v>
          </cell>
        </row>
        <row r="308">
          <cell r="A308" t="str">
            <v>01499230460</v>
          </cell>
          <cell r="B308">
            <v>104114.1</v>
          </cell>
        </row>
        <row r="309">
          <cell r="A309" t="str">
            <v>01499230471</v>
          </cell>
          <cell r="B309">
            <v>477391.7</v>
          </cell>
        </row>
        <row r="310">
          <cell r="A310" t="str">
            <v>01499230482</v>
          </cell>
          <cell r="B310">
            <v>73526.899999999994</v>
          </cell>
        </row>
        <row r="311">
          <cell r="A311" t="str">
            <v>01499230493</v>
          </cell>
          <cell r="B311">
            <v>293136.3</v>
          </cell>
        </row>
        <row r="312">
          <cell r="A312" t="str">
            <v>01499230504</v>
          </cell>
          <cell r="B312">
            <v>329496.90000000002</v>
          </cell>
        </row>
        <row r="313">
          <cell r="A313" t="str">
            <v>01499230515</v>
          </cell>
          <cell r="B313">
            <v>38469.5</v>
          </cell>
        </row>
        <row r="314">
          <cell r="A314" t="str">
            <v>01499230526</v>
          </cell>
          <cell r="B314">
            <v>186560</v>
          </cell>
        </row>
        <row r="315">
          <cell r="A315" t="str">
            <v>01499230530</v>
          </cell>
          <cell r="B315">
            <v>79959.600000000006</v>
          </cell>
        </row>
        <row r="316">
          <cell r="A316" t="str">
            <v>01499230541</v>
          </cell>
          <cell r="B316">
            <v>24701.47</v>
          </cell>
        </row>
        <row r="317">
          <cell r="A317" t="str">
            <v>01499230552</v>
          </cell>
          <cell r="B317">
            <v>295585.63</v>
          </cell>
        </row>
        <row r="318">
          <cell r="A318" t="str">
            <v>01499231462</v>
          </cell>
          <cell r="B318">
            <v>54585.78</v>
          </cell>
        </row>
        <row r="319">
          <cell r="A319" t="str">
            <v>01499231473</v>
          </cell>
          <cell r="B319">
            <v>27614.7</v>
          </cell>
        </row>
        <row r="320">
          <cell r="A320" t="str">
            <v>01499231484</v>
          </cell>
          <cell r="B320">
            <v>127296.12</v>
          </cell>
        </row>
        <row r="321">
          <cell r="A321" t="str">
            <v>01499231495</v>
          </cell>
          <cell r="B321">
            <v>90298.52</v>
          </cell>
        </row>
        <row r="322">
          <cell r="A322" t="str">
            <v>01499231506</v>
          </cell>
          <cell r="B322">
            <v>101435.53</v>
          </cell>
        </row>
        <row r="323">
          <cell r="A323" t="str">
            <v>01499231510</v>
          </cell>
          <cell r="B323">
            <v>53502</v>
          </cell>
        </row>
        <row r="324">
          <cell r="A324" t="str">
            <v>01499231521</v>
          </cell>
          <cell r="B324">
            <v>9017.2800000000007</v>
          </cell>
        </row>
        <row r="325">
          <cell r="A325" t="str">
            <v>01499231532</v>
          </cell>
          <cell r="B325">
            <v>202698.23999999999</v>
          </cell>
        </row>
        <row r="326">
          <cell r="A326" t="str">
            <v>01499231543</v>
          </cell>
          <cell r="B326">
            <v>1793.17</v>
          </cell>
        </row>
        <row r="327">
          <cell r="A327" t="str">
            <v>01499231554</v>
          </cell>
          <cell r="B327">
            <v>92824.1</v>
          </cell>
        </row>
        <row r="328">
          <cell r="A328" t="str">
            <v>01499231565</v>
          </cell>
          <cell r="B328">
            <v>116840.72</v>
          </cell>
        </row>
        <row r="329">
          <cell r="A329" t="str">
            <v>01499231576</v>
          </cell>
          <cell r="B329">
            <v>38584.99</v>
          </cell>
        </row>
        <row r="330">
          <cell r="A330" t="str">
            <v>01499231580</v>
          </cell>
          <cell r="B330">
            <v>217418.57</v>
          </cell>
        </row>
        <row r="331">
          <cell r="A331" t="str">
            <v>01499231591</v>
          </cell>
          <cell r="B331">
            <v>139336.70000000001</v>
          </cell>
        </row>
        <row r="332">
          <cell r="A332" t="str">
            <v>01499231602</v>
          </cell>
          <cell r="B332">
            <v>115710.2</v>
          </cell>
        </row>
        <row r="333">
          <cell r="A333" t="str">
            <v>01499231613</v>
          </cell>
          <cell r="B333">
            <v>225219.4</v>
          </cell>
        </row>
        <row r="334">
          <cell r="A334" t="str">
            <v>01499231624</v>
          </cell>
          <cell r="B334">
            <v>7945.4</v>
          </cell>
        </row>
        <row r="335">
          <cell r="A335" t="str">
            <v>01499231635</v>
          </cell>
          <cell r="B335">
            <v>15577.38</v>
          </cell>
        </row>
        <row r="336">
          <cell r="A336" t="str">
            <v>01499231646</v>
          </cell>
          <cell r="B336">
            <v>40356.300000000003</v>
          </cell>
        </row>
        <row r="337">
          <cell r="A337" t="str">
            <v>01499231650</v>
          </cell>
          <cell r="B337">
            <v>5687.5</v>
          </cell>
        </row>
        <row r="338">
          <cell r="A338" t="str">
            <v>01499231764</v>
          </cell>
          <cell r="B338">
            <v>5460</v>
          </cell>
        </row>
        <row r="339">
          <cell r="A339" t="str">
            <v>01499231775</v>
          </cell>
          <cell r="B339">
            <v>5691.3</v>
          </cell>
        </row>
        <row r="340">
          <cell r="A340" t="str">
            <v>01499231786</v>
          </cell>
          <cell r="B340">
            <v>62787.1</v>
          </cell>
        </row>
        <row r="341">
          <cell r="A341" t="str">
            <v>01499231790</v>
          </cell>
          <cell r="B341">
            <v>5706.3</v>
          </cell>
        </row>
        <row r="342">
          <cell r="A342" t="str">
            <v>01499231801</v>
          </cell>
          <cell r="B342">
            <v>103515.1</v>
          </cell>
        </row>
        <row r="343">
          <cell r="A343" t="str">
            <v>01499231812</v>
          </cell>
          <cell r="B343">
            <v>72835.7</v>
          </cell>
        </row>
        <row r="344">
          <cell r="A344" t="str">
            <v>01499231823</v>
          </cell>
          <cell r="B344">
            <v>71403.199999999997</v>
          </cell>
        </row>
        <row r="345">
          <cell r="A345" t="str">
            <v>01499231834</v>
          </cell>
          <cell r="B345">
            <v>121146.6</v>
          </cell>
        </row>
        <row r="346">
          <cell r="A346" t="str">
            <v>01499231845</v>
          </cell>
          <cell r="B346">
            <v>146251.20000000001</v>
          </cell>
        </row>
        <row r="347">
          <cell r="A347" t="str">
            <v>01499231856</v>
          </cell>
          <cell r="B347">
            <v>238325.1</v>
          </cell>
        </row>
        <row r="348">
          <cell r="A348" t="str">
            <v>01499231860</v>
          </cell>
          <cell r="B348">
            <v>10801.6</v>
          </cell>
        </row>
        <row r="349">
          <cell r="A349" t="str">
            <v>01499231871</v>
          </cell>
          <cell r="B349">
            <v>5694.4</v>
          </cell>
        </row>
        <row r="350">
          <cell r="A350" t="str">
            <v>01499231882</v>
          </cell>
          <cell r="B350">
            <v>3499.7</v>
          </cell>
        </row>
        <row r="351">
          <cell r="A351" t="str">
            <v>01499231893</v>
          </cell>
          <cell r="B351">
            <v>29638.9</v>
          </cell>
        </row>
        <row r="352">
          <cell r="A352" t="str">
            <v>01499231915</v>
          </cell>
          <cell r="B352">
            <v>3919.6</v>
          </cell>
        </row>
        <row r="353">
          <cell r="A353" t="str">
            <v>01499231926</v>
          </cell>
          <cell r="B353">
            <v>28687.8</v>
          </cell>
        </row>
        <row r="354">
          <cell r="A354" t="str">
            <v>01499231941</v>
          </cell>
          <cell r="B354">
            <v>59216.5</v>
          </cell>
        </row>
        <row r="355">
          <cell r="A355" t="str">
            <v>01651498495</v>
          </cell>
          <cell r="B355">
            <v>362155.2</v>
          </cell>
        </row>
        <row r="356">
          <cell r="A356" t="str">
            <v>01651652974</v>
          </cell>
          <cell r="B356">
            <v>32274.5</v>
          </cell>
        </row>
        <row r="357">
          <cell r="A357" t="str">
            <v>01651677334</v>
          </cell>
          <cell r="B357">
            <v>158424</v>
          </cell>
        </row>
        <row r="358">
          <cell r="A358" t="str">
            <v>01657612111</v>
          </cell>
          <cell r="B358">
            <v>3895.7</v>
          </cell>
        </row>
        <row r="359">
          <cell r="A359" t="str">
            <v>01657612133</v>
          </cell>
          <cell r="B359">
            <v>6226.5</v>
          </cell>
        </row>
        <row r="360">
          <cell r="A360" t="str">
            <v>01657612166</v>
          </cell>
          <cell r="B360">
            <v>5910.2</v>
          </cell>
        </row>
        <row r="361">
          <cell r="A361" t="str">
            <v>01669554833</v>
          </cell>
          <cell r="B361">
            <v>165970.29999999999</v>
          </cell>
        </row>
        <row r="362">
          <cell r="A362" t="str">
            <v>01669554855</v>
          </cell>
          <cell r="B362">
            <v>180749.3</v>
          </cell>
        </row>
        <row r="363">
          <cell r="A363" t="str">
            <v>01675467221</v>
          </cell>
          <cell r="B363">
            <v>142594.5</v>
          </cell>
        </row>
        <row r="364">
          <cell r="A364" t="str">
            <v>01675485734</v>
          </cell>
          <cell r="B364">
            <v>32702.400000000001</v>
          </cell>
        </row>
        <row r="365">
          <cell r="A365" t="str">
            <v>01821104344</v>
          </cell>
          <cell r="B365">
            <v>43711.7</v>
          </cell>
        </row>
        <row r="366">
          <cell r="A366" t="str">
            <v>01821104355</v>
          </cell>
          <cell r="B366">
            <v>21592.5</v>
          </cell>
        </row>
        <row r="367">
          <cell r="A367" t="str">
            <v>01821104366</v>
          </cell>
          <cell r="B367">
            <v>31398.9</v>
          </cell>
        </row>
        <row r="368">
          <cell r="A368" t="str">
            <v>01821104370</v>
          </cell>
          <cell r="B368">
            <v>13098.2</v>
          </cell>
        </row>
        <row r="369">
          <cell r="A369" t="str">
            <v>01821104381</v>
          </cell>
          <cell r="B369">
            <v>12414.8</v>
          </cell>
        </row>
        <row r="370">
          <cell r="A370" t="str">
            <v>01821104495</v>
          </cell>
          <cell r="B370">
            <v>21200.2</v>
          </cell>
        </row>
        <row r="371">
          <cell r="A371" t="str">
            <v>01821107601</v>
          </cell>
          <cell r="B371">
            <v>4003.89</v>
          </cell>
        </row>
        <row r="372">
          <cell r="A372" t="str">
            <v>01821107612</v>
          </cell>
          <cell r="B372">
            <v>12142.56</v>
          </cell>
        </row>
        <row r="373">
          <cell r="A373" t="str">
            <v>01821107623</v>
          </cell>
          <cell r="B373">
            <v>2390.0500000000002</v>
          </cell>
        </row>
        <row r="374">
          <cell r="A374" t="str">
            <v>01821107634</v>
          </cell>
          <cell r="B374">
            <v>2390.0500000000002</v>
          </cell>
        </row>
        <row r="375">
          <cell r="A375" t="str">
            <v>01821107645</v>
          </cell>
          <cell r="B375">
            <v>9599.02</v>
          </cell>
        </row>
        <row r="376">
          <cell r="A376" t="str">
            <v>01821107656</v>
          </cell>
          <cell r="B376">
            <v>16297.96</v>
          </cell>
        </row>
        <row r="377">
          <cell r="A377" t="str">
            <v>01821107660</v>
          </cell>
          <cell r="B377">
            <v>2400.13</v>
          </cell>
        </row>
        <row r="378">
          <cell r="A378" t="str">
            <v>01821107671</v>
          </cell>
          <cell r="B378">
            <v>2954</v>
          </cell>
        </row>
        <row r="379">
          <cell r="A379" t="str">
            <v>01821107682</v>
          </cell>
          <cell r="B379">
            <v>23184.74</v>
          </cell>
        </row>
        <row r="380">
          <cell r="A380" t="str">
            <v>01821107693</v>
          </cell>
          <cell r="B380">
            <v>14390.4</v>
          </cell>
        </row>
        <row r="381">
          <cell r="A381" t="str">
            <v>01821107726</v>
          </cell>
          <cell r="B381">
            <v>5281.75</v>
          </cell>
        </row>
        <row r="382">
          <cell r="A382" t="str">
            <v>01821107752</v>
          </cell>
          <cell r="B382">
            <v>43823.46</v>
          </cell>
        </row>
        <row r="383">
          <cell r="A383" t="str">
            <v>01821107763</v>
          </cell>
          <cell r="B383">
            <v>23989.32</v>
          </cell>
        </row>
        <row r="384">
          <cell r="A384" t="str">
            <v>01821107774</v>
          </cell>
          <cell r="B384">
            <v>5292.17</v>
          </cell>
        </row>
        <row r="385">
          <cell r="A385" t="str">
            <v>01821107785</v>
          </cell>
          <cell r="B385">
            <v>4234.1099999999997</v>
          </cell>
        </row>
        <row r="386">
          <cell r="A386" t="str">
            <v>01821107796</v>
          </cell>
          <cell r="B386">
            <v>6129.92</v>
          </cell>
        </row>
        <row r="387">
          <cell r="A387" t="str">
            <v>01821141400</v>
          </cell>
          <cell r="B387">
            <v>12550.9</v>
          </cell>
        </row>
        <row r="388">
          <cell r="A388" t="str">
            <v>01821141422</v>
          </cell>
          <cell r="B388">
            <v>12816.1</v>
          </cell>
        </row>
        <row r="389">
          <cell r="A389" t="str">
            <v>01821141433</v>
          </cell>
          <cell r="B389">
            <v>13049.8</v>
          </cell>
        </row>
        <row r="390">
          <cell r="A390" t="str">
            <v>01821141455</v>
          </cell>
          <cell r="B390">
            <v>17945.919999999998</v>
          </cell>
        </row>
        <row r="391">
          <cell r="A391" t="str">
            <v>01821141466</v>
          </cell>
          <cell r="B391">
            <v>10898.04</v>
          </cell>
        </row>
        <row r="392">
          <cell r="A392" t="str">
            <v>01821141470</v>
          </cell>
          <cell r="B392">
            <v>116572.23</v>
          </cell>
        </row>
        <row r="393">
          <cell r="A393" t="str">
            <v>01821141481</v>
          </cell>
          <cell r="B393">
            <v>20463.84</v>
          </cell>
        </row>
        <row r="394">
          <cell r="A394" t="str">
            <v>01821141492</v>
          </cell>
          <cell r="B394">
            <v>8082.14</v>
          </cell>
        </row>
        <row r="395">
          <cell r="A395" t="str">
            <v>01821141503</v>
          </cell>
          <cell r="B395">
            <v>4099.22</v>
          </cell>
        </row>
        <row r="396">
          <cell r="A396" t="str">
            <v>01821141514</v>
          </cell>
          <cell r="B396">
            <v>12779.45</v>
          </cell>
        </row>
        <row r="397">
          <cell r="A397" t="str">
            <v>01821141525</v>
          </cell>
          <cell r="B397">
            <v>12524.73</v>
          </cell>
        </row>
        <row r="398">
          <cell r="A398" t="str">
            <v>01821141536</v>
          </cell>
          <cell r="B398">
            <v>46665.440000000002</v>
          </cell>
        </row>
        <row r="399">
          <cell r="A399" t="str">
            <v>01821141540</v>
          </cell>
          <cell r="B399">
            <v>197741.03</v>
          </cell>
        </row>
        <row r="400">
          <cell r="A400" t="str">
            <v>01821141551</v>
          </cell>
          <cell r="B400">
            <v>3963.04</v>
          </cell>
        </row>
        <row r="401">
          <cell r="A401" t="str">
            <v>01821141562</v>
          </cell>
          <cell r="B401">
            <v>11784.75</v>
          </cell>
        </row>
        <row r="402">
          <cell r="A402" t="str">
            <v>01821141573</v>
          </cell>
          <cell r="B402">
            <v>14011.48</v>
          </cell>
        </row>
        <row r="403">
          <cell r="A403" t="str">
            <v>01821141584</v>
          </cell>
          <cell r="B403">
            <v>4133.5200000000004</v>
          </cell>
        </row>
        <row r="404">
          <cell r="A404" t="str">
            <v>01821141595</v>
          </cell>
          <cell r="B404">
            <v>4133.5200000000004</v>
          </cell>
        </row>
        <row r="405">
          <cell r="A405" t="str">
            <v>01821141901</v>
          </cell>
          <cell r="B405">
            <v>123012.25</v>
          </cell>
        </row>
        <row r="406">
          <cell r="A406" t="str">
            <v>01821141912</v>
          </cell>
          <cell r="B406">
            <v>65197.18</v>
          </cell>
        </row>
        <row r="407">
          <cell r="A407" t="str">
            <v>01821141923</v>
          </cell>
          <cell r="B407">
            <v>29064.38</v>
          </cell>
        </row>
        <row r="408">
          <cell r="A408" t="str">
            <v>01821141934</v>
          </cell>
          <cell r="B408">
            <v>6399.75</v>
          </cell>
        </row>
        <row r="409">
          <cell r="A409" t="str">
            <v>01821141945</v>
          </cell>
          <cell r="B409">
            <v>45803.22</v>
          </cell>
        </row>
        <row r="410">
          <cell r="A410" t="str">
            <v>01821141956</v>
          </cell>
          <cell r="B410">
            <v>8988.7999999999993</v>
          </cell>
        </row>
        <row r="411">
          <cell r="A411" t="str">
            <v>01821141960</v>
          </cell>
          <cell r="B411">
            <v>15962.22</v>
          </cell>
        </row>
        <row r="412">
          <cell r="A412" t="str">
            <v>01821141971</v>
          </cell>
          <cell r="B412">
            <v>13215.67</v>
          </cell>
        </row>
        <row r="413">
          <cell r="A413" t="str">
            <v>01821141982</v>
          </cell>
          <cell r="B413">
            <v>78257.59</v>
          </cell>
        </row>
        <row r="414">
          <cell r="A414" t="str">
            <v>01821141993</v>
          </cell>
          <cell r="B414">
            <v>27302.15</v>
          </cell>
        </row>
        <row r="415">
          <cell r="A415" t="str">
            <v>01821142015</v>
          </cell>
          <cell r="B415">
            <v>3000</v>
          </cell>
        </row>
        <row r="416">
          <cell r="A416" t="str">
            <v>01821142052</v>
          </cell>
          <cell r="B416">
            <v>16692.099999999999</v>
          </cell>
        </row>
        <row r="417">
          <cell r="A417" t="str">
            <v>01821144605</v>
          </cell>
          <cell r="B417">
            <v>137765.79999999999</v>
          </cell>
        </row>
        <row r="418">
          <cell r="A418" t="str">
            <v>01821144616</v>
          </cell>
          <cell r="B418">
            <v>25258.67</v>
          </cell>
        </row>
        <row r="419">
          <cell r="A419" t="str">
            <v>01821144620</v>
          </cell>
          <cell r="B419">
            <v>8396.1</v>
          </cell>
        </row>
        <row r="420">
          <cell r="A420" t="str">
            <v>01821144631</v>
          </cell>
          <cell r="B420">
            <v>27219.3</v>
          </cell>
        </row>
        <row r="421">
          <cell r="A421" t="str">
            <v>01821144642</v>
          </cell>
          <cell r="B421">
            <v>8189.59</v>
          </cell>
        </row>
        <row r="422">
          <cell r="A422" t="str">
            <v>01821144653</v>
          </cell>
          <cell r="B422">
            <v>9261.59</v>
          </cell>
        </row>
        <row r="423">
          <cell r="A423" t="str">
            <v>01821144664</v>
          </cell>
          <cell r="B423">
            <v>23908.55</v>
          </cell>
        </row>
        <row r="424">
          <cell r="A424" t="str">
            <v>01821146532</v>
          </cell>
          <cell r="B424">
            <v>51429.4</v>
          </cell>
        </row>
        <row r="425">
          <cell r="A425" t="str">
            <v>01821147700</v>
          </cell>
          <cell r="B425">
            <v>36346.5</v>
          </cell>
        </row>
        <row r="426">
          <cell r="A426" t="str">
            <v>01821147711</v>
          </cell>
          <cell r="B426">
            <v>13420.4</v>
          </cell>
        </row>
        <row r="427">
          <cell r="A427" t="str">
            <v>01821147722</v>
          </cell>
          <cell r="B427">
            <v>15091.9</v>
          </cell>
        </row>
        <row r="428">
          <cell r="A428" t="str">
            <v>01821147733</v>
          </cell>
          <cell r="B428">
            <v>15216.5</v>
          </cell>
        </row>
        <row r="429">
          <cell r="A429" t="str">
            <v>01821147744</v>
          </cell>
          <cell r="B429">
            <v>14206.2</v>
          </cell>
        </row>
        <row r="430">
          <cell r="A430" t="str">
            <v>01821147814</v>
          </cell>
          <cell r="B430">
            <v>11974.8</v>
          </cell>
        </row>
        <row r="431">
          <cell r="A431" t="str">
            <v>01821147825</v>
          </cell>
          <cell r="B431">
            <v>24915.279999999999</v>
          </cell>
        </row>
        <row r="432">
          <cell r="A432" t="str">
            <v>01821147840</v>
          </cell>
          <cell r="B432">
            <v>38588.75</v>
          </cell>
        </row>
        <row r="433">
          <cell r="A433" t="str">
            <v>01821147851</v>
          </cell>
          <cell r="B433">
            <v>17756.990000000002</v>
          </cell>
        </row>
        <row r="434">
          <cell r="A434" t="str">
            <v>01821147862</v>
          </cell>
          <cell r="B434">
            <v>12929.39</v>
          </cell>
        </row>
        <row r="435">
          <cell r="A435" t="str">
            <v>01821147884</v>
          </cell>
          <cell r="B435">
            <v>367722.3</v>
          </cell>
        </row>
        <row r="436">
          <cell r="A436" t="str">
            <v>01821147895</v>
          </cell>
          <cell r="B436">
            <v>108123.37</v>
          </cell>
        </row>
        <row r="437">
          <cell r="A437" t="str">
            <v>01821149402</v>
          </cell>
          <cell r="B437">
            <v>65574.149999999994</v>
          </cell>
        </row>
        <row r="438">
          <cell r="A438" t="str">
            <v>01821149413</v>
          </cell>
          <cell r="B438">
            <v>4382.5</v>
          </cell>
        </row>
        <row r="439">
          <cell r="A439" t="str">
            <v>01821149424</v>
          </cell>
          <cell r="B439">
            <v>8762.7800000000007</v>
          </cell>
        </row>
        <row r="440">
          <cell r="A440" t="str">
            <v>01821149435</v>
          </cell>
          <cell r="B440">
            <v>8699.26</v>
          </cell>
        </row>
        <row r="441">
          <cell r="A441" t="str">
            <v>01821149446</v>
          </cell>
          <cell r="B441">
            <v>31051.07</v>
          </cell>
        </row>
        <row r="442">
          <cell r="A442" t="str">
            <v>01821149450</v>
          </cell>
          <cell r="B442">
            <v>18545.439999999999</v>
          </cell>
        </row>
        <row r="443">
          <cell r="A443" t="str">
            <v>01821149461</v>
          </cell>
          <cell r="B443">
            <v>5590.91</v>
          </cell>
        </row>
        <row r="444">
          <cell r="A444" t="str">
            <v>01821149472</v>
          </cell>
          <cell r="B444">
            <v>1849.25</v>
          </cell>
        </row>
        <row r="445">
          <cell r="A445" t="str">
            <v>01821149483</v>
          </cell>
          <cell r="B445">
            <v>2958.8</v>
          </cell>
        </row>
        <row r="446">
          <cell r="A446" t="str">
            <v>01821149494</v>
          </cell>
          <cell r="B446">
            <v>43834.94</v>
          </cell>
        </row>
        <row r="447">
          <cell r="A447" t="str">
            <v>01821149505</v>
          </cell>
          <cell r="B447">
            <v>2947.6</v>
          </cell>
        </row>
        <row r="448">
          <cell r="A448" t="str">
            <v>01821149516</v>
          </cell>
          <cell r="B448">
            <v>8190.65</v>
          </cell>
        </row>
        <row r="449">
          <cell r="A449" t="str">
            <v>01821149520</v>
          </cell>
          <cell r="B449">
            <v>36816.089999999997</v>
          </cell>
        </row>
        <row r="450">
          <cell r="A450" t="str">
            <v>01821149553</v>
          </cell>
          <cell r="B450">
            <v>8706.4699999999993</v>
          </cell>
        </row>
        <row r="451">
          <cell r="A451" t="str">
            <v>01821149564</v>
          </cell>
          <cell r="B451">
            <v>6080.16</v>
          </cell>
        </row>
        <row r="452">
          <cell r="A452" t="str">
            <v>01821149575</v>
          </cell>
          <cell r="B452">
            <v>158009.32</v>
          </cell>
        </row>
        <row r="453">
          <cell r="A453" t="str">
            <v>01821149586</v>
          </cell>
          <cell r="B453">
            <v>10998.59</v>
          </cell>
        </row>
        <row r="454">
          <cell r="A454" t="str">
            <v>01821149590</v>
          </cell>
          <cell r="B454">
            <v>6161.7</v>
          </cell>
        </row>
        <row r="455">
          <cell r="A455" t="str">
            <v>01821150064</v>
          </cell>
          <cell r="B455">
            <v>4267.3999999999996</v>
          </cell>
        </row>
        <row r="456">
          <cell r="A456" t="str">
            <v>01821151900</v>
          </cell>
          <cell r="B456">
            <v>11193.2</v>
          </cell>
        </row>
        <row r="457">
          <cell r="A457" t="str">
            <v>01821151911</v>
          </cell>
          <cell r="B457">
            <v>5912.8</v>
          </cell>
        </row>
        <row r="458">
          <cell r="A458" t="str">
            <v>01821151922</v>
          </cell>
          <cell r="B458">
            <v>47172.5</v>
          </cell>
        </row>
        <row r="459">
          <cell r="A459" t="str">
            <v>01821151933</v>
          </cell>
          <cell r="B459">
            <v>17674</v>
          </cell>
        </row>
        <row r="460">
          <cell r="A460" t="str">
            <v>01821151944</v>
          </cell>
          <cell r="B460">
            <v>19933.2</v>
          </cell>
        </row>
        <row r="461">
          <cell r="A461" t="str">
            <v>01821151955</v>
          </cell>
          <cell r="B461">
            <v>7790.52</v>
          </cell>
        </row>
        <row r="462">
          <cell r="A462" t="str">
            <v>01821151966</v>
          </cell>
          <cell r="B462">
            <v>511972.2</v>
          </cell>
        </row>
        <row r="463">
          <cell r="A463" t="str">
            <v>01821151970</v>
          </cell>
          <cell r="B463">
            <v>15450.14</v>
          </cell>
        </row>
        <row r="464">
          <cell r="A464" t="str">
            <v>01821151981</v>
          </cell>
          <cell r="B464">
            <v>27508.9</v>
          </cell>
        </row>
        <row r="465">
          <cell r="A465" t="str">
            <v>01821151992</v>
          </cell>
          <cell r="B465">
            <v>6437.22</v>
          </cell>
        </row>
        <row r="466">
          <cell r="A466" t="str">
            <v>01821152003</v>
          </cell>
          <cell r="B466">
            <v>50952.83</v>
          </cell>
        </row>
        <row r="467">
          <cell r="A467" t="str">
            <v>01821152014</v>
          </cell>
          <cell r="B467">
            <v>64320.34</v>
          </cell>
        </row>
        <row r="468">
          <cell r="A468" t="str">
            <v>01821152025</v>
          </cell>
          <cell r="B468">
            <v>2978</v>
          </cell>
        </row>
        <row r="469">
          <cell r="A469" t="str">
            <v>01821152036</v>
          </cell>
          <cell r="B469">
            <v>9325.98</v>
          </cell>
        </row>
        <row r="470">
          <cell r="A470" t="str">
            <v>01821152051</v>
          </cell>
          <cell r="B470">
            <v>16079.5</v>
          </cell>
        </row>
        <row r="471">
          <cell r="A471" t="str">
            <v>01821152062</v>
          </cell>
          <cell r="B471">
            <v>16434.3</v>
          </cell>
        </row>
        <row r="472">
          <cell r="A472" t="str">
            <v>01821152073</v>
          </cell>
          <cell r="B472">
            <v>17405.3</v>
          </cell>
        </row>
        <row r="473">
          <cell r="A473" t="str">
            <v>01821152084</v>
          </cell>
          <cell r="B473">
            <v>15932</v>
          </cell>
        </row>
        <row r="474">
          <cell r="A474" t="str">
            <v>01821152095</v>
          </cell>
          <cell r="B474">
            <v>10468.15</v>
          </cell>
        </row>
        <row r="475">
          <cell r="A475" t="str">
            <v>01821153602</v>
          </cell>
          <cell r="B475">
            <v>4501.3999999999996</v>
          </cell>
        </row>
        <row r="476">
          <cell r="A476" t="str">
            <v>01821153613</v>
          </cell>
          <cell r="B476">
            <v>367586.2</v>
          </cell>
        </row>
        <row r="477">
          <cell r="A477" t="str">
            <v>01821153624</v>
          </cell>
          <cell r="B477">
            <v>10497.11</v>
          </cell>
        </row>
        <row r="478">
          <cell r="A478" t="str">
            <v>01821153635</v>
          </cell>
          <cell r="B478">
            <v>3336.3</v>
          </cell>
        </row>
        <row r="479">
          <cell r="A479" t="str">
            <v>01821153646</v>
          </cell>
          <cell r="B479">
            <v>91911.41</v>
          </cell>
        </row>
        <row r="480">
          <cell r="A480" t="str">
            <v>01821153650</v>
          </cell>
          <cell r="B480">
            <v>25819.599999999999</v>
          </cell>
        </row>
        <row r="481">
          <cell r="A481" t="str">
            <v>01821153661</v>
          </cell>
          <cell r="B481">
            <v>19482.04</v>
          </cell>
        </row>
        <row r="482">
          <cell r="A482" t="str">
            <v>01821153672</v>
          </cell>
          <cell r="B482">
            <v>11845.12</v>
          </cell>
        </row>
        <row r="483">
          <cell r="A483" t="str">
            <v>01821153683</v>
          </cell>
          <cell r="B483">
            <v>16023.92</v>
          </cell>
        </row>
        <row r="484">
          <cell r="A484" t="str">
            <v>01821153694</v>
          </cell>
          <cell r="B484">
            <v>8081.44</v>
          </cell>
        </row>
        <row r="485">
          <cell r="A485" t="str">
            <v>01821153705</v>
          </cell>
          <cell r="B485">
            <v>25809.63</v>
          </cell>
        </row>
        <row r="486">
          <cell r="A486" t="str">
            <v>01821153716</v>
          </cell>
          <cell r="B486">
            <v>40422.400000000001</v>
          </cell>
        </row>
        <row r="487">
          <cell r="A487" t="str">
            <v>01821153720</v>
          </cell>
          <cell r="B487">
            <v>23054.3</v>
          </cell>
        </row>
        <row r="488">
          <cell r="A488" t="str">
            <v>01821153731</v>
          </cell>
          <cell r="B488">
            <v>6210.3</v>
          </cell>
        </row>
        <row r="489">
          <cell r="A489" t="str">
            <v>01821153742</v>
          </cell>
          <cell r="B489">
            <v>3849.1</v>
          </cell>
        </row>
        <row r="490">
          <cell r="A490" t="str">
            <v>01821153753</v>
          </cell>
          <cell r="B490">
            <v>33947</v>
          </cell>
        </row>
        <row r="491">
          <cell r="A491" t="str">
            <v>01821153775</v>
          </cell>
          <cell r="B491">
            <v>16663.599999999999</v>
          </cell>
        </row>
        <row r="492">
          <cell r="A492" t="str">
            <v>01821153786</v>
          </cell>
          <cell r="B492">
            <v>6192.2</v>
          </cell>
        </row>
        <row r="493">
          <cell r="A493" t="str">
            <v>01821153790</v>
          </cell>
          <cell r="B493">
            <v>12812.3</v>
          </cell>
        </row>
        <row r="494">
          <cell r="A494" t="str">
            <v>01821155816</v>
          </cell>
          <cell r="B494">
            <v>12362.7</v>
          </cell>
        </row>
        <row r="495">
          <cell r="A495" t="str">
            <v>01821155820</v>
          </cell>
          <cell r="B495">
            <v>9403.7000000000007</v>
          </cell>
        </row>
        <row r="496">
          <cell r="A496" t="str">
            <v>01821155831</v>
          </cell>
          <cell r="B496">
            <v>9559.9</v>
          </cell>
        </row>
        <row r="497">
          <cell r="A497" t="str">
            <v>01821155842</v>
          </cell>
          <cell r="B497">
            <v>44847.7</v>
          </cell>
        </row>
        <row r="498">
          <cell r="A498" t="str">
            <v>01821155853</v>
          </cell>
          <cell r="B498">
            <v>5937</v>
          </cell>
        </row>
        <row r="499">
          <cell r="A499" t="str">
            <v>01821155864</v>
          </cell>
          <cell r="B499">
            <v>12380</v>
          </cell>
        </row>
        <row r="500">
          <cell r="A500" t="str">
            <v>01821155875</v>
          </cell>
          <cell r="B500">
            <v>139557.4</v>
          </cell>
        </row>
        <row r="501">
          <cell r="A501" t="str">
            <v>01821155886</v>
          </cell>
          <cell r="B501">
            <v>14674.1</v>
          </cell>
        </row>
        <row r="502">
          <cell r="A502" t="str">
            <v>01821155890</v>
          </cell>
          <cell r="B502">
            <v>2956.4</v>
          </cell>
        </row>
        <row r="503">
          <cell r="A503" t="str">
            <v>01821155901</v>
          </cell>
          <cell r="B503">
            <v>40993.1</v>
          </cell>
        </row>
        <row r="504">
          <cell r="A504" t="str">
            <v>01821155912</v>
          </cell>
          <cell r="B504">
            <v>4749.5</v>
          </cell>
        </row>
        <row r="505">
          <cell r="A505" t="str">
            <v>01821155934</v>
          </cell>
          <cell r="B505">
            <v>13452.7</v>
          </cell>
        </row>
        <row r="506">
          <cell r="A506" t="str">
            <v>01821155945</v>
          </cell>
          <cell r="B506">
            <v>12073.8</v>
          </cell>
        </row>
        <row r="507">
          <cell r="A507" t="str">
            <v>01821155971</v>
          </cell>
          <cell r="B507">
            <v>14151.9</v>
          </cell>
        </row>
        <row r="508">
          <cell r="A508" t="str">
            <v>01821155982</v>
          </cell>
          <cell r="B508">
            <v>15493.5</v>
          </cell>
        </row>
        <row r="509">
          <cell r="A509" t="str">
            <v>01821155993</v>
          </cell>
          <cell r="B509">
            <v>8921</v>
          </cell>
        </row>
        <row r="510">
          <cell r="A510" t="str">
            <v>01821157603</v>
          </cell>
          <cell r="B510">
            <v>10605.4</v>
          </cell>
        </row>
        <row r="511">
          <cell r="A511" t="str">
            <v>01821157614</v>
          </cell>
          <cell r="B511">
            <v>8344.1</v>
          </cell>
        </row>
        <row r="512">
          <cell r="A512" t="str">
            <v>01821157625</v>
          </cell>
          <cell r="B512">
            <v>27181.3</v>
          </cell>
        </row>
        <row r="513">
          <cell r="A513" t="str">
            <v>01821157636</v>
          </cell>
          <cell r="B513">
            <v>26985</v>
          </cell>
        </row>
        <row r="514">
          <cell r="A514" t="str">
            <v>01821157640</v>
          </cell>
          <cell r="B514">
            <v>3318.3</v>
          </cell>
        </row>
        <row r="515">
          <cell r="A515" t="str">
            <v>01821157651</v>
          </cell>
          <cell r="B515">
            <v>4092.6</v>
          </cell>
        </row>
        <row r="516">
          <cell r="A516" t="str">
            <v>01821157662</v>
          </cell>
          <cell r="B516">
            <v>4092.6</v>
          </cell>
        </row>
        <row r="517">
          <cell r="A517" t="str">
            <v>01821157684</v>
          </cell>
          <cell r="B517">
            <v>10314.299999999999</v>
          </cell>
        </row>
        <row r="518">
          <cell r="A518" t="str">
            <v>01821157695</v>
          </cell>
          <cell r="B518">
            <v>25278.9</v>
          </cell>
        </row>
        <row r="519">
          <cell r="A519" t="str">
            <v>01821157706</v>
          </cell>
          <cell r="B519">
            <v>38420.1</v>
          </cell>
        </row>
        <row r="520">
          <cell r="A520" t="str">
            <v>01821157710</v>
          </cell>
          <cell r="B520">
            <v>10407.799999999999</v>
          </cell>
        </row>
        <row r="521">
          <cell r="A521" t="str">
            <v>01821157721</v>
          </cell>
          <cell r="B521">
            <v>53723.199999999997</v>
          </cell>
        </row>
        <row r="522">
          <cell r="A522" t="str">
            <v>01821157732</v>
          </cell>
          <cell r="B522">
            <v>8831.6</v>
          </cell>
        </row>
        <row r="523">
          <cell r="A523" t="str">
            <v>01821157743</v>
          </cell>
          <cell r="B523">
            <v>88271.6</v>
          </cell>
        </row>
        <row r="524">
          <cell r="A524" t="str">
            <v>01821157754</v>
          </cell>
          <cell r="B524">
            <v>3341.3</v>
          </cell>
        </row>
        <row r="525">
          <cell r="A525" t="str">
            <v>01821157765</v>
          </cell>
          <cell r="B525">
            <v>4120.8999999999996</v>
          </cell>
        </row>
        <row r="526">
          <cell r="A526" t="str">
            <v>01821157776</v>
          </cell>
          <cell r="B526">
            <v>95724.7</v>
          </cell>
        </row>
        <row r="527">
          <cell r="A527" t="str">
            <v>01821158631</v>
          </cell>
          <cell r="B527">
            <v>83939.9</v>
          </cell>
        </row>
        <row r="528">
          <cell r="A528" t="str">
            <v>01821158642</v>
          </cell>
          <cell r="B528">
            <v>14724.3</v>
          </cell>
        </row>
        <row r="529">
          <cell r="A529" t="str">
            <v>01821158653</v>
          </cell>
          <cell r="B529">
            <v>14610.7</v>
          </cell>
        </row>
        <row r="530">
          <cell r="A530" t="str">
            <v>01821158664</v>
          </cell>
          <cell r="B530">
            <v>13270.6</v>
          </cell>
        </row>
        <row r="531">
          <cell r="A531" t="str">
            <v>01821158675</v>
          </cell>
          <cell r="B531">
            <v>29141.3</v>
          </cell>
        </row>
        <row r="532">
          <cell r="A532" t="str">
            <v>01821158686</v>
          </cell>
          <cell r="B532">
            <v>16884.3</v>
          </cell>
        </row>
        <row r="533">
          <cell r="A533" t="str">
            <v>01821158690</v>
          </cell>
          <cell r="B533">
            <v>42808.3</v>
          </cell>
        </row>
        <row r="534">
          <cell r="A534" t="str">
            <v>01821158701</v>
          </cell>
          <cell r="B534">
            <v>4125.3999999999996</v>
          </cell>
        </row>
        <row r="535">
          <cell r="A535" t="str">
            <v>01821158712</v>
          </cell>
          <cell r="B535">
            <v>28230.7</v>
          </cell>
        </row>
        <row r="536">
          <cell r="A536" t="str">
            <v>01821158723</v>
          </cell>
          <cell r="B536">
            <v>8250.7999999999993</v>
          </cell>
        </row>
        <row r="537">
          <cell r="A537" t="str">
            <v>01821158734</v>
          </cell>
          <cell r="B537">
            <v>94277.2</v>
          </cell>
        </row>
        <row r="538">
          <cell r="A538" t="str">
            <v>01821158745</v>
          </cell>
          <cell r="B538">
            <v>18468.2</v>
          </cell>
        </row>
        <row r="539">
          <cell r="A539" t="str">
            <v>01821158756</v>
          </cell>
          <cell r="B539">
            <v>15672.9</v>
          </cell>
        </row>
        <row r="540">
          <cell r="A540" t="str">
            <v>01821158760</v>
          </cell>
          <cell r="B540">
            <v>16468</v>
          </cell>
        </row>
        <row r="541">
          <cell r="A541" t="str">
            <v>01821158771</v>
          </cell>
          <cell r="B541">
            <v>49591.9</v>
          </cell>
        </row>
        <row r="542">
          <cell r="A542" t="str">
            <v>01821158782</v>
          </cell>
          <cell r="B542">
            <v>22939.8</v>
          </cell>
        </row>
        <row r="543">
          <cell r="A543" t="str">
            <v>01821158793</v>
          </cell>
          <cell r="B543">
            <v>59004.2</v>
          </cell>
        </row>
        <row r="544">
          <cell r="A544" t="str">
            <v>01821160005</v>
          </cell>
          <cell r="B544">
            <v>12052.1</v>
          </cell>
        </row>
        <row r="545">
          <cell r="A545" t="str">
            <v>01821160016</v>
          </cell>
          <cell r="B545">
            <v>12392.7</v>
          </cell>
        </row>
        <row r="546">
          <cell r="A546" t="str">
            <v>01821160020</v>
          </cell>
          <cell r="B546">
            <v>27964.400000000001</v>
          </cell>
        </row>
        <row r="547">
          <cell r="A547" t="str">
            <v>01821160031</v>
          </cell>
          <cell r="B547">
            <v>5258.5</v>
          </cell>
        </row>
        <row r="548">
          <cell r="A548" t="str">
            <v>01821160042</v>
          </cell>
          <cell r="B548">
            <v>50235.7</v>
          </cell>
        </row>
        <row r="549">
          <cell r="A549" t="str">
            <v>01821160053</v>
          </cell>
          <cell r="B549">
            <v>148302.6</v>
          </cell>
        </row>
        <row r="550">
          <cell r="A550" t="str">
            <v>01821160064</v>
          </cell>
          <cell r="B550">
            <v>11838.4</v>
          </cell>
        </row>
        <row r="551">
          <cell r="A551" t="str">
            <v>01821160123</v>
          </cell>
          <cell r="B551">
            <v>45119.3</v>
          </cell>
        </row>
        <row r="552">
          <cell r="A552" t="str">
            <v>01821160134</v>
          </cell>
          <cell r="B552">
            <v>47130.7</v>
          </cell>
        </row>
        <row r="553">
          <cell r="A553" t="str">
            <v>01821160145</v>
          </cell>
          <cell r="B553">
            <v>11085.5</v>
          </cell>
        </row>
        <row r="554">
          <cell r="A554" t="str">
            <v>01821160156</v>
          </cell>
          <cell r="B554">
            <v>8619.2000000000007</v>
          </cell>
        </row>
        <row r="555">
          <cell r="A555" t="str">
            <v>01821160160</v>
          </cell>
          <cell r="B555">
            <v>9015.4</v>
          </cell>
        </row>
        <row r="556">
          <cell r="A556" t="str">
            <v>01821160171</v>
          </cell>
          <cell r="B556">
            <v>5179.2</v>
          </cell>
        </row>
        <row r="557">
          <cell r="A557" t="str">
            <v>01821161103</v>
          </cell>
          <cell r="B557">
            <v>117431</v>
          </cell>
        </row>
        <row r="558">
          <cell r="A558" t="str">
            <v>01821161114</v>
          </cell>
          <cell r="B558">
            <v>348206.9</v>
          </cell>
        </row>
        <row r="559">
          <cell r="A559" t="str">
            <v>01821161125</v>
          </cell>
          <cell r="B559">
            <v>195667.9</v>
          </cell>
        </row>
        <row r="560">
          <cell r="A560" t="str">
            <v>01821161136</v>
          </cell>
          <cell r="B560">
            <v>96197.5</v>
          </cell>
        </row>
        <row r="561">
          <cell r="A561" t="str">
            <v>01821161140</v>
          </cell>
          <cell r="B561">
            <v>381729.4</v>
          </cell>
        </row>
        <row r="562">
          <cell r="A562" t="str">
            <v>01821161151</v>
          </cell>
          <cell r="B562">
            <v>381729.4</v>
          </cell>
        </row>
        <row r="563">
          <cell r="A563" t="str">
            <v>01821161162</v>
          </cell>
          <cell r="B563">
            <v>25558.2</v>
          </cell>
        </row>
        <row r="564">
          <cell r="A564" t="str">
            <v>01821161173</v>
          </cell>
          <cell r="B564">
            <v>185235.7</v>
          </cell>
        </row>
        <row r="565">
          <cell r="A565" t="str">
            <v>01821161184</v>
          </cell>
          <cell r="B565">
            <v>301105.8</v>
          </cell>
        </row>
        <row r="566">
          <cell r="A566" t="str">
            <v>01821161195</v>
          </cell>
          <cell r="B566">
            <v>356154.6</v>
          </cell>
        </row>
        <row r="567">
          <cell r="A567" t="str">
            <v>01821162606</v>
          </cell>
          <cell r="B567">
            <v>159455.9</v>
          </cell>
        </row>
        <row r="568">
          <cell r="A568" t="str">
            <v>01821162610</v>
          </cell>
          <cell r="B568">
            <v>213979.7</v>
          </cell>
        </row>
        <row r="569">
          <cell r="A569" t="str">
            <v>01821162621</v>
          </cell>
          <cell r="B569">
            <v>213520.3</v>
          </cell>
        </row>
        <row r="570">
          <cell r="A570" t="str">
            <v>01821162632</v>
          </cell>
          <cell r="B570">
            <v>174118.1</v>
          </cell>
        </row>
        <row r="571">
          <cell r="A571" t="str">
            <v>01821162643</v>
          </cell>
          <cell r="B571">
            <v>143427.9</v>
          </cell>
        </row>
        <row r="572">
          <cell r="A572" t="str">
            <v>01821162654</v>
          </cell>
          <cell r="B572">
            <v>346082.2</v>
          </cell>
        </row>
        <row r="573">
          <cell r="A573" t="str">
            <v>01821162665</v>
          </cell>
          <cell r="B573">
            <v>96786.6</v>
          </cell>
        </row>
        <row r="574">
          <cell r="A574" t="str">
            <v>01821162676</v>
          </cell>
          <cell r="B574">
            <v>720757.2</v>
          </cell>
        </row>
        <row r="575">
          <cell r="A575" t="str">
            <v>01821162680</v>
          </cell>
          <cell r="B575">
            <v>152016.5</v>
          </cell>
        </row>
        <row r="576">
          <cell r="A576" t="str">
            <v>01821162691</v>
          </cell>
          <cell r="B576">
            <v>306297.8</v>
          </cell>
        </row>
        <row r="577">
          <cell r="A577" t="str">
            <v>01821162912</v>
          </cell>
          <cell r="B577">
            <v>44297.9</v>
          </cell>
        </row>
        <row r="578">
          <cell r="A578" t="str">
            <v>01821162923</v>
          </cell>
          <cell r="B578">
            <v>25196.6</v>
          </cell>
        </row>
        <row r="579">
          <cell r="A579" t="str">
            <v>01821163281</v>
          </cell>
          <cell r="B579">
            <v>4543.8</v>
          </cell>
        </row>
        <row r="580">
          <cell r="A580" t="str">
            <v>01821164301</v>
          </cell>
          <cell r="B580">
            <v>19642.3</v>
          </cell>
        </row>
        <row r="581">
          <cell r="A581" t="str">
            <v>01821164500</v>
          </cell>
          <cell r="B581">
            <v>248845.3</v>
          </cell>
        </row>
        <row r="582">
          <cell r="A582" t="str">
            <v>01821164511</v>
          </cell>
          <cell r="B582">
            <v>48256.4</v>
          </cell>
        </row>
        <row r="583">
          <cell r="A583" t="str">
            <v>01821164522</v>
          </cell>
          <cell r="B583">
            <v>367042.5</v>
          </cell>
        </row>
        <row r="584">
          <cell r="A584" t="str">
            <v>01821164533</v>
          </cell>
          <cell r="B584">
            <v>167029.9</v>
          </cell>
        </row>
        <row r="585">
          <cell r="A585" t="str">
            <v>01821164544</v>
          </cell>
          <cell r="B585">
            <v>511944.9</v>
          </cell>
        </row>
        <row r="586">
          <cell r="A586" t="str">
            <v>01821164555</v>
          </cell>
          <cell r="B586">
            <v>26954.3</v>
          </cell>
        </row>
        <row r="587">
          <cell r="A587" t="str">
            <v>01821164566</v>
          </cell>
          <cell r="B587">
            <v>923817.3</v>
          </cell>
        </row>
        <row r="588">
          <cell r="A588" t="str">
            <v>01821164570</v>
          </cell>
          <cell r="B588">
            <v>167488.20000000001</v>
          </cell>
        </row>
        <row r="589">
          <cell r="A589" t="str">
            <v>01821164581</v>
          </cell>
          <cell r="B589">
            <v>89009.9</v>
          </cell>
        </row>
        <row r="590">
          <cell r="A590" t="str">
            <v>01821164592</v>
          </cell>
          <cell r="B590">
            <v>42596.1</v>
          </cell>
        </row>
        <row r="591">
          <cell r="A591" t="str">
            <v>01821165200</v>
          </cell>
          <cell r="B591">
            <v>35311.1</v>
          </cell>
        </row>
        <row r="592">
          <cell r="A592" t="str">
            <v>01821165211</v>
          </cell>
          <cell r="B592">
            <v>213760.5</v>
          </cell>
        </row>
        <row r="593">
          <cell r="A593" t="str">
            <v>01821165222</v>
          </cell>
          <cell r="B593">
            <v>78905.7</v>
          </cell>
        </row>
        <row r="594">
          <cell r="A594" t="str">
            <v>01821165233</v>
          </cell>
          <cell r="B594">
            <v>219728.6</v>
          </cell>
        </row>
        <row r="595">
          <cell r="A595" t="str">
            <v>01821165244</v>
          </cell>
          <cell r="B595">
            <v>83599.3</v>
          </cell>
        </row>
        <row r="596">
          <cell r="A596" t="str">
            <v>01821165255</v>
          </cell>
          <cell r="B596">
            <v>213631.4</v>
          </cell>
        </row>
        <row r="597">
          <cell r="A597" t="str">
            <v>01821165266</v>
          </cell>
          <cell r="B597">
            <v>463641.59999999998</v>
          </cell>
        </row>
        <row r="598">
          <cell r="A598" t="str">
            <v>01821165270</v>
          </cell>
          <cell r="B598">
            <v>49850.9</v>
          </cell>
        </row>
        <row r="599">
          <cell r="A599" t="str">
            <v>01821165292</v>
          </cell>
          <cell r="B599">
            <v>142608.70000000001</v>
          </cell>
        </row>
        <row r="600">
          <cell r="A600" t="str">
            <v>01821165864</v>
          </cell>
          <cell r="B600">
            <v>3364.4</v>
          </cell>
        </row>
        <row r="601">
          <cell r="A601" t="str">
            <v>01821166504</v>
          </cell>
          <cell r="B601">
            <v>73224.100000000006</v>
          </cell>
        </row>
        <row r="602">
          <cell r="A602" t="str">
            <v>01821166515</v>
          </cell>
          <cell r="B602">
            <v>226550.39999999999</v>
          </cell>
        </row>
        <row r="603">
          <cell r="A603" t="str">
            <v>01821166526</v>
          </cell>
          <cell r="B603">
            <v>427390.4</v>
          </cell>
        </row>
        <row r="604">
          <cell r="A604" t="str">
            <v>01821166530</v>
          </cell>
          <cell r="B604">
            <v>69745.2</v>
          </cell>
        </row>
        <row r="605">
          <cell r="A605" t="str">
            <v>01821166541</v>
          </cell>
          <cell r="B605">
            <v>4383.3999999999996</v>
          </cell>
        </row>
        <row r="606">
          <cell r="A606" t="str">
            <v>01821166552</v>
          </cell>
          <cell r="B606">
            <v>8721.4</v>
          </cell>
        </row>
        <row r="607">
          <cell r="A607" t="str">
            <v>01821166563</v>
          </cell>
          <cell r="B607">
            <v>4346.2</v>
          </cell>
        </row>
        <row r="608">
          <cell r="A608" t="str">
            <v>01821166574</v>
          </cell>
          <cell r="B608">
            <v>4360.7</v>
          </cell>
        </row>
        <row r="609">
          <cell r="A609" t="str">
            <v>01821166585</v>
          </cell>
          <cell r="B609">
            <v>487984.3</v>
          </cell>
        </row>
        <row r="610">
          <cell r="A610" t="str">
            <v>01821166596</v>
          </cell>
          <cell r="B610">
            <v>47190.2</v>
          </cell>
        </row>
        <row r="611">
          <cell r="A611" t="str">
            <v>01821167403</v>
          </cell>
          <cell r="B611">
            <v>14524.4</v>
          </cell>
        </row>
        <row r="612">
          <cell r="A612" t="str">
            <v>01821167414</v>
          </cell>
          <cell r="B612">
            <v>63604.9</v>
          </cell>
        </row>
        <row r="613">
          <cell r="A613" t="str">
            <v>01821167425</v>
          </cell>
          <cell r="B613">
            <v>8641.4</v>
          </cell>
        </row>
        <row r="614">
          <cell r="A614" t="str">
            <v>01821167436</v>
          </cell>
          <cell r="B614">
            <v>41514.5</v>
          </cell>
        </row>
        <row r="615">
          <cell r="A615" t="str">
            <v>01821167440</v>
          </cell>
          <cell r="B615">
            <v>243332.9</v>
          </cell>
        </row>
        <row r="616">
          <cell r="A616" t="str">
            <v>01821167451</v>
          </cell>
          <cell r="B616">
            <v>43101.5</v>
          </cell>
        </row>
        <row r="617">
          <cell r="A617" t="str">
            <v>01821167462</v>
          </cell>
          <cell r="B617">
            <v>360903.4</v>
          </cell>
        </row>
        <row r="618">
          <cell r="A618" t="str">
            <v>01821167473</v>
          </cell>
          <cell r="B618">
            <v>53859.3</v>
          </cell>
        </row>
        <row r="619">
          <cell r="A619" t="str">
            <v>01821167484</v>
          </cell>
          <cell r="B619">
            <v>12820.1</v>
          </cell>
        </row>
        <row r="620">
          <cell r="A620" t="str">
            <v>01821167495</v>
          </cell>
          <cell r="B620">
            <v>173372.11</v>
          </cell>
        </row>
        <row r="621">
          <cell r="A621" t="str">
            <v>01821168533</v>
          </cell>
          <cell r="B621">
            <v>4645.1000000000004</v>
          </cell>
        </row>
        <row r="622">
          <cell r="A622" t="str">
            <v>01821168906</v>
          </cell>
          <cell r="B622">
            <v>8570.32</v>
          </cell>
        </row>
        <row r="623">
          <cell r="A623" t="str">
            <v>01821168910</v>
          </cell>
          <cell r="B623">
            <v>474134.8</v>
          </cell>
        </row>
        <row r="624">
          <cell r="A624" t="str">
            <v>01821168921</v>
          </cell>
          <cell r="B624">
            <v>33817.01</v>
          </cell>
        </row>
        <row r="625">
          <cell r="A625" t="str">
            <v>01821168932</v>
          </cell>
          <cell r="B625">
            <v>11457.96</v>
          </cell>
        </row>
        <row r="626">
          <cell r="A626" t="str">
            <v>01821168943</v>
          </cell>
          <cell r="B626">
            <v>167816.8</v>
          </cell>
        </row>
        <row r="627">
          <cell r="A627" t="str">
            <v>01821168954</v>
          </cell>
          <cell r="B627">
            <v>16055</v>
          </cell>
        </row>
        <row r="628">
          <cell r="A628" t="str">
            <v>01821168965</v>
          </cell>
          <cell r="B628">
            <v>31795.5</v>
          </cell>
        </row>
        <row r="629">
          <cell r="A629" t="str">
            <v>01821168976</v>
          </cell>
          <cell r="B629">
            <v>8691.9</v>
          </cell>
        </row>
        <row r="630">
          <cell r="A630" t="str">
            <v>01821168980</v>
          </cell>
          <cell r="B630">
            <v>12671.9</v>
          </cell>
        </row>
        <row r="631">
          <cell r="A631" t="str">
            <v>01821168991</v>
          </cell>
          <cell r="B631">
            <v>493236.2</v>
          </cell>
        </row>
        <row r="632">
          <cell r="A632" t="str">
            <v>01821170004</v>
          </cell>
          <cell r="B632">
            <v>49871.1</v>
          </cell>
        </row>
        <row r="633">
          <cell r="A633" t="str">
            <v>01821170015</v>
          </cell>
          <cell r="B633">
            <v>27578.400000000001</v>
          </cell>
        </row>
        <row r="634">
          <cell r="A634" t="str">
            <v>01821170026</v>
          </cell>
          <cell r="B634">
            <v>95231.5</v>
          </cell>
        </row>
        <row r="635">
          <cell r="A635" t="str">
            <v>01821170030</v>
          </cell>
          <cell r="B635">
            <v>4301.3</v>
          </cell>
        </row>
        <row r="636">
          <cell r="A636" t="str">
            <v>01821170041</v>
          </cell>
          <cell r="B636">
            <v>10718.3</v>
          </cell>
        </row>
        <row r="637">
          <cell r="A637" t="str">
            <v>01821170052</v>
          </cell>
          <cell r="B637">
            <v>36288.800000000003</v>
          </cell>
        </row>
        <row r="638">
          <cell r="A638" t="str">
            <v>01821170063</v>
          </cell>
          <cell r="B638">
            <v>21506.5</v>
          </cell>
        </row>
        <row r="639">
          <cell r="A639" t="str">
            <v>01821170074</v>
          </cell>
          <cell r="B639">
            <v>31785.5</v>
          </cell>
        </row>
        <row r="640">
          <cell r="A640" t="str">
            <v>01821170085</v>
          </cell>
          <cell r="B640">
            <v>359728.7</v>
          </cell>
        </row>
        <row r="641">
          <cell r="A641" t="str">
            <v>01821170096</v>
          </cell>
          <cell r="B641">
            <v>8623.6</v>
          </cell>
        </row>
        <row r="642">
          <cell r="A642" t="str">
            <v>01821171404</v>
          </cell>
          <cell r="B642">
            <v>11673.5</v>
          </cell>
        </row>
        <row r="643">
          <cell r="A643" t="str">
            <v>01821171415</v>
          </cell>
          <cell r="B643">
            <v>21175.599999999999</v>
          </cell>
        </row>
        <row r="644">
          <cell r="A644" t="str">
            <v>01821171426</v>
          </cell>
          <cell r="B644">
            <v>13806.7</v>
          </cell>
        </row>
        <row r="645">
          <cell r="A645" t="str">
            <v>01821171430</v>
          </cell>
          <cell r="B645">
            <v>4318.5</v>
          </cell>
        </row>
        <row r="646">
          <cell r="A646" t="str">
            <v>01821171441</v>
          </cell>
          <cell r="B646">
            <v>333797.8</v>
          </cell>
        </row>
        <row r="647">
          <cell r="A647" t="str">
            <v>01821171452</v>
          </cell>
          <cell r="B647">
            <v>69027.5</v>
          </cell>
        </row>
        <row r="648">
          <cell r="A648" t="str">
            <v>01821171463</v>
          </cell>
          <cell r="B648">
            <v>431659.5</v>
          </cell>
        </row>
        <row r="649">
          <cell r="A649" t="str">
            <v>01821171474</v>
          </cell>
          <cell r="B649">
            <v>141311.6</v>
          </cell>
        </row>
        <row r="650">
          <cell r="A650" t="str">
            <v>01821171485</v>
          </cell>
          <cell r="B650">
            <v>74913.600000000006</v>
          </cell>
        </row>
        <row r="651">
          <cell r="A651" t="str">
            <v>01821171496</v>
          </cell>
          <cell r="B651">
            <v>4277.3999999999996</v>
          </cell>
        </row>
        <row r="652">
          <cell r="A652" t="str">
            <v>01821172406</v>
          </cell>
          <cell r="B652">
            <v>232154.2</v>
          </cell>
        </row>
        <row r="653">
          <cell r="A653" t="str">
            <v>01821172410</v>
          </cell>
          <cell r="B653">
            <v>141381.5</v>
          </cell>
        </row>
        <row r="654">
          <cell r="A654" t="str">
            <v>01821172421</v>
          </cell>
          <cell r="B654">
            <v>188364.5</v>
          </cell>
        </row>
        <row r="655">
          <cell r="A655" t="str">
            <v>01821172432</v>
          </cell>
          <cell r="B655">
            <v>57317.9</v>
          </cell>
        </row>
        <row r="656">
          <cell r="A656" t="str">
            <v>01821172443</v>
          </cell>
          <cell r="B656">
            <v>39700.300000000003</v>
          </cell>
        </row>
        <row r="657">
          <cell r="A657" t="str">
            <v>01821172454</v>
          </cell>
          <cell r="B657">
            <v>4260.8</v>
          </cell>
        </row>
        <row r="658">
          <cell r="A658" t="str">
            <v>01821172465</v>
          </cell>
          <cell r="B658">
            <v>708781.5</v>
          </cell>
        </row>
        <row r="659">
          <cell r="A659" t="str">
            <v>01821172476</v>
          </cell>
          <cell r="B659">
            <v>5989</v>
          </cell>
        </row>
        <row r="660">
          <cell r="A660" t="str">
            <v>01821172480</v>
          </cell>
          <cell r="B660">
            <v>199191.8</v>
          </cell>
        </row>
        <row r="661">
          <cell r="A661" t="str">
            <v>01821172491</v>
          </cell>
          <cell r="B661">
            <v>38541.800000000003</v>
          </cell>
        </row>
        <row r="662">
          <cell r="A662" t="str">
            <v>01821174204</v>
          </cell>
          <cell r="B662">
            <v>36111.599999999999</v>
          </cell>
        </row>
        <row r="663">
          <cell r="A663" t="str">
            <v>01821174215</v>
          </cell>
          <cell r="B663">
            <v>100679.8</v>
          </cell>
        </row>
        <row r="664">
          <cell r="A664" t="str">
            <v>01821174226</v>
          </cell>
          <cell r="B664">
            <v>415522.8</v>
          </cell>
        </row>
        <row r="665">
          <cell r="A665" t="str">
            <v>01821174230</v>
          </cell>
          <cell r="B665">
            <v>90692.9</v>
          </cell>
        </row>
        <row r="666">
          <cell r="A666" t="str">
            <v>01821174241</v>
          </cell>
          <cell r="B666">
            <v>21793.4</v>
          </cell>
        </row>
        <row r="667">
          <cell r="A667" t="str">
            <v>01821174252</v>
          </cell>
          <cell r="B667">
            <v>19239.7</v>
          </cell>
        </row>
        <row r="668">
          <cell r="A668" t="str">
            <v>01821174263</v>
          </cell>
          <cell r="B668">
            <v>30108.1</v>
          </cell>
        </row>
        <row r="669">
          <cell r="A669" t="str">
            <v>01821174274</v>
          </cell>
          <cell r="B669">
            <v>4159.8</v>
          </cell>
        </row>
        <row r="670">
          <cell r="A670" t="str">
            <v>01821174285</v>
          </cell>
          <cell r="B670">
            <v>7573.7</v>
          </cell>
        </row>
        <row r="671">
          <cell r="A671" t="str">
            <v>01821174296</v>
          </cell>
          <cell r="B671">
            <v>29045.4</v>
          </cell>
        </row>
        <row r="672">
          <cell r="A672" t="str">
            <v>01821174801</v>
          </cell>
          <cell r="B672">
            <v>37347.800000000003</v>
          </cell>
        </row>
        <row r="673">
          <cell r="A673" t="str">
            <v>01821174812</v>
          </cell>
          <cell r="B673">
            <v>19990.599999999999</v>
          </cell>
        </row>
        <row r="674">
          <cell r="A674" t="str">
            <v>01821174823</v>
          </cell>
          <cell r="B674">
            <v>28870.3</v>
          </cell>
        </row>
        <row r="675">
          <cell r="A675" t="str">
            <v>01821174834</v>
          </cell>
          <cell r="B675">
            <v>21230.1</v>
          </cell>
        </row>
        <row r="676">
          <cell r="A676" t="str">
            <v>01821174845</v>
          </cell>
          <cell r="B676">
            <v>35804.9</v>
          </cell>
        </row>
        <row r="677">
          <cell r="A677" t="str">
            <v>01821174856</v>
          </cell>
          <cell r="B677">
            <v>423532.6</v>
          </cell>
        </row>
        <row r="678">
          <cell r="A678" t="str">
            <v>01821174860</v>
          </cell>
          <cell r="B678">
            <v>21010</v>
          </cell>
        </row>
        <row r="679">
          <cell r="A679" t="str">
            <v>01821174871</v>
          </cell>
          <cell r="B679">
            <v>153617.9</v>
          </cell>
        </row>
        <row r="680">
          <cell r="A680" t="str">
            <v>01821174882</v>
          </cell>
          <cell r="B680">
            <v>45353.599999999999</v>
          </cell>
        </row>
        <row r="681">
          <cell r="A681" t="str">
            <v>01821174893</v>
          </cell>
          <cell r="B681">
            <v>10963.9</v>
          </cell>
        </row>
        <row r="682">
          <cell r="A682" t="str">
            <v>01821175405</v>
          </cell>
          <cell r="B682">
            <v>30229.3</v>
          </cell>
        </row>
        <row r="683">
          <cell r="A683" t="str">
            <v>01821175416</v>
          </cell>
          <cell r="B683">
            <v>24171.8</v>
          </cell>
        </row>
        <row r="684">
          <cell r="A684" t="str">
            <v>01821175420</v>
          </cell>
          <cell r="B684">
            <v>80232.3</v>
          </cell>
        </row>
        <row r="685">
          <cell r="A685" t="str">
            <v>01821175431</v>
          </cell>
          <cell r="B685">
            <v>22752.1</v>
          </cell>
        </row>
        <row r="686">
          <cell r="A686" t="str">
            <v>01821175442</v>
          </cell>
          <cell r="B686">
            <v>15988.9</v>
          </cell>
        </row>
        <row r="687">
          <cell r="A687" t="str">
            <v>01821175453</v>
          </cell>
          <cell r="B687">
            <v>17183.599999999999</v>
          </cell>
        </row>
        <row r="688">
          <cell r="A688" t="str">
            <v>01821175464</v>
          </cell>
          <cell r="B688">
            <v>12432.6</v>
          </cell>
        </row>
        <row r="689">
          <cell r="A689" t="str">
            <v>01821175475</v>
          </cell>
          <cell r="B689">
            <v>69010.399999999994</v>
          </cell>
        </row>
        <row r="690">
          <cell r="A690" t="str">
            <v>01821175486</v>
          </cell>
          <cell r="B690">
            <v>44512.5</v>
          </cell>
        </row>
        <row r="691">
          <cell r="A691" t="str">
            <v>01821175490</v>
          </cell>
          <cell r="B691">
            <v>49481.2</v>
          </cell>
        </row>
        <row r="692">
          <cell r="A692" t="str">
            <v>01821175501</v>
          </cell>
          <cell r="B692">
            <v>25918.6</v>
          </cell>
        </row>
        <row r="693">
          <cell r="A693" t="str">
            <v>01821175512</v>
          </cell>
          <cell r="B693">
            <v>465775.4</v>
          </cell>
        </row>
        <row r="694">
          <cell r="A694" t="str">
            <v>01821175523</v>
          </cell>
          <cell r="B694">
            <v>46977</v>
          </cell>
        </row>
        <row r="695">
          <cell r="A695" t="str">
            <v>01821175534</v>
          </cell>
          <cell r="B695">
            <v>28644.7</v>
          </cell>
        </row>
        <row r="696">
          <cell r="A696" t="str">
            <v>01821175545</v>
          </cell>
          <cell r="B696">
            <v>18679.3</v>
          </cell>
        </row>
        <row r="697">
          <cell r="A697" t="str">
            <v>01821175556</v>
          </cell>
          <cell r="B697">
            <v>48250.1</v>
          </cell>
        </row>
        <row r="698">
          <cell r="A698" t="str">
            <v>01821175560</v>
          </cell>
          <cell r="B698">
            <v>8441.6</v>
          </cell>
        </row>
        <row r="699">
          <cell r="A699" t="str">
            <v>01821175571</v>
          </cell>
          <cell r="B699">
            <v>83740.800000000003</v>
          </cell>
        </row>
        <row r="700">
          <cell r="A700" t="str">
            <v>01821175582</v>
          </cell>
          <cell r="B700">
            <v>40791.5</v>
          </cell>
        </row>
        <row r="701">
          <cell r="A701" t="str">
            <v>01821175593</v>
          </cell>
          <cell r="B701">
            <v>29267.7</v>
          </cell>
        </row>
        <row r="702">
          <cell r="A702" t="str">
            <v>01821175711</v>
          </cell>
          <cell r="B702">
            <v>14618.6</v>
          </cell>
        </row>
        <row r="703">
          <cell r="A703" t="str">
            <v>01821175722</v>
          </cell>
          <cell r="B703">
            <v>22427.5</v>
          </cell>
        </row>
        <row r="704">
          <cell r="A704" t="str">
            <v>01821175733</v>
          </cell>
          <cell r="B704">
            <v>11744.7</v>
          </cell>
        </row>
        <row r="705">
          <cell r="A705" t="str">
            <v>01821533731</v>
          </cell>
          <cell r="B705">
            <v>4501.3999999999996</v>
          </cell>
        </row>
        <row r="706">
          <cell r="A706" t="str">
            <v>01821662665</v>
          </cell>
          <cell r="B706">
            <v>13540.7</v>
          </cell>
        </row>
        <row r="707">
          <cell r="A707" t="str">
            <v>02033567295</v>
          </cell>
          <cell r="B707">
            <v>1023786.4</v>
          </cell>
        </row>
        <row r="708">
          <cell r="A708" t="str">
            <v>02036179205</v>
          </cell>
          <cell r="B708">
            <v>608571.69999999995</v>
          </cell>
        </row>
        <row r="709">
          <cell r="A709" t="str">
            <v>02039663934</v>
          </cell>
          <cell r="B709">
            <v>193115.18</v>
          </cell>
        </row>
        <row r="710">
          <cell r="A710" t="str">
            <v>02039663982</v>
          </cell>
          <cell r="B710">
            <v>231876.96</v>
          </cell>
        </row>
        <row r="711">
          <cell r="A711" t="str">
            <v>02039664144</v>
          </cell>
          <cell r="B711">
            <v>219974.7</v>
          </cell>
        </row>
        <row r="712">
          <cell r="A712" t="str">
            <v>02039664225</v>
          </cell>
          <cell r="B712">
            <v>130766.39999999999</v>
          </cell>
        </row>
        <row r="713">
          <cell r="A713" t="str">
            <v>02039664553</v>
          </cell>
          <cell r="B713">
            <v>345840.6</v>
          </cell>
        </row>
        <row r="714">
          <cell r="A714" t="str">
            <v>02044017971</v>
          </cell>
          <cell r="B714">
            <v>864515</v>
          </cell>
        </row>
        <row r="715">
          <cell r="A715" t="str">
            <v>02044017993</v>
          </cell>
          <cell r="B715">
            <v>206061.4</v>
          </cell>
        </row>
        <row r="716">
          <cell r="A716" t="str">
            <v>02046977280</v>
          </cell>
          <cell r="B716">
            <v>621150.5</v>
          </cell>
        </row>
        <row r="717">
          <cell r="A717" t="str">
            <v>02046977291</v>
          </cell>
          <cell r="B717">
            <v>438228.3</v>
          </cell>
        </row>
        <row r="718">
          <cell r="A718" t="str">
            <v>02046977302</v>
          </cell>
          <cell r="B718">
            <v>261003.6</v>
          </cell>
        </row>
        <row r="719">
          <cell r="A719" t="str">
            <v>02046977313</v>
          </cell>
          <cell r="B719">
            <v>222938.8</v>
          </cell>
        </row>
        <row r="720">
          <cell r="A720" t="str">
            <v>02046977335</v>
          </cell>
          <cell r="B720">
            <v>200375.9</v>
          </cell>
        </row>
        <row r="721">
          <cell r="A721" t="str">
            <v>02046977604</v>
          </cell>
          <cell r="B721">
            <v>191110.2</v>
          </cell>
        </row>
        <row r="722">
          <cell r="A722" t="str">
            <v>02046977615</v>
          </cell>
          <cell r="B722">
            <v>321858.2</v>
          </cell>
        </row>
        <row r="723">
          <cell r="A723" t="str">
            <v>02070464903</v>
          </cell>
          <cell r="B723">
            <v>986.3</v>
          </cell>
        </row>
        <row r="724">
          <cell r="A724" t="str">
            <v>02070464936</v>
          </cell>
          <cell r="B724">
            <v>1029.48</v>
          </cell>
        </row>
        <row r="725">
          <cell r="A725" t="str">
            <v>02074254003</v>
          </cell>
          <cell r="B725">
            <v>983.9</v>
          </cell>
        </row>
        <row r="726">
          <cell r="A726" t="str">
            <v>02074254073</v>
          </cell>
          <cell r="B726">
            <v>981.8</v>
          </cell>
        </row>
        <row r="727">
          <cell r="A727" t="str">
            <v>02074254084</v>
          </cell>
          <cell r="B727">
            <v>984</v>
          </cell>
        </row>
        <row r="728">
          <cell r="A728" t="str">
            <v>02074254095</v>
          </cell>
          <cell r="B728">
            <v>984</v>
          </cell>
        </row>
        <row r="729">
          <cell r="A729" t="str">
            <v>02081580660</v>
          </cell>
          <cell r="B729">
            <v>984.5</v>
          </cell>
        </row>
        <row r="730">
          <cell r="A730" t="str">
            <v>02081580763</v>
          </cell>
          <cell r="B730">
            <v>985.1</v>
          </cell>
        </row>
        <row r="731">
          <cell r="A731" t="str">
            <v>04199231904</v>
          </cell>
          <cell r="B731">
            <v>5671.9</v>
          </cell>
        </row>
        <row r="732">
          <cell r="A732" t="str">
            <v>05038819900</v>
          </cell>
          <cell r="B732">
            <v>77899.5</v>
          </cell>
        </row>
        <row r="733">
          <cell r="A733" t="str">
            <v>05038825662</v>
          </cell>
          <cell r="B733">
            <v>47209.3</v>
          </cell>
        </row>
        <row r="734">
          <cell r="A734" t="str">
            <v>05038829011</v>
          </cell>
          <cell r="B734">
            <v>177488.9</v>
          </cell>
        </row>
        <row r="735">
          <cell r="A735" t="str">
            <v>05046288421</v>
          </cell>
          <cell r="B735">
            <v>173406</v>
          </cell>
        </row>
        <row r="736">
          <cell r="A736" t="str">
            <v>05046289611</v>
          </cell>
          <cell r="B736">
            <v>150493.79999999999</v>
          </cell>
        </row>
        <row r="737">
          <cell r="A737" t="str">
            <v>05046291000</v>
          </cell>
          <cell r="B737">
            <v>7223.7</v>
          </cell>
        </row>
        <row r="738">
          <cell r="A738" t="str">
            <v>05046291011</v>
          </cell>
          <cell r="B738">
            <v>164406.39999999999</v>
          </cell>
        </row>
        <row r="739">
          <cell r="A739" t="str">
            <v>05046292153</v>
          </cell>
          <cell r="B739">
            <v>180873.60000000001</v>
          </cell>
        </row>
        <row r="740">
          <cell r="A740" t="str">
            <v>05046292164</v>
          </cell>
          <cell r="B740">
            <v>74139.399999999994</v>
          </cell>
        </row>
        <row r="741">
          <cell r="A741" t="str">
            <v>05046293800</v>
          </cell>
          <cell r="B741">
            <v>177952.6</v>
          </cell>
        </row>
        <row r="742">
          <cell r="A742" t="str">
            <v>05046295023</v>
          </cell>
          <cell r="B742">
            <v>25734.400000000001</v>
          </cell>
        </row>
        <row r="743">
          <cell r="A743" t="str">
            <v>05046295034</v>
          </cell>
          <cell r="B743">
            <v>2549.8000000000002</v>
          </cell>
        </row>
        <row r="744">
          <cell r="A744" t="str">
            <v>05046296294</v>
          </cell>
          <cell r="B744">
            <v>19092.8</v>
          </cell>
        </row>
        <row r="745">
          <cell r="A745" t="str">
            <v>05046296880</v>
          </cell>
          <cell r="B745">
            <v>4845.2</v>
          </cell>
        </row>
        <row r="746">
          <cell r="A746" t="str">
            <v>05046298335</v>
          </cell>
          <cell r="B746">
            <v>18832.2</v>
          </cell>
        </row>
        <row r="747">
          <cell r="A747" t="str">
            <v>05046299035</v>
          </cell>
          <cell r="B747">
            <v>186758</v>
          </cell>
        </row>
        <row r="748">
          <cell r="A748" t="str">
            <v>05046299735</v>
          </cell>
          <cell r="B748">
            <v>2436.1</v>
          </cell>
        </row>
        <row r="749">
          <cell r="A749" t="str">
            <v>05046300785</v>
          </cell>
          <cell r="B749">
            <v>137072.29999999999</v>
          </cell>
        </row>
        <row r="750">
          <cell r="A750" t="str">
            <v>05046302804</v>
          </cell>
          <cell r="B750">
            <v>113760.6</v>
          </cell>
        </row>
        <row r="751">
          <cell r="A751" t="str">
            <v>05046303062</v>
          </cell>
          <cell r="B751">
            <v>45577.4</v>
          </cell>
        </row>
        <row r="752">
          <cell r="A752" t="str">
            <v>05046303390</v>
          </cell>
          <cell r="B752">
            <v>103020.2</v>
          </cell>
        </row>
        <row r="753">
          <cell r="A753" t="str">
            <v>05046304425</v>
          </cell>
          <cell r="B753">
            <v>7895.7</v>
          </cell>
        </row>
        <row r="754">
          <cell r="A754" t="str">
            <v>05046306411</v>
          </cell>
          <cell r="B754">
            <v>112267.2</v>
          </cell>
        </row>
        <row r="755">
          <cell r="A755" t="str">
            <v>05047738600</v>
          </cell>
          <cell r="B755">
            <v>79119.199999999997</v>
          </cell>
        </row>
        <row r="756">
          <cell r="A756" t="str">
            <v>05047738622</v>
          </cell>
          <cell r="B756">
            <v>13680</v>
          </cell>
        </row>
        <row r="757">
          <cell r="A757" t="str">
            <v>05047739576</v>
          </cell>
          <cell r="B757">
            <v>9280.7999999999993</v>
          </cell>
        </row>
        <row r="758">
          <cell r="A758" t="str">
            <v>05047925636</v>
          </cell>
          <cell r="B758">
            <v>8063.1</v>
          </cell>
        </row>
        <row r="759">
          <cell r="A759" t="str">
            <v>05047927843</v>
          </cell>
          <cell r="B759">
            <v>7397.9</v>
          </cell>
        </row>
        <row r="760">
          <cell r="A760" t="str">
            <v>05047929523</v>
          </cell>
          <cell r="B760">
            <v>81680</v>
          </cell>
        </row>
        <row r="761">
          <cell r="A761" t="str">
            <v>05047930551</v>
          </cell>
          <cell r="B761">
            <v>14932.8</v>
          </cell>
        </row>
        <row r="762">
          <cell r="A762" t="str">
            <v>05544834790</v>
          </cell>
          <cell r="B762">
            <v>515575.8</v>
          </cell>
        </row>
        <row r="763">
          <cell r="A763" t="str">
            <v>05544834915</v>
          </cell>
          <cell r="B763">
            <v>18470.2</v>
          </cell>
        </row>
        <row r="764">
          <cell r="A764" t="str">
            <v>05544836735</v>
          </cell>
          <cell r="B764">
            <v>468.7</v>
          </cell>
        </row>
        <row r="765">
          <cell r="A765" t="str">
            <v>05545007255</v>
          </cell>
          <cell r="B765">
            <v>323059.8</v>
          </cell>
        </row>
        <row r="766">
          <cell r="A766" t="str">
            <v>05545010162</v>
          </cell>
          <cell r="B766">
            <v>2333.8000000000002</v>
          </cell>
        </row>
        <row r="767">
          <cell r="A767" t="str">
            <v>05545012516</v>
          </cell>
          <cell r="B767">
            <v>2600.6999999999998</v>
          </cell>
        </row>
        <row r="768">
          <cell r="A768" t="str">
            <v>05546410254</v>
          </cell>
          <cell r="B768">
            <v>1778649.6</v>
          </cell>
        </row>
        <row r="769">
          <cell r="A769" t="str">
            <v>05546414771</v>
          </cell>
          <cell r="B769">
            <v>45398.9</v>
          </cell>
        </row>
        <row r="770">
          <cell r="A770" t="str">
            <v>05715235194</v>
          </cell>
          <cell r="B770">
            <v>135342.98000000001</v>
          </cell>
        </row>
        <row r="771">
          <cell r="A771" t="str">
            <v>05716693235</v>
          </cell>
          <cell r="B771">
            <v>1077450.1000000001</v>
          </cell>
        </row>
        <row r="772">
          <cell r="A772" t="str">
            <v>05718057406</v>
          </cell>
          <cell r="B772">
            <v>66227.3</v>
          </cell>
        </row>
        <row r="773">
          <cell r="A773" t="str">
            <v>05718057421</v>
          </cell>
          <cell r="B773">
            <v>879201.7</v>
          </cell>
        </row>
        <row r="774">
          <cell r="A774" t="str">
            <v>05718057432</v>
          </cell>
          <cell r="B774">
            <v>25113.7</v>
          </cell>
        </row>
        <row r="775">
          <cell r="A775" t="str">
            <v>05718061864</v>
          </cell>
          <cell r="B775">
            <v>257623.5</v>
          </cell>
        </row>
        <row r="776">
          <cell r="A776" t="str">
            <v>05718061999</v>
          </cell>
          <cell r="B776">
            <v>258527.5</v>
          </cell>
        </row>
        <row r="777">
          <cell r="A777" t="str">
            <v>05718065880</v>
          </cell>
          <cell r="B777">
            <v>237945.4</v>
          </cell>
        </row>
        <row r="778">
          <cell r="A778" t="str">
            <v>05718065891</v>
          </cell>
          <cell r="B778">
            <v>311806.40000000002</v>
          </cell>
        </row>
        <row r="779">
          <cell r="A779" t="str">
            <v>05718065902</v>
          </cell>
          <cell r="B779">
            <v>798281.8</v>
          </cell>
        </row>
        <row r="780">
          <cell r="A780" t="str">
            <v>05718067044</v>
          </cell>
          <cell r="B780">
            <v>127966</v>
          </cell>
        </row>
        <row r="781">
          <cell r="A781" t="str">
            <v>05718068470</v>
          </cell>
          <cell r="B781">
            <v>251554.1</v>
          </cell>
        </row>
        <row r="782">
          <cell r="A782" t="str">
            <v>05718068492</v>
          </cell>
          <cell r="B782">
            <v>711638.9</v>
          </cell>
        </row>
        <row r="783">
          <cell r="A783" t="str">
            <v>05718083494</v>
          </cell>
          <cell r="B783">
            <v>1542253.2</v>
          </cell>
        </row>
        <row r="784">
          <cell r="A784" t="str">
            <v>05718083505</v>
          </cell>
          <cell r="B784">
            <v>2998158.8</v>
          </cell>
        </row>
        <row r="785">
          <cell r="A785" t="str">
            <v>05718083516</v>
          </cell>
          <cell r="B785">
            <v>1811012.7</v>
          </cell>
        </row>
        <row r="786">
          <cell r="A786" t="str">
            <v>05718083520</v>
          </cell>
          <cell r="B786">
            <v>876300.7</v>
          </cell>
        </row>
        <row r="787">
          <cell r="A787" t="str">
            <v>05718083590</v>
          </cell>
          <cell r="B787">
            <v>335168.40000000002</v>
          </cell>
        </row>
        <row r="788">
          <cell r="A788" t="str">
            <v>05719325504</v>
          </cell>
          <cell r="B788">
            <v>2007283.4</v>
          </cell>
        </row>
        <row r="789">
          <cell r="A789" t="str">
            <v>05719325751</v>
          </cell>
          <cell r="B789">
            <v>652282.1</v>
          </cell>
        </row>
        <row r="790">
          <cell r="A790" t="str">
            <v>05719325762</v>
          </cell>
          <cell r="B790">
            <v>1582287.9</v>
          </cell>
        </row>
        <row r="791">
          <cell r="A791" t="str">
            <v>05719325773</v>
          </cell>
          <cell r="B791">
            <v>272625.3</v>
          </cell>
        </row>
        <row r="792">
          <cell r="A792" t="str">
            <v>05719325843</v>
          </cell>
          <cell r="B792">
            <v>566071</v>
          </cell>
        </row>
        <row r="793">
          <cell r="A793" t="str">
            <v>05719325946</v>
          </cell>
          <cell r="B793">
            <v>1311488.2</v>
          </cell>
        </row>
        <row r="794">
          <cell r="A794" t="str">
            <v>05719330043</v>
          </cell>
          <cell r="B794">
            <v>535311.6</v>
          </cell>
        </row>
        <row r="795">
          <cell r="A795" t="str">
            <v>05719330054</v>
          </cell>
          <cell r="B795">
            <v>198747.7</v>
          </cell>
        </row>
        <row r="796">
          <cell r="A796" t="str">
            <v>05719341641</v>
          </cell>
          <cell r="B796">
            <v>655206.69999999995</v>
          </cell>
        </row>
        <row r="797">
          <cell r="A797" t="str">
            <v>05719341744</v>
          </cell>
          <cell r="B797">
            <v>335735.4</v>
          </cell>
        </row>
        <row r="798">
          <cell r="A798" t="str">
            <v>05719341755</v>
          </cell>
          <cell r="B798">
            <v>160907.9</v>
          </cell>
        </row>
        <row r="799">
          <cell r="A799" t="str">
            <v>05720012963</v>
          </cell>
          <cell r="B799">
            <v>127508.6</v>
          </cell>
        </row>
        <row r="800">
          <cell r="A800" t="str">
            <v>05720013033</v>
          </cell>
          <cell r="B800">
            <v>173646.2</v>
          </cell>
        </row>
        <row r="801">
          <cell r="A801" t="str">
            <v>05720013195</v>
          </cell>
          <cell r="B801">
            <v>2140045.4</v>
          </cell>
        </row>
        <row r="802">
          <cell r="A802" t="str">
            <v>05720021234</v>
          </cell>
          <cell r="B802">
            <v>118186.8</v>
          </cell>
        </row>
        <row r="803">
          <cell r="A803" t="str">
            <v>05720021374</v>
          </cell>
          <cell r="B803">
            <v>29560.9</v>
          </cell>
        </row>
        <row r="804">
          <cell r="A804" t="str">
            <v>05760832612</v>
          </cell>
          <cell r="B804">
            <v>332441.90000000002</v>
          </cell>
        </row>
        <row r="805">
          <cell r="A805" t="str">
            <v>05760832623</v>
          </cell>
          <cell r="B805">
            <v>47737.599999999999</v>
          </cell>
        </row>
        <row r="806">
          <cell r="A806" t="str">
            <v>05760832634</v>
          </cell>
          <cell r="B806">
            <v>242579.4</v>
          </cell>
        </row>
        <row r="807">
          <cell r="A807" t="str">
            <v>05760832973</v>
          </cell>
          <cell r="B807">
            <v>53822.5</v>
          </cell>
        </row>
        <row r="808">
          <cell r="A808" t="str">
            <v>05760833006</v>
          </cell>
          <cell r="B808">
            <v>384982.8</v>
          </cell>
        </row>
        <row r="809">
          <cell r="A809" t="str">
            <v>05760833010</v>
          </cell>
          <cell r="B809">
            <v>58027</v>
          </cell>
        </row>
        <row r="810">
          <cell r="A810" t="str">
            <v>05764503434</v>
          </cell>
          <cell r="B810">
            <v>623941.5</v>
          </cell>
        </row>
        <row r="811">
          <cell r="A811" t="str">
            <v>05837372716</v>
          </cell>
          <cell r="B811">
            <v>16403.2</v>
          </cell>
        </row>
        <row r="812">
          <cell r="A812" t="str">
            <v>05837373280</v>
          </cell>
          <cell r="B812">
            <v>133881.5</v>
          </cell>
        </row>
        <row r="813">
          <cell r="A813" t="str">
            <v>05837373291</v>
          </cell>
          <cell r="B813">
            <v>10737.4</v>
          </cell>
        </row>
        <row r="814">
          <cell r="A814" t="str">
            <v>05837373313</v>
          </cell>
          <cell r="B814">
            <v>13673.3</v>
          </cell>
        </row>
        <row r="815">
          <cell r="A815" t="str">
            <v>05837373324</v>
          </cell>
          <cell r="B815">
            <v>9888</v>
          </cell>
        </row>
        <row r="816">
          <cell r="A816" t="str">
            <v>05837383813</v>
          </cell>
          <cell r="B816">
            <v>14792.57</v>
          </cell>
        </row>
        <row r="817">
          <cell r="A817" t="str">
            <v>05837383835</v>
          </cell>
          <cell r="B817">
            <v>43560</v>
          </cell>
        </row>
        <row r="818">
          <cell r="A818" t="str">
            <v>05837386672</v>
          </cell>
          <cell r="B818">
            <v>11869.4</v>
          </cell>
        </row>
        <row r="819">
          <cell r="A819" t="str">
            <v>05837386683</v>
          </cell>
          <cell r="B819">
            <v>3915</v>
          </cell>
        </row>
        <row r="820">
          <cell r="A820" t="str">
            <v>05837386720</v>
          </cell>
          <cell r="B820">
            <v>924.63</v>
          </cell>
        </row>
        <row r="821">
          <cell r="A821" t="str">
            <v>05837388396</v>
          </cell>
          <cell r="B821">
            <v>9470.0400000000009</v>
          </cell>
        </row>
        <row r="822">
          <cell r="A822" t="str">
            <v>05837388400</v>
          </cell>
          <cell r="B822">
            <v>12641.98</v>
          </cell>
        </row>
        <row r="823">
          <cell r="A823" t="str">
            <v>05837388411</v>
          </cell>
          <cell r="B823">
            <v>21907</v>
          </cell>
        </row>
        <row r="824">
          <cell r="A824" t="str">
            <v>05837388422</v>
          </cell>
          <cell r="B824">
            <v>9167.1</v>
          </cell>
        </row>
        <row r="825">
          <cell r="A825" t="str">
            <v>05837388433</v>
          </cell>
          <cell r="B825">
            <v>256955.3</v>
          </cell>
        </row>
        <row r="826">
          <cell r="A826" t="str">
            <v>05837390791</v>
          </cell>
          <cell r="B826">
            <v>7759.6</v>
          </cell>
        </row>
        <row r="827">
          <cell r="A827" t="str">
            <v>05837390802</v>
          </cell>
          <cell r="B827">
            <v>12476.3</v>
          </cell>
        </row>
        <row r="828">
          <cell r="A828" t="str">
            <v>05837392342</v>
          </cell>
          <cell r="B828">
            <v>23923.4</v>
          </cell>
        </row>
        <row r="829">
          <cell r="A829" t="str">
            <v>05837392353</v>
          </cell>
          <cell r="B829">
            <v>32775.1</v>
          </cell>
        </row>
        <row r="830">
          <cell r="A830" t="str">
            <v>05837392364</v>
          </cell>
          <cell r="B830">
            <v>8008.6</v>
          </cell>
        </row>
        <row r="831">
          <cell r="A831" t="str">
            <v>05837392375</v>
          </cell>
          <cell r="B831">
            <v>25880</v>
          </cell>
        </row>
        <row r="832">
          <cell r="A832" t="str">
            <v>05837392386</v>
          </cell>
          <cell r="B832">
            <v>12069.2</v>
          </cell>
        </row>
        <row r="833">
          <cell r="A833" t="str">
            <v>05837394840</v>
          </cell>
          <cell r="B833">
            <v>11923.6</v>
          </cell>
        </row>
        <row r="834">
          <cell r="A834" t="str">
            <v>05837394851</v>
          </cell>
          <cell r="B834">
            <v>7476.1</v>
          </cell>
        </row>
        <row r="835">
          <cell r="A835" t="str">
            <v>05837394862</v>
          </cell>
          <cell r="B835">
            <v>11048</v>
          </cell>
        </row>
        <row r="836">
          <cell r="A836" t="str">
            <v>05837394873</v>
          </cell>
          <cell r="B836">
            <v>7688.32</v>
          </cell>
        </row>
        <row r="837">
          <cell r="A837" t="str">
            <v>05837394884</v>
          </cell>
          <cell r="B837">
            <v>10665.6</v>
          </cell>
        </row>
        <row r="838">
          <cell r="A838" t="str">
            <v>05837395186</v>
          </cell>
          <cell r="B838">
            <v>43550.1</v>
          </cell>
        </row>
        <row r="839">
          <cell r="A839" t="str">
            <v>05837395190</v>
          </cell>
          <cell r="B839">
            <v>27041.4</v>
          </cell>
        </row>
        <row r="840">
          <cell r="A840" t="str">
            <v>05837395201</v>
          </cell>
          <cell r="B840">
            <v>1056.8</v>
          </cell>
        </row>
        <row r="841">
          <cell r="A841" t="str">
            <v>05837395212</v>
          </cell>
          <cell r="B841">
            <v>45094.9</v>
          </cell>
        </row>
        <row r="842">
          <cell r="A842" t="str">
            <v>05837396693</v>
          </cell>
          <cell r="B842">
            <v>168909.1</v>
          </cell>
        </row>
        <row r="843">
          <cell r="A843" t="str">
            <v>05837396704</v>
          </cell>
          <cell r="B843">
            <v>29076.400000000001</v>
          </cell>
        </row>
        <row r="844">
          <cell r="A844" t="str">
            <v>05837396715</v>
          </cell>
          <cell r="B844">
            <v>2061.6999999999998</v>
          </cell>
        </row>
        <row r="845">
          <cell r="A845" t="str">
            <v>05837396726</v>
          </cell>
          <cell r="B845">
            <v>8988</v>
          </cell>
        </row>
        <row r="846">
          <cell r="A846" t="str">
            <v>05837397080</v>
          </cell>
          <cell r="B846">
            <v>72414.899999999994</v>
          </cell>
        </row>
        <row r="847">
          <cell r="A847" t="str">
            <v>05837397091</v>
          </cell>
          <cell r="B847">
            <v>9733.2000000000007</v>
          </cell>
        </row>
        <row r="848">
          <cell r="A848" t="str">
            <v>05837397102</v>
          </cell>
          <cell r="B848">
            <v>12530.1</v>
          </cell>
        </row>
        <row r="849">
          <cell r="A849" t="str">
            <v>05837397113</v>
          </cell>
          <cell r="B849">
            <v>60062.7</v>
          </cell>
        </row>
        <row r="850">
          <cell r="A850" t="str">
            <v>05837397124</v>
          </cell>
          <cell r="B850">
            <v>36705</v>
          </cell>
        </row>
        <row r="851">
          <cell r="A851" t="str">
            <v>05837397754</v>
          </cell>
          <cell r="B851">
            <v>19469.099999999999</v>
          </cell>
        </row>
        <row r="852">
          <cell r="A852" t="str">
            <v>05837397765</v>
          </cell>
          <cell r="B852">
            <v>59293.7</v>
          </cell>
        </row>
        <row r="853">
          <cell r="A853" t="str">
            <v>05837397776</v>
          </cell>
          <cell r="B853">
            <v>8603.9</v>
          </cell>
        </row>
        <row r="854">
          <cell r="A854" t="str">
            <v>05837397780</v>
          </cell>
          <cell r="B854">
            <v>84613.8</v>
          </cell>
        </row>
        <row r="855">
          <cell r="A855" t="str">
            <v>05837398012</v>
          </cell>
          <cell r="B855">
            <v>114755.8</v>
          </cell>
        </row>
        <row r="856">
          <cell r="A856" t="str">
            <v>05837398023</v>
          </cell>
          <cell r="B856">
            <v>3258.6</v>
          </cell>
        </row>
        <row r="857">
          <cell r="A857" t="str">
            <v>05837398034</v>
          </cell>
          <cell r="B857">
            <v>8254.5</v>
          </cell>
        </row>
        <row r="858">
          <cell r="A858" t="str">
            <v>05837398045</v>
          </cell>
          <cell r="B858">
            <v>16820.2</v>
          </cell>
        </row>
        <row r="859">
          <cell r="A859" t="str">
            <v>05837398056</v>
          </cell>
          <cell r="B859">
            <v>79236.5</v>
          </cell>
        </row>
        <row r="860">
          <cell r="A860" t="str">
            <v>05837399331</v>
          </cell>
          <cell r="B860">
            <v>6053.7</v>
          </cell>
        </row>
        <row r="861">
          <cell r="A861" t="str">
            <v>05837399342</v>
          </cell>
          <cell r="B861">
            <v>4693</v>
          </cell>
        </row>
        <row r="862">
          <cell r="A862" t="str">
            <v>05837399353</v>
          </cell>
          <cell r="B862">
            <v>13203.4</v>
          </cell>
        </row>
        <row r="863">
          <cell r="A863" t="str">
            <v>05837399364</v>
          </cell>
          <cell r="B863">
            <v>5546.7</v>
          </cell>
        </row>
        <row r="864">
          <cell r="A864" t="str">
            <v>05837399375</v>
          </cell>
          <cell r="B864">
            <v>43416.4</v>
          </cell>
        </row>
        <row r="865">
          <cell r="A865" t="str">
            <v>05837400274</v>
          </cell>
          <cell r="B865">
            <v>108479.5</v>
          </cell>
        </row>
        <row r="866">
          <cell r="A866" t="str">
            <v>05837400296</v>
          </cell>
          <cell r="B866">
            <v>10952</v>
          </cell>
        </row>
        <row r="867">
          <cell r="A867" t="str">
            <v>05837400300</v>
          </cell>
          <cell r="B867">
            <v>24952.400000000001</v>
          </cell>
        </row>
        <row r="868">
          <cell r="A868" t="str">
            <v>05837400311</v>
          </cell>
          <cell r="B868">
            <v>25181.1</v>
          </cell>
        </row>
        <row r="869">
          <cell r="A869" t="str">
            <v>05837401431</v>
          </cell>
          <cell r="B869">
            <v>69815.100000000006</v>
          </cell>
        </row>
        <row r="870">
          <cell r="A870" t="str">
            <v>05837401442</v>
          </cell>
          <cell r="B870">
            <v>85716.9</v>
          </cell>
        </row>
        <row r="871">
          <cell r="A871" t="str">
            <v>05837401464</v>
          </cell>
          <cell r="B871">
            <v>10841.5</v>
          </cell>
        </row>
        <row r="872">
          <cell r="A872" t="str">
            <v>05837401475</v>
          </cell>
          <cell r="B872">
            <v>60554.5</v>
          </cell>
        </row>
        <row r="873">
          <cell r="A873" t="str">
            <v>05837403516</v>
          </cell>
          <cell r="B873">
            <v>9937.6</v>
          </cell>
        </row>
        <row r="874">
          <cell r="A874" t="str">
            <v>05837403531</v>
          </cell>
          <cell r="B874">
            <v>17228.3</v>
          </cell>
        </row>
        <row r="875">
          <cell r="A875" t="str">
            <v>05837403542</v>
          </cell>
          <cell r="B875">
            <v>37625.699999999997</v>
          </cell>
        </row>
        <row r="876">
          <cell r="A876" t="str">
            <v>05837403553</v>
          </cell>
          <cell r="B876">
            <v>10674.8</v>
          </cell>
        </row>
        <row r="877">
          <cell r="A877" t="str">
            <v>05837406913</v>
          </cell>
          <cell r="B877">
            <v>9406.4</v>
          </cell>
        </row>
        <row r="878">
          <cell r="A878" t="str">
            <v>05837406924</v>
          </cell>
          <cell r="B878">
            <v>19487.7</v>
          </cell>
        </row>
        <row r="879">
          <cell r="A879" t="str">
            <v>05837406935</v>
          </cell>
          <cell r="B879">
            <v>86196.7</v>
          </cell>
        </row>
        <row r="880">
          <cell r="A880" t="str">
            <v>05837406946</v>
          </cell>
          <cell r="B880">
            <v>227610.2</v>
          </cell>
        </row>
        <row r="881">
          <cell r="A881" t="str">
            <v>05837406950</v>
          </cell>
          <cell r="B881">
            <v>38294</v>
          </cell>
        </row>
        <row r="882">
          <cell r="A882" t="str">
            <v>05837408405</v>
          </cell>
          <cell r="B882">
            <v>6882.6</v>
          </cell>
        </row>
        <row r="883">
          <cell r="A883" t="str">
            <v>05837413320</v>
          </cell>
          <cell r="B883">
            <v>22566.9</v>
          </cell>
        </row>
        <row r="884">
          <cell r="A884" t="str">
            <v>05837414016</v>
          </cell>
          <cell r="B884">
            <v>22140.6</v>
          </cell>
        </row>
        <row r="885">
          <cell r="A885" t="str">
            <v>05837414031</v>
          </cell>
          <cell r="B885">
            <v>21516.5</v>
          </cell>
        </row>
        <row r="886">
          <cell r="A886" t="str">
            <v>05837415092</v>
          </cell>
          <cell r="B886">
            <v>10252.5</v>
          </cell>
        </row>
        <row r="887">
          <cell r="A887" t="str">
            <v>05837415103</v>
          </cell>
          <cell r="B887">
            <v>21220.2</v>
          </cell>
        </row>
        <row r="888">
          <cell r="A888" t="str">
            <v>05837415114</v>
          </cell>
          <cell r="B888">
            <v>21207.8</v>
          </cell>
        </row>
        <row r="889">
          <cell r="A889" t="str">
            <v>05837415125</v>
          </cell>
          <cell r="B889">
            <v>13839.4</v>
          </cell>
        </row>
        <row r="890">
          <cell r="A890" t="str">
            <v>05837417365</v>
          </cell>
          <cell r="B890">
            <v>25061.4</v>
          </cell>
        </row>
        <row r="891">
          <cell r="A891" t="str">
            <v>05837417376</v>
          </cell>
          <cell r="B891">
            <v>11086.2</v>
          </cell>
        </row>
        <row r="892">
          <cell r="A892" t="str">
            <v>05837417380</v>
          </cell>
          <cell r="B892">
            <v>10678.1</v>
          </cell>
        </row>
        <row r="893">
          <cell r="A893" t="str">
            <v>05837417391</v>
          </cell>
          <cell r="B893">
            <v>9664.4</v>
          </cell>
        </row>
        <row r="894">
          <cell r="A894" t="str">
            <v>05837417402</v>
          </cell>
          <cell r="B894">
            <v>11516.3</v>
          </cell>
        </row>
        <row r="895">
          <cell r="A895" t="str">
            <v>05839461811</v>
          </cell>
          <cell r="B895">
            <v>11733</v>
          </cell>
        </row>
        <row r="896">
          <cell r="A896" t="str">
            <v>05839461822</v>
          </cell>
          <cell r="B896">
            <v>9814.56</v>
          </cell>
        </row>
        <row r="897">
          <cell r="A897" t="str">
            <v>05839461833</v>
          </cell>
          <cell r="B897">
            <v>7376.67</v>
          </cell>
        </row>
        <row r="898">
          <cell r="A898" t="str">
            <v>05839461844</v>
          </cell>
          <cell r="B898">
            <v>3550</v>
          </cell>
        </row>
        <row r="899">
          <cell r="A899" t="str">
            <v>06404292993</v>
          </cell>
          <cell r="B899">
            <v>2053.5</v>
          </cell>
        </row>
        <row r="900">
          <cell r="A900" t="str">
            <v>06550196926</v>
          </cell>
          <cell r="B900">
            <v>23612.82</v>
          </cell>
        </row>
        <row r="901">
          <cell r="A901" t="str">
            <v>06550196963</v>
          </cell>
          <cell r="B901">
            <v>147215.64000000001</v>
          </cell>
        </row>
        <row r="902">
          <cell r="A902" t="str">
            <v>06550201012</v>
          </cell>
          <cell r="B902">
            <v>42532.800000000003</v>
          </cell>
        </row>
        <row r="903">
          <cell r="A903" t="str">
            <v>06550225442</v>
          </cell>
          <cell r="B903">
            <v>229278.5</v>
          </cell>
        </row>
        <row r="904">
          <cell r="A904" t="str">
            <v>06550225814</v>
          </cell>
          <cell r="B904">
            <v>31322.2</v>
          </cell>
        </row>
        <row r="905">
          <cell r="A905" t="str">
            <v>07242485715</v>
          </cell>
          <cell r="B905">
            <v>407314</v>
          </cell>
        </row>
        <row r="906">
          <cell r="A906" t="str">
            <v>07242754386</v>
          </cell>
          <cell r="B906">
            <v>170184.5</v>
          </cell>
        </row>
        <row r="907">
          <cell r="A907" t="str">
            <v>07245308093</v>
          </cell>
          <cell r="B907">
            <v>9773.5</v>
          </cell>
        </row>
        <row r="908">
          <cell r="A908" t="str">
            <v>07245650150</v>
          </cell>
          <cell r="B908">
            <v>4609.5</v>
          </cell>
        </row>
        <row r="909">
          <cell r="A909" t="str">
            <v>07246167111</v>
          </cell>
          <cell r="B909">
            <v>25982.799999999999</v>
          </cell>
        </row>
        <row r="910">
          <cell r="A910" t="str">
            <v>07246224544</v>
          </cell>
          <cell r="B910">
            <v>5753.1</v>
          </cell>
        </row>
        <row r="911">
          <cell r="A911" t="str">
            <v>07246481341</v>
          </cell>
          <cell r="B911">
            <v>16923.8</v>
          </cell>
        </row>
        <row r="912">
          <cell r="A912" t="str">
            <v>07246481352</v>
          </cell>
          <cell r="B912">
            <v>4082</v>
          </cell>
        </row>
        <row r="913">
          <cell r="A913" t="str">
            <v>07428045205</v>
          </cell>
          <cell r="B913">
            <v>10392.5</v>
          </cell>
        </row>
        <row r="914">
          <cell r="A914" t="str">
            <v>07428045824</v>
          </cell>
          <cell r="B914">
            <v>13221.6</v>
          </cell>
        </row>
        <row r="915">
          <cell r="A915" t="str">
            <v>07428045920</v>
          </cell>
          <cell r="B915">
            <v>2500</v>
          </cell>
        </row>
        <row r="916">
          <cell r="A916" t="str">
            <v>07428045931</v>
          </cell>
          <cell r="B916">
            <v>12970.6</v>
          </cell>
        </row>
        <row r="917">
          <cell r="A917" t="str">
            <v>07428045942</v>
          </cell>
          <cell r="B917">
            <v>14406.6</v>
          </cell>
        </row>
        <row r="918">
          <cell r="A918" t="str">
            <v>07431193094</v>
          </cell>
          <cell r="B918">
            <v>10309.1</v>
          </cell>
        </row>
        <row r="919">
          <cell r="A919" t="str">
            <v>07431193105</v>
          </cell>
          <cell r="B919">
            <v>10350.200000000001</v>
          </cell>
        </row>
        <row r="920">
          <cell r="A920" t="str">
            <v>07431193116</v>
          </cell>
          <cell r="B920">
            <v>40734</v>
          </cell>
        </row>
        <row r="921">
          <cell r="A921" t="str">
            <v>07431193831</v>
          </cell>
          <cell r="B921">
            <v>3330.2</v>
          </cell>
        </row>
        <row r="922">
          <cell r="A922" t="str">
            <v>07431193890</v>
          </cell>
          <cell r="B922">
            <v>10208.49</v>
          </cell>
        </row>
        <row r="923">
          <cell r="A923" t="str">
            <v>07435651453</v>
          </cell>
          <cell r="B923">
            <v>12562.7</v>
          </cell>
        </row>
        <row r="924">
          <cell r="A924" t="str">
            <v>07726988135</v>
          </cell>
          <cell r="B924">
            <v>48851.78</v>
          </cell>
        </row>
        <row r="925">
          <cell r="A925" t="str">
            <v>07727313786</v>
          </cell>
          <cell r="B925">
            <v>26504.2</v>
          </cell>
        </row>
        <row r="926">
          <cell r="A926" t="str">
            <v>07727313801</v>
          </cell>
          <cell r="B926">
            <v>39418.449999999997</v>
          </cell>
        </row>
        <row r="927">
          <cell r="A927" t="str">
            <v>07727316122</v>
          </cell>
          <cell r="B927">
            <v>1235.4000000000001</v>
          </cell>
        </row>
        <row r="928">
          <cell r="A928" t="str">
            <v>07727316133</v>
          </cell>
          <cell r="B928">
            <v>6777.07</v>
          </cell>
        </row>
        <row r="929">
          <cell r="A929" t="str">
            <v>07727316155</v>
          </cell>
          <cell r="B929">
            <v>23920.5</v>
          </cell>
        </row>
        <row r="930">
          <cell r="A930" t="str">
            <v>07727316461</v>
          </cell>
          <cell r="B930">
            <v>4997.7</v>
          </cell>
        </row>
        <row r="931">
          <cell r="A931" t="str">
            <v>07727317603</v>
          </cell>
          <cell r="B931">
            <v>1226.0999999999999</v>
          </cell>
        </row>
        <row r="932">
          <cell r="A932" t="str">
            <v>07727319714</v>
          </cell>
          <cell r="B932">
            <v>24694.3</v>
          </cell>
        </row>
        <row r="933">
          <cell r="A933" t="str">
            <v>07727319725</v>
          </cell>
          <cell r="B933">
            <v>19119.400000000001</v>
          </cell>
        </row>
        <row r="934">
          <cell r="A934" t="str">
            <v>07727319736</v>
          </cell>
          <cell r="B934">
            <v>18620.400000000001</v>
          </cell>
        </row>
        <row r="935">
          <cell r="A935" t="str">
            <v>07727319795</v>
          </cell>
          <cell r="B935">
            <v>41730.800000000003</v>
          </cell>
        </row>
        <row r="936">
          <cell r="A936" t="str">
            <v>07727319806</v>
          </cell>
          <cell r="B936">
            <v>2248</v>
          </cell>
        </row>
        <row r="937">
          <cell r="A937" t="str">
            <v>07727320160</v>
          </cell>
          <cell r="B937">
            <v>70039.600000000006</v>
          </cell>
        </row>
        <row r="938">
          <cell r="A938" t="str">
            <v>07727320171</v>
          </cell>
          <cell r="B938">
            <v>26408.3</v>
          </cell>
        </row>
        <row r="939">
          <cell r="A939" t="str">
            <v>07727491235</v>
          </cell>
          <cell r="B939">
            <v>69186.5</v>
          </cell>
        </row>
        <row r="940">
          <cell r="A940" t="str">
            <v>07727499522</v>
          </cell>
          <cell r="B940">
            <v>34100.9</v>
          </cell>
        </row>
        <row r="941">
          <cell r="A941" t="str">
            <v>07727499592</v>
          </cell>
          <cell r="B941">
            <v>7081.7</v>
          </cell>
        </row>
        <row r="942">
          <cell r="A942" t="str">
            <v>07727499603</v>
          </cell>
          <cell r="B942">
            <v>230.9</v>
          </cell>
        </row>
        <row r="943">
          <cell r="A943" t="str">
            <v>07727501213</v>
          </cell>
          <cell r="B943">
            <v>948.7</v>
          </cell>
        </row>
        <row r="944">
          <cell r="A944" t="str">
            <v>07727501235</v>
          </cell>
          <cell r="B944">
            <v>138.69999999999999</v>
          </cell>
        </row>
        <row r="945">
          <cell r="A945" t="str">
            <v>07727501246</v>
          </cell>
          <cell r="B945">
            <v>330.3</v>
          </cell>
        </row>
        <row r="946">
          <cell r="A946" t="str">
            <v>07727501250</v>
          </cell>
          <cell r="B946">
            <v>19394.599999999999</v>
          </cell>
        </row>
        <row r="947">
          <cell r="A947" t="str">
            <v>07727501261</v>
          </cell>
          <cell r="B947">
            <v>27245.3</v>
          </cell>
        </row>
        <row r="948">
          <cell r="A948" t="str">
            <v>07727501272</v>
          </cell>
          <cell r="B948">
            <v>42579.9</v>
          </cell>
        </row>
        <row r="949">
          <cell r="A949" t="str">
            <v>07728807321</v>
          </cell>
          <cell r="B949">
            <v>81250</v>
          </cell>
        </row>
        <row r="950">
          <cell r="A950" t="str">
            <v>08130743926</v>
          </cell>
          <cell r="B950">
            <v>257103.8</v>
          </cell>
        </row>
        <row r="951">
          <cell r="A951" t="str">
            <v>08131991982</v>
          </cell>
          <cell r="B951">
            <v>0</v>
          </cell>
        </row>
        <row r="952">
          <cell r="A952" t="str">
            <v>08303696991</v>
          </cell>
          <cell r="B952">
            <v>92489.600000000006</v>
          </cell>
        </row>
        <row r="953">
          <cell r="A953" t="str">
            <v>08306058791</v>
          </cell>
          <cell r="B953">
            <v>0</v>
          </cell>
        </row>
        <row r="954">
          <cell r="A954" t="str">
            <v>08532625504</v>
          </cell>
          <cell r="B954">
            <v>2863.4</v>
          </cell>
        </row>
        <row r="955">
          <cell r="A955" t="str">
            <v>08532625541</v>
          </cell>
          <cell r="B955">
            <v>3015</v>
          </cell>
        </row>
        <row r="956">
          <cell r="A956" t="str">
            <v>08532625714</v>
          </cell>
          <cell r="B956">
            <v>3002.1</v>
          </cell>
        </row>
        <row r="957">
          <cell r="A957" t="str">
            <v>08532625762</v>
          </cell>
          <cell r="B957">
            <v>3060.7</v>
          </cell>
        </row>
        <row r="958">
          <cell r="A958" t="str">
            <v>08532625961</v>
          </cell>
          <cell r="B958">
            <v>6058.8</v>
          </cell>
        </row>
        <row r="959">
          <cell r="A959" t="str">
            <v>08532625972</v>
          </cell>
          <cell r="B959">
            <v>6064.4</v>
          </cell>
        </row>
        <row r="960">
          <cell r="A960" t="str">
            <v>08532625983</v>
          </cell>
          <cell r="B960">
            <v>3035.8</v>
          </cell>
        </row>
        <row r="961">
          <cell r="A961" t="str">
            <v>08572622973</v>
          </cell>
          <cell r="B961">
            <v>2987.7</v>
          </cell>
        </row>
        <row r="962">
          <cell r="A962" t="str">
            <v>08673975926</v>
          </cell>
          <cell r="B962">
            <v>7768.8</v>
          </cell>
        </row>
        <row r="963">
          <cell r="A963" t="str">
            <v>08673975963</v>
          </cell>
          <cell r="B963">
            <v>8016.06</v>
          </cell>
        </row>
        <row r="964">
          <cell r="A964" t="str">
            <v>08673975974</v>
          </cell>
          <cell r="B964">
            <v>52323.97</v>
          </cell>
        </row>
        <row r="965">
          <cell r="A965" t="str">
            <v>08674580111</v>
          </cell>
          <cell r="B965">
            <v>3219.6</v>
          </cell>
        </row>
        <row r="966">
          <cell r="A966" t="str">
            <v>08676117473</v>
          </cell>
          <cell r="B966">
            <v>50266.8</v>
          </cell>
        </row>
        <row r="967">
          <cell r="A967" t="str">
            <v>08676576846</v>
          </cell>
          <cell r="B967">
            <v>6557</v>
          </cell>
        </row>
        <row r="968">
          <cell r="A968" t="str">
            <v>08676576920</v>
          </cell>
          <cell r="B968">
            <v>4275</v>
          </cell>
        </row>
        <row r="969">
          <cell r="A969" t="str">
            <v>08676576942</v>
          </cell>
          <cell r="B969">
            <v>11594.24</v>
          </cell>
        </row>
        <row r="970">
          <cell r="A970" t="str">
            <v>08676576953</v>
          </cell>
          <cell r="B970">
            <v>9273.6</v>
          </cell>
        </row>
        <row r="971">
          <cell r="A971" t="str">
            <v>10540153492</v>
          </cell>
          <cell r="B971">
            <v>2400.8000000000002</v>
          </cell>
        </row>
        <row r="972">
          <cell r="A972" t="str">
            <v>10540153956</v>
          </cell>
          <cell r="B972">
            <v>71622.100000000006</v>
          </cell>
        </row>
        <row r="973">
          <cell r="A973" t="str">
            <v>10540160120</v>
          </cell>
          <cell r="B973">
            <v>2030.4</v>
          </cell>
        </row>
        <row r="974">
          <cell r="A974" t="str">
            <v>10540335094</v>
          </cell>
          <cell r="B974">
            <v>19085.5</v>
          </cell>
        </row>
        <row r="975">
          <cell r="A975" t="str">
            <v>10540901976</v>
          </cell>
          <cell r="B975">
            <v>97733.2</v>
          </cell>
        </row>
        <row r="976">
          <cell r="A976" t="str">
            <v>10540901980</v>
          </cell>
          <cell r="B976">
            <v>1737.6</v>
          </cell>
        </row>
        <row r="977">
          <cell r="A977" t="str">
            <v>10541417821</v>
          </cell>
          <cell r="B977">
            <v>35715.699999999997</v>
          </cell>
        </row>
        <row r="978">
          <cell r="A978" t="str">
            <v>10541419313</v>
          </cell>
          <cell r="B978">
            <v>87858.6</v>
          </cell>
        </row>
        <row r="979">
          <cell r="A979" t="str">
            <v>10541423690</v>
          </cell>
          <cell r="B979">
            <v>80055.3</v>
          </cell>
        </row>
        <row r="980">
          <cell r="A980" t="str">
            <v>10541424633</v>
          </cell>
          <cell r="B980">
            <v>132986.70000000001</v>
          </cell>
        </row>
        <row r="981">
          <cell r="A981" t="str">
            <v>10541425871</v>
          </cell>
          <cell r="B981">
            <v>12507.7</v>
          </cell>
        </row>
        <row r="982">
          <cell r="A982" t="str">
            <v>10541455956</v>
          </cell>
          <cell r="B982">
            <v>2441.6</v>
          </cell>
        </row>
        <row r="983">
          <cell r="A983" t="str">
            <v>10541456096</v>
          </cell>
          <cell r="B983">
            <v>4731.8999999999996</v>
          </cell>
        </row>
        <row r="984">
          <cell r="A984" t="str">
            <v>10541456100</v>
          </cell>
          <cell r="B984">
            <v>2307.1</v>
          </cell>
        </row>
        <row r="985">
          <cell r="A985" t="str">
            <v>10541457312</v>
          </cell>
          <cell r="B985">
            <v>7270.1</v>
          </cell>
        </row>
        <row r="986">
          <cell r="A986" t="str">
            <v>10541457334</v>
          </cell>
          <cell r="B986">
            <v>15871.4</v>
          </cell>
        </row>
        <row r="987">
          <cell r="A987" t="str">
            <v>10541457345</v>
          </cell>
          <cell r="B987">
            <v>4872.2</v>
          </cell>
        </row>
        <row r="988">
          <cell r="A988" t="str">
            <v>10541457360</v>
          </cell>
          <cell r="B988">
            <v>94313.8</v>
          </cell>
        </row>
        <row r="989">
          <cell r="A989" t="str">
            <v>10541457371</v>
          </cell>
          <cell r="B989">
            <v>111492.6</v>
          </cell>
        </row>
        <row r="990">
          <cell r="A990" t="str">
            <v>10541457415</v>
          </cell>
          <cell r="B990">
            <v>2390.5</v>
          </cell>
        </row>
        <row r="991">
          <cell r="A991" t="str">
            <v>10541457452</v>
          </cell>
          <cell r="B991">
            <v>238253.8</v>
          </cell>
        </row>
        <row r="992">
          <cell r="A992" t="str">
            <v>10541457463</v>
          </cell>
          <cell r="B992">
            <v>301413.90000000002</v>
          </cell>
        </row>
        <row r="993">
          <cell r="A993" t="str">
            <v>10541457474</v>
          </cell>
          <cell r="B993">
            <v>7209.5</v>
          </cell>
        </row>
        <row r="994">
          <cell r="A994" t="str">
            <v>10541457555</v>
          </cell>
          <cell r="B994">
            <v>66016.399999999994</v>
          </cell>
        </row>
        <row r="995">
          <cell r="A995" t="str">
            <v>10541457566</v>
          </cell>
          <cell r="B995">
            <v>895321.1</v>
          </cell>
        </row>
        <row r="996">
          <cell r="A996" t="str">
            <v>10541457570</v>
          </cell>
          <cell r="B996">
            <v>2533.8000000000002</v>
          </cell>
        </row>
        <row r="997">
          <cell r="A997" t="str">
            <v>10541457581</v>
          </cell>
          <cell r="B997">
            <v>143513.4</v>
          </cell>
        </row>
        <row r="998">
          <cell r="A998" t="str">
            <v>10541457603</v>
          </cell>
          <cell r="B998">
            <v>72958.5</v>
          </cell>
        </row>
        <row r="999">
          <cell r="A999" t="str">
            <v>10541458734</v>
          </cell>
          <cell r="B999">
            <v>506710.3</v>
          </cell>
        </row>
        <row r="1000">
          <cell r="A1000" t="str">
            <v>10541458745</v>
          </cell>
          <cell r="B1000">
            <v>23966.14</v>
          </cell>
        </row>
        <row r="1001">
          <cell r="A1001" t="str">
            <v>10541458756</v>
          </cell>
          <cell r="B1001">
            <v>371232.76</v>
          </cell>
        </row>
        <row r="1002">
          <cell r="A1002" t="str">
            <v>10541458760</v>
          </cell>
          <cell r="B1002">
            <v>2450.1999999999998</v>
          </cell>
        </row>
        <row r="1003">
          <cell r="A1003" t="str">
            <v>10541458771</v>
          </cell>
          <cell r="B1003">
            <v>287006.40000000002</v>
          </cell>
        </row>
        <row r="1004">
          <cell r="A1004" t="str">
            <v>10541458966</v>
          </cell>
          <cell r="B1004">
            <v>161194.70000000001</v>
          </cell>
        </row>
        <row r="1005">
          <cell r="A1005" t="str">
            <v>10541460646</v>
          </cell>
          <cell r="B1005">
            <v>2489</v>
          </cell>
        </row>
        <row r="1006">
          <cell r="A1006" t="str">
            <v>10541460650</v>
          </cell>
          <cell r="B1006">
            <v>14347.1</v>
          </cell>
        </row>
        <row r="1007">
          <cell r="A1007" t="str">
            <v>10541460694</v>
          </cell>
          <cell r="B1007">
            <v>2415.6</v>
          </cell>
        </row>
        <row r="1008">
          <cell r="A1008" t="str">
            <v>10542118075</v>
          </cell>
          <cell r="B1008">
            <v>14012.86</v>
          </cell>
        </row>
        <row r="1009">
          <cell r="A1009" t="str">
            <v>11434291714</v>
          </cell>
          <cell r="B1009">
            <v>57271.6</v>
          </cell>
        </row>
        <row r="1010">
          <cell r="A1010" t="str">
            <v>11434291725</v>
          </cell>
          <cell r="B1010">
            <v>12719.8</v>
          </cell>
        </row>
        <row r="1011">
          <cell r="A1011" t="str">
            <v>11434291736</v>
          </cell>
          <cell r="B1011">
            <v>57795.5</v>
          </cell>
        </row>
        <row r="1012">
          <cell r="A1012" t="str">
            <v>11434291740</v>
          </cell>
          <cell r="B1012">
            <v>13001.4</v>
          </cell>
        </row>
        <row r="1013">
          <cell r="A1013" t="str">
            <v>11434291751</v>
          </cell>
          <cell r="B1013">
            <v>8739.7999999999993</v>
          </cell>
        </row>
        <row r="1014">
          <cell r="A1014" t="str">
            <v>11434292171</v>
          </cell>
          <cell r="B1014">
            <v>5816.9</v>
          </cell>
        </row>
        <row r="1015">
          <cell r="A1015" t="str">
            <v>11434292182</v>
          </cell>
          <cell r="B1015">
            <v>206822.8</v>
          </cell>
        </row>
        <row r="1016">
          <cell r="A1016" t="str">
            <v>11434292193</v>
          </cell>
          <cell r="B1016">
            <v>6922.2</v>
          </cell>
        </row>
        <row r="1017">
          <cell r="A1017" t="str">
            <v>11434292204</v>
          </cell>
          <cell r="B1017">
            <v>6548.8</v>
          </cell>
        </row>
        <row r="1018">
          <cell r="A1018" t="str">
            <v>11434292215</v>
          </cell>
          <cell r="B1018">
            <v>35873.5</v>
          </cell>
        </row>
        <row r="1019">
          <cell r="A1019" t="str">
            <v>11434292521</v>
          </cell>
          <cell r="B1019">
            <v>194614.8</v>
          </cell>
        </row>
        <row r="1020">
          <cell r="A1020" t="str">
            <v>11434292532</v>
          </cell>
          <cell r="B1020">
            <v>25589.1</v>
          </cell>
        </row>
        <row r="1021">
          <cell r="A1021" t="str">
            <v>11434292543</v>
          </cell>
          <cell r="B1021">
            <v>41464</v>
          </cell>
        </row>
        <row r="1022">
          <cell r="A1022" t="str">
            <v>11434292554</v>
          </cell>
          <cell r="B1022">
            <v>2866.4</v>
          </cell>
        </row>
        <row r="1023">
          <cell r="A1023" t="str">
            <v>11434292565</v>
          </cell>
          <cell r="B1023">
            <v>347229.5</v>
          </cell>
        </row>
        <row r="1024">
          <cell r="A1024" t="str">
            <v>11434292974</v>
          </cell>
          <cell r="B1024">
            <v>49026.7</v>
          </cell>
        </row>
        <row r="1025">
          <cell r="A1025" t="str">
            <v>11434292996</v>
          </cell>
          <cell r="B1025">
            <v>29419.200000000001</v>
          </cell>
        </row>
        <row r="1026">
          <cell r="A1026" t="str">
            <v>11434293000</v>
          </cell>
          <cell r="B1026">
            <v>4569.3</v>
          </cell>
        </row>
        <row r="1027">
          <cell r="A1027" t="str">
            <v>11434293011</v>
          </cell>
          <cell r="B1027">
            <v>45882.7</v>
          </cell>
        </row>
        <row r="1028">
          <cell r="A1028" t="str">
            <v>11434293372</v>
          </cell>
          <cell r="B1028">
            <v>22580.5</v>
          </cell>
        </row>
        <row r="1029">
          <cell r="A1029" t="str">
            <v>11434293383</v>
          </cell>
          <cell r="B1029">
            <v>41602.300000000003</v>
          </cell>
        </row>
        <row r="1030">
          <cell r="A1030" t="str">
            <v>11434293394</v>
          </cell>
          <cell r="B1030">
            <v>13375</v>
          </cell>
        </row>
        <row r="1031">
          <cell r="A1031" t="str">
            <v>11434293405</v>
          </cell>
          <cell r="B1031">
            <v>42374.3</v>
          </cell>
        </row>
        <row r="1032">
          <cell r="A1032" t="str">
            <v>11434293416</v>
          </cell>
          <cell r="B1032">
            <v>1966.8</v>
          </cell>
        </row>
        <row r="1033">
          <cell r="A1033" t="str">
            <v>11434293921</v>
          </cell>
          <cell r="B1033">
            <v>6924.8</v>
          </cell>
        </row>
        <row r="1034">
          <cell r="A1034" t="str">
            <v>11434293932</v>
          </cell>
          <cell r="B1034">
            <v>66344.899999999994</v>
          </cell>
        </row>
        <row r="1035">
          <cell r="A1035" t="str">
            <v>11434293943</v>
          </cell>
          <cell r="B1035">
            <v>30344.1</v>
          </cell>
        </row>
        <row r="1036">
          <cell r="A1036" t="str">
            <v>11434293954</v>
          </cell>
          <cell r="B1036">
            <v>3962</v>
          </cell>
        </row>
        <row r="1037">
          <cell r="A1037" t="str">
            <v>11434293965</v>
          </cell>
          <cell r="B1037">
            <v>33409.1</v>
          </cell>
        </row>
        <row r="1038">
          <cell r="A1038" t="str">
            <v>11434294201</v>
          </cell>
          <cell r="B1038">
            <v>16280</v>
          </cell>
        </row>
        <row r="1039">
          <cell r="A1039" t="str">
            <v>11434294212</v>
          </cell>
          <cell r="B1039">
            <v>4284.2</v>
          </cell>
        </row>
        <row r="1040">
          <cell r="A1040" t="str">
            <v>11434294223</v>
          </cell>
          <cell r="B1040">
            <v>42154.9</v>
          </cell>
        </row>
        <row r="1041">
          <cell r="A1041" t="str">
            <v>11434294234</v>
          </cell>
          <cell r="B1041">
            <v>33796.5</v>
          </cell>
        </row>
        <row r="1042">
          <cell r="A1042" t="str">
            <v>11434294245</v>
          </cell>
          <cell r="B1042">
            <v>34400</v>
          </cell>
        </row>
        <row r="1043">
          <cell r="A1043" t="str">
            <v>11434294352</v>
          </cell>
          <cell r="B1043">
            <v>43208</v>
          </cell>
        </row>
        <row r="1044">
          <cell r="A1044" t="str">
            <v>11434294363</v>
          </cell>
          <cell r="B1044">
            <v>44836.2</v>
          </cell>
        </row>
        <row r="1045">
          <cell r="A1045" t="str">
            <v>11434294374</v>
          </cell>
          <cell r="B1045">
            <v>3111.2</v>
          </cell>
        </row>
        <row r="1046">
          <cell r="A1046" t="str">
            <v>11434294385</v>
          </cell>
          <cell r="B1046">
            <v>97509.5</v>
          </cell>
        </row>
        <row r="1047">
          <cell r="A1047" t="str">
            <v>11434294396</v>
          </cell>
          <cell r="B1047">
            <v>17625.3</v>
          </cell>
        </row>
        <row r="1048">
          <cell r="A1048" t="str">
            <v>11434645170</v>
          </cell>
          <cell r="B1048">
            <v>11605.9</v>
          </cell>
        </row>
        <row r="1049">
          <cell r="A1049" t="str">
            <v>11434645181</v>
          </cell>
          <cell r="B1049">
            <v>1400</v>
          </cell>
        </row>
        <row r="1050">
          <cell r="A1050" t="str">
            <v>12531446520</v>
          </cell>
          <cell r="B1050">
            <v>247487.6</v>
          </cell>
        </row>
        <row r="1051">
          <cell r="A1051" t="str">
            <v>12531447080</v>
          </cell>
          <cell r="B1051">
            <v>339266.9</v>
          </cell>
        </row>
        <row r="1052">
          <cell r="A1052" t="str">
            <v>12531447091</v>
          </cell>
          <cell r="B1052">
            <v>432538.3</v>
          </cell>
        </row>
        <row r="1053">
          <cell r="A1053" t="str">
            <v>12537539375</v>
          </cell>
          <cell r="B1053">
            <v>363194.9</v>
          </cell>
        </row>
        <row r="1054">
          <cell r="A1054" t="str">
            <v>12562431596</v>
          </cell>
          <cell r="B1054">
            <v>1601.5</v>
          </cell>
        </row>
        <row r="1055">
          <cell r="A1055" t="str">
            <v>12588970932</v>
          </cell>
          <cell r="B1055">
            <v>1818.4</v>
          </cell>
        </row>
        <row r="1056">
          <cell r="A1056" t="str">
            <v>12600373096</v>
          </cell>
          <cell r="B1056">
            <v>34464.480000000003</v>
          </cell>
        </row>
        <row r="1057">
          <cell r="A1057" t="str">
            <v>12600373111</v>
          </cell>
          <cell r="B1057">
            <v>40480</v>
          </cell>
        </row>
        <row r="1058">
          <cell r="A1058" t="str">
            <v>12600373122</v>
          </cell>
          <cell r="B1058">
            <v>6535.68</v>
          </cell>
        </row>
        <row r="1059">
          <cell r="A1059" t="str">
            <v>12600373133</v>
          </cell>
          <cell r="B1059">
            <v>11499.72</v>
          </cell>
        </row>
        <row r="1060">
          <cell r="A1060" t="str">
            <v>12600373144</v>
          </cell>
          <cell r="B1060">
            <v>11266.24</v>
          </cell>
        </row>
        <row r="1061">
          <cell r="A1061" t="str">
            <v>12600690115</v>
          </cell>
          <cell r="B1061">
            <v>21098.34</v>
          </cell>
        </row>
        <row r="1062">
          <cell r="A1062" t="str">
            <v>12600690126</v>
          </cell>
          <cell r="B1062">
            <v>22847.67</v>
          </cell>
        </row>
        <row r="1063">
          <cell r="A1063" t="str">
            <v>12600690141</v>
          </cell>
          <cell r="B1063">
            <v>6064.83</v>
          </cell>
        </row>
        <row r="1064">
          <cell r="A1064" t="str">
            <v>12600690152</v>
          </cell>
          <cell r="B1064">
            <v>13572.8</v>
          </cell>
        </row>
        <row r="1065">
          <cell r="A1065" t="str">
            <v>12600690196</v>
          </cell>
          <cell r="B1065">
            <v>26713.8</v>
          </cell>
        </row>
        <row r="1066">
          <cell r="A1066" t="str">
            <v>12600692716</v>
          </cell>
          <cell r="B1066">
            <v>31074.66</v>
          </cell>
        </row>
        <row r="1067">
          <cell r="A1067" t="str">
            <v>12600692720</v>
          </cell>
          <cell r="B1067">
            <v>2159.0500000000002</v>
          </cell>
        </row>
        <row r="1068">
          <cell r="A1068" t="str">
            <v>12600692731</v>
          </cell>
          <cell r="B1068">
            <v>9995.08</v>
          </cell>
        </row>
        <row r="1069">
          <cell r="A1069" t="str">
            <v>12600692742</v>
          </cell>
          <cell r="B1069">
            <v>11606.2</v>
          </cell>
        </row>
        <row r="1070">
          <cell r="A1070" t="str">
            <v>12600692753</v>
          </cell>
          <cell r="B1070">
            <v>34990.99</v>
          </cell>
        </row>
        <row r="1071">
          <cell r="A1071" t="str">
            <v>12600692764</v>
          </cell>
          <cell r="B1071">
            <v>9200.39</v>
          </cell>
        </row>
        <row r="1072">
          <cell r="A1072" t="str">
            <v>12600692775</v>
          </cell>
          <cell r="B1072">
            <v>3016.99</v>
          </cell>
        </row>
        <row r="1073">
          <cell r="A1073" t="str">
            <v>12600692786</v>
          </cell>
          <cell r="B1073">
            <v>55317.5</v>
          </cell>
        </row>
        <row r="1074">
          <cell r="A1074" t="str">
            <v>12600692790</v>
          </cell>
          <cell r="B1074">
            <v>69478.64</v>
          </cell>
        </row>
        <row r="1075">
          <cell r="A1075" t="str">
            <v>12600692801</v>
          </cell>
          <cell r="B1075">
            <v>1943.15</v>
          </cell>
        </row>
        <row r="1076">
          <cell r="A1076" t="str">
            <v>12600693490</v>
          </cell>
          <cell r="B1076">
            <v>12449.83</v>
          </cell>
        </row>
        <row r="1077">
          <cell r="A1077" t="str">
            <v>12600693501</v>
          </cell>
          <cell r="B1077">
            <v>88205.38</v>
          </cell>
        </row>
        <row r="1078">
          <cell r="A1078" t="str">
            <v>12600693512</v>
          </cell>
          <cell r="B1078">
            <v>39832.69</v>
          </cell>
        </row>
        <row r="1079">
          <cell r="A1079" t="str">
            <v>12600693523</v>
          </cell>
          <cell r="B1079">
            <v>1673.6</v>
          </cell>
        </row>
        <row r="1080">
          <cell r="A1080" t="str">
            <v>12600693534</v>
          </cell>
          <cell r="B1080">
            <v>32463.599999999999</v>
          </cell>
        </row>
        <row r="1081">
          <cell r="A1081" t="str">
            <v>12600693545</v>
          </cell>
          <cell r="B1081">
            <v>30360.33</v>
          </cell>
        </row>
        <row r="1082">
          <cell r="A1082" t="str">
            <v>12600693556</v>
          </cell>
          <cell r="B1082">
            <v>12792.6</v>
          </cell>
        </row>
        <row r="1083">
          <cell r="A1083" t="str">
            <v>12600693560</v>
          </cell>
          <cell r="B1083">
            <v>19017.3</v>
          </cell>
        </row>
        <row r="1084">
          <cell r="A1084" t="str">
            <v>12600693571</v>
          </cell>
          <cell r="B1084">
            <v>9316.2000000000007</v>
          </cell>
        </row>
        <row r="1085">
          <cell r="A1085" t="str">
            <v>12600693582</v>
          </cell>
          <cell r="B1085">
            <v>49473.4</v>
          </cell>
        </row>
        <row r="1086">
          <cell r="A1086" t="str">
            <v>12600694396</v>
          </cell>
          <cell r="B1086">
            <v>34157.5</v>
          </cell>
        </row>
        <row r="1087">
          <cell r="A1087" t="str">
            <v>12600694400</v>
          </cell>
          <cell r="B1087">
            <v>77605.5</v>
          </cell>
        </row>
        <row r="1088">
          <cell r="A1088" t="str">
            <v>12600694411</v>
          </cell>
          <cell r="B1088">
            <v>7553.6</v>
          </cell>
        </row>
        <row r="1089">
          <cell r="A1089" t="str">
            <v>12600694422</v>
          </cell>
          <cell r="B1089">
            <v>8429.6</v>
          </cell>
        </row>
        <row r="1090">
          <cell r="A1090" t="str">
            <v>12600694433</v>
          </cell>
          <cell r="B1090">
            <v>49906.5</v>
          </cell>
        </row>
        <row r="1091">
          <cell r="A1091" t="str">
            <v>12600694444</v>
          </cell>
          <cell r="B1091">
            <v>14962.9</v>
          </cell>
        </row>
        <row r="1092">
          <cell r="A1092" t="str">
            <v>12600694466</v>
          </cell>
          <cell r="B1092">
            <v>25048.9</v>
          </cell>
        </row>
        <row r="1093">
          <cell r="A1093" t="str">
            <v>12600694481</v>
          </cell>
          <cell r="B1093">
            <v>68477.100000000006</v>
          </cell>
        </row>
        <row r="1094">
          <cell r="A1094" t="str">
            <v>12600695660</v>
          </cell>
          <cell r="B1094">
            <v>5598.9</v>
          </cell>
        </row>
        <row r="1095">
          <cell r="A1095" t="str">
            <v>12600695693</v>
          </cell>
          <cell r="B1095">
            <v>52143.5</v>
          </cell>
        </row>
        <row r="1096">
          <cell r="A1096" t="str">
            <v>12600695704</v>
          </cell>
          <cell r="B1096">
            <v>74666</v>
          </cell>
        </row>
        <row r="1097">
          <cell r="A1097" t="str">
            <v>12600695715</v>
          </cell>
          <cell r="B1097">
            <v>4817.8999999999996</v>
          </cell>
        </row>
        <row r="1098">
          <cell r="A1098" t="str">
            <v>12600695726</v>
          </cell>
          <cell r="B1098">
            <v>5726.6</v>
          </cell>
        </row>
        <row r="1099">
          <cell r="A1099" t="str">
            <v>12600695730</v>
          </cell>
          <cell r="B1099">
            <v>58920.7</v>
          </cell>
        </row>
        <row r="1100">
          <cell r="A1100" t="str">
            <v>12600695741</v>
          </cell>
          <cell r="B1100">
            <v>29255.200000000001</v>
          </cell>
        </row>
        <row r="1101">
          <cell r="A1101" t="str">
            <v>12600695752</v>
          </cell>
          <cell r="B1101">
            <v>16294.2</v>
          </cell>
        </row>
        <row r="1102">
          <cell r="A1102" t="str">
            <v>12600695874</v>
          </cell>
          <cell r="B1102">
            <v>3674.7</v>
          </cell>
        </row>
        <row r="1103">
          <cell r="A1103" t="str">
            <v>12600696636</v>
          </cell>
          <cell r="B1103">
            <v>44565.5</v>
          </cell>
        </row>
        <row r="1104">
          <cell r="A1104" t="str">
            <v>12600696640</v>
          </cell>
          <cell r="B1104">
            <v>5778.4</v>
          </cell>
        </row>
        <row r="1105">
          <cell r="A1105" t="str">
            <v>12600696662</v>
          </cell>
          <cell r="B1105">
            <v>12134.7</v>
          </cell>
        </row>
        <row r="1106">
          <cell r="A1106" t="str">
            <v>12600696673</v>
          </cell>
          <cell r="B1106">
            <v>40195.1</v>
          </cell>
        </row>
        <row r="1107">
          <cell r="A1107" t="str">
            <v>12600696684</v>
          </cell>
          <cell r="B1107">
            <v>4739.1000000000004</v>
          </cell>
        </row>
        <row r="1108">
          <cell r="A1108" t="str">
            <v>12600696695</v>
          </cell>
          <cell r="B1108">
            <v>28381.200000000001</v>
          </cell>
        </row>
        <row r="1109">
          <cell r="A1109" t="str">
            <v>12600696706</v>
          </cell>
          <cell r="B1109">
            <v>89601.600000000006</v>
          </cell>
        </row>
        <row r="1110">
          <cell r="A1110" t="str">
            <v>12600698515</v>
          </cell>
          <cell r="B1110">
            <v>3013.7</v>
          </cell>
        </row>
        <row r="1111">
          <cell r="A1111" t="str">
            <v>12600698526</v>
          </cell>
          <cell r="B1111">
            <v>27068.2</v>
          </cell>
        </row>
        <row r="1112">
          <cell r="A1112" t="str">
            <v>12600698530</v>
          </cell>
          <cell r="B1112">
            <v>32017.1</v>
          </cell>
        </row>
        <row r="1113">
          <cell r="A1113" t="str">
            <v>12600698541</v>
          </cell>
          <cell r="B1113">
            <v>3489.2</v>
          </cell>
        </row>
        <row r="1114">
          <cell r="A1114" t="str">
            <v>12600698552</v>
          </cell>
          <cell r="B1114">
            <v>7045.8</v>
          </cell>
        </row>
        <row r="1115">
          <cell r="A1115" t="str">
            <v>12600698563</v>
          </cell>
          <cell r="B1115">
            <v>6316.8</v>
          </cell>
        </row>
        <row r="1116">
          <cell r="A1116" t="str">
            <v>12600698574</v>
          </cell>
          <cell r="B1116">
            <v>36991.300000000003</v>
          </cell>
        </row>
        <row r="1117">
          <cell r="A1117" t="str">
            <v>12600698585</v>
          </cell>
          <cell r="B1117">
            <v>41367.4</v>
          </cell>
        </row>
        <row r="1118">
          <cell r="A1118" t="str">
            <v>12600698596</v>
          </cell>
          <cell r="B1118">
            <v>178948.8</v>
          </cell>
        </row>
        <row r="1119">
          <cell r="A1119" t="str">
            <v>12601083434</v>
          </cell>
          <cell r="B1119">
            <v>117234.7</v>
          </cell>
        </row>
        <row r="1120">
          <cell r="A1120" t="str">
            <v>12601083456</v>
          </cell>
          <cell r="B1120">
            <v>14611.3</v>
          </cell>
        </row>
        <row r="1121">
          <cell r="A1121" t="str">
            <v>12601083460</v>
          </cell>
          <cell r="B1121">
            <v>144347.5</v>
          </cell>
        </row>
        <row r="1122">
          <cell r="A1122" t="str">
            <v>12601083482</v>
          </cell>
          <cell r="B1122">
            <v>43543.4</v>
          </cell>
        </row>
        <row r="1123">
          <cell r="A1123" t="str">
            <v>12601083504</v>
          </cell>
          <cell r="B1123">
            <v>8644.4</v>
          </cell>
        </row>
        <row r="1124">
          <cell r="A1124" t="str">
            <v>12601084414</v>
          </cell>
          <cell r="B1124">
            <v>172530.1</v>
          </cell>
        </row>
        <row r="1125">
          <cell r="A1125" t="str">
            <v>12601084473</v>
          </cell>
          <cell r="B1125">
            <v>232136.3</v>
          </cell>
        </row>
        <row r="1126">
          <cell r="A1126" t="str">
            <v>12601084495</v>
          </cell>
          <cell r="B1126">
            <v>6813.5</v>
          </cell>
        </row>
        <row r="1127">
          <cell r="A1127" t="str">
            <v>12601084506</v>
          </cell>
          <cell r="B1127">
            <v>79658.3</v>
          </cell>
        </row>
        <row r="1128">
          <cell r="A1128" t="str">
            <v>12601085162</v>
          </cell>
          <cell r="B1128">
            <v>56972.800000000003</v>
          </cell>
        </row>
        <row r="1129">
          <cell r="A1129" t="str">
            <v>12601085173</v>
          </cell>
          <cell r="B1129">
            <v>179174.39999999999</v>
          </cell>
        </row>
        <row r="1130">
          <cell r="A1130" t="str">
            <v>12601085206</v>
          </cell>
          <cell r="B1130">
            <v>11107.9</v>
          </cell>
        </row>
        <row r="1131">
          <cell r="A1131" t="str">
            <v>12601085416</v>
          </cell>
          <cell r="B1131">
            <v>5886</v>
          </cell>
        </row>
        <row r="1132">
          <cell r="A1132" t="str">
            <v>12601085420</v>
          </cell>
          <cell r="B1132">
            <v>208529.1</v>
          </cell>
        </row>
        <row r="1133">
          <cell r="A1133" t="str">
            <v>12601085486</v>
          </cell>
          <cell r="B1133">
            <v>135091.70000000001</v>
          </cell>
        </row>
        <row r="1134">
          <cell r="A1134" t="str">
            <v>12601085490</v>
          </cell>
          <cell r="B1134">
            <v>4704.3999999999996</v>
          </cell>
        </row>
        <row r="1135">
          <cell r="A1135" t="str">
            <v>12601085501</v>
          </cell>
          <cell r="B1135">
            <v>174615.3</v>
          </cell>
        </row>
        <row r="1136">
          <cell r="A1136" t="str">
            <v>12601086341</v>
          </cell>
          <cell r="B1136">
            <v>103256.2</v>
          </cell>
        </row>
        <row r="1137">
          <cell r="A1137" t="str">
            <v>12601086665</v>
          </cell>
          <cell r="B1137">
            <v>14392.2</v>
          </cell>
        </row>
        <row r="1138">
          <cell r="A1138" t="str">
            <v>12601086691</v>
          </cell>
          <cell r="B1138">
            <v>274463.5</v>
          </cell>
        </row>
        <row r="1139">
          <cell r="A1139" t="str">
            <v>12601087413</v>
          </cell>
          <cell r="B1139">
            <v>86357.8</v>
          </cell>
        </row>
        <row r="1140">
          <cell r="A1140" t="str">
            <v>12601087494</v>
          </cell>
          <cell r="B1140">
            <v>24882.6</v>
          </cell>
        </row>
        <row r="1141">
          <cell r="A1141" t="str">
            <v>12601087505</v>
          </cell>
          <cell r="B1141">
            <v>20831.5</v>
          </cell>
        </row>
        <row r="1142">
          <cell r="A1142" t="str">
            <v>12601088161</v>
          </cell>
          <cell r="B1142">
            <v>7746.2</v>
          </cell>
        </row>
        <row r="1143">
          <cell r="A1143" t="str">
            <v>12601088172</v>
          </cell>
          <cell r="B1143">
            <v>41460.400000000001</v>
          </cell>
        </row>
        <row r="1144">
          <cell r="A1144" t="str">
            <v>12601088242</v>
          </cell>
          <cell r="B1144">
            <v>26022.799999999999</v>
          </cell>
        </row>
        <row r="1145">
          <cell r="A1145" t="str">
            <v>12601088253</v>
          </cell>
          <cell r="B1145">
            <v>3752.6</v>
          </cell>
        </row>
        <row r="1146">
          <cell r="A1146" t="str">
            <v>12601089760</v>
          </cell>
          <cell r="B1146">
            <v>27143</v>
          </cell>
        </row>
        <row r="1147">
          <cell r="A1147" t="str">
            <v>12601089782</v>
          </cell>
          <cell r="B1147">
            <v>13683.7</v>
          </cell>
        </row>
        <row r="1148">
          <cell r="A1148" t="str">
            <v>12601089793</v>
          </cell>
          <cell r="B1148">
            <v>35564.1</v>
          </cell>
        </row>
        <row r="1149">
          <cell r="A1149" t="str">
            <v>12601089804</v>
          </cell>
          <cell r="B1149">
            <v>4682.7</v>
          </cell>
        </row>
        <row r="1150">
          <cell r="A1150" t="str">
            <v>12601089815</v>
          </cell>
          <cell r="B1150">
            <v>44177.1</v>
          </cell>
        </row>
        <row r="1151">
          <cell r="A1151" t="str">
            <v>12601089826</v>
          </cell>
          <cell r="B1151">
            <v>33313.199999999997</v>
          </cell>
        </row>
        <row r="1152">
          <cell r="A1152" t="str">
            <v>12601089852</v>
          </cell>
          <cell r="B1152">
            <v>34364</v>
          </cell>
        </row>
        <row r="1153">
          <cell r="A1153" t="str">
            <v>12601090670</v>
          </cell>
          <cell r="B1153">
            <v>42199.5</v>
          </cell>
        </row>
        <row r="1154">
          <cell r="A1154" t="str">
            <v>12601090681</v>
          </cell>
          <cell r="B1154">
            <v>53360.5</v>
          </cell>
        </row>
        <row r="1155">
          <cell r="A1155" t="str">
            <v>12601090692</v>
          </cell>
          <cell r="B1155">
            <v>3896.3</v>
          </cell>
        </row>
        <row r="1156">
          <cell r="A1156" t="str">
            <v>12601090703</v>
          </cell>
          <cell r="B1156">
            <v>39210.1</v>
          </cell>
        </row>
        <row r="1157">
          <cell r="A1157" t="str">
            <v>12601090725</v>
          </cell>
          <cell r="B1157">
            <v>30532</v>
          </cell>
        </row>
        <row r="1158">
          <cell r="A1158" t="str">
            <v>12601090736</v>
          </cell>
          <cell r="B1158">
            <v>23166.400000000001</v>
          </cell>
        </row>
        <row r="1159">
          <cell r="A1159" t="str">
            <v>12601092523</v>
          </cell>
          <cell r="B1159">
            <v>44145.8</v>
          </cell>
        </row>
        <row r="1160">
          <cell r="A1160" t="str">
            <v>12601092534</v>
          </cell>
          <cell r="B1160">
            <v>36179.300000000003</v>
          </cell>
        </row>
        <row r="1161">
          <cell r="A1161" t="str">
            <v>12601092545</v>
          </cell>
          <cell r="B1161">
            <v>58408.3</v>
          </cell>
        </row>
        <row r="1162">
          <cell r="A1162" t="str">
            <v>12601092556</v>
          </cell>
          <cell r="B1162">
            <v>2057.8000000000002</v>
          </cell>
        </row>
        <row r="1163">
          <cell r="A1163" t="str">
            <v>12601092582</v>
          </cell>
          <cell r="B1163">
            <v>47717.7</v>
          </cell>
        </row>
        <row r="1164">
          <cell r="A1164" t="str">
            <v>12601097810</v>
          </cell>
          <cell r="B1164">
            <v>168283.2</v>
          </cell>
        </row>
        <row r="1165">
          <cell r="A1165" t="str">
            <v>12601097843</v>
          </cell>
          <cell r="B1165">
            <v>39902.9</v>
          </cell>
        </row>
        <row r="1166">
          <cell r="A1166" t="str">
            <v>12601097854</v>
          </cell>
          <cell r="B1166">
            <v>34215.599999999999</v>
          </cell>
        </row>
        <row r="1167">
          <cell r="A1167" t="str">
            <v>12601097865</v>
          </cell>
          <cell r="B1167">
            <v>7847.8</v>
          </cell>
        </row>
        <row r="1168">
          <cell r="A1168" t="str">
            <v>12601097876</v>
          </cell>
          <cell r="B1168">
            <v>62585.3</v>
          </cell>
        </row>
        <row r="1169">
          <cell r="A1169" t="str">
            <v>12601097880</v>
          </cell>
          <cell r="B1169">
            <v>123578.5</v>
          </cell>
        </row>
        <row r="1170">
          <cell r="A1170" t="str">
            <v>12602056515</v>
          </cell>
          <cell r="B1170">
            <v>12871.4</v>
          </cell>
        </row>
        <row r="1171">
          <cell r="A1171" t="str">
            <v>12602056526</v>
          </cell>
          <cell r="B1171">
            <v>74786.5</v>
          </cell>
        </row>
        <row r="1172">
          <cell r="A1172" t="str">
            <v>12602056541</v>
          </cell>
          <cell r="B1172">
            <v>6288.5</v>
          </cell>
        </row>
        <row r="1173">
          <cell r="A1173" t="str">
            <v>12602056552</v>
          </cell>
          <cell r="B1173">
            <v>78929.3</v>
          </cell>
        </row>
        <row r="1174">
          <cell r="A1174" t="str">
            <v>12602056563</v>
          </cell>
          <cell r="B1174">
            <v>4748.2</v>
          </cell>
        </row>
        <row r="1175">
          <cell r="A1175" t="str">
            <v>12602056574</v>
          </cell>
          <cell r="B1175">
            <v>104540.5</v>
          </cell>
        </row>
        <row r="1176">
          <cell r="A1176" t="str">
            <v>12602056585</v>
          </cell>
          <cell r="B1176">
            <v>376583.8</v>
          </cell>
        </row>
        <row r="1177">
          <cell r="A1177" t="str">
            <v>12602056596</v>
          </cell>
          <cell r="B1177">
            <v>82207.100000000006</v>
          </cell>
        </row>
        <row r="1178">
          <cell r="A1178" t="str">
            <v>12602056600</v>
          </cell>
          <cell r="B1178">
            <v>99273.2</v>
          </cell>
        </row>
        <row r="1179">
          <cell r="A1179" t="str">
            <v>12602058910</v>
          </cell>
          <cell r="B1179">
            <v>264493.3</v>
          </cell>
        </row>
        <row r="1180">
          <cell r="A1180" t="str">
            <v>12602058921</v>
          </cell>
          <cell r="B1180">
            <v>126684.6</v>
          </cell>
        </row>
        <row r="1181">
          <cell r="A1181" t="str">
            <v>12602058932</v>
          </cell>
          <cell r="B1181">
            <v>326365.09999999998</v>
          </cell>
        </row>
        <row r="1182">
          <cell r="A1182" t="str">
            <v>12602058954</v>
          </cell>
          <cell r="B1182">
            <v>67500</v>
          </cell>
        </row>
        <row r="1183">
          <cell r="A1183" t="str">
            <v>12602058965</v>
          </cell>
          <cell r="B1183">
            <v>4389.6000000000004</v>
          </cell>
        </row>
        <row r="1184">
          <cell r="A1184" t="str">
            <v>12602058976</v>
          </cell>
          <cell r="B1184">
            <v>25185.3</v>
          </cell>
        </row>
        <row r="1185">
          <cell r="A1185" t="str">
            <v>12602058980</v>
          </cell>
          <cell r="B1185">
            <v>82561.7</v>
          </cell>
        </row>
        <row r="1186">
          <cell r="A1186" t="str">
            <v>12602058991</v>
          </cell>
          <cell r="B1186">
            <v>83769.3</v>
          </cell>
        </row>
        <row r="1187">
          <cell r="A1187" t="str">
            <v>12602059002</v>
          </cell>
          <cell r="B1187">
            <v>4140</v>
          </cell>
        </row>
        <row r="1188">
          <cell r="A1188" t="str">
            <v>12602065346</v>
          </cell>
          <cell r="B1188">
            <v>67303.600000000006</v>
          </cell>
        </row>
        <row r="1189">
          <cell r="A1189" t="str">
            <v>12602065361</v>
          </cell>
          <cell r="B1189">
            <v>29308</v>
          </cell>
        </row>
        <row r="1190">
          <cell r="A1190" t="str">
            <v>12602065372</v>
          </cell>
          <cell r="B1190">
            <v>10495.33</v>
          </cell>
        </row>
        <row r="1191">
          <cell r="A1191" t="str">
            <v>12602065383</v>
          </cell>
          <cell r="B1191">
            <v>9616.1</v>
          </cell>
        </row>
        <row r="1192">
          <cell r="A1192" t="str">
            <v>12602065405</v>
          </cell>
          <cell r="B1192">
            <v>8372</v>
          </cell>
        </row>
        <row r="1193">
          <cell r="A1193" t="str">
            <v>12602066385</v>
          </cell>
          <cell r="B1193">
            <v>41772.800000000003</v>
          </cell>
        </row>
        <row r="1194">
          <cell r="A1194" t="str">
            <v>12602066393</v>
          </cell>
          <cell r="B1194">
            <v>37584.699999999997</v>
          </cell>
        </row>
        <row r="1195">
          <cell r="A1195" t="str">
            <v>12602066396</v>
          </cell>
          <cell r="B1195">
            <v>7594.9</v>
          </cell>
        </row>
        <row r="1196">
          <cell r="A1196" t="str">
            <v>12602066400</v>
          </cell>
          <cell r="B1196">
            <v>12281.4</v>
          </cell>
        </row>
        <row r="1197">
          <cell r="A1197" t="str">
            <v>12721979285</v>
          </cell>
          <cell r="B1197">
            <v>18313.400000000001</v>
          </cell>
        </row>
        <row r="1198">
          <cell r="A1198" t="str">
            <v>12927343993</v>
          </cell>
          <cell r="B1198">
            <v>155277.20000000001</v>
          </cell>
        </row>
        <row r="1199">
          <cell r="A1199" t="str">
            <v>12927344004</v>
          </cell>
          <cell r="B1199">
            <v>452350.7</v>
          </cell>
        </row>
        <row r="1200">
          <cell r="A1200" t="str">
            <v>12928300134</v>
          </cell>
          <cell r="B1200">
            <v>494924.2</v>
          </cell>
        </row>
        <row r="1201">
          <cell r="A1201" t="str">
            <v>12928300156</v>
          </cell>
          <cell r="B1201">
            <v>36671</v>
          </cell>
        </row>
        <row r="1202">
          <cell r="A1202" t="str">
            <v>12928300160</v>
          </cell>
          <cell r="B1202">
            <v>533679.69999999995</v>
          </cell>
        </row>
        <row r="1203">
          <cell r="A1203" t="str">
            <v>12928300171</v>
          </cell>
          <cell r="B1203">
            <v>16373.6</v>
          </cell>
        </row>
        <row r="1204">
          <cell r="A1204" t="str">
            <v>12928300182</v>
          </cell>
          <cell r="B1204">
            <v>10138.299999999999</v>
          </cell>
        </row>
        <row r="1205">
          <cell r="A1205" t="str">
            <v>12928300204</v>
          </cell>
          <cell r="B1205">
            <v>278300.90000000002</v>
          </cell>
        </row>
        <row r="1206">
          <cell r="A1206" t="str">
            <v>12928300215</v>
          </cell>
          <cell r="B1206">
            <v>31053.1</v>
          </cell>
        </row>
        <row r="1207">
          <cell r="A1207" t="str">
            <v>12928300226</v>
          </cell>
          <cell r="B1207">
            <v>276278.3</v>
          </cell>
        </row>
        <row r="1208">
          <cell r="A1208" t="str">
            <v>12928302492</v>
          </cell>
          <cell r="B1208">
            <v>67005.899999999994</v>
          </cell>
        </row>
        <row r="1209">
          <cell r="A1209" t="str">
            <v>12928302503</v>
          </cell>
          <cell r="B1209">
            <v>201772</v>
          </cell>
        </row>
        <row r="1210">
          <cell r="A1210" t="str">
            <v>12928302514</v>
          </cell>
          <cell r="B1210">
            <v>174936.5</v>
          </cell>
        </row>
        <row r="1211">
          <cell r="A1211" t="str">
            <v>12928302525</v>
          </cell>
          <cell r="B1211">
            <v>42605.1</v>
          </cell>
        </row>
        <row r="1212">
          <cell r="A1212" t="str">
            <v>12928302536</v>
          </cell>
          <cell r="B1212">
            <v>53486.3</v>
          </cell>
        </row>
        <row r="1213">
          <cell r="A1213" t="str">
            <v>12928302551</v>
          </cell>
          <cell r="B1213">
            <v>17736.2</v>
          </cell>
        </row>
        <row r="1214">
          <cell r="A1214" t="str">
            <v>12928302562</v>
          </cell>
          <cell r="B1214">
            <v>18631.900000000001</v>
          </cell>
        </row>
        <row r="1215">
          <cell r="A1215" t="str">
            <v>12928302584</v>
          </cell>
          <cell r="B1215">
            <v>1200218.6000000001</v>
          </cell>
        </row>
        <row r="1216">
          <cell r="A1216" t="str">
            <v>12928304430</v>
          </cell>
          <cell r="B1216">
            <v>288224.7</v>
          </cell>
        </row>
        <row r="1217">
          <cell r="A1217" t="str">
            <v>12928304441</v>
          </cell>
          <cell r="B1217">
            <v>15959.2</v>
          </cell>
        </row>
        <row r="1218">
          <cell r="A1218" t="str">
            <v>12928304474</v>
          </cell>
          <cell r="B1218">
            <v>34772.1</v>
          </cell>
        </row>
        <row r="1219">
          <cell r="A1219" t="str">
            <v>12928304485</v>
          </cell>
          <cell r="B1219">
            <v>103575.3</v>
          </cell>
        </row>
        <row r="1220">
          <cell r="A1220" t="str">
            <v>12928304496</v>
          </cell>
          <cell r="B1220">
            <v>78590.3</v>
          </cell>
        </row>
        <row r="1221">
          <cell r="A1221" t="str">
            <v>12928304500</v>
          </cell>
          <cell r="B1221">
            <v>152092.48000000001</v>
          </cell>
        </row>
        <row r="1222">
          <cell r="A1222" t="str">
            <v>12928304511</v>
          </cell>
          <cell r="B1222">
            <v>671419.75</v>
          </cell>
        </row>
        <row r="1223">
          <cell r="A1223" t="str">
            <v>12928648933</v>
          </cell>
          <cell r="B1223">
            <v>1138412.29</v>
          </cell>
        </row>
        <row r="1224">
          <cell r="A1224" t="str">
            <v>12928648944</v>
          </cell>
          <cell r="B1224">
            <v>97837.89</v>
          </cell>
        </row>
        <row r="1225">
          <cell r="A1225" t="str">
            <v>12928648955</v>
          </cell>
          <cell r="B1225">
            <v>9749.4</v>
          </cell>
        </row>
        <row r="1226">
          <cell r="A1226" t="str">
            <v>12928648966</v>
          </cell>
          <cell r="B1226">
            <v>119947.3</v>
          </cell>
        </row>
        <row r="1227">
          <cell r="A1227" t="str">
            <v>12928649165</v>
          </cell>
          <cell r="B1227">
            <v>6339.1</v>
          </cell>
        </row>
        <row r="1228">
          <cell r="A1228" t="str">
            <v>12928649176</v>
          </cell>
          <cell r="B1228">
            <v>54303.5</v>
          </cell>
        </row>
        <row r="1229">
          <cell r="A1229" t="str">
            <v>12928649180</v>
          </cell>
          <cell r="B1229">
            <v>184658.2</v>
          </cell>
        </row>
        <row r="1230">
          <cell r="A1230" t="str">
            <v>12928649191</v>
          </cell>
          <cell r="B1230">
            <v>27140.7</v>
          </cell>
        </row>
        <row r="1231">
          <cell r="A1231" t="str">
            <v>12928649202</v>
          </cell>
          <cell r="B1231">
            <v>7658.2</v>
          </cell>
        </row>
        <row r="1232">
          <cell r="A1232" t="str">
            <v>12928649213</v>
          </cell>
          <cell r="B1232">
            <v>409320.7</v>
          </cell>
        </row>
        <row r="1233">
          <cell r="A1233" t="str">
            <v>12928649224</v>
          </cell>
          <cell r="B1233">
            <v>2217.3000000000002</v>
          </cell>
        </row>
        <row r="1234">
          <cell r="A1234" t="str">
            <v>12928649235</v>
          </cell>
          <cell r="B1234">
            <v>82679.399999999994</v>
          </cell>
        </row>
        <row r="1235">
          <cell r="A1235" t="str">
            <v>12928649246</v>
          </cell>
          <cell r="B1235">
            <v>11051.3</v>
          </cell>
        </row>
        <row r="1236">
          <cell r="A1236" t="str">
            <v>12928649250</v>
          </cell>
          <cell r="B1236">
            <v>125452.7</v>
          </cell>
        </row>
        <row r="1237">
          <cell r="A1237" t="str">
            <v>12929216460</v>
          </cell>
          <cell r="B1237">
            <v>90785.4</v>
          </cell>
        </row>
        <row r="1238">
          <cell r="A1238" t="str">
            <v>12929216471</v>
          </cell>
          <cell r="B1238">
            <v>592077.6</v>
          </cell>
        </row>
        <row r="1239">
          <cell r="A1239" t="str">
            <v>12929216482</v>
          </cell>
          <cell r="B1239">
            <v>268326.8</v>
          </cell>
        </row>
        <row r="1240">
          <cell r="A1240" t="str">
            <v>12929216493</v>
          </cell>
          <cell r="B1240">
            <v>351115.7</v>
          </cell>
        </row>
        <row r="1241">
          <cell r="A1241" t="str">
            <v>12929217753</v>
          </cell>
          <cell r="B1241">
            <v>12500.7</v>
          </cell>
        </row>
        <row r="1242">
          <cell r="A1242" t="str">
            <v>12929217764</v>
          </cell>
          <cell r="B1242">
            <v>90400.4</v>
          </cell>
        </row>
        <row r="1243">
          <cell r="A1243" t="str">
            <v>12929217775</v>
          </cell>
          <cell r="B1243">
            <v>173666.5</v>
          </cell>
        </row>
        <row r="1244">
          <cell r="A1244" t="str">
            <v>12929217786</v>
          </cell>
          <cell r="B1244">
            <v>84623</v>
          </cell>
        </row>
        <row r="1245">
          <cell r="A1245" t="str">
            <v>12929217790</v>
          </cell>
          <cell r="B1245">
            <v>24276.11</v>
          </cell>
        </row>
        <row r="1246">
          <cell r="A1246" t="str">
            <v>12929217812</v>
          </cell>
          <cell r="B1246">
            <v>43941.8</v>
          </cell>
        </row>
        <row r="1247">
          <cell r="A1247" t="str">
            <v>12929217823</v>
          </cell>
          <cell r="B1247">
            <v>53330.400000000001</v>
          </cell>
        </row>
        <row r="1248">
          <cell r="A1248" t="str">
            <v>12929217834</v>
          </cell>
          <cell r="B1248">
            <v>51190.5</v>
          </cell>
        </row>
        <row r="1249">
          <cell r="A1249" t="str">
            <v>12929217845</v>
          </cell>
          <cell r="B1249">
            <v>23874.799999999999</v>
          </cell>
        </row>
        <row r="1250">
          <cell r="A1250" t="str">
            <v>12929217996</v>
          </cell>
          <cell r="B1250">
            <v>7068.2</v>
          </cell>
        </row>
        <row r="1251">
          <cell r="A1251" t="str">
            <v>12929218000</v>
          </cell>
          <cell r="B1251">
            <v>416481</v>
          </cell>
        </row>
        <row r="1252">
          <cell r="A1252" t="str">
            <v>12929218011</v>
          </cell>
          <cell r="B1252">
            <v>563053.69999999995</v>
          </cell>
        </row>
        <row r="1253">
          <cell r="A1253" t="str">
            <v>12929218022</v>
          </cell>
          <cell r="B1253">
            <v>123234.5</v>
          </cell>
        </row>
        <row r="1254">
          <cell r="A1254" t="str">
            <v>12929218033</v>
          </cell>
          <cell r="B1254">
            <v>692072.8</v>
          </cell>
        </row>
        <row r="1255">
          <cell r="A1255" t="str">
            <v>12929218044</v>
          </cell>
          <cell r="B1255">
            <v>322483.7</v>
          </cell>
        </row>
        <row r="1256">
          <cell r="A1256" t="str">
            <v>12929218055</v>
          </cell>
          <cell r="B1256">
            <v>80306.899999999994</v>
          </cell>
        </row>
        <row r="1257">
          <cell r="A1257" t="str">
            <v>12929218059</v>
          </cell>
          <cell r="B1257">
            <v>229365.4</v>
          </cell>
        </row>
        <row r="1258">
          <cell r="A1258" t="str">
            <v>12929218066</v>
          </cell>
          <cell r="B1258">
            <v>4976</v>
          </cell>
        </row>
        <row r="1259">
          <cell r="A1259" t="str">
            <v>12929218070</v>
          </cell>
          <cell r="B1259">
            <v>70766.7</v>
          </cell>
        </row>
        <row r="1260">
          <cell r="A1260" t="str">
            <v>12929218081</v>
          </cell>
          <cell r="B1260">
            <v>287376.09999999998</v>
          </cell>
        </row>
        <row r="1261">
          <cell r="A1261" t="str">
            <v>12929219234</v>
          </cell>
          <cell r="B1261">
            <v>85211.8</v>
          </cell>
        </row>
        <row r="1262">
          <cell r="A1262" t="str">
            <v>12929219245</v>
          </cell>
          <cell r="B1262">
            <v>20611</v>
          </cell>
        </row>
        <row r="1263">
          <cell r="A1263" t="str">
            <v>12929219260</v>
          </cell>
          <cell r="B1263">
            <v>334826.90000000002</v>
          </cell>
        </row>
        <row r="1264">
          <cell r="A1264" t="str">
            <v>12929219271</v>
          </cell>
          <cell r="B1264">
            <v>320916.09999999998</v>
          </cell>
        </row>
        <row r="1265">
          <cell r="A1265" t="str">
            <v>12929219282</v>
          </cell>
          <cell r="B1265">
            <v>223129.60000000001</v>
          </cell>
        </row>
        <row r="1266">
          <cell r="A1266" t="str">
            <v>12929219293</v>
          </cell>
          <cell r="B1266">
            <v>357820.7</v>
          </cell>
        </row>
        <row r="1267">
          <cell r="A1267" t="str">
            <v>12929219304</v>
          </cell>
          <cell r="B1267">
            <v>5031.3999999999996</v>
          </cell>
        </row>
        <row r="1268">
          <cell r="A1268" t="str">
            <v>12929219315</v>
          </cell>
          <cell r="B1268">
            <v>596463.5</v>
          </cell>
        </row>
        <row r="1269">
          <cell r="A1269" t="str">
            <v>12929219326</v>
          </cell>
          <cell r="B1269">
            <v>53225.7</v>
          </cell>
        </row>
        <row r="1270">
          <cell r="A1270" t="str">
            <v>12929219886</v>
          </cell>
          <cell r="B1270">
            <v>81813.100000000006</v>
          </cell>
        </row>
        <row r="1271">
          <cell r="A1271" t="str">
            <v>12929219890</v>
          </cell>
          <cell r="B1271">
            <v>68010.399999999994</v>
          </cell>
        </row>
        <row r="1272">
          <cell r="A1272" t="str">
            <v>12929219901</v>
          </cell>
          <cell r="B1272">
            <v>131216.70000000001</v>
          </cell>
        </row>
        <row r="1273">
          <cell r="A1273" t="str">
            <v>12929219912</v>
          </cell>
          <cell r="B1273">
            <v>263466.5</v>
          </cell>
        </row>
        <row r="1274">
          <cell r="A1274" t="str">
            <v>12929219923</v>
          </cell>
          <cell r="B1274">
            <v>247297.6</v>
          </cell>
        </row>
        <row r="1275">
          <cell r="A1275" t="str">
            <v>12929219934</v>
          </cell>
          <cell r="B1275">
            <v>10162.200000000001</v>
          </cell>
        </row>
        <row r="1276">
          <cell r="A1276" t="str">
            <v>12929219945</v>
          </cell>
          <cell r="B1276">
            <v>116329.4</v>
          </cell>
        </row>
        <row r="1277">
          <cell r="A1277" t="str">
            <v>12929219960</v>
          </cell>
          <cell r="B1277">
            <v>10201.200000000001</v>
          </cell>
        </row>
        <row r="1278">
          <cell r="A1278" t="str">
            <v>12929219971</v>
          </cell>
          <cell r="B1278">
            <v>69618.7</v>
          </cell>
        </row>
        <row r="1279">
          <cell r="A1279" t="str">
            <v>12929219982</v>
          </cell>
          <cell r="B1279">
            <v>43686.9</v>
          </cell>
        </row>
        <row r="1280">
          <cell r="A1280" t="str">
            <v>12929219993</v>
          </cell>
          <cell r="B1280">
            <v>37553.9</v>
          </cell>
        </row>
        <row r="1281">
          <cell r="A1281" t="str">
            <v>12929220004</v>
          </cell>
          <cell r="B1281">
            <v>2594.5</v>
          </cell>
        </row>
        <row r="1282">
          <cell r="A1282" t="str">
            <v>12929366901</v>
          </cell>
          <cell r="B1282">
            <v>1089530.3999999999</v>
          </cell>
        </row>
        <row r="1283">
          <cell r="A1283" t="str">
            <v>12929366923</v>
          </cell>
          <cell r="B1283">
            <v>937394.6</v>
          </cell>
        </row>
        <row r="1284">
          <cell r="A1284" t="str">
            <v>12929366934</v>
          </cell>
          <cell r="B1284">
            <v>913476</v>
          </cell>
        </row>
        <row r="1285">
          <cell r="A1285" t="str">
            <v>12929366945</v>
          </cell>
          <cell r="B1285">
            <v>123485.6</v>
          </cell>
        </row>
        <row r="1286">
          <cell r="A1286" t="str">
            <v>12929366956</v>
          </cell>
          <cell r="B1286">
            <v>858620.2</v>
          </cell>
        </row>
        <row r="1287">
          <cell r="A1287" t="str">
            <v>12929366960</v>
          </cell>
          <cell r="B1287">
            <v>217605.4</v>
          </cell>
        </row>
        <row r="1288">
          <cell r="A1288" t="str">
            <v>12929366971</v>
          </cell>
          <cell r="B1288">
            <v>218433</v>
          </cell>
        </row>
        <row r="1289">
          <cell r="A1289" t="str">
            <v>12929366982</v>
          </cell>
          <cell r="B1289">
            <v>161113.60999999999</v>
          </cell>
        </row>
        <row r="1290">
          <cell r="A1290" t="str">
            <v>12929366993</v>
          </cell>
          <cell r="B1290">
            <v>156431.5</v>
          </cell>
        </row>
        <row r="1291">
          <cell r="A1291" t="str">
            <v>12929367004</v>
          </cell>
          <cell r="B1291">
            <v>33846.800000000003</v>
          </cell>
        </row>
        <row r="1292">
          <cell r="A1292" t="str">
            <v>12929367015</v>
          </cell>
          <cell r="B1292">
            <v>470088.44</v>
          </cell>
        </row>
        <row r="1293">
          <cell r="A1293" t="str">
            <v>12929367026</v>
          </cell>
          <cell r="B1293">
            <v>43460.61</v>
          </cell>
        </row>
        <row r="1294">
          <cell r="A1294" t="str">
            <v>12929367030</v>
          </cell>
          <cell r="B1294">
            <v>183364.64</v>
          </cell>
        </row>
        <row r="1295">
          <cell r="A1295" t="str">
            <v>12929367041</v>
          </cell>
          <cell r="B1295">
            <v>914270.34</v>
          </cell>
        </row>
        <row r="1296">
          <cell r="A1296" t="str">
            <v>12929367052</v>
          </cell>
          <cell r="B1296">
            <v>758058.76</v>
          </cell>
        </row>
        <row r="1297">
          <cell r="A1297" t="str">
            <v>12929367063</v>
          </cell>
          <cell r="B1297">
            <v>642646.9</v>
          </cell>
        </row>
        <row r="1298">
          <cell r="A1298" t="str">
            <v>12929367074</v>
          </cell>
          <cell r="B1298">
            <v>161317.85</v>
          </cell>
        </row>
        <row r="1299">
          <cell r="A1299" t="str">
            <v>12929367085</v>
          </cell>
          <cell r="B1299">
            <v>49086</v>
          </cell>
        </row>
        <row r="1300">
          <cell r="A1300" t="str">
            <v>12929367752</v>
          </cell>
          <cell r="B1300">
            <v>162383.4</v>
          </cell>
        </row>
        <row r="1301">
          <cell r="A1301" t="str">
            <v>12929367763</v>
          </cell>
          <cell r="B1301">
            <v>1081709.3999999999</v>
          </cell>
        </row>
        <row r="1302">
          <cell r="A1302" t="str">
            <v>12929367774</v>
          </cell>
          <cell r="B1302">
            <v>237552.5</v>
          </cell>
        </row>
        <row r="1303">
          <cell r="A1303" t="str">
            <v>12929367785</v>
          </cell>
          <cell r="B1303">
            <v>1146935.5</v>
          </cell>
        </row>
        <row r="1304">
          <cell r="A1304" t="str">
            <v>12929367796</v>
          </cell>
          <cell r="B1304">
            <v>109090</v>
          </cell>
        </row>
        <row r="1305">
          <cell r="A1305" t="str">
            <v>12929367800</v>
          </cell>
          <cell r="B1305">
            <v>567280.37</v>
          </cell>
        </row>
        <row r="1306">
          <cell r="A1306" t="str">
            <v>12929367811</v>
          </cell>
          <cell r="B1306">
            <v>331051.05</v>
          </cell>
        </row>
        <row r="1307">
          <cell r="A1307" t="str">
            <v>12929367822</v>
          </cell>
          <cell r="B1307">
            <v>485664.42</v>
          </cell>
        </row>
        <row r="1308">
          <cell r="A1308" t="str">
            <v>12929367833</v>
          </cell>
          <cell r="B1308">
            <v>187589.1</v>
          </cell>
        </row>
        <row r="1309">
          <cell r="A1309" t="str">
            <v>12929367844</v>
          </cell>
          <cell r="B1309">
            <v>1690810</v>
          </cell>
        </row>
        <row r="1310">
          <cell r="A1310" t="str">
            <v>12929367855</v>
          </cell>
          <cell r="B1310">
            <v>554063.07999999996</v>
          </cell>
        </row>
        <row r="1311">
          <cell r="A1311" t="str">
            <v>12929367866</v>
          </cell>
          <cell r="B1311">
            <v>729854.9</v>
          </cell>
        </row>
        <row r="1312">
          <cell r="A1312" t="str">
            <v>12929367870</v>
          </cell>
          <cell r="B1312">
            <v>341445.33</v>
          </cell>
        </row>
        <row r="1313">
          <cell r="A1313" t="str">
            <v>12929367881</v>
          </cell>
          <cell r="B1313">
            <v>118703.85</v>
          </cell>
        </row>
        <row r="1314">
          <cell r="A1314" t="str">
            <v>12929367892</v>
          </cell>
          <cell r="B1314">
            <v>168000</v>
          </cell>
        </row>
        <row r="1315">
          <cell r="A1315" t="str">
            <v>12929367903</v>
          </cell>
          <cell r="B1315">
            <v>33600</v>
          </cell>
        </row>
        <row r="1316">
          <cell r="A1316" t="str">
            <v>12929367914</v>
          </cell>
          <cell r="B1316">
            <v>94080</v>
          </cell>
        </row>
        <row r="1317">
          <cell r="A1317" t="str">
            <v>12929367925</v>
          </cell>
          <cell r="B1317">
            <v>431937.86</v>
          </cell>
        </row>
        <row r="1318">
          <cell r="A1318" t="str">
            <v>12929367936</v>
          </cell>
          <cell r="B1318">
            <v>87096.41</v>
          </cell>
        </row>
        <row r="1319">
          <cell r="A1319" t="str">
            <v>12929367940</v>
          </cell>
          <cell r="B1319">
            <v>19936</v>
          </cell>
        </row>
        <row r="1320">
          <cell r="A1320" t="str">
            <v>12929397115</v>
          </cell>
          <cell r="B1320">
            <v>36986.6</v>
          </cell>
        </row>
        <row r="1321">
          <cell r="A1321" t="str">
            <v>12929397126</v>
          </cell>
          <cell r="B1321">
            <v>5716.5</v>
          </cell>
        </row>
        <row r="1322">
          <cell r="A1322" t="str">
            <v>12929397130</v>
          </cell>
          <cell r="B1322">
            <v>373173.3</v>
          </cell>
        </row>
        <row r="1323">
          <cell r="A1323" t="str">
            <v>12929397141</v>
          </cell>
          <cell r="B1323">
            <v>8670.1</v>
          </cell>
        </row>
        <row r="1324">
          <cell r="A1324" t="str">
            <v>12929397152</v>
          </cell>
          <cell r="B1324">
            <v>97118.1</v>
          </cell>
        </row>
        <row r="1325">
          <cell r="A1325" t="str">
            <v>12929397163</v>
          </cell>
          <cell r="B1325">
            <v>114560.1</v>
          </cell>
        </row>
        <row r="1326">
          <cell r="A1326" t="str">
            <v>12929397174</v>
          </cell>
          <cell r="B1326">
            <v>29173.200000000001</v>
          </cell>
        </row>
        <row r="1327">
          <cell r="A1327" t="str">
            <v>12929397185</v>
          </cell>
          <cell r="B1327">
            <v>26173.3</v>
          </cell>
        </row>
        <row r="1328">
          <cell r="A1328" t="str">
            <v>12929397196</v>
          </cell>
          <cell r="B1328">
            <v>13975.2</v>
          </cell>
        </row>
        <row r="1329">
          <cell r="A1329" t="str">
            <v>12929397200</v>
          </cell>
          <cell r="B1329">
            <v>157629.20000000001</v>
          </cell>
        </row>
        <row r="1330">
          <cell r="A1330" t="str">
            <v>12929397211</v>
          </cell>
          <cell r="B1330">
            <v>14758.6</v>
          </cell>
        </row>
        <row r="1331">
          <cell r="A1331" t="str">
            <v>12929397222</v>
          </cell>
          <cell r="B1331">
            <v>24069</v>
          </cell>
        </row>
        <row r="1332">
          <cell r="A1332" t="str">
            <v>12929397233</v>
          </cell>
          <cell r="B1332">
            <v>31152.6</v>
          </cell>
        </row>
        <row r="1333">
          <cell r="A1333" t="str">
            <v>12929397244</v>
          </cell>
          <cell r="B1333">
            <v>384163.4</v>
          </cell>
        </row>
        <row r="1334">
          <cell r="A1334" t="str">
            <v>12929397255</v>
          </cell>
          <cell r="B1334">
            <v>82322.100000000006</v>
          </cell>
        </row>
        <row r="1335">
          <cell r="A1335" t="str">
            <v>12929397270</v>
          </cell>
          <cell r="B1335">
            <v>2762.9</v>
          </cell>
        </row>
        <row r="1336">
          <cell r="A1336" t="str">
            <v>12929397281</v>
          </cell>
          <cell r="B1336">
            <v>4365.3999999999996</v>
          </cell>
        </row>
        <row r="1337">
          <cell r="A1337" t="str">
            <v>12929397292</v>
          </cell>
          <cell r="B1337">
            <v>51691.199999999997</v>
          </cell>
        </row>
        <row r="1338">
          <cell r="A1338" t="str">
            <v>12929397303</v>
          </cell>
          <cell r="B1338">
            <v>1250950.2</v>
          </cell>
        </row>
        <row r="1339">
          <cell r="A1339" t="str">
            <v>12929650014</v>
          </cell>
          <cell r="B1339">
            <v>17440.3</v>
          </cell>
        </row>
        <row r="1340">
          <cell r="A1340" t="str">
            <v>12929650025</v>
          </cell>
          <cell r="B1340">
            <v>37750.400000000001</v>
          </cell>
        </row>
        <row r="1341">
          <cell r="A1341" t="str">
            <v>12929650036</v>
          </cell>
          <cell r="B1341">
            <v>13632.2</v>
          </cell>
        </row>
        <row r="1342">
          <cell r="A1342" t="str">
            <v>12929650051</v>
          </cell>
          <cell r="B1342">
            <v>1349365.7</v>
          </cell>
        </row>
        <row r="1343">
          <cell r="A1343" t="str">
            <v>12929650062</v>
          </cell>
          <cell r="B1343">
            <v>45388.800000000003</v>
          </cell>
        </row>
        <row r="1344">
          <cell r="A1344" t="str">
            <v>12929650073</v>
          </cell>
          <cell r="B1344">
            <v>17943.099999999999</v>
          </cell>
        </row>
        <row r="1345">
          <cell r="A1345" t="str">
            <v>12940221941</v>
          </cell>
          <cell r="B1345">
            <v>1923249.3</v>
          </cell>
        </row>
        <row r="1346">
          <cell r="A1346" t="str">
            <v>12940221952</v>
          </cell>
          <cell r="B1346">
            <v>1923847.56</v>
          </cell>
        </row>
        <row r="1347">
          <cell r="A1347" t="str">
            <v>12940221963</v>
          </cell>
          <cell r="B1347">
            <v>156800</v>
          </cell>
        </row>
        <row r="1348">
          <cell r="A1348" t="str">
            <v>12940221974</v>
          </cell>
          <cell r="B1348">
            <v>23520</v>
          </cell>
        </row>
        <row r="1349">
          <cell r="A1349" t="str">
            <v>12940221985</v>
          </cell>
          <cell r="B1349">
            <v>48326</v>
          </cell>
        </row>
        <row r="1350">
          <cell r="A1350" t="str">
            <v>12940221996</v>
          </cell>
          <cell r="B1350">
            <v>252000</v>
          </cell>
        </row>
        <row r="1351">
          <cell r="A1351" t="str">
            <v>12940222000</v>
          </cell>
          <cell r="B1351">
            <v>16800</v>
          </cell>
        </row>
        <row r="1352">
          <cell r="A1352" t="str">
            <v>12940222011</v>
          </cell>
          <cell r="B1352">
            <v>137984</v>
          </cell>
        </row>
        <row r="1353">
          <cell r="A1353" t="str">
            <v>12940222022</v>
          </cell>
          <cell r="B1353">
            <v>17248</v>
          </cell>
        </row>
        <row r="1354">
          <cell r="A1354" t="str">
            <v>12940222033</v>
          </cell>
          <cell r="B1354">
            <v>86240</v>
          </cell>
        </row>
        <row r="1355">
          <cell r="A1355" t="str">
            <v>12940222044</v>
          </cell>
          <cell r="B1355">
            <v>47204.6</v>
          </cell>
        </row>
        <row r="1356">
          <cell r="A1356" t="str">
            <v>12940222055</v>
          </cell>
          <cell r="B1356">
            <v>258720</v>
          </cell>
        </row>
        <row r="1357">
          <cell r="A1357" t="str">
            <v>12940222066</v>
          </cell>
          <cell r="B1357">
            <v>126000</v>
          </cell>
        </row>
        <row r="1358">
          <cell r="A1358" t="str">
            <v>12940222070</v>
          </cell>
          <cell r="B1358">
            <v>17248</v>
          </cell>
        </row>
        <row r="1359">
          <cell r="A1359" t="str">
            <v>12940222081</v>
          </cell>
          <cell r="B1359">
            <v>42000</v>
          </cell>
        </row>
        <row r="1360">
          <cell r="A1360" t="str">
            <v>12940222092</v>
          </cell>
          <cell r="B1360">
            <v>15092</v>
          </cell>
        </row>
        <row r="1361">
          <cell r="A1361" t="str">
            <v>12940222103</v>
          </cell>
          <cell r="B1361">
            <v>258720</v>
          </cell>
        </row>
        <row r="1362">
          <cell r="A1362" t="str">
            <v>12940222114</v>
          </cell>
          <cell r="B1362">
            <v>92169</v>
          </cell>
        </row>
        <row r="1363">
          <cell r="A1363" t="str">
            <v>12940222125</v>
          </cell>
          <cell r="B1363">
            <v>34496</v>
          </cell>
        </row>
        <row r="1364">
          <cell r="A1364" t="str">
            <v>12940222136</v>
          </cell>
          <cell r="B1364">
            <v>71664.600000000006</v>
          </cell>
        </row>
        <row r="1365">
          <cell r="A1365" t="str">
            <v>12940225194</v>
          </cell>
          <cell r="B1365">
            <v>25872</v>
          </cell>
        </row>
        <row r="1366">
          <cell r="A1366" t="str">
            <v>12940225205</v>
          </cell>
          <cell r="B1366">
            <v>90000</v>
          </cell>
        </row>
        <row r="1367">
          <cell r="A1367" t="str">
            <v>12940225216</v>
          </cell>
          <cell r="B1367">
            <v>86240</v>
          </cell>
        </row>
        <row r="1368">
          <cell r="A1368" t="str">
            <v>12940225220</v>
          </cell>
          <cell r="B1368">
            <v>193815</v>
          </cell>
        </row>
        <row r="1369">
          <cell r="A1369" t="str">
            <v>12940225264</v>
          </cell>
          <cell r="B1369">
            <v>341505</v>
          </cell>
        </row>
        <row r="1370">
          <cell r="A1370" t="str">
            <v>12940225275</v>
          </cell>
          <cell r="B1370">
            <v>42000</v>
          </cell>
        </row>
        <row r="1371">
          <cell r="A1371" t="str">
            <v>12940225286</v>
          </cell>
          <cell r="B1371">
            <v>34496</v>
          </cell>
        </row>
        <row r="1372">
          <cell r="A1372" t="str">
            <v>12940458806</v>
          </cell>
          <cell r="B1372">
            <v>72900</v>
          </cell>
        </row>
        <row r="1373">
          <cell r="A1373" t="str">
            <v>12940458810</v>
          </cell>
          <cell r="B1373">
            <v>172480</v>
          </cell>
        </row>
        <row r="1374">
          <cell r="A1374" t="str">
            <v>12940458821</v>
          </cell>
          <cell r="B1374">
            <v>35431.5</v>
          </cell>
        </row>
        <row r="1375">
          <cell r="A1375" t="str">
            <v>12940458832</v>
          </cell>
          <cell r="B1375">
            <v>17248</v>
          </cell>
        </row>
        <row r="1376">
          <cell r="A1376" t="str">
            <v>12940458843</v>
          </cell>
          <cell r="B1376">
            <v>17248</v>
          </cell>
        </row>
        <row r="1377">
          <cell r="A1377" t="str">
            <v>12940458854</v>
          </cell>
          <cell r="B1377">
            <v>185801</v>
          </cell>
        </row>
        <row r="1378">
          <cell r="A1378" t="str">
            <v>12940458865</v>
          </cell>
          <cell r="B1378">
            <v>86240</v>
          </cell>
        </row>
        <row r="1379">
          <cell r="A1379" t="str">
            <v>1299218022</v>
          </cell>
          <cell r="B1379">
            <v>1306.4000000000001</v>
          </cell>
        </row>
        <row r="1380">
          <cell r="A1380" t="str">
            <v>13103051112</v>
          </cell>
          <cell r="B1380">
            <v>62414.3</v>
          </cell>
        </row>
        <row r="1381">
          <cell r="A1381" t="str">
            <v>160042328</v>
          </cell>
          <cell r="B1381">
            <v>886.2</v>
          </cell>
        </row>
        <row r="1382">
          <cell r="A1382" t="str">
            <v>160042332</v>
          </cell>
          <cell r="B1382">
            <v>1318.77</v>
          </cell>
        </row>
        <row r="1383">
          <cell r="A1383" t="str">
            <v>16004360460</v>
          </cell>
          <cell r="B1383">
            <v>3887.5</v>
          </cell>
        </row>
        <row r="1384">
          <cell r="A1384" t="str">
            <v>16016558722</v>
          </cell>
          <cell r="B1384">
            <v>3000</v>
          </cell>
        </row>
        <row r="1385">
          <cell r="A1385" t="str">
            <v>16034360482</v>
          </cell>
          <cell r="B1385">
            <v>15232.4</v>
          </cell>
        </row>
        <row r="1386">
          <cell r="A1386" t="str">
            <v>16052993555</v>
          </cell>
          <cell r="B1386">
            <v>6881.94</v>
          </cell>
        </row>
        <row r="1387">
          <cell r="A1387" t="str">
            <v>16052993570</v>
          </cell>
          <cell r="B1387">
            <v>13144.1</v>
          </cell>
        </row>
        <row r="1388">
          <cell r="A1388" t="str">
            <v>16052993581</v>
          </cell>
          <cell r="B1388">
            <v>13316.06</v>
          </cell>
        </row>
        <row r="1389">
          <cell r="A1389" t="str">
            <v>16052993592</v>
          </cell>
          <cell r="B1389">
            <v>12478.35</v>
          </cell>
        </row>
        <row r="1390">
          <cell r="A1390" t="str">
            <v>16052993603</v>
          </cell>
          <cell r="B1390">
            <v>1792.6</v>
          </cell>
        </row>
        <row r="1391">
          <cell r="A1391" t="str">
            <v>16052993614</v>
          </cell>
          <cell r="B1391">
            <v>13549.71</v>
          </cell>
        </row>
        <row r="1392">
          <cell r="A1392" t="str">
            <v>16052993625</v>
          </cell>
          <cell r="B1392">
            <v>10372.120000000001</v>
          </cell>
        </row>
        <row r="1393">
          <cell r="A1393" t="str">
            <v>16052993636</v>
          </cell>
          <cell r="B1393">
            <v>2941.6</v>
          </cell>
        </row>
        <row r="1394">
          <cell r="A1394" t="str">
            <v>16052993640</v>
          </cell>
          <cell r="B1394">
            <v>6957.25</v>
          </cell>
        </row>
        <row r="1395">
          <cell r="A1395" t="str">
            <v>16052993651</v>
          </cell>
          <cell r="B1395">
            <v>5331.65</v>
          </cell>
        </row>
        <row r="1396">
          <cell r="A1396" t="str">
            <v>16052993662</v>
          </cell>
          <cell r="B1396">
            <v>9001.2800000000007</v>
          </cell>
        </row>
        <row r="1397">
          <cell r="A1397" t="str">
            <v>16052993673</v>
          </cell>
          <cell r="B1397">
            <v>14482.08</v>
          </cell>
        </row>
        <row r="1398">
          <cell r="A1398" t="str">
            <v>16052993684</v>
          </cell>
          <cell r="B1398">
            <v>15888.52</v>
          </cell>
        </row>
        <row r="1399">
          <cell r="A1399" t="str">
            <v>16052993710</v>
          </cell>
          <cell r="B1399">
            <v>4877.42</v>
          </cell>
        </row>
        <row r="1400">
          <cell r="A1400" t="str">
            <v>16052993721</v>
          </cell>
          <cell r="B1400">
            <v>6664.56</v>
          </cell>
        </row>
        <row r="1401">
          <cell r="A1401" t="str">
            <v>16052993732</v>
          </cell>
          <cell r="B1401">
            <v>36903.870000000003</v>
          </cell>
        </row>
        <row r="1402">
          <cell r="A1402" t="str">
            <v>16052993743</v>
          </cell>
          <cell r="B1402">
            <v>4800.26</v>
          </cell>
        </row>
        <row r="1403">
          <cell r="A1403" t="str">
            <v>16052993754</v>
          </cell>
          <cell r="B1403">
            <v>2400.13</v>
          </cell>
        </row>
        <row r="1404">
          <cell r="A1404" t="str">
            <v>16052993765</v>
          </cell>
          <cell r="B1404">
            <v>6649.82</v>
          </cell>
        </row>
        <row r="1405">
          <cell r="A1405" t="str">
            <v>16052993776</v>
          </cell>
          <cell r="B1405">
            <v>18545.59</v>
          </cell>
        </row>
        <row r="1406">
          <cell r="A1406" t="str">
            <v>16052993780</v>
          </cell>
          <cell r="B1406">
            <v>17861.07</v>
          </cell>
        </row>
        <row r="1407">
          <cell r="A1407" t="str">
            <v>16052993802</v>
          </cell>
          <cell r="B1407">
            <v>8432.6299999999992</v>
          </cell>
        </row>
        <row r="1408">
          <cell r="A1408" t="str">
            <v>16052993824</v>
          </cell>
          <cell r="B1408">
            <v>29083.599999999999</v>
          </cell>
        </row>
        <row r="1409">
          <cell r="A1409" t="str">
            <v>16052993835</v>
          </cell>
          <cell r="B1409">
            <v>6668.66</v>
          </cell>
        </row>
        <row r="1410">
          <cell r="A1410" t="str">
            <v>16052993846</v>
          </cell>
          <cell r="B1410">
            <v>11580.79</v>
          </cell>
        </row>
        <row r="1411">
          <cell r="A1411" t="str">
            <v>16052993850</v>
          </cell>
          <cell r="B1411">
            <v>11440.49</v>
          </cell>
        </row>
        <row r="1412">
          <cell r="A1412" t="str">
            <v>16052993872</v>
          </cell>
          <cell r="B1412">
            <v>5531.92</v>
          </cell>
        </row>
        <row r="1413">
          <cell r="A1413" t="str">
            <v>16052993894</v>
          </cell>
          <cell r="B1413">
            <v>8232.86</v>
          </cell>
        </row>
        <row r="1414">
          <cell r="A1414" t="str">
            <v>16052993905</v>
          </cell>
          <cell r="B1414">
            <v>3209.41</v>
          </cell>
        </row>
        <row r="1415">
          <cell r="A1415" t="str">
            <v>16052993916</v>
          </cell>
          <cell r="B1415">
            <v>8099.56</v>
          </cell>
        </row>
        <row r="1416">
          <cell r="A1416" t="str">
            <v>16052993920</v>
          </cell>
          <cell r="B1416">
            <v>13584.04</v>
          </cell>
        </row>
        <row r="1417">
          <cell r="A1417" t="str">
            <v>16052993942</v>
          </cell>
          <cell r="B1417">
            <v>4433.6899999999996</v>
          </cell>
        </row>
        <row r="1418">
          <cell r="A1418" t="str">
            <v>16052993953</v>
          </cell>
          <cell r="B1418">
            <v>7408.6</v>
          </cell>
        </row>
        <row r="1419">
          <cell r="A1419" t="str">
            <v>16052993964</v>
          </cell>
          <cell r="B1419">
            <v>7360.2</v>
          </cell>
        </row>
        <row r="1420">
          <cell r="A1420" t="str">
            <v>16052993975</v>
          </cell>
          <cell r="B1420">
            <v>8831.49</v>
          </cell>
        </row>
        <row r="1421">
          <cell r="A1421" t="str">
            <v>16052993986</v>
          </cell>
          <cell r="B1421">
            <v>9788.25</v>
          </cell>
        </row>
        <row r="1422">
          <cell r="A1422" t="str">
            <v>16052994001</v>
          </cell>
          <cell r="B1422">
            <v>1050</v>
          </cell>
        </row>
        <row r="1423">
          <cell r="A1423" t="str">
            <v>16052994012</v>
          </cell>
          <cell r="B1423">
            <v>9248.7800000000007</v>
          </cell>
        </row>
        <row r="1424">
          <cell r="A1424" t="str">
            <v>16052994023</v>
          </cell>
          <cell r="B1424">
            <v>8733.92</v>
          </cell>
        </row>
        <row r="1425">
          <cell r="A1425" t="str">
            <v>16053420032</v>
          </cell>
          <cell r="B1425">
            <v>2427.75</v>
          </cell>
        </row>
        <row r="1426">
          <cell r="A1426" t="str">
            <v>16053420043</v>
          </cell>
          <cell r="B1426">
            <v>3791.03</v>
          </cell>
        </row>
        <row r="1427">
          <cell r="A1427" t="str">
            <v>16053420076</v>
          </cell>
          <cell r="B1427">
            <v>2449.5300000000002</v>
          </cell>
        </row>
        <row r="1428">
          <cell r="A1428" t="str">
            <v>16053420080</v>
          </cell>
          <cell r="B1428">
            <v>11157.4</v>
          </cell>
        </row>
        <row r="1429">
          <cell r="A1429" t="str">
            <v>16053420091</v>
          </cell>
          <cell r="B1429">
            <v>9242.74</v>
          </cell>
        </row>
        <row r="1430">
          <cell r="A1430" t="str">
            <v>16053420102</v>
          </cell>
          <cell r="B1430">
            <v>3275.96</v>
          </cell>
        </row>
        <row r="1431">
          <cell r="A1431" t="str">
            <v>16053420113</v>
          </cell>
          <cell r="B1431">
            <v>874.18</v>
          </cell>
        </row>
        <row r="1432">
          <cell r="A1432" t="str">
            <v>16053420124</v>
          </cell>
          <cell r="B1432">
            <v>6306.2</v>
          </cell>
        </row>
        <row r="1433">
          <cell r="A1433" t="str">
            <v>16053420135</v>
          </cell>
          <cell r="B1433">
            <v>4740</v>
          </cell>
        </row>
        <row r="1434">
          <cell r="A1434" t="str">
            <v>16053420161</v>
          </cell>
          <cell r="B1434">
            <v>6348.7</v>
          </cell>
        </row>
        <row r="1435">
          <cell r="A1435" t="str">
            <v>16053420183</v>
          </cell>
          <cell r="B1435">
            <v>4332.0200000000004</v>
          </cell>
        </row>
        <row r="1436">
          <cell r="A1436" t="str">
            <v>16053420205</v>
          </cell>
          <cell r="B1436">
            <v>24198</v>
          </cell>
        </row>
        <row r="1437">
          <cell r="A1437" t="str">
            <v>16053420216</v>
          </cell>
          <cell r="B1437">
            <v>1831.69</v>
          </cell>
        </row>
        <row r="1438">
          <cell r="A1438" t="str">
            <v>16053420220</v>
          </cell>
          <cell r="B1438">
            <v>3028.76</v>
          </cell>
        </row>
        <row r="1439">
          <cell r="A1439" t="str">
            <v>16053420231</v>
          </cell>
          <cell r="B1439">
            <v>5809.91</v>
          </cell>
        </row>
        <row r="1440">
          <cell r="A1440" t="str">
            <v>16053420242</v>
          </cell>
          <cell r="B1440">
            <v>10406.77</v>
          </cell>
        </row>
        <row r="1441">
          <cell r="A1441" t="str">
            <v>16053420253</v>
          </cell>
          <cell r="B1441">
            <v>7002.75</v>
          </cell>
        </row>
        <row r="1442">
          <cell r="A1442" t="str">
            <v>16053824584</v>
          </cell>
          <cell r="B1442">
            <v>6229.6</v>
          </cell>
        </row>
        <row r="1443">
          <cell r="A1443" t="str">
            <v>16053824621</v>
          </cell>
          <cell r="B1443">
            <v>4581.5</v>
          </cell>
        </row>
        <row r="1444">
          <cell r="A1444" t="str">
            <v>16053824654</v>
          </cell>
          <cell r="B1444">
            <v>8446.7999999999993</v>
          </cell>
        </row>
        <row r="1445">
          <cell r="A1445" t="str">
            <v>16053824665</v>
          </cell>
          <cell r="B1445">
            <v>12345</v>
          </cell>
        </row>
        <row r="1446">
          <cell r="A1446" t="str">
            <v>16053824676</v>
          </cell>
          <cell r="B1446">
            <v>36467.64</v>
          </cell>
        </row>
        <row r="1447">
          <cell r="A1447" t="str">
            <v>16053824680</v>
          </cell>
          <cell r="B1447">
            <v>11603.08</v>
          </cell>
        </row>
        <row r="1448">
          <cell r="A1448" t="str">
            <v>16053824691</v>
          </cell>
          <cell r="B1448">
            <v>4257.3</v>
          </cell>
        </row>
        <row r="1449">
          <cell r="A1449" t="str">
            <v>16053824702</v>
          </cell>
          <cell r="B1449">
            <v>11535.3</v>
          </cell>
        </row>
        <row r="1450">
          <cell r="A1450" t="str">
            <v>16053824713</v>
          </cell>
          <cell r="B1450">
            <v>15499.87</v>
          </cell>
        </row>
        <row r="1451">
          <cell r="A1451" t="str">
            <v>16053824724</v>
          </cell>
          <cell r="B1451">
            <v>14704.37</v>
          </cell>
        </row>
        <row r="1452">
          <cell r="A1452" t="str">
            <v>16053824735</v>
          </cell>
          <cell r="B1452">
            <v>2618.5500000000002</v>
          </cell>
        </row>
        <row r="1453">
          <cell r="A1453" t="str">
            <v>16053824746</v>
          </cell>
          <cell r="B1453">
            <v>17395.560000000001</v>
          </cell>
        </row>
        <row r="1454">
          <cell r="A1454" t="str">
            <v>16053824750</v>
          </cell>
          <cell r="B1454">
            <v>6931.5</v>
          </cell>
        </row>
        <row r="1455">
          <cell r="A1455" t="str">
            <v>16053824761</v>
          </cell>
          <cell r="B1455">
            <v>11126.8</v>
          </cell>
        </row>
        <row r="1456">
          <cell r="A1456" t="str">
            <v>16053824783</v>
          </cell>
          <cell r="B1456">
            <v>9151.83</v>
          </cell>
        </row>
        <row r="1457">
          <cell r="A1457" t="str">
            <v>16053824794</v>
          </cell>
          <cell r="B1457">
            <v>6357.49</v>
          </cell>
        </row>
        <row r="1458">
          <cell r="A1458" t="str">
            <v>16053824805</v>
          </cell>
          <cell r="B1458">
            <v>1292.8699999999999</v>
          </cell>
        </row>
        <row r="1459">
          <cell r="A1459" t="str">
            <v>16053824816</v>
          </cell>
          <cell r="B1459">
            <v>5215.3999999999996</v>
          </cell>
        </row>
        <row r="1460">
          <cell r="A1460" t="str">
            <v>16053824820</v>
          </cell>
          <cell r="B1460">
            <v>11451.46</v>
          </cell>
        </row>
        <row r="1461">
          <cell r="A1461" t="str">
            <v>16053824831</v>
          </cell>
          <cell r="B1461">
            <v>13536.51</v>
          </cell>
        </row>
        <row r="1462">
          <cell r="A1462" t="str">
            <v>16053824842</v>
          </cell>
          <cell r="B1462">
            <v>5674.9</v>
          </cell>
        </row>
        <row r="1463">
          <cell r="A1463" t="str">
            <v>16053824853</v>
          </cell>
          <cell r="B1463">
            <v>18605.55</v>
          </cell>
        </row>
        <row r="1464">
          <cell r="A1464" t="str">
            <v>16053824864</v>
          </cell>
          <cell r="B1464">
            <v>14564.7</v>
          </cell>
        </row>
        <row r="1465">
          <cell r="A1465" t="str">
            <v>16053824875</v>
          </cell>
          <cell r="B1465">
            <v>27493.31</v>
          </cell>
        </row>
        <row r="1466">
          <cell r="A1466" t="str">
            <v>16053824886</v>
          </cell>
          <cell r="B1466">
            <v>4260.0200000000004</v>
          </cell>
        </row>
        <row r="1467">
          <cell r="A1467" t="str">
            <v>16053824890</v>
          </cell>
          <cell r="B1467">
            <v>8371.18</v>
          </cell>
        </row>
        <row r="1468">
          <cell r="A1468" t="str">
            <v>16053824912</v>
          </cell>
          <cell r="B1468">
            <v>11478.68</v>
          </cell>
        </row>
        <row r="1469">
          <cell r="A1469" t="str">
            <v>16053824923</v>
          </cell>
          <cell r="B1469">
            <v>23632.3</v>
          </cell>
        </row>
        <row r="1470">
          <cell r="A1470" t="str">
            <v>16053824960</v>
          </cell>
          <cell r="B1470">
            <v>10236.120000000001</v>
          </cell>
        </row>
        <row r="1471">
          <cell r="A1471" t="str">
            <v>16053824971</v>
          </cell>
          <cell r="B1471">
            <v>3062.11</v>
          </cell>
        </row>
        <row r="1472">
          <cell r="A1472" t="str">
            <v>16053824982</v>
          </cell>
          <cell r="B1472">
            <v>739.7</v>
          </cell>
        </row>
        <row r="1473">
          <cell r="A1473" t="str">
            <v>16053824993</v>
          </cell>
          <cell r="B1473">
            <v>3110.44</v>
          </cell>
        </row>
        <row r="1474">
          <cell r="A1474" t="str">
            <v>16053825015</v>
          </cell>
          <cell r="B1474">
            <v>3028.5</v>
          </cell>
        </row>
        <row r="1475">
          <cell r="A1475" t="str">
            <v>16054360036</v>
          </cell>
          <cell r="B1475">
            <v>4951.8</v>
          </cell>
        </row>
        <row r="1476">
          <cell r="A1476" t="str">
            <v>16054360040</v>
          </cell>
          <cell r="B1476">
            <v>6937.42</v>
          </cell>
        </row>
        <row r="1477">
          <cell r="A1477" t="str">
            <v>16054360051</v>
          </cell>
          <cell r="B1477">
            <v>15569.39</v>
          </cell>
        </row>
        <row r="1478">
          <cell r="A1478" t="str">
            <v>16054360062</v>
          </cell>
          <cell r="B1478">
            <v>12720.09</v>
          </cell>
        </row>
        <row r="1479">
          <cell r="A1479" t="str">
            <v>16054360073</v>
          </cell>
          <cell r="B1479">
            <v>22158.28</v>
          </cell>
        </row>
        <row r="1480">
          <cell r="A1480" t="str">
            <v>16054360106</v>
          </cell>
          <cell r="B1480">
            <v>17893.2</v>
          </cell>
        </row>
        <row r="1481">
          <cell r="A1481" t="str">
            <v>16054360110</v>
          </cell>
          <cell r="B1481">
            <v>14020.42</v>
          </cell>
        </row>
        <row r="1482">
          <cell r="A1482" t="str">
            <v>16054360121</v>
          </cell>
          <cell r="B1482">
            <v>42682.85</v>
          </cell>
        </row>
        <row r="1483">
          <cell r="A1483" t="str">
            <v>16054360132</v>
          </cell>
          <cell r="B1483">
            <v>10017.99</v>
          </cell>
        </row>
        <row r="1484">
          <cell r="A1484" t="str">
            <v>16054360143</v>
          </cell>
          <cell r="B1484">
            <v>4063.4</v>
          </cell>
        </row>
        <row r="1485">
          <cell r="A1485" t="str">
            <v>16054360154</v>
          </cell>
          <cell r="B1485">
            <v>20722.240000000002</v>
          </cell>
        </row>
        <row r="1486">
          <cell r="A1486" t="str">
            <v>16054360165</v>
          </cell>
          <cell r="B1486">
            <v>8250.34</v>
          </cell>
        </row>
        <row r="1487">
          <cell r="A1487" t="str">
            <v>16054360176</v>
          </cell>
          <cell r="B1487">
            <v>7440</v>
          </cell>
        </row>
        <row r="1488">
          <cell r="A1488" t="str">
            <v>16054360191</v>
          </cell>
          <cell r="B1488">
            <v>11831.8</v>
          </cell>
        </row>
        <row r="1489">
          <cell r="A1489" t="str">
            <v>16054360202</v>
          </cell>
          <cell r="B1489">
            <v>15909.35</v>
          </cell>
        </row>
        <row r="1490">
          <cell r="A1490" t="str">
            <v>16054360224</v>
          </cell>
          <cell r="B1490">
            <v>10750.38</v>
          </cell>
        </row>
        <row r="1491">
          <cell r="A1491" t="str">
            <v>16054360235</v>
          </cell>
          <cell r="B1491">
            <v>1008.4</v>
          </cell>
        </row>
        <row r="1492">
          <cell r="A1492" t="str">
            <v>16054360246</v>
          </cell>
          <cell r="B1492">
            <v>2607.5</v>
          </cell>
        </row>
        <row r="1493">
          <cell r="A1493" t="str">
            <v>16054360250</v>
          </cell>
          <cell r="B1493">
            <v>4490.8</v>
          </cell>
        </row>
        <row r="1494">
          <cell r="A1494" t="str">
            <v>16054360261</v>
          </cell>
          <cell r="B1494">
            <v>1937.6</v>
          </cell>
        </row>
        <row r="1495">
          <cell r="A1495" t="str">
            <v>16054360272</v>
          </cell>
          <cell r="B1495">
            <v>7769.7</v>
          </cell>
        </row>
        <row r="1496">
          <cell r="A1496" t="str">
            <v>16054360305</v>
          </cell>
          <cell r="B1496">
            <v>5916</v>
          </cell>
        </row>
        <row r="1497">
          <cell r="A1497" t="str">
            <v>16054360316</v>
          </cell>
          <cell r="B1497">
            <v>1035.0999999999999</v>
          </cell>
        </row>
        <row r="1498">
          <cell r="A1498" t="str">
            <v>16054360320</v>
          </cell>
          <cell r="B1498">
            <v>6842.6</v>
          </cell>
        </row>
        <row r="1499">
          <cell r="A1499" t="str">
            <v>16054360331</v>
          </cell>
          <cell r="B1499">
            <v>10738.1</v>
          </cell>
        </row>
        <row r="1500">
          <cell r="A1500" t="str">
            <v>16054360342</v>
          </cell>
          <cell r="B1500">
            <v>8942.5</v>
          </cell>
        </row>
        <row r="1501">
          <cell r="A1501" t="str">
            <v>16054360353</v>
          </cell>
          <cell r="B1501">
            <v>3054.5</v>
          </cell>
        </row>
        <row r="1502">
          <cell r="A1502" t="str">
            <v>16054360364</v>
          </cell>
          <cell r="B1502">
            <v>13344</v>
          </cell>
        </row>
        <row r="1503">
          <cell r="A1503" t="str">
            <v>16054360375</v>
          </cell>
          <cell r="B1503">
            <v>25799.4</v>
          </cell>
        </row>
        <row r="1504">
          <cell r="A1504" t="str">
            <v>16054360386</v>
          </cell>
          <cell r="B1504">
            <v>7723.7</v>
          </cell>
        </row>
        <row r="1505">
          <cell r="A1505" t="str">
            <v>16054360390</v>
          </cell>
          <cell r="B1505">
            <v>13808.5</v>
          </cell>
        </row>
        <row r="1506">
          <cell r="A1506" t="str">
            <v>16054360401</v>
          </cell>
          <cell r="B1506">
            <v>1546.9</v>
          </cell>
        </row>
        <row r="1507">
          <cell r="A1507" t="str">
            <v>16054360412</v>
          </cell>
          <cell r="B1507">
            <v>4608.3</v>
          </cell>
        </row>
        <row r="1508">
          <cell r="A1508" t="str">
            <v>16054360423</v>
          </cell>
          <cell r="B1508">
            <v>3491.5</v>
          </cell>
        </row>
        <row r="1509">
          <cell r="A1509" t="str">
            <v>16054360434</v>
          </cell>
          <cell r="B1509">
            <v>9832.2999999999993</v>
          </cell>
        </row>
        <row r="1510">
          <cell r="A1510" t="str">
            <v>16054360456</v>
          </cell>
          <cell r="B1510">
            <v>8154.2</v>
          </cell>
        </row>
        <row r="1511">
          <cell r="A1511" t="str">
            <v>16054360471</v>
          </cell>
          <cell r="B1511">
            <v>12786.6</v>
          </cell>
        </row>
        <row r="1512">
          <cell r="A1512" t="str">
            <v>16054360493</v>
          </cell>
          <cell r="B1512">
            <v>7908.7</v>
          </cell>
        </row>
        <row r="1513">
          <cell r="A1513" t="str">
            <v>16054360504</v>
          </cell>
          <cell r="B1513">
            <v>2699.6</v>
          </cell>
        </row>
        <row r="1514">
          <cell r="A1514" t="str">
            <v>16054360506</v>
          </cell>
          <cell r="B1514">
            <v>737.4</v>
          </cell>
        </row>
        <row r="1515">
          <cell r="A1515" t="str">
            <v>16054360515</v>
          </cell>
          <cell r="B1515">
            <v>18541.5</v>
          </cell>
        </row>
        <row r="1516">
          <cell r="A1516" t="str">
            <v>16054360526</v>
          </cell>
          <cell r="B1516">
            <v>1418.4</v>
          </cell>
        </row>
        <row r="1517">
          <cell r="A1517" t="str">
            <v>16054390445</v>
          </cell>
          <cell r="B1517">
            <v>6767.2</v>
          </cell>
        </row>
        <row r="1518">
          <cell r="A1518" t="str">
            <v>16054985556</v>
          </cell>
          <cell r="B1518">
            <v>885.4</v>
          </cell>
        </row>
        <row r="1519">
          <cell r="A1519" t="str">
            <v>16054985560</v>
          </cell>
          <cell r="B1519">
            <v>8614.2000000000007</v>
          </cell>
        </row>
        <row r="1520">
          <cell r="A1520" t="str">
            <v>16054985582</v>
          </cell>
          <cell r="B1520">
            <v>1848.5</v>
          </cell>
        </row>
        <row r="1521">
          <cell r="A1521" t="str">
            <v>16054985604</v>
          </cell>
          <cell r="B1521">
            <v>2263.1999999999998</v>
          </cell>
        </row>
        <row r="1522">
          <cell r="A1522" t="str">
            <v>16054985630</v>
          </cell>
          <cell r="B1522">
            <v>5466.8</v>
          </cell>
        </row>
        <row r="1523">
          <cell r="A1523" t="str">
            <v>16054985663</v>
          </cell>
          <cell r="B1523">
            <v>7266.7</v>
          </cell>
        </row>
        <row r="1524">
          <cell r="A1524" t="str">
            <v>16054985674</v>
          </cell>
          <cell r="B1524">
            <v>13762.1</v>
          </cell>
        </row>
        <row r="1525">
          <cell r="A1525" t="str">
            <v>16054985685</v>
          </cell>
          <cell r="B1525">
            <v>743.4</v>
          </cell>
        </row>
        <row r="1526">
          <cell r="A1526" t="str">
            <v>16054985696</v>
          </cell>
          <cell r="B1526">
            <v>38822.6</v>
          </cell>
        </row>
        <row r="1527">
          <cell r="A1527" t="str">
            <v>16054985700</v>
          </cell>
          <cell r="B1527">
            <v>1613.2</v>
          </cell>
        </row>
        <row r="1528">
          <cell r="A1528" t="str">
            <v>16054985722</v>
          </cell>
          <cell r="B1528">
            <v>3080.3</v>
          </cell>
        </row>
        <row r="1529">
          <cell r="A1529" t="str">
            <v>16054985733</v>
          </cell>
          <cell r="B1529">
            <v>9995.6</v>
          </cell>
        </row>
        <row r="1530">
          <cell r="A1530" t="str">
            <v>16054985744</v>
          </cell>
          <cell r="B1530">
            <v>1485</v>
          </cell>
        </row>
        <row r="1531">
          <cell r="A1531" t="str">
            <v>16054985755</v>
          </cell>
          <cell r="B1531">
            <v>11873.7</v>
          </cell>
        </row>
        <row r="1532">
          <cell r="A1532" t="str">
            <v>16054985781</v>
          </cell>
          <cell r="B1532">
            <v>11950</v>
          </cell>
        </row>
        <row r="1533">
          <cell r="A1533" t="str">
            <v>16054985792</v>
          </cell>
          <cell r="B1533">
            <v>2637.4</v>
          </cell>
        </row>
        <row r="1534">
          <cell r="A1534" t="str">
            <v>16054985814</v>
          </cell>
          <cell r="B1534">
            <v>6265</v>
          </cell>
        </row>
        <row r="1535">
          <cell r="A1535" t="str">
            <v>16054985825</v>
          </cell>
          <cell r="B1535">
            <v>744.3</v>
          </cell>
        </row>
        <row r="1536">
          <cell r="A1536" t="str">
            <v>16054985836</v>
          </cell>
          <cell r="B1536">
            <v>3349.4</v>
          </cell>
        </row>
        <row r="1537">
          <cell r="A1537" t="str">
            <v>16054985840</v>
          </cell>
          <cell r="B1537">
            <v>3482.5</v>
          </cell>
        </row>
        <row r="1538">
          <cell r="A1538" t="str">
            <v>16054985851</v>
          </cell>
          <cell r="B1538">
            <v>977.1</v>
          </cell>
        </row>
        <row r="1539">
          <cell r="A1539" t="str">
            <v>16054985862</v>
          </cell>
          <cell r="B1539">
            <v>15566.7</v>
          </cell>
        </row>
        <row r="1540">
          <cell r="A1540" t="str">
            <v>16054985884</v>
          </cell>
          <cell r="B1540">
            <v>3651</v>
          </cell>
        </row>
        <row r="1541">
          <cell r="A1541" t="str">
            <v>16054985895</v>
          </cell>
          <cell r="B1541">
            <v>18003.7</v>
          </cell>
        </row>
        <row r="1542">
          <cell r="A1542" t="str">
            <v>16054985906</v>
          </cell>
          <cell r="B1542">
            <v>2240</v>
          </cell>
        </row>
        <row r="1543">
          <cell r="A1543" t="str">
            <v>16054985910</v>
          </cell>
          <cell r="B1543">
            <v>14537.9</v>
          </cell>
        </row>
        <row r="1544">
          <cell r="A1544" t="str">
            <v>16054985932</v>
          </cell>
          <cell r="B1544">
            <v>20373.7</v>
          </cell>
        </row>
        <row r="1545">
          <cell r="A1545" t="str">
            <v>16054985943</v>
          </cell>
          <cell r="B1545">
            <v>31076.7</v>
          </cell>
        </row>
        <row r="1546">
          <cell r="A1546" t="str">
            <v>16054985954</v>
          </cell>
          <cell r="B1546">
            <v>3601.1</v>
          </cell>
        </row>
        <row r="1547">
          <cell r="A1547" t="str">
            <v>16054985965</v>
          </cell>
          <cell r="B1547">
            <v>5956.1</v>
          </cell>
        </row>
        <row r="1548">
          <cell r="A1548" t="str">
            <v>16054985980</v>
          </cell>
          <cell r="B1548">
            <v>7578</v>
          </cell>
        </row>
        <row r="1549">
          <cell r="A1549" t="str">
            <v>16054985991</v>
          </cell>
          <cell r="B1549">
            <v>3453.8</v>
          </cell>
        </row>
        <row r="1550">
          <cell r="A1550" t="str">
            <v>16054986002</v>
          </cell>
          <cell r="B1550">
            <v>3760.8</v>
          </cell>
        </row>
        <row r="1551">
          <cell r="A1551" t="str">
            <v>16054986013</v>
          </cell>
          <cell r="B1551">
            <v>1805.2</v>
          </cell>
        </row>
        <row r="1552">
          <cell r="A1552" t="str">
            <v>16054986024</v>
          </cell>
          <cell r="B1552">
            <v>768.9</v>
          </cell>
        </row>
        <row r="1553">
          <cell r="A1553" t="str">
            <v>16055576511</v>
          </cell>
          <cell r="B1553">
            <v>4561.6000000000004</v>
          </cell>
        </row>
        <row r="1554">
          <cell r="A1554" t="str">
            <v>16055576522</v>
          </cell>
          <cell r="B1554">
            <v>11774.5</v>
          </cell>
        </row>
        <row r="1555">
          <cell r="A1555" t="str">
            <v>16055576533</v>
          </cell>
          <cell r="B1555">
            <v>7750.5</v>
          </cell>
        </row>
        <row r="1556">
          <cell r="A1556" t="str">
            <v>16055576544</v>
          </cell>
          <cell r="B1556">
            <v>3222.7</v>
          </cell>
        </row>
        <row r="1557">
          <cell r="A1557" t="str">
            <v>16055576555</v>
          </cell>
          <cell r="B1557">
            <v>3452.9</v>
          </cell>
        </row>
        <row r="1558">
          <cell r="A1558" t="str">
            <v>16055576566</v>
          </cell>
          <cell r="B1558">
            <v>766.1</v>
          </cell>
        </row>
        <row r="1559">
          <cell r="A1559" t="str">
            <v>16055576570</v>
          </cell>
          <cell r="B1559">
            <v>2101.6999999999998</v>
          </cell>
        </row>
        <row r="1560">
          <cell r="A1560" t="str">
            <v>16055576592</v>
          </cell>
          <cell r="B1560">
            <v>9277</v>
          </cell>
        </row>
        <row r="1561">
          <cell r="A1561" t="str">
            <v>16055576603</v>
          </cell>
          <cell r="B1561">
            <v>2757.3</v>
          </cell>
        </row>
        <row r="1562">
          <cell r="A1562" t="str">
            <v>16055576614</v>
          </cell>
          <cell r="B1562">
            <v>5227.3</v>
          </cell>
        </row>
        <row r="1563">
          <cell r="A1563" t="str">
            <v>16055576636</v>
          </cell>
          <cell r="B1563">
            <v>7828.5</v>
          </cell>
        </row>
        <row r="1564">
          <cell r="A1564" t="str">
            <v>16055576640</v>
          </cell>
          <cell r="B1564">
            <v>10299.4</v>
          </cell>
        </row>
        <row r="1565">
          <cell r="A1565" t="str">
            <v>16055576673</v>
          </cell>
          <cell r="B1565">
            <v>5343.1</v>
          </cell>
        </row>
        <row r="1566">
          <cell r="A1566" t="str">
            <v>16055576684</v>
          </cell>
          <cell r="B1566">
            <v>776.5</v>
          </cell>
        </row>
        <row r="1567">
          <cell r="A1567" t="str">
            <v>16055576695</v>
          </cell>
          <cell r="B1567">
            <v>2891.7</v>
          </cell>
        </row>
        <row r="1568">
          <cell r="A1568" t="str">
            <v>16055576706</v>
          </cell>
          <cell r="B1568">
            <v>2870</v>
          </cell>
        </row>
        <row r="1569">
          <cell r="A1569" t="str">
            <v>16055576721</v>
          </cell>
          <cell r="B1569">
            <v>1996.6</v>
          </cell>
        </row>
        <row r="1570">
          <cell r="A1570" t="str">
            <v>16055576732</v>
          </cell>
          <cell r="B1570">
            <v>3315.1</v>
          </cell>
        </row>
        <row r="1571">
          <cell r="A1571" t="str">
            <v>16055576743</v>
          </cell>
          <cell r="B1571">
            <v>36352.300000000003</v>
          </cell>
        </row>
        <row r="1572">
          <cell r="A1572" t="str">
            <v>16055576754</v>
          </cell>
          <cell r="B1572">
            <v>30676.3</v>
          </cell>
        </row>
        <row r="1573">
          <cell r="A1573" t="str">
            <v>16055576765</v>
          </cell>
          <cell r="B1573">
            <v>26984.2</v>
          </cell>
        </row>
        <row r="1574">
          <cell r="A1574" t="str">
            <v>16055576776</v>
          </cell>
          <cell r="B1574">
            <v>11067.6</v>
          </cell>
        </row>
        <row r="1575">
          <cell r="A1575" t="str">
            <v>16055576780</v>
          </cell>
          <cell r="B1575">
            <v>14457.6</v>
          </cell>
        </row>
        <row r="1576">
          <cell r="A1576" t="str">
            <v>16055576791</v>
          </cell>
          <cell r="B1576">
            <v>799</v>
          </cell>
        </row>
        <row r="1577">
          <cell r="A1577" t="str">
            <v>16055576802</v>
          </cell>
          <cell r="B1577">
            <v>2300.6</v>
          </cell>
        </row>
        <row r="1578">
          <cell r="A1578" t="str">
            <v>16055576813</v>
          </cell>
          <cell r="B1578">
            <v>5130.2</v>
          </cell>
        </row>
        <row r="1579">
          <cell r="A1579" t="str">
            <v>16055576824</v>
          </cell>
          <cell r="B1579">
            <v>13478.4</v>
          </cell>
        </row>
        <row r="1580">
          <cell r="A1580" t="str">
            <v>16055576835</v>
          </cell>
          <cell r="B1580">
            <v>10885.5</v>
          </cell>
        </row>
        <row r="1581">
          <cell r="A1581" t="str">
            <v>16055576850</v>
          </cell>
          <cell r="B1581">
            <v>28305.3</v>
          </cell>
        </row>
        <row r="1582">
          <cell r="A1582" t="str">
            <v>16055576861</v>
          </cell>
          <cell r="B1582">
            <v>17327.599999999999</v>
          </cell>
        </row>
        <row r="1583">
          <cell r="A1583" t="str">
            <v>16055576872</v>
          </cell>
          <cell r="B1583">
            <v>11303.2</v>
          </cell>
        </row>
        <row r="1584">
          <cell r="A1584" t="str">
            <v>16055576883</v>
          </cell>
          <cell r="B1584">
            <v>11240</v>
          </cell>
        </row>
        <row r="1585">
          <cell r="A1585" t="str">
            <v>16055576905</v>
          </cell>
          <cell r="B1585">
            <v>4413.3999999999996</v>
          </cell>
        </row>
        <row r="1586">
          <cell r="A1586" t="str">
            <v>16055576916</v>
          </cell>
          <cell r="B1586">
            <v>1225.8</v>
          </cell>
        </row>
        <row r="1587">
          <cell r="A1587" t="str">
            <v>16055576920</v>
          </cell>
          <cell r="B1587">
            <v>5777.9</v>
          </cell>
        </row>
        <row r="1588">
          <cell r="A1588" t="str">
            <v>16055576953</v>
          </cell>
          <cell r="B1588">
            <v>6187.4</v>
          </cell>
        </row>
        <row r="1589">
          <cell r="A1589" t="str">
            <v>16055576975</v>
          </cell>
          <cell r="B1589">
            <v>5477.5</v>
          </cell>
        </row>
        <row r="1590">
          <cell r="A1590" t="str">
            <v>16055576986</v>
          </cell>
          <cell r="B1590">
            <v>28077.7</v>
          </cell>
        </row>
        <row r="1591">
          <cell r="A1591" t="str">
            <v>16055576990</v>
          </cell>
          <cell r="B1591">
            <v>22126.799999999999</v>
          </cell>
        </row>
        <row r="1592">
          <cell r="A1592" t="str">
            <v>16056908014</v>
          </cell>
          <cell r="B1592">
            <v>19031.3</v>
          </cell>
        </row>
        <row r="1593">
          <cell r="A1593" t="str">
            <v>16056908025</v>
          </cell>
          <cell r="B1593">
            <v>13953.5</v>
          </cell>
        </row>
        <row r="1594">
          <cell r="A1594" t="str">
            <v>16056908040</v>
          </cell>
          <cell r="B1594">
            <v>34911.800000000003</v>
          </cell>
        </row>
        <row r="1595">
          <cell r="A1595" t="str">
            <v>16056908051</v>
          </cell>
          <cell r="B1595">
            <v>1507.2</v>
          </cell>
        </row>
        <row r="1596">
          <cell r="A1596" t="str">
            <v>16056908084</v>
          </cell>
          <cell r="B1596">
            <v>17234</v>
          </cell>
        </row>
        <row r="1597">
          <cell r="A1597" t="str">
            <v>16056908095</v>
          </cell>
          <cell r="B1597">
            <v>23298.7</v>
          </cell>
        </row>
        <row r="1598">
          <cell r="A1598" t="str">
            <v>16056908106</v>
          </cell>
          <cell r="B1598">
            <v>4807.2</v>
          </cell>
        </row>
        <row r="1599">
          <cell r="A1599" t="str">
            <v>16056908154</v>
          </cell>
          <cell r="B1599">
            <v>9527.6</v>
          </cell>
        </row>
        <row r="1600">
          <cell r="A1600" t="str">
            <v>16056908176</v>
          </cell>
          <cell r="B1600">
            <v>57999.46</v>
          </cell>
        </row>
        <row r="1601">
          <cell r="A1601" t="str">
            <v>16056908180</v>
          </cell>
          <cell r="B1601">
            <v>975.2</v>
          </cell>
        </row>
        <row r="1602">
          <cell r="A1602" t="str">
            <v>16056908202</v>
          </cell>
          <cell r="B1602">
            <v>18649.599999999999</v>
          </cell>
        </row>
        <row r="1603">
          <cell r="A1603" t="str">
            <v>16056908213</v>
          </cell>
          <cell r="B1603">
            <v>773.9</v>
          </cell>
        </row>
        <row r="1604">
          <cell r="A1604" t="str">
            <v>16056908235</v>
          </cell>
          <cell r="B1604">
            <v>11442</v>
          </cell>
        </row>
        <row r="1605">
          <cell r="A1605" t="str">
            <v>16056908246</v>
          </cell>
          <cell r="B1605">
            <v>1089.0999999999999</v>
          </cell>
        </row>
        <row r="1606">
          <cell r="A1606" t="str">
            <v>16056908283</v>
          </cell>
          <cell r="B1606">
            <v>9226.5</v>
          </cell>
        </row>
        <row r="1607">
          <cell r="A1607" t="str">
            <v>16056908316</v>
          </cell>
          <cell r="B1607">
            <v>3385</v>
          </cell>
        </row>
        <row r="1608">
          <cell r="A1608" t="str">
            <v>16056908320</v>
          </cell>
          <cell r="B1608">
            <v>1079.9000000000001</v>
          </cell>
        </row>
        <row r="1609">
          <cell r="A1609" t="str">
            <v>16056908331</v>
          </cell>
          <cell r="B1609">
            <v>3320.5</v>
          </cell>
        </row>
        <row r="1610">
          <cell r="A1610" t="str">
            <v>16056908375</v>
          </cell>
          <cell r="B1610">
            <v>14266.9</v>
          </cell>
        </row>
        <row r="1611">
          <cell r="A1611" t="str">
            <v>16056908390</v>
          </cell>
          <cell r="B1611">
            <v>31707.1</v>
          </cell>
        </row>
        <row r="1612">
          <cell r="A1612" t="str">
            <v>16056908412</v>
          </cell>
          <cell r="B1612">
            <v>1340.9</v>
          </cell>
        </row>
        <row r="1613">
          <cell r="A1613" t="str">
            <v>16056908434</v>
          </cell>
          <cell r="B1613">
            <v>744.3</v>
          </cell>
        </row>
        <row r="1614">
          <cell r="A1614" t="str">
            <v>16056908445</v>
          </cell>
          <cell r="B1614">
            <v>4157.5</v>
          </cell>
        </row>
        <row r="1615">
          <cell r="A1615" t="str">
            <v>16056908471</v>
          </cell>
          <cell r="B1615">
            <v>7040.9</v>
          </cell>
        </row>
        <row r="1616">
          <cell r="A1616" t="str">
            <v>16056908482</v>
          </cell>
          <cell r="B1616">
            <v>12974</v>
          </cell>
        </row>
        <row r="1617">
          <cell r="A1617" t="str">
            <v>16056908504</v>
          </cell>
          <cell r="B1617">
            <v>8893.7999999999993</v>
          </cell>
        </row>
        <row r="1618">
          <cell r="A1618" t="str">
            <v>16058041023</v>
          </cell>
          <cell r="B1618">
            <v>2483.1999999999998</v>
          </cell>
        </row>
        <row r="1619">
          <cell r="A1619" t="str">
            <v>16058041056</v>
          </cell>
          <cell r="B1619">
            <v>12015.8</v>
          </cell>
        </row>
        <row r="1620">
          <cell r="A1620" t="str">
            <v>16058041060</v>
          </cell>
          <cell r="B1620">
            <v>5261.5</v>
          </cell>
        </row>
        <row r="1621">
          <cell r="A1621" t="str">
            <v>16058041082</v>
          </cell>
          <cell r="B1621">
            <v>3796.7</v>
          </cell>
        </row>
        <row r="1622">
          <cell r="A1622" t="str">
            <v>16058041104</v>
          </cell>
          <cell r="B1622">
            <v>4791</v>
          </cell>
        </row>
        <row r="1623">
          <cell r="A1623" t="str">
            <v>16058041115</v>
          </cell>
          <cell r="B1623">
            <v>12560.4</v>
          </cell>
        </row>
        <row r="1624">
          <cell r="A1624" t="str">
            <v>16058041126</v>
          </cell>
          <cell r="B1624">
            <v>7823.2</v>
          </cell>
        </row>
        <row r="1625">
          <cell r="A1625" t="str">
            <v>16058041141</v>
          </cell>
          <cell r="B1625">
            <v>15517.2</v>
          </cell>
        </row>
        <row r="1626">
          <cell r="A1626" t="str">
            <v>16058041152</v>
          </cell>
          <cell r="B1626">
            <v>19066.3</v>
          </cell>
        </row>
        <row r="1627">
          <cell r="A1627" t="str">
            <v>16058041196</v>
          </cell>
          <cell r="B1627">
            <v>8761.1</v>
          </cell>
        </row>
        <row r="1628">
          <cell r="A1628" t="str">
            <v>16058041200</v>
          </cell>
          <cell r="B1628">
            <v>5296.9</v>
          </cell>
        </row>
        <row r="1629">
          <cell r="A1629" t="str">
            <v>16058041211</v>
          </cell>
          <cell r="B1629">
            <v>87067.8</v>
          </cell>
        </row>
        <row r="1630">
          <cell r="A1630" t="str">
            <v>16058041222</v>
          </cell>
          <cell r="B1630">
            <v>6855.9</v>
          </cell>
        </row>
        <row r="1631">
          <cell r="A1631" t="str">
            <v>16058041244</v>
          </cell>
          <cell r="B1631">
            <v>3695.8</v>
          </cell>
        </row>
        <row r="1632">
          <cell r="A1632" t="str">
            <v>16058041266</v>
          </cell>
          <cell r="B1632">
            <v>12599.1</v>
          </cell>
        </row>
        <row r="1633">
          <cell r="A1633" t="str">
            <v>16058041270</v>
          </cell>
          <cell r="B1633">
            <v>19526.2</v>
          </cell>
        </row>
        <row r="1634">
          <cell r="A1634" t="str">
            <v>16058041281</v>
          </cell>
          <cell r="B1634">
            <v>8458.2000000000007</v>
          </cell>
        </row>
        <row r="1635">
          <cell r="A1635" t="str">
            <v>16058041314</v>
          </cell>
          <cell r="B1635">
            <v>12612.8</v>
          </cell>
        </row>
        <row r="1636">
          <cell r="A1636" t="str">
            <v>16058041325</v>
          </cell>
          <cell r="B1636">
            <v>2380</v>
          </cell>
        </row>
        <row r="1637">
          <cell r="A1637" t="str">
            <v>16058041351</v>
          </cell>
          <cell r="B1637">
            <v>9308.7999999999993</v>
          </cell>
        </row>
        <row r="1638">
          <cell r="A1638" t="str">
            <v>16058041362</v>
          </cell>
          <cell r="B1638">
            <v>5845.3</v>
          </cell>
        </row>
        <row r="1639">
          <cell r="A1639" t="str">
            <v>16058041373</v>
          </cell>
          <cell r="B1639">
            <v>9349.2999999999993</v>
          </cell>
        </row>
        <row r="1640">
          <cell r="A1640" t="str">
            <v>16058041384</v>
          </cell>
          <cell r="B1640">
            <v>7657.2</v>
          </cell>
        </row>
        <row r="1641">
          <cell r="A1641" t="str">
            <v>16058041395</v>
          </cell>
          <cell r="B1641">
            <v>757.7</v>
          </cell>
        </row>
        <row r="1642">
          <cell r="A1642" t="str">
            <v>16058041421</v>
          </cell>
          <cell r="B1642">
            <v>4449</v>
          </cell>
        </row>
        <row r="1643">
          <cell r="A1643" t="str">
            <v>16058041443</v>
          </cell>
          <cell r="B1643">
            <v>16512.400000000001</v>
          </cell>
        </row>
        <row r="1644">
          <cell r="A1644" t="str">
            <v>16058041454</v>
          </cell>
          <cell r="B1644">
            <v>4621.3999999999996</v>
          </cell>
        </row>
        <row r="1645">
          <cell r="A1645" t="str">
            <v>16058041465</v>
          </cell>
          <cell r="B1645">
            <v>19360</v>
          </cell>
        </row>
        <row r="1646">
          <cell r="A1646" t="str">
            <v>16058041476</v>
          </cell>
          <cell r="B1646">
            <v>2477.6</v>
          </cell>
        </row>
        <row r="1647">
          <cell r="A1647" t="str">
            <v>16058041491</v>
          </cell>
          <cell r="B1647">
            <v>25000.2</v>
          </cell>
        </row>
        <row r="1648">
          <cell r="A1648" t="str">
            <v>16058041502</v>
          </cell>
          <cell r="B1648">
            <v>20380.8</v>
          </cell>
        </row>
        <row r="1649">
          <cell r="A1649" t="str">
            <v>16058897510</v>
          </cell>
          <cell r="B1649">
            <v>1523.4</v>
          </cell>
        </row>
        <row r="1650">
          <cell r="A1650" t="str">
            <v>16058897521</v>
          </cell>
          <cell r="B1650">
            <v>24677.3</v>
          </cell>
        </row>
        <row r="1651">
          <cell r="A1651" t="str">
            <v>16058897532</v>
          </cell>
          <cell r="B1651">
            <v>45791.8</v>
          </cell>
        </row>
        <row r="1652">
          <cell r="A1652" t="str">
            <v>16058897543</v>
          </cell>
          <cell r="B1652">
            <v>5212.7</v>
          </cell>
        </row>
        <row r="1653">
          <cell r="A1653" t="str">
            <v>16058897554</v>
          </cell>
          <cell r="B1653">
            <v>6151.8</v>
          </cell>
        </row>
        <row r="1654">
          <cell r="A1654" t="str">
            <v>16058897565</v>
          </cell>
          <cell r="B1654">
            <v>75971.5</v>
          </cell>
        </row>
        <row r="1655">
          <cell r="A1655" t="str">
            <v>16058897576</v>
          </cell>
          <cell r="B1655">
            <v>13679.4</v>
          </cell>
        </row>
        <row r="1656">
          <cell r="A1656" t="str">
            <v>16058897580</v>
          </cell>
          <cell r="B1656">
            <v>11297.2</v>
          </cell>
        </row>
        <row r="1657">
          <cell r="A1657" t="str">
            <v>16058897602</v>
          </cell>
          <cell r="B1657">
            <v>5563.3</v>
          </cell>
        </row>
        <row r="1658">
          <cell r="A1658" t="str">
            <v>16058897613</v>
          </cell>
          <cell r="B1658">
            <v>21006.9</v>
          </cell>
        </row>
        <row r="1659">
          <cell r="A1659" t="str">
            <v>16058897624</v>
          </cell>
          <cell r="B1659">
            <v>24493.3</v>
          </cell>
        </row>
        <row r="1660">
          <cell r="A1660" t="str">
            <v>16058897646</v>
          </cell>
          <cell r="B1660">
            <v>10287.299999999999</v>
          </cell>
        </row>
        <row r="1661">
          <cell r="A1661" t="str">
            <v>16058897650</v>
          </cell>
          <cell r="B1661">
            <v>14690.7</v>
          </cell>
        </row>
        <row r="1662">
          <cell r="A1662" t="str">
            <v>16058897661</v>
          </cell>
          <cell r="B1662">
            <v>4621.8999999999996</v>
          </cell>
        </row>
        <row r="1663">
          <cell r="A1663" t="str">
            <v>16058897672</v>
          </cell>
          <cell r="B1663">
            <v>14831</v>
          </cell>
        </row>
        <row r="1664">
          <cell r="A1664" t="str">
            <v>16058897683</v>
          </cell>
          <cell r="B1664">
            <v>17802.3</v>
          </cell>
        </row>
        <row r="1665">
          <cell r="A1665" t="str">
            <v>16058897694</v>
          </cell>
          <cell r="B1665">
            <v>5366.8</v>
          </cell>
        </row>
        <row r="1666">
          <cell r="A1666" t="str">
            <v>16058897705</v>
          </cell>
          <cell r="B1666">
            <v>11400.4</v>
          </cell>
        </row>
        <row r="1667">
          <cell r="A1667" t="str">
            <v>16058897716</v>
          </cell>
          <cell r="B1667">
            <v>18246.2</v>
          </cell>
        </row>
        <row r="1668">
          <cell r="A1668" t="str">
            <v>16058897720</v>
          </cell>
          <cell r="B1668">
            <v>12475.6</v>
          </cell>
        </row>
        <row r="1669">
          <cell r="A1669" t="str">
            <v>16058897731</v>
          </cell>
          <cell r="B1669">
            <v>27278.2</v>
          </cell>
        </row>
        <row r="1670">
          <cell r="A1670" t="str">
            <v>16058897742</v>
          </cell>
          <cell r="B1670">
            <v>7190</v>
          </cell>
        </row>
        <row r="1671">
          <cell r="A1671" t="str">
            <v>16058897753</v>
          </cell>
          <cell r="B1671">
            <v>17620.400000000001</v>
          </cell>
        </row>
        <row r="1672">
          <cell r="A1672" t="str">
            <v>16058897764</v>
          </cell>
          <cell r="B1672">
            <v>1200.8</v>
          </cell>
        </row>
        <row r="1673">
          <cell r="A1673" t="str">
            <v>16058897775</v>
          </cell>
          <cell r="B1673">
            <v>23739.9</v>
          </cell>
        </row>
        <row r="1674">
          <cell r="A1674" t="str">
            <v>16058897786</v>
          </cell>
          <cell r="B1674">
            <v>27559.9</v>
          </cell>
        </row>
        <row r="1675">
          <cell r="A1675" t="str">
            <v>16058897790</v>
          </cell>
          <cell r="B1675">
            <v>15334.5</v>
          </cell>
        </row>
        <row r="1676">
          <cell r="A1676" t="str">
            <v>16058897801</v>
          </cell>
          <cell r="B1676">
            <v>8581.6</v>
          </cell>
        </row>
        <row r="1677">
          <cell r="A1677" t="str">
            <v>16058897812</v>
          </cell>
          <cell r="B1677">
            <v>26989.8</v>
          </cell>
        </row>
        <row r="1678">
          <cell r="A1678" t="str">
            <v>16058897823</v>
          </cell>
          <cell r="B1678">
            <v>13043.9</v>
          </cell>
        </row>
        <row r="1679">
          <cell r="A1679" t="str">
            <v>16058897834</v>
          </cell>
          <cell r="B1679">
            <v>14113</v>
          </cell>
        </row>
        <row r="1680">
          <cell r="A1680" t="str">
            <v>16058897845</v>
          </cell>
          <cell r="B1680">
            <v>15565.4</v>
          </cell>
        </row>
        <row r="1681">
          <cell r="A1681" t="str">
            <v>16058897856</v>
          </cell>
          <cell r="B1681">
            <v>10445.5</v>
          </cell>
        </row>
        <row r="1682">
          <cell r="A1682" t="str">
            <v>16058897860</v>
          </cell>
          <cell r="B1682">
            <v>19454</v>
          </cell>
        </row>
        <row r="1683">
          <cell r="A1683" t="str">
            <v>16058897871</v>
          </cell>
          <cell r="B1683">
            <v>2271.1</v>
          </cell>
        </row>
        <row r="1684">
          <cell r="A1684" t="str">
            <v>16058897882</v>
          </cell>
          <cell r="B1684">
            <v>68240.100000000006</v>
          </cell>
        </row>
        <row r="1685">
          <cell r="A1685" t="str">
            <v>16058897893</v>
          </cell>
          <cell r="B1685">
            <v>12129.6</v>
          </cell>
        </row>
        <row r="1686">
          <cell r="A1686" t="str">
            <v>16058897904</v>
          </cell>
          <cell r="B1686">
            <v>15537.5</v>
          </cell>
        </row>
        <row r="1687">
          <cell r="A1687" t="str">
            <v>16058897915</v>
          </cell>
          <cell r="B1687">
            <v>13664.8</v>
          </cell>
        </row>
        <row r="1688">
          <cell r="A1688" t="str">
            <v>16058897926</v>
          </cell>
          <cell r="B1688">
            <v>28221.8</v>
          </cell>
        </row>
        <row r="1689">
          <cell r="A1689" t="str">
            <v>16058897930</v>
          </cell>
          <cell r="B1689">
            <v>1530.2</v>
          </cell>
        </row>
        <row r="1690">
          <cell r="A1690" t="str">
            <v>16058897941</v>
          </cell>
          <cell r="B1690">
            <v>32528.400000000001</v>
          </cell>
        </row>
        <row r="1691">
          <cell r="A1691" t="str">
            <v>16058897952</v>
          </cell>
          <cell r="B1691">
            <v>8128.7</v>
          </cell>
        </row>
        <row r="1692">
          <cell r="A1692" t="str">
            <v>16058897963</v>
          </cell>
          <cell r="B1692">
            <v>18183.5</v>
          </cell>
        </row>
        <row r="1693">
          <cell r="A1693" t="str">
            <v>16058897974</v>
          </cell>
          <cell r="B1693">
            <v>21733.9</v>
          </cell>
        </row>
        <row r="1694">
          <cell r="A1694" t="str">
            <v>16058897985</v>
          </cell>
          <cell r="B1694">
            <v>15957.1</v>
          </cell>
        </row>
        <row r="1695">
          <cell r="A1695" t="str">
            <v>16058897996</v>
          </cell>
          <cell r="B1695">
            <v>26589.8</v>
          </cell>
        </row>
        <row r="1696">
          <cell r="A1696" t="str">
            <v>16058898000</v>
          </cell>
          <cell r="B1696">
            <v>14865.9</v>
          </cell>
        </row>
        <row r="1697">
          <cell r="A1697" t="str">
            <v>16061558512</v>
          </cell>
          <cell r="B1697">
            <v>8438</v>
          </cell>
        </row>
        <row r="1698">
          <cell r="A1698" t="str">
            <v>16061558523</v>
          </cell>
          <cell r="B1698">
            <v>26464.1</v>
          </cell>
        </row>
        <row r="1699">
          <cell r="A1699" t="str">
            <v>16061558534</v>
          </cell>
          <cell r="B1699">
            <v>23004.3</v>
          </cell>
        </row>
        <row r="1700">
          <cell r="A1700" t="str">
            <v>16061558545</v>
          </cell>
          <cell r="B1700">
            <v>17131.599999999999</v>
          </cell>
        </row>
        <row r="1701">
          <cell r="A1701" t="str">
            <v>16061558556</v>
          </cell>
          <cell r="B1701">
            <v>2439.4</v>
          </cell>
        </row>
        <row r="1702">
          <cell r="A1702" t="str">
            <v>16061558560</v>
          </cell>
          <cell r="B1702">
            <v>10026.9</v>
          </cell>
        </row>
        <row r="1703">
          <cell r="A1703" t="str">
            <v>16061558571</v>
          </cell>
          <cell r="B1703">
            <v>10694.3</v>
          </cell>
        </row>
        <row r="1704">
          <cell r="A1704" t="str">
            <v>16061558582</v>
          </cell>
          <cell r="B1704">
            <v>29494.400000000001</v>
          </cell>
        </row>
        <row r="1705">
          <cell r="A1705" t="str">
            <v>16061558593</v>
          </cell>
          <cell r="B1705">
            <v>2426</v>
          </cell>
        </row>
        <row r="1706">
          <cell r="A1706" t="str">
            <v>16061558604</v>
          </cell>
          <cell r="B1706">
            <v>13050.3</v>
          </cell>
        </row>
        <row r="1707">
          <cell r="A1707" t="str">
            <v>16061558615</v>
          </cell>
          <cell r="B1707">
            <v>21163.3</v>
          </cell>
        </row>
        <row r="1708">
          <cell r="A1708" t="str">
            <v>16061558626</v>
          </cell>
          <cell r="B1708">
            <v>1303.5</v>
          </cell>
        </row>
        <row r="1709">
          <cell r="A1709" t="str">
            <v>16061558630</v>
          </cell>
          <cell r="B1709">
            <v>15720.8</v>
          </cell>
        </row>
        <row r="1710">
          <cell r="A1710" t="str">
            <v>16061558641</v>
          </cell>
          <cell r="B1710">
            <v>8433</v>
          </cell>
        </row>
        <row r="1711">
          <cell r="A1711" t="str">
            <v>16061558652</v>
          </cell>
          <cell r="B1711">
            <v>5969.4</v>
          </cell>
        </row>
        <row r="1712">
          <cell r="A1712" t="str">
            <v>16061558663</v>
          </cell>
          <cell r="B1712">
            <v>24218.9</v>
          </cell>
        </row>
        <row r="1713">
          <cell r="A1713" t="str">
            <v>16061558674</v>
          </cell>
          <cell r="B1713">
            <v>17258.400000000001</v>
          </cell>
        </row>
        <row r="1714">
          <cell r="A1714" t="str">
            <v>16061558685</v>
          </cell>
          <cell r="B1714">
            <v>1284.8</v>
          </cell>
        </row>
        <row r="1715">
          <cell r="A1715" t="str">
            <v>16061558696</v>
          </cell>
          <cell r="B1715">
            <v>7931.8</v>
          </cell>
        </row>
        <row r="1716">
          <cell r="A1716" t="str">
            <v>16061558700</v>
          </cell>
          <cell r="B1716">
            <v>1308.8</v>
          </cell>
        </row>
        <row r="1717">
          <cell r="A1717" t="str">
            <v>16061558711</v>
          </cell>
          <cell r="B1717">
            <v>1487.31</v>
          </cell>
        </row>
        <row r="1718">
          <cell r="A1718" t="str">
            <v>16061558722</v>
          </cell>
          <cell r="B1718">
            <v>11632.3</v>
          </cell>
        </row>
        <row r="1719">
          <cell r="A1719" t="str">
            <v>16061558733</v>
          </cell>
          <cell r="B1719">
            <v>16945.07</v>
          </cell>
        </row>
        <row r="1720">
          <cell r="A1720" t="str">
            <v>16061558744</v>
          </cell>
          <cell r="B1720">
            <v>12319.2</v>
          </cell>
        </row>
        <row r="1721">
          <cell r="A1721" t="str">
            <v>16061558755</v>
          </cell>
          <cell r="B1721">
            <v>35898</v>
          </cell>
        </row>
        <row r="1722">
          <cell r="A1722" t="str">
            <v>16061558766</v>
          </cell>
          <cell r="B1722">
            <v>6378.7</v>
          </cell>
        </row>
        <row r="1723">
          <cell r="A1723" t="str">
            <v>16061558770</v>
          </cell>
          <cell r="B1723">
            <v>13674.5</v>
          </cell>
        </row>
        <row r="1724">
          <cell r="A1724" t="str">
            <v>16061558781</v>
          </cell>
          <cell r="B1724">
            <v>6429.5</v>
          </cell>
        </row>
        <row r="1725">
          <cell r="A1725" t="str">
            <v>16061558792</v>
          </cell>
          <cell r="B1725">
            <v>19892</v>
          </cell>
        </row>
        <row r="1726">
          <cell r="A1726" t="str">
            <v>16061558803</v>
          </cell>
          <cell r="B1726">
            <v>1530.2</v>
          </cell>
        </row>
        <row r="1727">
          <cell r="A1727" t="str">
            <v>16061558814</v>
          </cell>
          <cell r="B1727">
            <v>24070.7</v>
          </cell>
        </row>
        <row r="1728">
          <cell r="A1728" t="str">
            <v>16061558825</v>
          </cell>
          <cell r="B1728">
            <v>7215.9</v>
          </cell>
        </row>
        <row r="1729">
          <cell r="A1729" t="str">
            <v>16061558836</v>
          </cell>
          <cell r="B1729">
            <v>3447</v>
          </cell>
        </row>
        <row r="1730">
          <cell r="A1730" t="str">
            <v>16061558840</v>
          </cell>
          <cell r="B1730">
            <v>0</v>
          </cell>
        </row>
        <row r="1731">
          <cell r="A1731" t="str">
            <v>16061558851</v>
          </cell>
          <cell r="B1731">
            <v>15299.9</v>
          </cell>
        </row>
        <row r="1732">
          <cell r="A1732" t="str">
            <v>16061558862</v>
          </cell>
          <cell r="B1732">
            <v>57394.7</v>
          </cell>
        </row>
        <row r="1733">
          <cell r="A1733" t="str">
            <v>16061558873</v>
          </cell>
          <cell r="B1733">
            <v>1530.1</v>
          </cell>
        </row>
        <row r="1734">
          <cell r="A1734" t="str">
            <v>16061558884</v>
          </cell>
          <cell r="B1734">
            <v>5049</v>
          </cell>
        </row>
        <row r="1735">
          <cell r="A1735" t="str">
            <v>16061558895</v>
          </cell>
          <cell r="B1735">
            <v>7192.3</v>
          </cell>
        </row>
        <row r="1736">
          <cell r="A1736" t="str">
            <v>16061558906</v>
          </cell>
          <cell r="B1736">
            <v>9898.7999999999993</v>
          </cell>
        </row>
        <row r="1737">
          <cell r="A1737" t="str">
            <v>16061558910</v>
          </cell>
          <cell r="B1737">
            <v>23671.7</v>
          </cell>
        </row>
        <row r="1738">
          <cell r="A1738" t="str">
            <v>16061558921</v>
          </cell>
          <cell r="B1738">
            <v>8000</v>
          </cell>
        </row>
        <row r="1739">
          <cell r="A1739" t="str">
            <v>16061558932</v>
          </cell>
          <cell r="B1739">
            <v>3148.2</v>
          </cell>
        </row>
        <row r="1740">
          <cell r="A1740" t="str">
            <v>16061558943</v>
          </cell>
          <cell r="B1740">
            <v>29964.77</v>
          </cell>
        </row>
        <row r="1741">
          <cell r="A1741" t="str">
            <v>16061558954</v>
          </cell>
          <cell r="B1741">
            <v>6313.5</v>
          </cell>
        </row>
        <row r="1742">
          <cell r="A1742" t="str">
            <v>16061558965</v>
          </cell>
          <cell r="B1742">
            <v>10932</v>
          </cell>
        </row>
        <row r="1743">
          <cell r="A1743" t="str">
            <v>16061558976</v>
          </cell>
          <cell r="B1743">
            <v>2276.9</v>
          </cell>
        </row>
        <row r="1744">
          <cell r="A1744" t="str">
            <v>16061558980</v>
          </cell>
          <cell r="B1744">
            <v>20192.7</v>
          </cell>
        </row>
        <row r="1745">
          <cell r="A1745" t="str">
            <v>16061558991</v>
          </cell>
          <cell r="B1745">
            <v>8000</v>
          </cell>
        </row>
        <row r="1746">
          <cell r="A1746" t="str">
            <v>16079351532</v>
          </cell>
          <cell r="B1746">
            <v>91239.3</v>
          </cell>
        </row>
        <row r="1747">
          <cell r="A1747" t="str">
            <v>16079351543</v>
          </cell>
          <cell r="B1747">
            <v>17380.900000000001</v>
          </cell>
        </row>
        <row r="1748">
          <cell r="A1748" t="str">
            <v>16079351554</v>
          </cell>
          <cell r="B1748">
            <v>23340.3</v>
          </cell>
        </row>
        <row r="1749">
          <cell r="A1749" t="str">
            <v>16079351565</v>
          </cell>
          <cell r="B1749">
            <v>17482.3</v>
          </cell>
        </row>
        <row r="1750">
          <cell r="A1750" t="str">
            <v>16079351576</v>
          </cell>
          <cell r="B1750">
            <v>21981.1</v>
          </cell>
        </row>
        <row r="1751">
          <cell r="A1751" t="str">
            <v>16079351580</v>
          </cell>
          <cell r="B1751">
            <v>73120.91</v>
          </cell>
        </row>
        <row r="1752">
          <cell r="A1752" t="str">
            <v>16079351591</v>
          </cell>
          <cell r="B1752">
            <v>882.8</v>
          </cell>
        </row>
        <row r="1753">
          <cell r="A1753" t="str">
            <v>16079351602</v>
          </cell>
          <cell r="B1753">
            <v>1333.4</v>
          </cell>
        </row>
        <row r="1754">
          <cell r="A1754" t="str">
            <v>16079351613</v>
          </cell>
          <cell r="B1754">
            <v>2778.75</v>
          </cell>
        </row>
        <row r="1755">
          <cell r="A1755" t="str">
            <v>16079351624</v>
          </cell>
          <cell r="B1755">
            <v>22032.400000000001</v>
          </cell>
        </row>
        <row r="1756">
          <cell r="A1756" t="str">
            <v>16079351635</v>
          </cell>
          <cell r="B1756">
            <v>2805.2</v>
          </cell>
        </row>
        <row r="1757">
          <cell r="A1757" t="str">
            <v>16079351646</v>
          </cell>
          <cell r="B1757">
            <v>17380.68</v>
          </cell>
        </row>
        <row r="1758">
          <cell r="A1758" t="str">
            <v>16079351650</v>
          </cell>
          <cell r="B1758">
            <v>43604.11</v>
          </cell>
        </row>
        <row r="1759">
          <cell r="A1759" t="str">
            <v>16079351661</v>
          </cell>
          <cell r="B1759">
            <v>35189</v>
          </cell>
        </row>
        <row r="1760">
          <cell r="A1760" t="str">
            <v>16079351672</v>
          </cell>
          <cell r="B1760">
            <v>4764.6000000000004</v>
          </cell>
        </row>
        <row r="1761">
          <cell r="A1761" t="str">
            <v>16079351683</v>
          </cell>
          <cell r="B1761">
            <v>8405.7000000000007</v>
          </cell>
        </row>
        <row r="1762">
          <cell r="A1762" t="str">
            <v>16079351694</v>
          </cell>
          <cell r="B1762">
            <v>1883.84</v>
          </cell>
        </row>
        <row r="1763">
          <cell r="A1763" t="str">
            <v>16079351705</v>
          </cell>
          <cell r="B1763">
            <v>17445.599999999999</v>
          </cell>
        </row>
        <row r="1764">
          <cell r="A1764" t="str">
            <v>16079351716</v>
          </cell>
          <cell r="B1764">
            <v>20776.5</v>
          </cell>
        </row>
        <row r="1765">
          <cell r="A1765" t="str">
            <v>17066730160</v>
          </cell>
          <cell r="B1765">
            <v>2301</v>
          </cell>
        </row>
        <row r="1766">
          <cell r="A1766" t="str">
            <v>17220914821</v>
          </cell>
          <cell r="B1766">
            <v>138613.4</v>
          </cell>
        </row>
        <row r="1767">
          <cell r="A1767" t="str">
            <v>17220914946</v>
          </cell>
          <cell r="B1767">
            <v>74971.5</v>
          </cell>
        </row>
        <row r="1768">
          <cell r="A1768" t="str">
            <v>17221382023</v>
          </cell>
          <cell r="B1768">
            <v>53845.4</v>
          </cell>
        </row>
        <row r="1769">
          <cell r="A1769" t="str">
            <v>17221382314</v>
          </cell>
          <cell r="B1769">
            <v>63409.5</v>
          </cell>
        </row>
        <row r="1770">
          <cell r="A1770" t="str">
            <v>17221382454</v>
          </cell>
          <cell r="B1770">
            <v>420861.7</v>
          </cell>
        </row>
        <row r="1771">
          <cell r="A1771" t="str">
            <v>17221382491</v>
          </cell>
          <cell r="B1771">
            <v>2700.4</v>
          </cell>
        </row>
        <row r="1772">
          <cell r="A1772" t="str">
            <v>17221382513</v>
          </cell>
          <cell r="B1772">
            <v>109175.7</v>
          </cell>
        </row>
        <row r="1773">
          <cell r="A1773" t="str">
            <v>17221382524</v>
          </cell>
          <cell r="B1773">
            <v>20202.7</v>
          </cell>
        </row>
        <row r="1774">
          <cell r="A1774" t="str">
            <v>17221443273</v>
          </cell>
          <cell r="B1774">
            <v>434687.8</v>
          </cell>
        </row>
        <row r="1775">
          <cell r="A1775" t="str">
            <v>17221443284</v>
          </cell>
          <cell r="B1775">
            <v>111866.4</v>
          </cell>
        </row>
        <row r="1776">
          <cell r="A1776" t="str">
            <v>17221443295</v>
          </cell>
          <cell r="B1776">
            <v>13746.5</v>
          </cell>
        </row>
        <row r="1777">
          <cell r="A1777" t="str">
            <v>17221443306</v>
          </cell>
          <cell r="B1777">
            <v>192118.2</v>
          </cell>
        </row>
        <row r="1778">
          <cell r="A1778" t="str">
            <v>17221443310</v>
          </cell>
          <cell r="B1778">
            <v>19677.900000000001</v>
          </cell>
        </row>
        <row r="1779">
          <cell r="A1779" t="str">
            <v>17221446946</v>
          </cell>
          <cell r="B1779">
            <v>69883</v>
          </cell>
        </row>
        <row r="1780">
          <cell r="A1780" t="str">
            <v>17221971316</v>
          </cell>
          <cell r="B1780">
            <v>638467.4</v>
          </cell>
        </row>
        <row r="1781">
          <cell r="A1781" t="str">
            <v>17221971320</v>
          </cell>
          <cell r="B1781">
            <v>18988</v>
          </cell>
        </row>
        <row r="1782">
          <cell r="A1782" t="str">
            <v>17221971331</v>
          </cell>
          <cell r="B1782">
            <v>35973.5</v>
          </cell>
        </row>
        <row r="1783">
          <cell r="A1783" t="str">
            <v>17221971342</v>
          </cell>
          <cell r="B1783">
            <v>171887.4</v>
          </cell>
        </row>
        <row r="1784">
          <cell r="A1784" t="str">
            <v>17221971353</v>
          </cell>
          <cell r="B1784">
            <v>198848.1</v>
          </cell>
        </row>
        <row r="1785">
          <cell r="A1785" t="str">
            <v>17221971530</v>
          </cell>
          <cell r="B1785">
            <v>662425.59999999998</v>
          </cell>
        </row>
        <row r="1786">
          <cell r="A1786" t="str">
            <v>17221971541</v>
          </cell>
          <cell r="B1786">
            <v>473723.6</v>
          </cell>
        </row>
        <row r="1787">
          <cell r="A1787" t="str">
            <v>17221971633</v>
          </cell>
          <cell r="B1787">
            <v>63023.1</v>
          </cell>
        </row>
        <row r="1788">
          <cell r="A1788" t="str">
            <v>17221971644</v>
          </cell>
          <cell r="B1788">
            <v>437243</v>
          </cell>
        </row>
        <row r="1789">
          <cell r="A1789" t="str">
            <v>17221971655</v>
          </cell>
          <cell r="B1789">
            <v>405079.4</v>
          </cell>
        </row>
        <row r="1790">
          <cell r="A1790" t="str">
            <v>17221975973</v>
          </cell>
          <cell r="B1790">
            <v>228013.5</v>
          </cell>
        </row>
        <row r="1791">
          <cell r="A1791" t="str">
            <v>17221975995</v>
          </cell>
          <cell r="B1791">
            <v>95154.8</v>
          </cell>
        </row>
        <row r="1792">
          <cell r="A1792" t="str">
            <v>17221976006</v>
          </cell>
          <cell r="B1792">
            <v>39088.199999999997</v>
          </cell>
        </row>
        <row r="1793">
          <cell r="A1793" t="str">
            <v>17221976010</v>
          </cell>
          <cell r="B1793">
            <v>67894</v>
          </cell>
        </row>
        <row r="1794">
          <cell r="A1794" t="str">
            <v>17221976150</v>
          </cell>
          <cell r="B1794">
            <v>21174.1</v>
          </cell>
        </row>
        <row r="1795">
          <cell r="A1795" t="str">
            <v>17221976942</v>
          </cell>
          <cell r="B1795">
            <v>235103.1</v>
          </cell>
        </row>
        <row r="1796">
          <cell r="A1796" t="str">
            <v>17221977793</v>
          </cell>
          <cell r="B1796">
            <v>18453</v>
          </cell>
        </row>
        <row r="1797">
          <cell r="A1797" t="str">
            <v>17221979075</v>
          </cell>
          <cell r="B1797">
            <v>27230.7</v>
          </cell>
        </row>
        <row r="1798">
          <cell r="A1798" t="str">
            <v>17221979090</v>
          </cell>
          <cell r="B1798">
            <v>210972.79999999999</v>
          </cell>
        </row>
        <row r="1799">
          <cell r="A1799" t="str">
            <v>17221979112</v>
          </cell>
          <cell r="B1799">
            <v>107124</v>
          </cell>
        </row>
        <row r="1800">
          <cell r="A1800" t="str">
            <v>17221979263</v>
          </cell>
          <cell r="B1800">
            <v>270964.09999999998</v>
          </cell>
        </row>
        <row r="1801">
          <cell r="A1801" t="str">
            <v>17221979274</v>
          </cell>
          <cell r="B1801">
            <v>161866.20000000001</v>
          </cell>
        </row>
        <row r="1802">
          <cell r="A1802" t="str">
            <v>17221979285</v>
          </cell>
          <cell r="B1802">
            <v>40510.199999999997</v>
          </cell>
        </row>
        <row r="1803">
          <cell r="A1803" t="str">
            <v>17221979300</v>
          </cell>
          <cell r="B1803">
            <v>4798.1000000000004</v>
          </cell>
        </row>
        <row r="1804">
          <cell r="A1804" t="str">
            <v>17221979414</v>
          </cell>
          <cell r="B1804">
            <v>176149</v>
          </cell>
        </row>
        <row r="1805">
          <cell r="A1805" t="str">
            <v>17221979425</v>
          </cell>
          <cell r="B1805">
            <v>97968</v>
          </cell>
        </row>
        <row r="1806">
          <cell r="A1806" t="str">
            <v>17221979436</v>
          </cell>
          <cell r="B1806">
            <v>319583.5</v>
          </cell>
        </row>
        <row r="1807">
          <cell r="A1807" t="str">
            <v>17221979440</v>
          </cell>
          <cell r="B1807">
            <v>99101.2</v>
          </cell>
        </row>
        <row r="1808">
          <cell r="A1808" t="str">
            <v>17221979451</v>
          </cell>
          <cell r="B1808">
            <v>16136.5</v>
          </cell>
        </row>
        <row r="1809">
          <cell r="A1809" t="str">
            <v>17221979694</v>
          </cell>
          <cell r="B1809">
            <v>18664.8</v>
          </cell>
        </row>
        <row r="1810">
          <cell r="A1810" t="str">
            <v>17221979705</v>
          </cell>
          <cell r="B1810">
            <v>27502.5</v>
          </cell>
        </row>
        <row r="1811">
          <cell r="A1811" t="str">
            <v>17221979716</v>
          </cell>
          <cell r="B1811">
            <v>20637.099999999999</v>
          </cell>
        </row>
        <row r="1812">
          <cell r="A1812" t="str">
            <v>17221979845</v>
          </cell>
          <cell r="B1812">
            <v>36736.6</v>
          </cell>
        </row>
        <row r="1813">
          <cell r="A1813" t="str">
            <v>17221979860</v>
          </cell>
          <cell r="B1813">
            <v>145443.29999999999</v>
          </cell>
        </row>
        <row r="1814">
          <cell r="A1814" t="str">
            <v>17221979871</v>
          </cell>
          <cell r="B1814">
            <v>7374.1</v>
          </cell>
        </row>
        <row r="1815">
          <cell r="A1815" t="str">
            <v>17221984196</v>
          </cell>
          <cell r="B1815">
            <v>12932.8</v>
          </cell>
        </row>
        <row r="1816">
          <cell r="A1816" t="str">
            <v>17221984594</v>
          </cell>
          <cell r="B1816">
            <v>691466.4</v>
          </cell>
        </row>
        <row r="1817">
          <cell r="A1817" t="str">
            <v>17221997570</v>
          </cell>
          <cell r="B1817">
            <v>28303.599999999999</v>
          </cell>
        </row>
        <row r="1818">
          <cell r="A1818" t="str">
            <v>17221997603</v>
          </cell>
          <cell r="B1818">
            <v>177444.8</v>
          </cell>
        </row>
        <row r="1819">
          <cell r="A1819" t="str">
            <v>17222750851</v>
          </cell>
          <cell r="B1819">
            <v>23567.5</v>
          </cell>
        </row>
        <row r="1820">
          <cell r="A1820" t="str">
            <v>17222750862</v>
          </cell>
          <cell r="B1820">
            <v>23004</v>
          </cell>
        </row>
        <row r="1821">
          <cell r="A1821" t="str">
            <v>17222756602</v>
          </cell>
          <cell r="B1821">
            <v>45446.1</v>
          </cell>
        </row>
        <row r="1822">
          <cell r="A1822" t="str">
            <v>17222756985</v>
          </cell>
          <cell r="B1822">
            <v>159138.6</v>
          </cell>
        </row>
        <row r="1823">
          <cell r="A1823" t="str">
            <v>17617423383</v>
          </cell>
          <cell r="B1823">
            <v>19935</v>
          </cell>
        </row>
        <row r="1824">
          <cell r="A1824" t="str">
            <v>17617423512</v>
          </cell>
          <cell r="B1824">
            <v>1319.5</v>
          </cell>
        </row>
        <row r="1825">
          <cell r="A1825" t="str">
            <v>17617423523</v>
          </cell>
          <cell r="B1825">
            <v>14588.3</v>
          </cell>
        </row>
        <row r="1826">
          <cell r="A1826" t="str">
            <v>17617423534</v>
          </cell>
          <cell r="B1826">
            <v>5669</v>
          </cell>
        </row>
        <row r="1827">
          <cell r="A1827" t="str">
            <v>17617423545</v>
          </cell>
          <cell r="B1827">
            <v>38448</v>
          </cell>
        </row>
        <row r="1828">
          <cell r="A1828" t="str">
            <v>17618089050</v>
          </cell>
          <cell r="B1828">
            <v>17910</v>
          </cell>
        </row>
        <row r="1829">
          <cell r="A1829" t="str">
            <v>18058897720</v>
          </cell>
          <cell r="B1829">
            <v>4749.1000000000004</v>
          </cell>
        </row>
        <row r="1830">
          <cell r="A1830" t="str">
            <v>18063641712</v>
          </cell>
          <cell r="B1830">
            <v>282111.77</v>
          </cell>
        </row>
        <row r="1831">
          <cell r="A1831" t="str">
            <v>18063641723</v>
          </cell>
          <cell r="B1831">
            <v>193962.45</v>
          </cell>
        </row>
        <row r="1832">
          <cell r="A1832" t="str">
            <v>18063641734</v>
          </cell>
          <cell r="B1832">
            <v>97278.37</v>
          </cell>
        </row>
        <row r="1833">
          <cell r="A1833" t="str">
            <v>18063641745</v>
          </cell>
          <cell r="B1833">
            <v>66928.800000000003</v>
          </cell>
        </row>
        <row r="1834">
          <cell r="A1834" t="str">
            <v>18063641756</v>
          </cell>
          <cell r="B1834">
            <v>117125.4</v>
          </cell>
        </row>
        <row r="1835">
          <cell r="A1835" t="str">
            <v>18063641760</v>
          </cell>
          <cell r="B1835">
            <v>42636.9</v>
          </cell>
        </row>
        <row r="1836">
          <cell r="A1836" t="str">
            <v>18063641771</v>
          </cell>
          <cell r="B1836">
            <v>139632.82</v>
          </cell>
        </row>
        <row r="1837">
          <cell r="A1837" t="str">
            <v>18063641782</v>
          </cell>
          <cell r="B1837">
            <v>17653.419999999998</v>
          </cell>
        </row>
        <row r="1838">
          <cell r="A1838" t="str">
            <v>18063641793</v>
          </cell>
          <cell r="B1838">
            <v>205204.11</v>
          </cell>
        </row>
        <row r="1839">
          <cell r="A1839" t="str">
            <v>18063641804</v>
          </cell>
          <cell r="B1839">
            <v>143631.34</v>
          </cell>
        </row>
        <row r="1840">
          <cell r="A1840" t="str">
            <v>18063641815</v>
          </cell>
          <cell r="B1840">
            <v>63948.02</v>
          </cell>
        </row>
        <row r="1841">
          <cell r="A1841" t="str">
            <v>18063641826</v>
          </cell>
          <cell r="B1841">
            <v>225694.26</v>
          </cell>
        </row>
        <row r="1842">
          <cell r="A1842" t="str">
            <v>18063641830</v>
          </cell>
          <cell r="B1842">
            <v>15274.07</v>
          </cell>
        </row>
        <row r="1843">
          <cell r="A1843" t="str">
            <v>18063641841</v>
          </cell>
          <cell r="B1843">
            <v>97007.74</v>
          </cell>
        </row>
        <row r="1844">
          <cell r="A1844" t="str">
            <v>18063641852</v>
          </cell>
          <cell r="B1844">
            <v>71034</v>
          </cell>
        </row>
        <row r="1845">
          <cell r="A1845" t="str">
            <v>18063641863</v>
          </cell>
          <cell r="B1845">
            <v>3312</v>
          </cell>
        </row>
        <row r="1846">
          <cell r="A1846" t="str">
            <v>18063641885</v>
          </cell>
          <cell r="B1846">
            <v>79631.34</v>
          </cell>
        </row>
        <row r="1847">
          <cell r="A1847" t="str">
            <v>18063641896</v>
          </cell>
          <cell r="B1847">
            <v>800580.32</v>
          </cell>
        </row>
        <row r="1848">
          <cell r="A1848" t="str">
            <v>18063641922</v>
          </cell>
          <cell r="B1848">
            <v>7629.78</v>
          </cell>
        </row>
        <row r="1849">
          <cell r="A1849" t="str">
            <v>18063641933</v>
          </cell>
          <cell r="B1849">
            <v>32006.45</v>
          </cell>
        </row>
        <row r="1850">
          <cell r="A1850" t="str">
            <v>18063641955</v>
          </cell>
          <cell r="B1850">
            <v>135328.01999999999</v>
          </cell>
        </row>
        <row r="1851">
          <cell r="A1851" t="str">
            <v>18063641966</v>
          </cell>
          <cell r="B1851">
            <v>188292.98</v>
          </cell>
        </row>
        <row r="1852">
          <cell r="A1852" t="str">
            <v>18064466463</v>
          </cell>
          <cell r="B1852">
            <v>21759.43</v>
          </cell>
        </row>
        <row r="1853">
          <cell r="A1853" t="str">
            <v>18064466474</v>
          </cell>
          <cell r="B1853">
            <v>32729.58</v>
          </cell>
        </row>
        <row r="1854">
          <cell r="A1854" t="str">
            <v>18064466485</v>
          </cell>
          <cell r="B1854">
            <v>320177.05</v>
          </cell>
        </row>
        <row r="1855">
          <cell r="A1855" t="str">
            <v>18064466496</v>
          </cell>
          <cell r="B1855">
            <v>371685.49</v>
          </cell>
        </row>
        <row r="1856">
          <cell r="A1856" t="str">
            <v>18064466500</v>
          </cell>
          <cell r="B1856">
            <v>72905.64</v>
          </cell>
        </row>
        <row r="1857">
          <cell r="A1857" t="str">
            <v>18064466511</v>
          </cell>
          <cell r="B1857">
            <v>994826.02</v>
          </cell>
        </row>
        <row r="1858">
          <cell r="A1858" t="str">
            <v>18064466533</v>
          </cell>
          <cell r="B1858">
            <v>33664.97</v>
          </cell>
        </row>
        <row r="1859">
          <cell r="A1859" t="str">
            <v>18064466544</v>
          </cell>
          <cell r="B1859">
            <v>435688.42</v>
          </cell>
        </row>
        <row r="1860">
          <cell r="A1860" t="str">
            <v>18064466555</v>
          </cell>
          <cell r="B1860">
            <v>310090.23999999999</v>
          </cell>
        </row>
        <row r="1861">
          <cell r="A1861" t="str">
            <v>18064466566</v>
          </cell>
          <cell r="B1861">
            <v>33758.68</v>
          </cell>
        </row>
        <row r="1862">
          <cell r="A1862" t="str">
            <v>18064466570</v>
          </cell>
          <cell r="B1862">
            <v>67345.69</v>
          </cell>
        </row>
        <row r="1863">
          <cell r="A1863" t="str">
            <v>18064466603</v>
          </cell>
          <cell r="B1863">
            <v>169651.32</v>
          </cell>
        </row>
        <row r="1864">
          <cell r="A1864" t="str">
            <v>18064466640</v>
          </cell>
          <cell r="B1864">
            <v>26392.06</v>
          </cell>
        </row>
        <row r="1865">
          <cell r="A1865" t="str">
            <v>18064466651</v>
          </cell>
          <cell r="B1865">
            <v>231703.64</v>
          </cell>
        </row>
        <row r="1866">
          <cell r="A1866" t="str">
            <v>18064466662</v>
          </cell>
          <cell r="B1866">
            <v>128705.42</v>
          </cell>
        </row>
        <row r="1867">
          <cell r="A1867" t="str">
            <v>18064466673</v>
          </cell>
          <cell r="B1867">
            <v>66875.789999999994</v>
          </cell>
        </row>
        <row r="1868">
          <cell r="A1868" t="str">
            <v>18064466684</v>
          </cell>
          <cell r="B1868">
            <v>213998.18</v>
          </cell>
        </row>
        <row r="1869">
          <cell r="A1869" t="str">
            <v>18064466695</v>
          </cell>
          <cell r="B1869">
            <v>82930.880000000005</v>
          </cell>
        </row>
        <row r="1870">
          <cell r="A1870" t="str">
            <v>18064471212</v>
          </cell>
          <cell r="B1870">
            <v>192684.68</v>
          </cell>
        </row>
        <row r="1871">
          <cell r="A1871" t="str">
            <v>18064471223</v>
          </cell>
          <cell r="B1871">
            <v>95503.679999999993</v>
          </cell>
        </row>
        <row r="1872">
          <cell r="A1872" t="str">
            <v>18064471234</v>
          </cell>
          <cell r="B1872">
            <v>17975.75</v>
          </cell>
        </row>
        <row r="1873">
          <cell r="A1873" t="str">
            <v>18064471245</v>
          </cell>
          <cell r="B1873">
            <v>44703.48</v>
          </cell>
        </row>
        <row r="1874">
          <cell r="A1874" t="str">
            <v>18064471256</v>
          </cell>
          <cell r="B1874">
            <v>16941.810000000001</v>
          </cell>
        </row>
        <row r="1875">
          <cell r="A1875" t="str">
            <v>18064471260</v>
          </cell>
          <cell r="B1875">
            <v>285155.63</v>
          </cell>
        </row>
        <row r="1876">
          <cell r="A1876" t="str">
            <v>18064471271</v>
          </cell>
          <cell r="B1876">
            <v>97119.679999999993</v>
          </cell>
        </row>
        <row r="1877">
          <cell r="A1877" t="str">
            <v>18064471282</v>
          </cell>
          <cell r="B1877">
            <v>53550.93</v>
          </cell>
        </row>
        <row r="1878">
          <cell r="A1878" t="str">
            <v>18064471304</v>
          </cell>
          <cell r="B1878">
            <v>57424.63</v>
          </cell>
        </row>
        <row r="1879">
          <cell r="A1879" t="str">
            <v>18064471315</v>
          </cell>
          <cell r="B1879">
            <v>107277.14</v>
          </cell>
        </row>
        <row r="1880">
          <cell r="A1880" t="str">
            <v>18064471341</v>
          </cell>
          <cell r="B1880">
            <v>128275.21</v>
          </cell>
        </row>
        <row r="1881">
          <cell r="A1881" t="str">
            <v>18064471363</v>
          </cell>
          <cell r="B1881">
            <v>11657.38</v>
          </cell>
        </row>
        <row r="1882">
          <cell r="A1882" t="str">
            <v>18064471385</v>
          </cell>
          <cell r="B1882">
            <v>98387.92</v>
          </cell>
        </row>
        <row r="1883">
          <cell r="A1883" t="str">
            <v>18064471396</v>
          </cell>
          <cell r="B1883">
            <v>171514.98</v>
          </cell>
        </row>
        <row r="1884">
          <cell r="A1884" t="str">
            <v>18064471400</v>
          </cell>
          <cell r="B1884">
            <v>129635.3</v>
          </cell>
        </row>
        <row r="1885">
          <cell r="A1885" t="str">
            <v>18064471411</v>
          </cell>
          <cell r="B1885">
            <v>15167.09</v>
          </cell>
        </row>
        <row r="1886">
          <cell r="A1886" t="str">
            <v>18064471422</v>
          </cell>
          <cell r="B1886">
            <v>76094.880000000005</v>
          </cell>
        </row>
        <row r="1887">
          <cell r="A1887" t="str">
            <v>18064471433</v>
          </cell>
          <cell r="B1887">
            <v>44231.5</v>
          </cell>
        </row>
        <row r="1888">
          <cell r="A1888" t="str">
            <v>18064471444</v>
          </cell>
          <cell r="B1888">
            <v>474475.73</v>
          </cell>
        </row>
        <row r="1889">
          <cell r="A1889" t="str">
            <v>18064471455</v>
          </cell>
          <cell r="B1889">
            <v>12241.46</v>
          </cell>
        </row>
        <row r="1890">
          <cell r="A1890" t="str">
            <v>18064471466</v>
          </cell>
          <cell r="B1890">
            <v>171948.19</v>
          </cell>
        </row>
        <row r="1891">
          <cell r="A1891" t="str">
            <v>18064471470</v>
          </cell>
          <cell r="B1891">
            <v>12052.79</v>
          </cell>
        </row>
        <row r="1892">
          <cell r="A1892" t="str">
            <v>18064471481</v>
          </cell>
          <cell r="B1892">
            <v>44776.82</v>
          </cell>
        </row>
        <row r="1893">
          <cell r="A1893" t="str">
            <v>18064471492</v>
          </cell>
          <cell r="B1893">
            <v>14038.5</v>
          </cell>
        </row>
        <row r="1894">
          <cell r="A1894" t="str">
            <v>18064471503</v>
          </cell>
          <cell r="B1894">
            <v>26830.97</v>
          </cell>
        </row>
        <row r="1895">
          <cell r="A1895" t="str">
            <v>18064475213</v>
          </cell>
          <cell r="B1895">
            <v>4410.29</v>
          </cell>
        </row>
        <row r="1896">
          <cell r="A1896" t="str">
            <v>18064475224</v>
          </cell>
          <cell r="B1896">
            <v>17682.61</v>
          </cell>
        </row>
        <row r="1897">
          <cell r="A1897" t="str">
            <v>18064475235</v>
          </cell>
          <cell r="B1897">
            <v>52283.53</v>
          </cell>
        </row>
        <row r="1898">
          <cell r="A1898" t="str">
            <v>18064475246</v>
          </cell>
          <cell r="B1898">
            <v>548645.36</v>
          </cell>
        </row>
        <row r="1899">
          <cell r="A1899" t="str">
            <v>18064475250</v>
          </cell>
          <cell r="B1899">
            <v>89642.61</v>
          </cell>
        </row>
        <row r="1900">
          <cell r="A1900" t="str">
            <v>18064475261</v>
          </cell>
          <cell r="B1900">
            <v>15631.74</v>
          </cell>
        </row>
        <row r="1901">
          <cell r="A1901" t="str">
            <v>18064475272</v>
          </cell>
          <cell r="B1901">
            <v>14301.46</v>
          </cell>
        </row>
        <row r="1902">
          <cell r="A1902" t="str">
            <v>18064475283</v>
          </cell>
          <cell r="B1902">
            <v>35800.75</v>
          </cell>
        </row>
        <row r="1903">
          <cell r="A1903" t="str">
            <v>18064475305</v>
          </cell>
          <cell r="B1903">
            <v>30175.49</v>
          </cell>
        </row>
        <row r="1904">
          <cell r="A1904" t="str">
            <v>18064475316</v>
          </cell>
          <cell r="B1904">
            <v>146906.81</v>
          </cell>
        </row>
        <row r="1905">
          <cell r="A1905" t="str">
            <v>18064475320</v>
          </cell>
          <cell r="B1905">
            <v>39484.76</v>
          </cell>
        </row>
        <row r="1906">
          <cell r="A1906" t="str">
            <v>18064475331</v>
          </cell>
          <cell r="B1906">
            <v>143247.15</v>
          </cell>
        </row>
        <row r="1907">
          <cell r="A1907" t="str">
            <v>18064475342</v>
          </cell>
          <cell r="B1907">
            <v>33636.07</v>
          </cell>
        </row>
        <row r="1908">
          <cell r="A1908" t="str">
            <v>18064475353</v>
          </cell>
          <cell r="B1908">
            <v>120621.15</v>
          </cell>
        </row>
        <row r="1909">
          <cell r="A1909" t="str">
            <v>18064475364</v>
          </cell>
          <cell r="B1909">
            <v>34038.42</v>
          </cell>
        </row>
        <row r="1910">
          <cell r="A1910" t="str">
            <v>18064475375</v>
          </cell>
          <cell r="B1910">
            <v>17547.98</v>
          </cell>
        </row>
        <row r="1911">
          <cell r="A1911" t="str">
            <v>18064475401</v>
          </cell>
          <cell r="B1911">
            <v>51530.14</v>
          </cell>
        </row>
        <row r="1912">
          <cell r="A1912" t="str">
            <v>18064475412</v>
          </cell>
          <cell r="B1912">
            <v>842347.78</v>
          </cell>
        </row>
        <row r="1913">
          <cell r="A1913" t="str">
            <v>18064475423</v>
          </cell>
          <cell r="B1913">
            <v>57489.14</v>
          </cell>
        </row>
        <row r="1914">
          <cell r="A1914" t="str">
            <v>18064475445</v>
          </cell>
          <cell r="B1914">
            <v>169931.25</v>
          </cell>
        </row>
        <row r="1915">
          <cell r="A1915" t="str">
            <v>18064475456</v>
          </cell>
          <cell r="B1915">
            <v>109194.66</v>
          </cell>
        </row>
        <row r="1916">
          <cell r="A1916" t="str">
            <v>18064475460</v>
          </cell>
          <cell r="B1916">
            <v>276708.7</v>
          </cell>
        </row>
        <row r="1917">
          <cell r="A1917" t="str">
            <v>18064475471</v>
          </cell>
          <cell r="B1917">
            <v>240539.49</v>
          </cell>
        </row>
        <row r="1918">
          <cell r="A1918" t="str">
            <v>18064475482</v>
          </cell>
          <cell r="B1918">
            <v>228513.19</v>
          </cell>
        </row>
        <row r="1919">
          <cell r="A1919" t="str">
            <v>18064475493</v>
          </cell>
          <cell r="B1919">
            <v>120136.96000000001</v>
          </cell>
        </row>
        <row r="1920">
          <cell r="A1920" t="str">
            <v>18064481421</v>
          </cell>
          <cell r="B1920">
            <v>6459.9</v>
          </cell>
        </row>
        <row r="1921">
          <cell r="A1921" t="str">
            <v>18064481432</v>
          </cell>
          <cell r="B1921">
            <v>15022.84</v>
          </cell>
        </row>
        <row r="1922">
          <cell r="A1922" t="str">
            <v>18064481454</v>
          </cell>
          <cell r="B1922">
            <v>105784.29</v>
          </cell>
        </row>
        <row r="1923">
          <cell r="A1923" t="str">
            <v>18064481465</v>
          </cell>
          <cell r="B1923">
            <v>95499.51</v>
          </cell>
        </row>
        <row r="1924">
          <cell r="A1924" t="str">
            <v>18064481476</v>
          </cell>
          <cell r="B1924">
            <v>15423.87</v>
          </cell>
        </row>
        <row r="1925">
          <cell r="A1925" t="str">
            <v>18064481480</v>
          </cell>
          <cell r="B1925">
            <v>115219.74</v>
          </cell>
        </row>
        <row r="1926">
          <cell r="A1926" t="str">
            <v>18064481491</v>
          </cell>
          <cell r="B1926">
            <v>273652.56</v>
          </cell>
        </row>
        <row r="1927">
          <cell r="A1927" t="str">
            <v>18064481502</v>
          </cell>
          <cell r="B1927">
            <v>28588.59</v>
          </cell>
        </row>
        <row r="1928">
          <cell r="A1928" t="str">
            <v>18064481513</v>
          </cell>
          <cell r="B1928">
            <v>16972.990000000002</v>
          </cell>
        </row>
        <row r="1929">
          <cell r="A1929" t="str">
            <v>18064481524</v>
          </cell>
          <cell r="B1929">
            <v>102220.66</v>
          </cell>
        </row>
        <row r="1930">
          <cell r="A1930" t="str">
            <v>18064481546</v>
          </cell>
          <cell r="B1930">
            <v>23856.639999999999</v>
          </cell>
        </row>
        <row r="1931">
          <cell r="A1931" t="str">
            <v>18064481550</v>
          </cell>
          <cell r="B1931">
            <v>146995.43</v>
          </cell>
        </row>
        <row r="1932">
          <cell r="A1932" t="str">
            <v>18064481561</v>
          </cell>
          <cell r="B1932">
            <v>146984.76</v>
          </cell>
        </row>
        <row r="1933">
          <cell r="A1933" t="str">
            <v>18064481616</v>
          </cell>
          <cell r="B1933">
            <v>50922.7</v>
          </cell>
        </row>
        <row r="1934">
          <cell r="A1934" t="str">
            <v>18064481620</v>
          </cell>
          <cell r="B1934">
            <v>32427.93</v>
          </cell>
        </row>
        <row r="1935">
          <cell r="A1935" t="str">
            <v>18064481631</v>
          </cell>
          <cell r="B1935">
            <v>40423.61</v>
          </cell>
        </row>
        <row r="1936">
          <cell r="A1936" t="str">
            <v>18064481642</v>
          </cell>
          <cell r="B1936">
            <v>58510.7</v>
          </cell>
        </row>
        <row r="1937">
          <cell r="A1937" t="str">
            <v>18064481653</v>
          </cell>
          <cell r="B1937">
            <v>26526</v>
          </cell>
        </row>
        <row r="1938">
          <cell r="A1938" t="str">
            <v>18064494032</v>
          </cell>
          <cell r="B1938">
            <v>367938.95</v>
          </cell>
        </row>
        <row r="1939">
          <cell r="A1939" t="str">
            <v>18064494065</v>
          </cell>
          <cell r="B1939">
            <v>115654.7</v>
          </cell>
        </row>
        <row r="1940">
          <cell r="A1940" t="str">
            <v>18064494076</v>
          </cell>
          <cell r="B1940">
            <v>362322.73</v>
          </cell>
        </row>
        <row r="1941">
          <cell r="A1941" t="str">
            <v>18064494124</v>
          </cell>
          <cell r="B1941">
            <v>58093.68</v>
          </cell>
        </row>
        <row r="1942">
          <cell r="A1942" t="str">
            <v>18064494150</v>
          </cell>
          <cell r="B1942">
            <v>37519.699999999997</v>
          </cell>
        </row>
        <row r="1943">
          <cell r="A1943" t="str">
            <v>18064494161</v>
          </cell>
          <cell r="B1943">
            <v>8512</v>
          </cell>
        </row>
        <row r="1944">
          <cell r="A1944" t="str">
            <v>18064494172</v>
          </cell>
          <cell r="B1944">
            <v>89058.4</v>
          </cell>
        </row>
        <row r="1945">
          <cell r="A1945" t="str">
            <v>18064494183</v>
          </cell>
          <cell r="B1945">
            <v>8933.7199999999993</v>
          </cell>
        </row>
        <row r="1946">
          <cell r="A1946" t="str">
            <v>18064494205</v>
          </cell>
          <cell r="B1946">
            <v>169411.35</v>
          </cell>
        </row>
        <row r="1947">
          <cell r="A1947" t="str">
            <v>18064494216</v>
          </cell>
          <cell r="B1947">
            <v>70938.55</v>
          </cell>
        </row>
        <row r="1948">
          <cell r="A1948" t="str">
            <v>18064494220</v>
          </cell>
          <cell r="B1948">
            <v>277783.89</v>
          </cell>
        </row>
        <row r="1949">
          <cell r="A1949" t="str">
            <v>18064494231</v>
          </cell>
          <cell r="B1949">
            <v>52937</v>
          </cell>
        </row>
        <row r="1950">
          <cell r="A1950" t="str">
            <v>18064494242</v>
          </cell>
          <cell r="B1950">
            <v>97163</v>
          </cell>
        </row>
        <row r="1951">
          <cell r="A1951" t="str">
            <v>18064494253</v>
          </cell>
          <cell r="B1951">
            <v>506001.91</v>
          </cell>
        </row>
        <row r="1952">
          <cell r="A1952" t="str">
            <v>18064494264</v>
          </cell>
          <cell r="B1952">
            <v>218374.32</v>
          </cell>
        </row>
        <row r="1953">
          <cell r="A1953" t="str">
            <v>18064494275</v>
          </cell>
          <cell r="B1953">
            <v>223578.47</v>
          </cell>
        </row>
        <row r="1954">
          <cell r="A1954" t="str">
            <v>18064494286</v>
          </cell>
          <cell r="B1954">
            <v>301833.51</v>
          </cell>
        </row>
        <row r="1955">
          <cell r="A1955" t="str">
            <v>18064494290</v>
          </cell>
          <cell r="B1955">
            <v>215654.04</v>
          </cell>
        </row>
        <row r="1956">
          <cell r="A1956" t="str">
            <v>18064494301</v>
          </cell>
          <cell r="B1956">
            <v>17868</v>
          </cell>
        </row>
        <row r="1957">
          <cell r="A1957" t="str">
            <v>18064500310</v>
          </cell>
          <cell r="B1957">
            <v>545014.78</v>
          </cell>
        </row>
        <row r="1958">
          <cell r="A1958" t="str">
            <v>18064500321</v>
          </cell>
          <cell r="B1958">
            <v>449409.9</v>
          </cell>
        </row>
        <row r="1959">
          <cell r="A1959" t="str">
            <v>18064500332</v>
          </cell>
          <cell r="B1959">
            <v>172294.17</v>
          </cell>
        </row>
        <row r="1960">
          <cell r="A1960" t="str">
            <v>18064500343</v>
          </cell>
          <cell r="B1960">
            <v>19044.82</v>
          </cell>
        </row>
        <row r="1961">
          <cell r="A1961" t="str">
            <v>18064500354</v>
          </cell>
          <cell r="B1961">
            <v>162022.53</v>
          </cell>
        </row>
        <row r="1962">
          <cell r="A1962" t="str">
            <v>18064500365</v>
          </cell>
          <cell r="B1962">
            <v>119926.54</v>
          </cell>
        </row>
        <row r="1963">
          <cell r="A1963" t="str">
            <v>18064500376</v>
          </cell>
          <cell r="B1963">
            <v>70417.37</v>
          </cell>
        </row>
        <row r="1964">
          <cell r="A1964" t="str">
            <v>18064500380</v>
          </cell>
          <cell r="B1964">
            <v>94720.3</v>
          </cell>
        </row>
        <row r="1965">
          <cell r="A1965" t="str">
            <v>18064500402</v>
          </cell>
          <cell r="B1965">
            <v>110444.61</v>
          </cell>
        </row>
        <row r="1966">
          <cell r="A1966" t="str">
            <v>18064500472</v>
          </cell>
          <cell r="B1966">
            <v>12600.79</v>
          </cell>
        </row>
        <row r="1967">
          <cell r="A1967" t="str">
            <v>18064500483</v>
          </cell>
          <cell r="B1967">
            <v>33841.9</v>
          </cell>
        </row>
        <row r="1968">
          <cell r="A1968" t="str">
            <v>18064500505</v>
          </cell>
          <cell r="B1968">
            <v>220535.64</v>
          </cell>
        </row>
        <row r="1969">
          <cell r="A1969" t="str">
            <v>18064500516</v>
          </cell>
          <cell r="B1969">
            <v>459886.28</v>
          </cell>
        </row>
        <row r="1970">
          <cell r="A1970" t="str">
            <v>18064500520</v>
          </cell>
          <cell r="B1970">
            <v>2948</v>
          </cell>
        </row>
        <row r="1971">
          <cell r="A1971" t="str">
            <v>18064500531</v>
          </cell>
          <cell r="B1971">
            <v>194855.84</v>
          </cell>
        </row>
        <row r="1972">
          <cell r="A1972" t="str">
            <v>18064500590</v>
          </cell>
          <cell r="B1972">
            <v>91141.32</v>
          </cell>
        </row>
        <row r="1973">
          <cell r="A1973" t="str">
            <v>18064500601</v>
          </cell>
          <cell r="B1973">
            <v>143521.60000000001</v>
          </cell>
        </row>
        <row r="1974">
          <cell r="A1974" t="str">
            <v>18064505862</v>
          </cell>
          <cell r="B1974">
            <v>359430.40000000002</v>
          </cell>
        </row>
        <row r="1975">
          <cell r="A1975" t="str">
            <v>18064505873</v>
          </cell>
          <cell r="B1975">
            <v>72722.259999999995</v>
          </cell>
        </row>
        <row r="1976">
          <cell r="A1976" t="str">
            <v>18064505884</v>
          </cell>
          <cell r="B1976">
            <v>169676.26</v>
          </cell>
        </row>
        <row r="1977">
          <cell r="A1977" t="str">
            <v>18064505895</v>
          </cell>
          <cell r="B1977">
            <v>40951.47</v>
          </cell>
        </row>
        <row r="1978">
          <cell r="A1978" t="str">
            <v>18064505906</v>
          </cell>
          <cell r="B1978">
            <v>2443.8000000000002</v>
          </cell>
        </row>
        <row r="1979">
          <cell r="A1979" t="str">
            <v>18064505921</v>
          </cell>
          <cell r="B1979">
            <v>826037.78</v>
          </cell>
        </row>
        <row r="1980">
          <cell r="A1980" t="str">
            <v>18064505932</v>
          </cell>
          <cell r="B1980">
            <v>157414.39999999999</v>
          </cell>
        </row>
        <row r="1981">
          <cell r="A1981" t="str">
            <v>18064505943</v>
          </cell>
          <cell r="B1981">
            <v>66891.28</v>
          </cell>
        </row>
        <row r="1982">
          <cell r="A1982" t="str">
            <v>18064505954</v>
          </cell>
          <cell r="B1982">
            <v>168754.3</v>
          </cell>
        </row>
        <row r="1983">
          <cell r="A1983" t="str">
            <v>18064505965</v>
          </cell>
          <cell r="B1983">
            <v>40289.760000000002</v>
          </cell>
        </row>
        <row r="1984">
          <cell r="A1984" t="str">
            <v>18064505980</v>
          </cell>
          <cell r="B1984">
            <v>21417.68</v>
          </cell>
        </row>
        <row r="1985">
          <cell r="A1985" t="str">
            <v>18064505991</v>
          </cell>
          <cell r="B1985">
            <v>67334.679999999993</v>
          </cell>
        </row>
        <row r="1986">
          <cell r="A1986" t="str">
            <v>18064506002</v>
          </cell>
          <cell r="B1986">
            <v>6996.5</v>
          </cell>
        </row>
        <row r="1987">
          <cell r="A1987" t="str">
            <v>18064506013</v>
          </cell>
          <cell r="B1987">
            <v>965608.88</v>
          </cell>
        </row>
        <row r="1988">
          <cell r="A1988" t="str">
            <v>18064506024</v>
          </cell>
          <cell r="B1988">
            <v>105084.49</v>
          </cell>
        </row>
        <row r="1989">
          <cell r="A1989" t="str">
            <v>18064506035</v>
          </cell>
          <cell r="B1989">
            <v>765786.82</v>
          </cell>
        </row>
        <row r="1990">
          <cell r="A1990" t="str">
            <v>18064506050</v>
          </cell>
          <cell r="B1990">
            <v>62717.5</v>
          </cell>
        </row>
        <row r="1991">
          <cell r="A1991" t="str">
            <v>18064506072</v>
          </cell>
          <cell r="B1991">
            <v>316920.99</v>
          </cell>
        </row>
        <row r="1992">
          <cell r="A1992" t="str">
            <v>18064506083</v>
          </cell>
          <cell r="B1992">
            <v>385967.99</v>
          </cell>
        </row>
        <row r="1993">
          <cell r="A1993" t="str">
            <v>18064506094</v>
          </cell>
          <cell r="B1993">
            <v>12034.84</v>
          </cell>
        </row>
        <row r="1994">
          <cell r="A1994" t="str">
            <v>18064509760</v>
          </cell>
          <cell r="B1994">
            <v>78554.06</v>
          </cell>
        </row>
        <row r="1995">
          <cell r="A1995" t="str">
            <v>18064509782</v>
          </cell>
          <cell r="B1995">
            <v>36923.74</v>
          </cell>
        </row>
        <row r="1996">
          <cell r="A1996" t="str">
            <v>18064509804</v>
          </cell>
          <cell r="B1996">
            <v>333838.3</v>
          </cell>
        </row>
        <row r="1997">
          <cell r="A1997" t="str">
            <v>18064509815</v>
          </cell>
          <cell r="B1997">
            <v>258562.18</v>
          </cell>
        </row>
        <row r="1998">
          <cell r="A1998" t="str">
            <v>18064509826</v>
          </cell>
          <cell r="B1998">
            <v>80549.5</v>
          </cell>
        </row>
        <row r="1999">
          <cell r="A1999" t="str">
            <v>18064509830</v>
          </cell>
          <cell r="B1999">
            <v>61844.99</v>
          </cell>
        </row>
        <row r="2000">
          <cell r="A2000" t="str">
            <v>18064509841</v>
          </cell>
          <cell r="B2000">
            <v>81201.84</v>
          </cell>
        </row>
        <row r="2001">
          <cell r="A2001" t="str">
            <v>18064509852</v>
          </cell>
          <cell r="B2001">
            <v>60072.4</v>
          </cell>
        </row>
        <row r="2002">
          <cell r="A2002" t="str">
            <v>18064509922</v>
          </cell>
          <cell r="B2002">
            <v>257443.5</v>
          </cell>
        </row>
        <row r="2003">
          <cell r="A2003" t="str">
            <v>18064509933</v>
          </cell>
          <cell r="B2003">
            <v>62742.1</v>
          </cell>
        </row>
        <row r="2004">
          <cell r="A2004" t="str">
            <v>18064509944</v>
          </cell>
          <cell r="B2004">
            <v>185127.34</v>
          </cell>
        </row>
        <row r="2005">
          <cell r="A2005" t="str">
            <v>18064509966</v>
          </cell>
          <cell r="B2005">
            <v>61892.27</v>
          </cell>
        </row>
        <row r="2006">
          <cell r="A2006" t="str">
            <v>18064509970</v>
          </cell>
          <cell r="B2006">
            <v>56487.5</v>
          </cell>
        </row>
        <row r="2007">
          <cell r="A2007" t="str">
            <v>18064509981</v>
          </cell>
          <cell r="B2007">
            <v>111284.04</v>
          </cell>
        </row>
        <row r="2008">
          <cell r="A2008" t="str">
            <v>18064509992</v>
          </cell>
          <cell r="B2008">
            <v>71922.02</v>
          </cell>
        </row>
        <row r="2009">
          <cell r="A2009" t="str">
            <v>18064510003</v>
          </cell>
          <cell r="B2009">
            <v>99204.21</v>
          </cell>
        </row>
        <row r="2010">
          <cell r="A2010" t="str">
            <v>18066176410</v>
          </cell>
          <cell r="B2010">
            <v>35934.1</v>
          </cell>
        </row>
        <row r="2011">
          <cell r="A2011" t="str">
            <v>18066176701</v>
          </cell>
          <cell r="B2011">
            <v>4215.3</v>
          </cell>
        </row>
        <row r="2012">
          <cell r="A2012" t="str">
            <v>18066720112</v>
          </cell>
          <cell r="B2012">
            <v>45981.1</v>
          </cell>
        </row>
        <row r="2013">
          <cell r="A2013" t="str">
            <v>18066720204</v>
          </cell>
          <cell r="B2013">
            <v>70040.5</v>
          </cell>
        </row>
        <row r="2014">
          <cell r="A2014" t="str">
            <v>18066720614</v>
          </cell>
          <cell r="B2014">
            <v>686862.99</v>
          </cell>
        </row>
        <row r="2015">
          <cell r="A2015" t="str">
            <v>18066720625</v>
          </cell>
          <cell r="B2015">
            <v>94655.35</v>
          </cell>
        </row>
        <row r="2016">
          <cell r="A2016" t="str">
            <v>18066720636</v>
          </cell>
          <cell r="B2016">
            <v>18057.3</v>
          </cell>
        </row>
        <row r="2017">
          <cell r="A2017" t="str">
            <v>18066720640</v>
          </cell>
          <cell r="B2017">
            <v>58866.6</v>
          </cell>
        </row>
        <row r="2018">
          <cell r="A2018" t="str">
            <v>18066720651</v>
          </cell>
          <cell r="B2018">
            <v>33819.4</v>
          </cell>
        </row>
        <row r="2019">
          <cell r="A2019" t="str">
            <v>18066720662</v>
          </cell>
          <cell r="B2019">
            <v>2967.2</v>
          </cell>
        </row>
        <row r="2020">
          <cell r="A2020" t="str">
            <v>18066720721</v>
          </cell>
          <cell r="B2020">
            <v>180910.2</v>
          </cell>
        </row>
        <row r="2021">
          <cell r="A2021" t="str">
            <v>18066720732</v>
          </cell>
          <cell r="B2021">
            <v>1131829.54</v>
          </cell>
        </row>
        <row r="2022">
          <cell r="A2022" t="str">
            <v>18066720743</v>
          </cell>
          <cell r="B2022">
            <v>340940.9</v>
          </cell>
        </row>
        <row r="2023">
          <cell r="A2023" t="str">
            <v>18066720754</v>
          </cell>
          <cell r="B2023">
            <v>260949.54</v>
          </cell>
        </row>
        <row r="2024">
          <cell r="A2024" t="str">
            <v>18066720765</v>
          </cell>
          <cell r="B2024">
            <v>37694.79</v>
          </cell>
        </row>
        <row r="2025">
          <cell r="A2025" t="str">
            <v>18066720780</v>
          </cell>
          <cell r="B2025">
            <v>51264.1</v>
          </cell>
        </row>
        <row r="2026">
          <cell r="A2026" t="str">
            <v>18066720791</v>
          </cell>
          <cell r="B2026">
            <v>76873.91</v>
          </cell>
        </row>
        <row r="2027">
          <cell r="A2027" t="str">
            <v>18066720802</v>
          </cell>
          <cell r="B2027">
            <v>61993.23</v>
          </cell>
        </row>
        <row r="2028">
          <cell r="A2028" t="str">
            <v>18066720813</v>
          </cell>
          <cell r="B2028">
            <v>161685.4</v>
          </cell>
        </row>
        <row r="2029">
          <cell r="A2029" t="str">
            <v>18066720824</v>
          </cell>
          <cell r="B2029">
            <v>212299.89</v>
          </cell>
        </row>
        <row r="2030">
          <cell r="A2030" t="str">
            <v>18066720835</v>
          </cell>
          <cell r="B2030">
            <v>544717.4</v>
          </cell>
        </row>
        <row r="2031">
          <cell r="A2031" t="str">
            <v>18066720846</v>
          </cell>
          <cell r="B2031">
            <v>145654.89000000001</v>
          </cell>
        </row>
        <row r="2032">
          <cell r="A2032" t="str">
            <v>18066720850</v>
          </cell>
          <cell r="B2032">
            <v>169649.8</v>
          </cell>
        </row>
        <row r="2033">
          <cell r="A2033" t="str">
            <v>18066720861</v>
          </cell>
          <cell r="B2033">
            <v>119845.63</v>
          </cell>
        </row>
        <row r="2034">
          <cell r="A2034" t="str">
            <v>18066720872</v>
          </cell>
          <cell r="B2034">
            <v>656285.80000000005</v>
          </cell>
        </row>
        <row r="2035">
          <cell r="A2035" t="str">
            <v>18066720883</v>
          </cell>
          <cell r="B2035">
            <v>106524.79</v>
          </cell>
        </row>
        <row r="2036">
          <cell r="A2036" t="str">
            <v>18066720894</v>
          </cell>
          <cell r="B2036">
            <v>470712.2</v>
          </cell>
        </row>
        <row r="2037">
          <cell r="A2037" t="str">
            <v>18066720905</v>
          </cell>
          <cell r="B2037">
            <v>36067.1</v>
          </cell>
        </row>
        <row r="2038">
          <cell r="A2038" t="str">
            <v>18066722913</v>
          </cell>
          <cell r="B2038">
            <v>108418.1</v>
          </cell>
        </row>
        <row r="2039">
          <cell r="A2039" t="str">
            <v>18066722924</v>
          </cell>
          <cell r="B2039">
            <v>128927.8</v>
          </cell>
        </row>
        <row r="2040">
          <cell r="A2040" t="str">
            <v>18066722935</v>
          </cell>
          <cell r="B2040">
            <v>43875.9</v>
          </cell>
        </row>
        <row r="2041">
          <cell r="A2041" t="str">
            <v>18066722946</v>
          </cell>
          <cell r="B2041">
            <v>92680.3</v>
          </cell>
        </row>
        <row r="2042">
          <cell r="A2042" t="str">
            <v>18066722950</v>
          </cell>
          <cell r="B2042">
            <v>212079.1</v>
          </cell>
        </row>
        <row r="2043">
          <cell r="A2043" t="str">
            <v>18066722983</v>
          </cell>
          <cell r="B2043">
            <v>1177086.1000000001</v>
          </cell>
        </row>
        <row r="2044">
          <cell r="A2044" t="str">
            <v>18066722994</v>
          </cell>
          <cell r="B2044">
            <v>351163.92</v>
          </cell>
        </row>
        <row r="2045">
          <cell r="A2045" t="str">
            <v>18066723101</v>
          </cell>
          <cell r="B2045">
            <v>23975.8</v>
          </cell>
        </row>
        <row r="2046">
          <cell r="A2046" t="str">
            <v>18066723112</v>
          </cell>
          <cell r="B2046">
            <v>41065</v>
          </cell>
        </row>
        <row r="2047">
          <cell r="A2047" t="str">
            <v>18066723123</v>
          </cell>
          <cell r="B2047">
            <v>58193.9</v>
          </cell>
        </row>
        <row r="2048">
          <cell r="A2048" t="str">
            <v>18066723134</v>
          </cell>
          <cell r="B2048">
            <v>102790.6</v>
          </cell>
        </row>
        <row r="2049">
          <cell r="A2049" t="str">
            <v>18066723145</v>
          </cell>
          <cell r="B2049">
            <v>145404.5</v>
          </cell>
        </row>
        <row r="2050">
          <cell r="A2050" t="str">
            <v>18066723156</v>
          </cell>
          <cell r="B2050">
            <v>180263.7</v>
          </cell>
        </row>
        <row r="2051">
          <cell r="A2051" t="str">
            <v>18066723160</v>
          </cell>
          <cell r="B2051">
            <v>488625.4</v>
          </cell>
        </row>
        <row r="2052">
          <cell r="A2052" t="str">
            <v>18066723182</v>
          </cell>
          <cell r="B2052">
            <v>183268.8</v>
          </cell>
        </row>
        <row r="2053">
          <cell r="A2053" t="str">
            <v>18066723193</v>
          </cell>
          <cell r="B2053">
            <v>321779.90000000002</v>
          </cell>
        </row>
        <row r="2054">
          <cell r="A2054" t="str">
            <v>18066723204</v>
          </cell>
          <cell r="B2054">
            <v>202141.5</v>
          </cell>
        </row>
        <row r="2055">
          <cell r="A2055" t="str">
            <v>18066723215</v>
          </cell>
          <cell r="B2055">
            <v>275017.2</v>
          </cell>
        </row>
        <row r="2056">
          <cell r="A2056" t="str">
            <v>18066723226</v>
          </cell>
          <cell r="B2056">
            <v>193640.4</v>
          </cell>
        </row>
        <row r="2057">
          <cell r="A2057" t="str">
            <v>18066723230</v>
          </cell>
          <cell r="B2057">
            <v>219982.1</v>
          </cell>
        </row>
        <row r="2058">
          <cell r="A2058" t="str">
            <v>18066723241</v>
          </cell>
          <cell r="B2058">
            <v>226536.4</v>
          </cell>
        </row>
        <row r="2059">
          <cell r="A2059" t="str">
            <v>18066723252</v>
          </cell>
          <cell r="B2059">
            <v>233866.9</v>
          </cell>
        </row>
        <row r="2060">
          <cell r="A2060" t="str">
            <v>18066723263</v>
          </cell>
          <cell r="B2060">
            <v>194469.9</v>
          </cell>
        </row>
        <row r="2061">
          <cell r="A2061" t="str">
            <v>18066723264</v>
          </cell>
          <cell r="B2061">
            <v>5951.3</v>
          </cell>
        </row>
        <row r="2062">
          <cell r="A2062" t="str">
            <v>18066723274</v>
          </cell>
          <cell r="B2062">
            <v>224432.4</v>
          </cell>
        </row>
        <row r="2063">
          <cell r="A2063" t="str">
            <v>18066723282</v>
          </cell>
          <cell r="B2063">
            <v>2834.7</v>
          </cell>
        </row>
        <row r="2064">
          <cell r="A2064" t="str">
            <v>18066723285</v>
          </cell>
          <cell r="B2064">
            <v>622978.6</v>
          </cell>
        </row>
        <row r="2065">
          <cell r="A2065" t="str">
            <v>18066723296</v>
          </cell>
          <cell r="B2065">
            <v>218820.5</v>
          </cell>
        </row>
        <row r="2066">
          <cell r="A2066" t="str">
            <v>18066723300</v>
          </cell>
          <cell r="B2066">
            <v>257905.3</v>
          </cell>
        </row>
        <row r="2067">
          <cell r="A2067" t="str">
            <v>18066723311</v>
          </cell>
          <cell r="B2067">
            <v>403671.5</v>
          </cell>
        </row>
        <row r="2068">
          <cell r="A2068" t="str">
            <v>18066723322</v>
          </cell>
          <cell r="B2068">
            <v>228872.9</v>
          </cell>
        </row>
        <row r="2069">
          <cell r="A2069" t="str">
            <v>18066723333</v>
          </cell>
          <cell r="B2069">
            <v>850856.1</v>
          </cell>
        </row>
        <row r="2070">
          <cell r="A2070" t="str">
            <v>18066723344</v>
          </cell>
          <cell r="B2070">
            <v>2848.2</v>
          </cell>
        </row>
        <row r="2071">
          <cell r="A2071" t="str">
            <v>18066723355</v>
          </cell>
          <cell r="B2071">
            <v>213894.39999999999</v>
          </cell>
        </row>
        <row r="2072">
          <cell r="A2072" t="str">
            <v>18066723366</v>
          </cell>
          <cell r="B2072">
            <v>208818.3</v>
          </cell>
        </row>
        <row r="2073">
          <cell r="A2073" t="str">
            <v>18066723370</v>
          </cell>
          <cell r="B2073">
            <v>1173752.8999999999</v>
          </cell>
        </row>
        <row r="2074">
          <cell r="A2074" t="str">
            <v>18066723381</v>
          </cell>
          <cell r="B2074">
            <v>187209.8</v>
          </cell>
        </row>
        <row r="2075">
          <cell r="A2075" t="str">
            <v>18066723392</v>
          </cell>
          <cell r="B2075">
            <v>25321.9</v>
          </cell>
        </row>
        <row r="2076">
          <cell r="A2076" t="str">
            <v>18066723414</v>
          </cell>
          <cell r="B2076">
            <v>44992.800000000003</v>
          </cell>
        </row>
        <row r="2077">
          <cell r="A2077" t="str">
            <v>18066723440</v>
          </cell>
          <cell r="B2077">
            <v>145886</v>
          </cell>
        </row>
        <row r="2078">
          <cell r="A2078" t="str">
            <v>18066723451</v>
          </cell>
          <cell r="B2078">
            <v>55023</v>
          </cell>
        </row>
        <row r="2079">
          <cell r="A2079" t="str">
            <v>18066723462</v>
          </cell>
          <cell r="B2079">
            <v>227757.1</v>
          </cell>
        </row>
        <row r="2080">
          <cell r="A2080" t="str">
            <v>18066723473</v>
          </cell>
          <cell r="B2080">
            <v>134770.20000000001</v>
          </cell>
        </row>
        <row r="2081">
          <cell r="A2081" t="str">
            <v>18066723484</v>
          </cell>
          <cell r="B2081">
            <v>32561.7</v>
          </cell>
        </row>
        <row r="2082">
          <cell r="A2082" t="str">
            <v>18066723495</v>
          </cell>
          <cell r="B2082">
            <v>56359.6</v>
          </cell>
        </row>
        <row r="2083">
          <cell r="A2083" t="str">
            <v>18066727710</v>
          </cell>
          <cell r="B2083">
            <v>430410.1</v>
          </cell>
        </row>
        <row r="2084">
          <cell r="A2084" t="str">
            <v>18066727721</v>
          </cell>
          <cell r="B2084">
            <v>44265.9</v>
          </cell>
        </row>
        <row r="2085">
          <cell r="A2085" t="str">
            <v>18066727732</v>
          </cell>
          <cell r="B2085">
            <v>67869.600000000006</v>
          </cell>
        </row>
        <row r="2086">
          <cell r="A2086" t="str">
            <v>18066727754</v>
          </cell>
          <cell r="B2086">
            <v>35939.4</v>
          </cell>
        </row>
        <row r="2087">
          <cell r="A2087" t="str">
            <v>18066727765</v>
          </cell>
          <cell r="B2087">
            <v>271918.8</v>
          </cell>
        </row>
        <row r="2088">
          <cell r="A2088" t="str">
            <v>18066727791</v>
          </cell>
          <cell r="B2088">
            <v>121787.6</v>
          </cell>
        </row>
        <row r="2089">
          <cell r="A2089" t="str">
            <v>18066727802</v>
          </cell>
          <cell r="B2089">
            <v>918539.5</v>
          </cell>
        </row>
        <row r="2090">
          <cell r="A2090" t="str">
            <v>18066727813</v>
          </cell>
          <cell r="B2090">
            <v>46719.9</v>
          </cell>
        </row>
        <row r="2091">
          <cell r="A2091" t="str">
            <v>18066727824</v>
          </cell>
          <cell r="B2091">
            <v>236747</v>
          </cell>
        </row>
        <row r="2092">
          <cell r="A2092" t="str">
            <v>18066727894</v>
          </cell>
          <cell r="B2092">
            <v>99585.1</v>
          </cell>
        </row>
        <row r="2093">
          <cell r="A2093" t="str">
            <v>18066727905</v>
          </cell>
          <cell r="B2093">
            <v>8786.7999999999993</v>
          </cell>
        </row>
        <row r="2094">
          <cell r="A2094" t="str">
            <v>18066727920</v>
          </cell>
          <cell r="B2094">
            <v>84299.5</v>
          </cell>
        </row>
        <row r="2095">
          <cell r="A2095" t="str">
            <v>18066727931</v>
          </cell>
          <cell r="B2095">
            <v>182074.5</v>
          </cell>
        </row>
        <row r="2096">
          <cell r="A2096" t="str">
            <v>18066727942</v>
          </cell>
          <cell r="B2096">
            <v>208122.4</v>
          </cell>
        </row>
        <row r="2097">
          <cell r="A2097" t="str">
            <v>18066727953</v>
          </cell>
          <cell r="B2097">
            <v>4784.7</v>
          </cell>
        </row>
        <row r="2098">
          <cell r="A2098" t="str">
            <v>18066727964</v>
          </cell>
          <cell r="B2098">
            <v>405566.4</v>
          </cell>
        </row>
        <row r="2099">
          <cell r="A2099" t="str">
            <v>18066727975</v>
          </cell>
          <cell r="B2099">
            <v>275985.7</v>
          </cell>
        </row>
        <row r="2100">
          <cell r="A2100" t="str">
            <v>18066727986</v>
          </cell>
          <cell r="B2100">
            <v>82819.8</v>
          </cell>
        </row>
        <row r="2101">
          <cell r="A2101" t="str">
            <v>18066727990</v>
          </cell>
          <cell r="B2101">
            <v>657172.69999999995</v>
          </cell>
        </row>
        <row r="2102">
          <cell r="A2102" t="str">
            <v>18066728001</v>
          </cell>
          <cell r="B2102">
            <v>292816.3</v>
          </cell>
        </row>
        <row r="2103">
          <cell r="A2103" t="str">
            <v>18066730026</v>
          </cell>
          <cell r="B2103">
            <v>177389.7</v>
          </cell>
        </row>
        <row r="2104">
          <cell r="A2104" t="str">
            <v>18066730112</v>
          </cell>
          <cell r="B2104">
            <v>85793.2</v>
          </cell>
        </row>
        <row r="2105">
          <cell r="A2105" t="str">
            <v>18066730123</v>
          </cell>
          <cell r="B2105">
            <v>16262.5</v>
          </cell>
        </row>
        <row r="2106">
          <cell r="A2106" t="str">
            <v>18066730134</v>
          </cell>
          <cell r="B2106">
            <v>203042.1</v>
          </cell>
        </row>
        <row r="2107">
          <cell r="A2107" t="str">
            <v>18066730145</v>
          </cell>
          <cell r="B2107">
            <v>501462.9</v>
          </cell>
        </row>
        <row r="2108">
          <cell r="A2108" t="str">
            <v>18066730156</v>
          </cell>
          <cell r="B2108">
            <v>375309.7</v>
          </cell>
        </row>
        <row r="2109">
          <cell r="A2109" t="str">
            <v>18066730160</v>
          </cell>
          <cell r="B2109">
            <v>444308.4</v>
          </cell>
        </row>
        <row r="2110">
          <cell r="A2110" t="str">
            <v>18066730171</v>
          </cell>
          <cell r="B2110">
            <v>340570.1</v>
          </cell>
        </row>
        <row r="2111">
          <cell r="A2111" t="str">
            <v>18066730182</v>
          </cell>
          <cell r="B2111">
            <v>38067.4</v>
          </cell>
        </row>
        <row r="2112">
          <cell r="A2112" t="str">
            <v>18066730193</v>
          </cell>
          <cell r="B2112">
            <v>153648.70000000001</v>
          </cell>
        </row>
        <row r="2113">
          <cell r="A2113" t="str">
            <v>18066730204</v>
          </cell>
          <cell r="B2113">
            <v>222037.2</v>
          </cell>
        </row>
        <row r="2114">
          <cell r="A2114" t="str">
            <v>18066730215</v>
          </cell>
          <cell r="B2114">
            <v>6289.4</v>
          </cell>
        </row>
        <row r="2115">
          <cell r="A2115" t="str">
            <v>18066730226</v>
          </cell>
          <cell r="B2115">
            <v>39361.4</v>
          </cell>
        </row>
        <row r="2116">
          <cell r="A2116" t="str">
            <v>18066730230</v>
          </cell>
          <cell r="B2116">
            <v>68339.100000000006</v>
          </cell>
        </row>
        <row r="2117">
          <cell r="A2117" t="str">
            <v>18066730241</v>
          </cell>
          <cell r="B2117">
            <v>87982.7</v>
          </cell>
        </row>
        <row r="2118">
          <cell r="A2118" t="str">
            <v>18066730252</v>
          </cell>
          <cell r="B2118">
            <v>56174.1</v>
          </cell>
        </row>
        <row r="2119">
          <cell r="A2119" t="str">
            <v>18066730263</v>
          </cell>
          <cell r="B2119">
            <v>1872488.5</v>
          </cell>
        </row>
        <row r="2120">
          <cell r="A2120" t="str">
            <v>18066730274</v>
          </cell>
          <cell r="B2120">
            <v>938915.7</v>
          </cell>
        </row>
        <row r="2121">
          <cell r="A2121" t="str">
            <v>18066730285</v>
          </cell>
          <cell r="B2121">
            <v>46068.5</v>
          </cell>
        </row>
        <row r="2122">
          <cell r="A2122" t="str">
            <v>18066730296</v>
          </cell>
          <cell r="B2122">
            <v>286220.79999999999</v>
          </cell>
        </row>
        <row r="2123">
          <cell r="A2123" t="str">
            <v>18066730322</v>
          </cell>
          <cell r="B2123">
            <v>645056.4</v>
          </cell>
        </row>
        <row r="2124">
          <cell r="A2124" t="str">
            <v>18066730333</v>
          </cell>
          <cell r="B2124">
            <v>615424.4</v>
          </cell>
        </row>
        <row r="2125">
          <cell r="A2125" t="str">
            <v>18066730344</v>
          </cell>
          <cell r="B2125">
            <v>451935.4</v>
          </cell>
        </row>
        <row r="2126">
          <cell r="A2126" t="str">
            <v>18066730355</v>
          </cell>
          <cell r="B2126">
            <v>412531.5</v>
          </cell>
        </row>
        <row r="2127">
          <cell r="A2127" t="str">
            <v>18066730366</v>
          </cell>
          <cell r="B2127">
            <v>360797</v>
          </cell>
        </row>
        <row r="2128">
          <cell r="A2128" t="str">
            <v>18066730370</v>
          </cell>
          <cell r="B2128">
            <v>125407.1</v>
          </cell>
        </row>
        <row r="2129">
          <cell r="A2129" t="str">
            <v>18066730381</v>
          </cell>
          <cell r="B2129">
            <v>152652.5</v>
          </cell>
        </row>
        <row r="2130">
          <cell r="A2130" t="str">
            <v>18066730392</v>
          </cell>
          <cell r="B2130">
            <v>170439.8</v>
          </cell>
        </row>
        <row r="2131">
          <cell r="A2131" t="str">
            <v>18066730403</v>
          </cell>
          <cell r="B2131">
            <v>82113.100000000006</v>
          </cell>
        </row>
        <row r="2132">
          <cell r="A2132" t="str">
            <v>18066733225</v>
          </cell>
          <cell r="B2132">
            <v>2832</v>
          </cell>
        </row>
        <row r="2133">
          <cell r="A2133" t="str">
            <v>18066733240</v>
          </cell>
          <cell r="B2133">
            <v>62262.5</v>
          </cell>
        </row>
        <row r="2134">
          <cell r="A2134" t="str">
            <v>18066733251</v>
          </cell>
          <cell r="B2134">
            <v>101523.7</v>
          </cell>
        </row>
        <row r="2135">
          <cell r="A2135" t="str">
            <v>18066733273</v>
          </cell>
          <cell r="B2135">
            <v>75423.3</v>
          </cell>
        </row>
        <row r="2136">
          <cell r="A2136" t="str">
            <v>18066733284</v>
          </cell>
          <cell r="B2136">
            <v>835716.2</v>
          </cell>
        </row>
        <row r="2137">
          <cell r="A2137" t="str">
            <v>18066733306</v>
          </cell>
          <cell r="B2137">
            <v>952316.7</v>
          </cell>
        </row>
        <row r="2138">
          <cell r="A2138" t="str">
            <v>18066733310</v>
          </cell>
          <cell r="B2138">
            <v>46352.800000000003</v>
          </cell>
        </row>
        <row r="2139">
          <cell r="A2139" t="str">
            <v>18066733321</v>
          </cell>
          <cell r="B2139">
            <v>469470.7</v>
          </cell>
        </row>
        <row r="2140">
          <cell r="A2140" t="str">
            <v>18066733365</v>
          </cell>
          <cell r="B2140">
            <v>98301.6</v>
          </cell>
        </row>
        <row r="2141">
          <cell r="A2141" t="str">
            <v>18066733376</v>
          </cell>
          <cell r="B2141">
            <v>110392.1</v>
          </cell>
        </row>
        <row r="2142">
          <cell r="A2142" t="str">
            <v>18066733380</v>
          </cell>
          <cell r="B2142">
            <v>17473.5</v>
          </cell>
        </row>
        <row r="2143">
          <cell r="A2143" t="str">
            <v>18066733413</v>
          </cell>
          <cell r="B2143">
            <v>89831.1</v>
          </cell>
        </row>
        <row r="2144">
          <cell r="A2144" t="str">
            <v>18066733424</v>
          </cell>
          <cell r="B2144">
            <v>83338.100000000006</v>
          </cell>
        </row>
        <row r="2145">
          <cell r="A2145" t="str">
            <v>18066733450</v>
          </cell>
          <cell r="B2145">
            <v>91629.5</v>
          </cell>
        </row>
        <row r="2146">
          <cell r="A2146" t="str">
            <v>18066733472</v>
          </cell>
          <cell r="B2146">
            <v>470217.1</v>
          </cell>
        </row>
        <row r="2147">
          <cell r="A2147" t="str">
            <v>18066733505</v>
          </cell>
          <cell r="B2147">
            <v>579129</v>
          </cell>
        </row>
        <row r="2148">
          <cell r="A2148" t="str">
            <v>18066733803</v>
          </cell>
          <cell r="B2148">
            <v>5110.8</v>
          </cell>
        </row>
        <row r="2149">
          <cell r="A2149" t="str">
            <v>18066736714</v>
          </cell>
          <cell r="B2149">
            <v>280567.7</v>
          </cell>
        </row>
        <row r="2150">
          <cell r="A2150" t="str">
            <v>18066736725</v>
          </cell>
          <cell r="B2150">
            <v>177106.7</v>
          </cell>
        </row>
        <row r="2151">
          <cell r="A2151" t="str">
            <v>18066736736</v>
          </cell>
          <cell r="B2151">
            <v>308850.8</v>
          </cell>
        </row>
        <row r="2152">
          <cell r="A2152" t="str">
            <v>18066736740</v>
          </cell>
          <cell r="B2152">
            <v>249591.6</v>
          </cell>
        </row>
        <row r="2153">
          <cell r="A2153" t="str">
            <v>18066736751</v>
          </cell>
          <cell r="B2153">
            <v>43112.3</v>
          </cell>
        </row>
        <row r="2154">
          <cell r="A2154" t="str">
            <v>18066736762</v>
          </cell>
          <cell r="B2154">
            <v>299831.59999999998</v>
          </cell>
        </row>
        <row r="2155">
          <cell r="A2155" t="str">
            <v>18066736773</v>
          </cell>
          <cell r="B2155">
            <v>249598.3</v>
          </cell>
        </row>
        <row r="2156">
          <cell r="A2156" t="str">
            <v>18066736784</v>
          </cell>
          <cell r="B2156">
            <v>161589.5</v>
          </cell>
        </row>
        <row r="2157">
          <cell r="A2157" t="str">
            <v>18066736795</v>
          </cell>
          <cell r="B2157">
            <v>169134.6</v>
          </cell>
        </row>
        <row r="2158">
          <cell r="A2158" t="str">
            <v>18066736806</v>
          </cell>
          <cell r="B2158">
            <v>249305</v>
          </cell>
        </row>
        <row r="2159">
          <cell r="A2159" t="str">
            <v>18066736810</v>
          </cell>
          <cell r="B2159">
            <v>70598.399999999994</v>
          </cell>
        </row>
        <row r="2160">
          <cell r="A2160" t="str">
            <v>18066736821</v>
          </cell>
          <cell r="B2160">
            <v>203773.5</v>
          </cell>
        </row>
        <row r="2161">
          <cell r="A2161" t="str">
            <v>18066736880</v>
          </cell>
          <cell r="B2161">
            <v>173565.5</v>
          </cell>
        </row>
        <row r="2162">
          <cell r="A2162" t="str">
            <v>18066736891</v>
          </cell>
          <cell r="B2162">
            <v>368276.4</v>
          </cell>
        </row>
        <row r="2163">
          <cell r="A2163" t="str">
            <v>18066736946</v>
          </cell>
          <cell r="B2163">
            <v>438837.3</v>
          </cell>
        </row>
        <row r="2164">
          <cell r="A2164" t="str">
            <v>18066736950</v>
          </cell>
          <cell r="B2164">
            <v>4498</v>
          </cell>
        </row>
        <row r="2165">
          <cell r="A2165" t="str">
            <v>18066736961</v>
          </cell>
          <cell r="B2165">
            <v>23465.8</v>
          </cell>
        </row>
        <row r="2166">
          <cell r="A2166" t="str">
            <v>18066736972</v>
          </cell>
          <cell r="B2166">
            <v>61678.1</v>
          </cell>
        </row>
        <row r="2167">
          <cell r="A2167" t="str">
            <v>18066736994</v>
          </cell>
          <cell r="B2167">
            <v>173740.3</v>
          </cell>
        </row>
        <row r="2168">
          <cell r="A2168" t="str">
            <v>18066737005</v>
          </cell>
          <cell r="B2168">
            <v>94335.6</v>
          </cell>
        </row>
        <row r="2169">
          <cell r="A2169" t="str">
            <v>18066741813</v>
          </cell>
          <cell r="B2169">
            <v>58477.4</v>
          </cell>
        </row>
        <row r="2170">
          <cell r="A2170" t="str">
            <v>18066741824</v>
          </cell>
          <cell r="B2170">
            <v>247487.8</v>
          </cell>
        </row>
        <row r="2171">
          <cell r="A2171" t="str">
            <v>18066741835</v>
          </cell>
          <cell r="B2171">
            <v>59449.7</v>
          </cell>
        </row>
        <row r="2172">
          <cell r="A2172" t="str">
            <v>18066741846</v>
          </cell>
          <cell r="B2172">
            <v>147095.9</v>
          </cell>
        </row>
        <row r="2173">
          <cell r="A2173" t="str">
            <v>18066741861</v>
          </cell>
          <cell r="B2173">
            <v>12143.5</v>
          </cell>
        </row>
        <row r="2174">
          <cell r="A2174" t="str">
            <v>18066741872</v>
          </cell>
          <cell r="B2174">
            <v>279983.59999999998</v>
          </cell>
        </row>
        <row r="2175">
          <cell r="A2175" t="str">
            <v>18066741873</v>
          </cell>
          <cell r="B2175">
            <v>93128.9</v>
          </cell>
        </row>
        <row r="2176">
          <cell r="A2176" t="str">
            <v>18066741894</v>
          </cell>
          <cell r="B2176">
            <v>277368.3</v>
          </cell>
        </row>
        <row r="2177">
          <cell r="A2177" t="str">
            <v>18066741905</v>
          </cell>
          <cell r="B2177">
            <v>164098</v>
          </cell>
        </row>
        <row r="2178">
          <cell r="A2178" t="str">
            <v>18066741916</v>
          </cell>
          <cell r="B2178">
            <v>217382.6</v>
          </cell>
        </row>
        <row r="2179">
          <cell r="A2179" t="str">
            <v>18066741920</v>
          </cell>
          <cell r="B2179">
            <v>16408</v>
          </cell>
        </row>
        <row r="2180">
          <cell r="A2180" t="str">
            <v>18066741931</v>
          </cell>
          <cell r="B2180">
            <v>62209.7</v>
          </cell>
        </row>
        <row r="2181">
          <cell r="A2181" t="str">
            <v>18066741942</v>
          </cell>
          <cell r="B2181">
            <v>18801.400000000001</v>
          </cell>
        </row>
        <row r="2182">
          <cell r="A2182" t="str">
            <v>18066741964</v>
          </cell>
          <cell r="B2182">
            <v>190414.5</v>
          </cell>
        </row>
        <row r="2183">
          <cell r="A2183" t="str">
            <v>18066741975</v>
          </cell>
          <cell r="B2183">
            <v>957159</v>
          </cell>
        </row>
        <row r="2184">
          <cell r="A2184" t="str">
            <v>18066742012</v>
          </cell>
          <cell r="B2184">
            <v>54778</v>
          </cell>
        </row>
        <row r="2185">
          <cell r="A2185" t="str">
            <v>18066742034</v>
          </cell>
          <cell r="B2185">
            <v>392097.9</v>
          </cell>
        </row>
        <row r="2186">
          <cell r="A2186" t="str">
            <v>18066742045</v>
          </cell>
          <cell r="B2186">
            <v>59201.4</v>
          </cell>
        </row>
        <row r="2187">
          <cell r="A2187" t="str">
            <v>18066742056</v>
          </cell>
          <cell r="B2187">
            <v>100304.2</v>
          </cell>
        </row>
        <row r="2188">
          <cell r="A2188" t="str">
            <v>18066742082</v>
          </cell>
          <cell r="B2188">
            <v>6101.7</v>
          </cell>
        </row>
        <row r="2189">
          <cell r="A2189" t="str">
            <v>18066742104</v>
          </cell>
          <cell r="B2189">
            <v>330224.09999999998</v>
          </cell>
        </row>
        <row r="2190">
          <cell r="A2190" t="str">
            <v>18066743611</v>
          </cell>
          <cell r="B2190">
            <v>231191.2</v>
          </cell>
        </row>
        <row r="2191">
          <cell r="A2191" t="str">
            <v>18066743622</v>
          </cell>
          <cell r="B2191">
            <v>233632.6</v>
          </cell>
        </row>
        <row r="2192">
          <cell r="A2192" t="str">
            <v>18066743633</v>
          </cell>
          <cell r="B2192">
            <v>329206</v>
          </cell>
        </row>
        <row r="2193">
          <cell r="A2193" t="str">
            <v>18066743644</v>
          </cell>
          <cell r="B2193">
            <v>267279.2</v>
          </cell>
        </row>
        <row r="2194">
          <cell r="A2194" t="str">
            <v>18066743655</v>
          </cell>
          <cell r="B2194">
            <v>190196</v>
          </cell>
        </row>
        <row r="2195">
          <cell r="A2195" t="str">
            <v>18066743666</v>
          </cell>
          <cell r="B2195">
            <v>282718.59999999998</v>
          </cell>
        </row>
        <row r="2196">
          <cell r="A2196" t="str">
            <v>18066743670</v>
          </cell>
          <cell r="B2196">
            <v>1260526.1000000001</v>
          </cell>
        </row>
        <row r="2197">
          <cell r="A2197" t="str">
            <v>18066743681</v>
          </cell>
          <cell r="B2197">
            <v>132695.79999999999</v>
          </cell>
        </row>
        <row r="2198">
          <cell r="A2198" t="str">
            <v>18066743692</v>
          </cell>
          <cell r="B2198">
            <v>473361.9</v>
          </cell>
        </row>
        <row r="2199">
          <cell r="A2199" t="str">
            <v>18066743703</v>
          </cell>
          <cell r="B2199">
            <v>50709</v>
          </cell>
        </row>
        <row r="2200">
          <cell r="A2200" t="str">
            <v>18066743784</v>
          </cell>
          <cell r="B2200">
            <v>28024.2</v>
          </cell>
        </row>
        <row r="2201">
          <cell r="A2201" t="str">
            <v>18066743795</v>
          </cell>
          <cell r="B2201">
            <v>35387.300000000003</v>
          </cell>
        </row>
        <row r="2202">
          <cell r="A2202" t="str">
            <v>18066743806</v>
          </cell>
          <cell r="B2202">
            <v>278013.3</v>
          </cell>
        </row>
        <row r="2203">
          <cell r="A2203" t="str">
            <v>18066743810</v>
          </cell>
          <cell r="B2203">
            <v>373817.4</v>
          </cell>
        </row>
        <row r="2204">
          <cell r="A2204" t="str">
            <v>18066743843</v>
          </cell>
          <cell r="B2204">
            <v>216477.9</v>
          </cell>
        </row>
        <row r="2205">
          <cell r="A2205" t="str">
            <v>18066743854</v>
          </cell>
          <cell r="B2205">
            <v>129226.4</v>
          </cell>
        </row>
        <row r="2206">
          <cell r="A2206" t="str">
            <v>18066743865</v>
          </cell>
          <cell r="B2206">
            <v>68757.7</v>
          </cell>
        </row>
        <row r="2207">
          <cell r="A2207" t="str">
            <v>18066743876</v>
          </cell>
          <cell r="B2207">
            <v>23518.400000000001</v>
          </cell>
        </row>
        <row r="2208">
          <cell r="A2208" t="str">
            <v>18066743891</v>
          </cell>
          <cell r="B2208">
            <v>380867</v>
          </cell>
        </row>
        <row r="2209">
          <cell r="A2209" t="str">
            <v>18066745821</v>
          </cell>
          <cell r="B2209">
            <v>45364.5</v>
          </cell>
        </row>
        <row r="2210">
          <cell r="A2210" t="str">
            <v>18066746876</v>
          </cell>
          <cell r="B2210">
            <v>10375.6</v>
          </cell>
        </row>
        <row r="2211">
          <cell r="A2211" t="str">
            <v>18066747811</v>
          </cell>
          <cell r="B2211">
            <v>370558.4</v>
          </cell>
        </row>
        <row r="2212">
          <cell r="A2212" t="str">
            <v>18066747822</v>
          </cell>
          <cell r="B2212">
            <v>112210.1</v>
          </cell>
        </row>
        <row r="2213">
          <cell r="A2213" t="str">
            <v>18066747833</v>
          </cell>
          <cell r="B2213">
            <v>310712.5</v>
          </cell>
        </row>
        <row r="2214">
          <cell r="A2214" t="str">
            <v>18066747844</v>
          </cell>
          <cell r="B2214">
            <v>36966</v>
          </cell>
        </row>
        <row r="2215">
          <cell r="A2215" t="str">
            <v>18066747855</v>
          </cell>
          <cell r="B2215">
            <v>715775.9</v>
          </cell>
        </row>
        <row r="2216">
          <cell r="A2216" t="str">
            <v>18066747870</v>
          </cell>
          <cell r="B2216">
            <v>21029.1</v>
          </cell>
        </row>
        <row r="2217">
          <cell r="A2217" t="str">
            <v>18066747881</v>
          </cell>
          <cell r="B2217">
            <v>137964.1</v>
          </cell>
        </row>
        <row r="2218">
          <cell r="A2218" t="str">
            <v>18066747892</v>
          </cell>
          <cell r="B2218">
            <v>63164.4</v>
          </cell>
        </row>
        <row r="2219">
          <cell r="A2219" t="str">
            <v>18066747903</v>
          </cell>
          <cell r="B2219">
            <v>63868.800000000003</v>
          </cell>
        </row>
        <row r="2220">
          <cell r="A2220" t="str">
            <v>18066747914</v>
          </cell>
          <cell r="B2220">
            <v>113381.6</v>
          </cell>
        </row>
        <row r="2221">
          <cell r="A2221" t="str">
            <v>18066747925</v>
          </cell>
          <cell r="B2221">
            <v>206933.7</v>
          </cell>
        </row>
        <row r="2222">
          <cell r="A2222" t="str">
            <v>18066747936</v>
          </cell>
          <cell r="B2222">
            <v>94559.6</v>
          </cell>
        </row>
        <row r="2223">
          <cell r="A2223" t="str">
            <v>18066747962</v>
          </cell>
          <cell r="B2223">
            <v>166796.79999999999</v>
          </cell>
        </row>
        <row r="2224">
          <cell r="A2224" t="str">
            <v>18066747973</v>
          </cell>
          <cell r="B2224">
            <v>102530.8</v>
          </cell>
        </row>
        <row r="2225">
          <cell r="A2225" t="str">
            <v>18066747984</v>
          </cell>
          <cell r="B2225">
            <v>394935.3</v>
          </cell>
        </row>
        <row r="2226">
          <cell r="A2226" t="str">
            <v>18066747995</v>
          </cell>
          <cell r="B2226">
            <v>1655910.3</v>
          </cell>
        </row>
        <row r="2227">
          <cell r="A2227" t="str">
            <v>18066748006</v>
          </cell>
          <cell r="B2227">
            <v>124355.3</v>
          </cell>
        </row>
        <row r="2228">
          <cell r="A2228" t="str">
            <v>18066748010</v>
          </cell>
          <cell r="B2228">
            <v>217008</v>
          </cell>
        </row>
        <row r="2229">
          <cell r="A2229" t="str">
            <v>18066748043</v>
          </cell>
          <cell r="B2229">
            <v>186465.8</v>
          </cell>
        </row>
        <row r="2230">
          <cell r="A2230" t="str">
            <v>18066748065</v>
          </cell>
          <cell r="B2230">
            <v>65647.5</v>
          </cell>
        </row>
        <row r="2231">
          <cell r="A2231" t="str">
            <v>18066748076</v>
          </cell>
          <cell r="B2231">
            <v>206492.1</v>
          </cell>
        </row>
        <row r="2232">
          <cell r="A2232" t="str">
            <v>18066748080</v>
          </cell>
          <cell r="B2232">
            <v>73210.399999999994</v>
          </cell>
        </row>
        <row r="2233">
          <cell r="A2233" t="str">
            <v>18066748091</v>
          </cell>
          <cell r="B2233">
            <v>54951.3</v>
          </cell>
        </row>
        <row r="2234">
          <cell r="A2234" t="str">
            <v>18067134084</v>
          </cell>
          <cell r="B2234">
            <v>79129.100000000006</v>
          </cell>
        </row>
        <row r="2235">
          <cell r="A2235" t="str">
            <v>18067176410</v>
          </cell>
          <cell r="B2235">
            <v>13951.2</v>
          </cell>
        </row>
        <row r="2236">
          <cell r="A2236" t="str">
            <v>18067176421</v>
          </cell>
          <cell r="B2236">
            <v>103845</v>
          </cell>
        </row>
        <row r="2237">
          <cell r="A2237" t="str">
            <v>18067176432</v>
          </cell>
          <cell r="B2237">
            <v>31972.9</v>
          </cell>
        </row>
        <row r="2238">
          <cell r="A2238" t="str">
            <v>18067176454</v>
          </cell>
          <cell r="B2238">
            <v>28394.400000000001</v>
          </cell>
        </row>
        <row r="2239">
          <cell r="A2239" t="str">
            <v>18067176465</v>
          </cell>
          <cell r="B2239">
            <v>47713.9</v>
          </cell>
        </row>
        <row r="2240">
          <cell r="A2240" t="str">
            <v>18067176476</v>
          </cell>
          <cell r="B2240">
            <v>303088.59999999998</v>
          </cell>
        </row>
        <row r="2241">
          <cell r="A2241" t="str">
            <v>18067176480</v>
          </cell>
          <cell r="B2241">
            <v>282381.3</v>
          </cell>
        </row>
        <row r="2242">
          <cell r="A2242" t="str">
            <v>18067176491</v>
          </cell>
          <cell r="B2242">
            <v>468935.6</v>
          </cell>
        </row>
        <row r="2243">
          <cell r="A2243" t="str">
            <v>18067176502</v>
          </cell>
          <cell r="B2243">
            <v>143297</v>
          </cell>
        </row>
        <row r="2244">
          <cell r="A2244" t="str">
            <v>18067176520</v>
          </cell>
          <cell r="B2244">
            <v>19691.3</v>
          </cell>
        </row>
        <row r="2245">
          <cell r="A2245" t="str">
            <v>18067176535</v>
          </cell>
          <cell r="B2245">
            <v>213863.2</v>
          </cell>
        </row>
        <row r="2246">
          <cell r="A2246" t="str">
            <v>18067176536</v>
          </cell>
          <cell r="B2246">
            <v>3371.4</v>
          </cell>
        </row>
        <row r="2247">
          <cell r="A2247" t="str">
            <v>18067176546</v>
          </cell>
          <cell r="B2247">
            <v>317875.20000000001</v>
          </cell>
        </row>
        <row r="2248">
          <cell r="A2248" t="str">
            <v>18067176550</v>
          </cell>
          <cell r="B2248">
            <v>291853.5</v>
          </cell>
        </row>
        <row r="2249">
          <cell r="A2249" t="str">
            <v>18067176561</v>
          </cell>
          <cell r="B2249">
            <v>88973</v>
          </cell>
        </row>
        <row r="2250">
          <cell r="A2250" t="str">
            <v>18067176583</v>
          </cell>
          <cell r="B2250">
            <v>645036.80000000005</v>
          </cell>
        </row>
        <row r="2251">
          <cell r="A2251" t="str">
            <v>18067176616</v>
          </cell>
          <cell r="B2251">
            <v>20429.5</v>
          </cell>
        </row>
        <row r="2252">
          <cell r="A2252" t="str">
            <v>18067176620</v>
          </cell>
          <cell r="B2252">
            <v>102300.2</v>
          </cell>
        </row>
        <row r="2253">
          <cell r="A2253" t="str">
            <v>18067176631</v>
          </cell>
          <cell r="B2253">
            <v>153756.70000000001</v>
          </cell>
        </row>
        <row r="2254">
          <cell r="A2254" t="str">
            <v>18067176642</v>
          </cell>
          <cell r="B2254">
            <v>151287.70000000001</v>
          </cell>
        </row>
        <row r="2255">
          <cell r="A2255" t="str">
            <v>18067176653</v>
          </cell>
          <cell r="B2255">
            <v>28026.1</v>
          </cell>
        </row>
        <row r="2256">
          <cell r="A2256" t="str">
            <v>18067176664</v>
          </cell>
          <cell r="B2256">
            <v>54220</v>
          </cell>
        </row>
        <row r="2257">
          <cell r="A2257" t="str">
            <v>18067176675</v>
          </cell>
          <cell r="B2257">
            <v>268121</v>
          </cell>
        </row>
        <row r="2258">
          <cell r="A2258" t="str">
            <v>18067176690</v>
          </cell>
          <cell r="B2258">
            <v>303926.3</v>
          </cell>
        </row>
        <row r="2259">
          <cell r="A2259" t="str">
            <v>18067176701</v>
          </cell>
          <cell r="B2259">
            <v>163368.9</v>
          </cell>
        </row>
        <row r="2260">
          <cell r="A2260" t="str">
            <v>18067176710</v>
          </cell>
          <cell r="B2260">
            <v>19425</v>
          </cell>
        </row>
        <row r="2261">
          <cell r="A2261" t="str">
            <v>18067180024</v>
          </cell>
          <cell r="B2261">
            <v>414574.4</v>
          </cell>
        </row>
        <row r="2262">
          <cell r="A2262" t="str">
            <v>18067180035</v>
          </cell>
          <cell r="B2262">
            <v>133861.20000000001</v>
          </cell>
        </row>
        <row r="2263">
          <cell r="A2263" t="str">
            <v>18067180046</v>
          </cell>
          <cell r="B2263">
            <v>67693.5</v>
          </cell>
        </row>
        <row r="2264">
          <cell r="A2264" t="str">
            <v>18067180072</v>
          </cell>
          <cell r="B2264">
            <v>122770.2</v>
          </cell>
        </row>
        <row r="2265">
          <cell r="A2265" t="str">
            <v>18067180094</v>
          </cell>
          <cell r="B2265">
            <v>174150.1</v>
          </cell>
        </row>
        <row r="2266">
          <cell r="A2266" t="str">
            <v>18067180105</v>
          </cell>
          <cell r="B2266">
            <v>924802.4</v>
          </cell>
        </row>
        <row r="2267">
          <cell r="A2267" t="str">
            <v>18067180116</v>
          </cell>
          <cell r="B2267">
            <v>371794.6</v>
          </cell>
        </row>
        <row r="2268">
          <cell r="A2268" t="str">
            <v>18067180120</v>
          </cell>
          <cell r="B2268">
            <v>457719.1</v>
          </cell>
        </row>
        <row r="2269">
          <cell r="A2269" t="str">
            <v>18067180131</v>
          </cell>
          <cell r="B2269">
            <v>525712.6</v>
          </cell>
        </row>
        <row r="2270">
          <cell r="A2270" t="str">
            <v>18067180142</v>
          </cell>
          <cell r="B2270">
            <v>1132257.3999999999</v>
          </cell>
        </row>
        <row r="2271">
          <cell r="A2271" t="str">
            <v>18067180153</v>
          </cell>
          <cell r="B2271">
            <v>89797.7</v>
          </cell>
        </row>
        <row r="2272">
          <cell r="A2272" t="str">
            <v>18067180175</v>
          </cell>
          <cell r="B2272">
            <v>290991.90000000002</v>
          </cell>
        </row>
        <row r="2273">
          <cell r="A2273" t="str">
            <v>18067180186</v>
          </cell>
          <cell r="B2273">
            <v>359966</v>
          </cell>
        </row>
        <row r="2274">
          <cell r="A2274" t="str">
            <v>18067180223</v>
          </cell>
          <cell r="B2274">
            <v>228119.2</v>
          </cell>
        </row>
        <row r="2275">
          <cell r="A2275" t="str">
            <v>18067180234</v>
          </cell>
          <cell r="B2275">
            <v>429517.8</v>
          </cell>
        </row>
        <row r="2276">
          <cell r="A2276" t="str">
            <v>18067180245</v>
          </cell>
          <cell r="B2276">
            <v>585875.80000000005</v>
          </cell>
        </row>
        <row r="2277">
          <cell r="A2277" t="str">
            <v>18067180256</v>
          </cell>
          <cell r="B2277">
            <v>242534</v>
          </cell>
        </row>
        <row r="2278">
          <cell r="A2278" t="str">
            <v>18067180260</v>
          </cell>
          <cell r="B2278">
            <v>166965.9</v>
          </cell>
        </row>
        <row r="2279">
          <cell r="A2279" t="str">
            <v>18067180271</v>
          </cell>
          <cell r="B2279">
            <v>281502.90000000002</v>
          </cell>
        </row>
        <row r="2280">
          <cell r="A2280" t="str">
            <v>18067180282</v>
          </cell>
          <cell r="B2280">
            <v>308726.7</v>
          </cell>
        </row>
        <row r="2281">
          <cell r="A2281" t="str">
            <v>18067180293</v>
          </cell>
          <cell r="B2281">
            <v>312552.8</v>
          </cell>
        </row>
        <row r="2282">
          <cell r="A2282" t="str">
            <v>18067180304</v>
          </cell>
          <cell r="B2282">
            <v>740952.7</v>
          </cell>
        </row>
        <row r="2283">
          <cell r="A2283" t="str">
            <v>18067184014</v>
          </cell>
          <cell r="B2283">
            <v>16309.5</v>
          </cell>
        </row>
        <row r="2284">
          <cell r="A2284" t="str">
            <v>18067184025</v>
          </cell>
          <cell r="B2284">
            <v>469486.2</v>
          </cell>
        </row>
        <row r="2285">
          <cell r="A2285" t="str">
            <v>18067184036</v>
          </cell>
          <cell r="B2285">
            <v>388583.7</v>
          </cell>
        </row>
        <row r="2286">
          <cell r="A2286" t="str">
            <v>18067184048</v>
          </cell>
          <cell r="B2286">
            <v>150606.70000000001</v>
          </cell>
        </row>
        <row r="2287">
          <cell r="A2287" t="str">
            <v>18067184051</v>
          </cell>
          <cell r="B2287">
            <v>565451.69999999995</v>
          </cell>
        </row>
        <row r="2288">
          <cell r="A2288" t="str">
            <v>18067184062</v>
          </cell>
          <cell r="B2288">
            <v>121873.4</v>
          </cell>
        </row>
        <row r="2289">
          <cell r="A2289" t="str">
            <v>18067184073</v>
          </cell>
          <cell r="B2289">
            <v>301382.59999999998</v>
          </cell>
        </row>
        <row r="2290">
          <cell r="A2290" t="str">
            <v>18067184084</v>
          </cell>
          <cell r="B2290">
            <v>82349.399999999994</v>
          </cell>
        </row>
        <row r="2291">
          <cell r="A2291" t="str">
            <v>18067184095</v>
          </cell>
          <cell r="B2291">
            <v>46373.8</v>
          </cell>
        </row>
        <row r="2292">
          <cell r="A2292" t="str">
            <v>18067184106</v>
          </cell>
          <cell r="B2292">
            <v>293788.02</v>
          </cell>
        </row>
        <row r="2293">
          <cell r="A2293" t="str">
            <v>18067184121</v>
          </cell>
          <cell r="B2293">
            <v>37841.300000000003</v>
          </cell>
        </row>
        <row r="2294">
          <cell r="A2294" t="str">
            <v>18067184132</v>
          </cell>
          <cell r="B2294">
            <v>393507.7</v>
          </cell>
        </row>
        <row r="2295">
          <cell r="A2295" t="str">
            <v>18067184143</v>
          </cell>
          <cell r="B2295">
            <v>332171.5</v>
          </cell>
        </row>
        <row r="2296">
          <cell r="A2296" t="str">
            <v>18067184176</v>
          </cell>
          <cell r="B2296">
            <v>52342.7</v>
          </cell>
        </row>
        <row r="2297">
          <cell r="A2297" t="str">
            <v>18067184180</v>
          </cell>
          <cell r="B2297">
            <v>56672.9</v>
          </cell>
        </row>
        <row r="2298">
          <cell r="A2298" t="str">
            <v>18067184191</v>
          </cell>
          <cell r="B2298">
            <v>57167.4</v>
          </cell>
        </row>
        <row r="2299">
          <cell r="A2299" t="str">
            <v>18067184202</v>
          </cell>
          <cell r="B2299">
            <v>328446.90000000002</v>
          </cell>
        </row>
        <row r="2300">
          <cell r="A2300" t="str">
            <v>18067184213</v>
          </cell>
          <cell r="B2300">
            <v>65737.2</v>
          </cell>
        </row>
        <row r="2301">
          <cell r="A2301" t="str">
            <v>18067184224</v>
          </cell>
          <cell r="B2301">
            <v>165153.5</v>
          </cell>
        </row>
        <row r="2302">
          <cell r="A2302" t="str">
            <v>18067184235</v>
          </cell>
          <cell r="B2302">
            <v>633951.5</v>
          </cell>
        </row>
        <row r="2303">
          <cell r="A2303" t="str">
            <v>18067184246</v>
          </cell>
          <cell r="B2303">
            <v>243104.7</v>
          </cell>
        </row>
        <row r="2304">
          <cell r="A2304" t="str">
            <v>18067184250</v>
          </cell>
          <cell r="B2304">
            <v>160657.79999999999</v>
          </cell>
        </row>
        <row r="2305">
          <cell r="A2305" t="str">
            <v>18067185036</v>
          </cell>
          <cell r="B2305">
            <v>7338.2</v>
          </cell>
        </row>
        <row r="2306">
          <cell r="A2306" t="str">
            <v>18067186502</v>
          </cell>
          <cell r="B2306">
            <v>35042.199999999997</v>
          </cell>
        </row>
        <row r="2307">
          <cell r="A2307" t="str">
            <v>18067187610</v>
          </cell>
          <cell r="B2307">
            <v>57388.7</v>
          </cell>
        </row>
        <row r="2308">
          <cell r="A2308" t="str">
            <v>18067187621</v>
          </cell>
          <cell r="B2308">
            <v>209512.2</v>
          </cell>
        </row>
        <row r="2309">
          <cell r="A2309" t="str">
            <v>18067187632</v>
          </cell>
          <cell r="B2309">
            <v>20684.3</v>
          </cell>
        </row>
        <row r="2310">
          <cell r="A2310" t="str">
            <v>18067187654</v>
          </cell>
          <cell r="B2310">
            <v>419505.2</v>
          </cell>
        </row>
        <row r="2311">
          <cell r="A2311" t="str">
            <v>18067187665</v>
          </cell>
          <cell r="B2311">
            <v>757069.2</v>
          </cell>
        </row>
        <row r="2312">
          <cell r="A2312" t="str">
            <v>18067187676</v>
          </cell>
          <cell r="B2312">
            <v>380238.2</v>
          </cell>
        </row>
        <row r="2313">
          <cell r="A2313" t="str">
            <v>18067187680</v>
          </cell>
          <cell r="B2313">
            <v>606799.30000000005</v>
          </cell>
        </row>
        <row r="2314">
          <cell r="A2314" t="str">
            <v>18067187691</v>
          </cell>
          <cell r="B2314">
            <v>34129.199999999997</v>
          </cell>
        </row>
        <row r="2315">
          <cell r="A2315" t="str">
            <v>18067187702</v>
          </cell>
          <cell r="B2315">
            <v>385472</v>
          </cell>
        </row>
        <row r="2316">
          <cell r="A2316" t="str">
            <v>18067187713</v>
          </cell>
          <cell r="B2316">
            <v>6443.1</v>
          </cell>
        </row>
        <row r="2317">
          <cell r="A2317" t="str">
            <v>18067187750</v>
          </cell>
          <cell r="B2317">
            <v>160319.79999999999</v>
          </cell>
        </row>
        <row r="2318">
          <cell r="A2318" t="str">
            <v>18067187794</v>
          </cell>
          <cell r="B2318">
            <v>276997.40000000002</v>
          </cell>
        </row>
        <row r="2319">
          <cell r="A2319" t="str">
            <v>18067187805</v>
          </cell>
          <cell r="B2319">
            <v>424351.5</v>
          </cell>
        </row>
        <row r="2320">
          <cell r="A2320" t="str">
            <v>18067187816</v>
          </cell>
          <cell r="B2320">
            <v>466011.7</v>
          </cell>
        </row>
        <row r="2321">
          <cell r="A2321" t="str">
            <v>18067187820</v>
          </cell>
          <cell r="B2321">
            <v>137954.79999999999</v>
          </cell>
        </row>
        <row r="2322">
          <cell r="A2322" t="str">
            <v>18067187831</v>
          </cell>
          <cell r="B2322">
            <v>223315.20000000001</v>
          </cell>
        </row>
        <row r="2323">
          <cell r="A2323" t="str">
            <v>18067187842</v>
          </cell>
          <cell r="B2323">
            <v>596993.30000000005</v>
          </cell>
        </row>
        <row r="2324">
          <cell r="A2324" t="str">
            <v>18067187853</v>
          </cell>
          <cell r="B2324">
            <v>21946.1</v>
          </cell>
        </row>
        <row r="2325">
          <cell r="A2325" t="str">
            <v>18067187864</v>
          </cell>
          <cell r="B2325">
            <v>22573.200000000001</v>
          </cell>
        </row>
        <row r="2326">
          <cell r="A2326" t="str">
            <v>18067198563</v>
          </cell>
          <cell r="B2326">
            <v>54825.9</v>
          </cell>
        </row>
        <row r="2327">
          <cell r="A2327" t="str">
            <v>18067198585</v>
          </cell>
          <cell r="B2327">
            <v>78965.7</v>
          </cell>
        </row>
        <row r="2328">
          <cell r="A2328" t="str">
            <v>18067200523</v>
          </cell>
          <cell r="B2328">
            <v>3548769.6</v>
          </cell>
        </row>
        <row r="2329">
          <cell r="A2329" t="str">
            <v>18067203415</v>
          </cell>
          <cell r="B2329">
            <v>352685.4</v>
          </cell>
        </row>
        <row r="2330">
          <cell r="A2330" t="str">
            <v>18067203426</v>
          </cell>
          <cell r="B2330">
            <v>458781.8</v>
          </cell>
        </row>
        <row r="2331">
          <cell r="A2331" t="str">
            <v>18067203430</v>
          </cell>
          <cell r="B2331">
            <v>155157.1</v>
          </cell>
        </row>
        <row r="2332">
          <cell r="A2332" t="str">
            <v>18067203441</v>
          </cell>
          <cell r="B2332">
            <v>267036.40000000002</v>
          </cell>
        </row>
        <row r="2333">
          <cell r="A2333" t="str">
            <v>18067203452</v>
          </cell>
          <cell r="B2333">
            <v>44635</v>
          </cell>
        </row>
        <row r="2334">
          <cell r="A2334" t="str">
            <v>18067203474</v>
          </cell>
          <cell r="B2334">
            <v>389998.9</v>
          </cell>
        </row>
        <row r="2335">
          <cell r="A2335" t="str">
            <v>18067203485</v>
          </cell>
          <cell r="B2335">
            <v>604065.30000000005</v>
          </cell>
        </row>
        <row r="2336">
          <cell r="A2336" t="str">
            <v>18067203496</v>
          </cell>
          <cell r="B2336">
            <v>155849.70000000001</v>
          </cell>
        </row>
        <row r="2337">
          <cell r="A2337" t="str">
            <v>18067203511</v>
          </cell>
          <cell r="B2337">
            <v>185535.1</v>
          </cell>
        </row>
        <row r="2338">
          <cell r="A2338" t="str">
            <v>18067203522</v>
          </cell>
          <cell r="B2338">
            <v>594412.1</v>
          </cell>
        </row>
        <row r="2339">
          <cell r="A2339" t="str">
            <v>18067203533</v>
          </cell>
          <cell r="B2339">
            <v>78305.3</v>
          </cell>
        </row>
        <row r="2340">
          <cell r="A2340" t="str">
            <v>18067203544</v>
          </cell>
          <cell r="B2340">
            <v>338613.9</v>
          </cell>
        </row>
        <row r="2341">
          <cell r="A2341" t="str">
            <v>18067203555</v>
          </cell>
          <cell r="B2341">
            <v>24749</v>
          </cell>
        </row>
        <row r="2342">
          <cell r="A2342" t="str">
            <v>18067203566</v>
          </cell>
          <cell r="B2342">
            <v>144755.70000000001</v>
          </cell>
        </row>
        <row r="2343">
          <cell r="A2343" t="str">
            <v>18067203570</v>
          </cell>
          <cell r="B2343">
            <v>811325</v>
          </cell>
        </row>
        <row r="2344">
          <cell r="A2344" t="str">
            <v>18067203581</v>
          </cell>
          <cell r="B2344">
            <v>598746.80000000005</v>
          </cell>
        </row>
        <row r="2345">
          <cell r="A2345" t="str">
            <v>18067203592</v>
          </cell>
          <cell r="B2345">
            <v>589032.1</v>
          </cell>
        </row>
        <row r="2346">
          <cell r="A2346" t="str">
            <v>18067203602</v>
          </cell>
          <cell r="B2346">
            <v>277.2</v>
          </cell>
        </row>
        <row r="2347">
          <cell r="A2347" t="str">
            <v>18067203662</v>
          </cell>
          <cell r="B2347">
            <v>33484.6</v>
          </cell>
        </row>
        <row r="2348">
          <cell r="A2348" t="str">
            <v>18067203673</v>
          </cell>
          <cell r="B2348">
            <v>1299.8</v>
          </cell>
        </row>
        <row r="2349">
          <cell r="A2349" t="str">
            <v>18067203684</v>
          </cell>
          <cell r="B2349">
            <v>16995.3</v>
          </cell>
        </row>
        <row r="2350">
          <cell r="A2350" t="str">
            <v>18067203695</v>
          </cell>
          <cell r="B2350">
            <v>150401.60000000001</v>
          </cell>
        </row>
        <row r="2351">
          <cell r="A2351" t="str">
            <v>18067203721</v>
          </cell>
          <cell r="B2351">
            <v>258990.8</v>
          </cell>
        </row>
        <row r="2352">
          <cell r="A2352" t="str">
            <v>18067203743</v>
          </cell>
          <cell r="B2352">
            <v>422918.8</v>
          </cell>
        </row>
        <row r="2353">
          <cell r="A2353" t="str">
            <v>18067203754</v>
          </cell>
          <cell r="B2353">
            <v>268715.90000000002</v>
          </cell>
        </row>
        <row r="2354">
          <cell r="A2354" t="str">
            <v>18067203765</v>
          </cell>
          <cell r="B2354">
            <v>298358.5</v>
          </cell>
        </row>
        <row r="2355">
          <cell r="A2355" t="str">
            <v>18067203776</v>
          </cell>
          <cell r="B2355">
            <v>223982.7</v>
          </cell>
        </row>
        <row r="2356">
          <cell r="A2356" t="str">
            <v>18067203780</v>
          </cell>
          <cell r="B2356">
            <v>141913.29999999999</v>
          </cell>
        </row>
        <row r="2357">
          <cell r="A2357" t="str">
            <v>18067203791</v>
          </cell>
          <cell r="B2357">
            <v>261198.3</v>
          </cell>
        </row>
        <row r="2358">
          <cell r="A2358" t="str">
            <v>18067203802</v>
          </cell>
          <cell r="B2358">
            <v>229072.9</v>
          </cell>
        </row>
        <row r="2359">
          <cell r="A2359" t="str">
            <v>18067203813</v>
          </cell>
          <cell r="B2359">
            <v>101283</v>
          </cell>
        </row>
        <row r="2360">
          <cell r="A2360" t="str">
            <v>18067203824</v>
          </cell>
          <cell r="B2360">
            <v>223765</v>
          </cell>
        </row>
        <row r="2361">
          <cell r="A2361" t="str">
            <v>18067203835</v>
          </cell>
          <cell r="B2361">
            <v>783788.2</v>
          </cell>
        </row>
        <row r="2362">
          <cell r="A2362" t="str">
            <v>18067203850</v>
          </cell>
          <cell r="B2362">
            <v>77948.3</v>
          </cell>
        </row>
        <row r="2363">
          <cell r="A2363" t="str">
            <v>18067203861</v>
          </cell>
          <cell r="B2363">
            <v>285448.40000000002</v>
          </cell>
        </row>
        <row r="2364">
          <cell r="A2364" t="str">
            <v>18067203872</v>
          </cell>
          <cell r="B2364">
            <v>356097.6</v>
          </cell>
        </row>
        <row r="2365">
          <cell r="A2365" t="str">
            <v>18067203894</v>
          </cell>
          <cell r="B2365">
            <v>335329.90000000002</v>
          </cell>
        </row>
        <row r="2366">
          <cell r="A2366" t="str">
            <v>18067203905</v>
          </cell>
          <cell r="B2366">
            <v>293690.90000000002</v>
          </cell>
        </row>
        <row r="2367">
          <cell r="A2367" t="str">
            <v>18067207011</v>
          </cell>
          <cell r="B2367">
            <v>71165.2</v>
          </cell>
        </row>
        <row r="2368">
          <cell r="A2368" t="str">
            <v>18067207022</v>
          </cell>
          <cell r="B2368">
            <v>1107187.7</v>
          </cell>
        </row>
        <row r="2369">
          <cell r="A2369" t="str">
            <v>18067207033</v>
          </cell>
          <cell r="B2369">
            <v>224616.8</v>
          </cell>
        </row>
        <row r="2370">
          <cell r="A2370" t="str">
            <v>18067207044</v>
          </cell>
          <cell r="B2370">
            <v>571280.4</v>
          </cell>
        </row>
        <row r="2371">
          <cell r="A2371" t="str">
            <v>18067207055</v>
          </cell>
          <cell r="B2371">
            <v>37206.800000000003</v>
          </cell>
        </row>
        <row r="2372">
          <cell r="A2372" t="str">
            <v>18067207066</v>
          </cell>
          <cell r="B2372">
            <v>130286.39999999999</v>
          </cell>
        </row>
        <row r="2373">
          <cell r="A2373" t="str">
            <v>18067207070</v>
          </cell>
          <cell r="B2373">
            <v>173172.4</v>
          </cell>
        </row>
        <row r="2374">
          <cell r="A2374" t="str">
            <v>18067207092</v>
          </cell>
          <cell r="B2374">
            <v>830573.6</v>
          </cell>
        </row>
        <row r="2375">
          <cell r="A2375" t="str">
            <v>18067207140</v>
          </cell>
          <cell r="B2375">
            <v>31903.200000000001</v>
          </cell>
        </row>
        <row r="2376">
          <cell r="A2376" t="str">
            <v>18067207162</v>
          </cell>
          <cell r="B2376">
            <v>26669</v>
          </cell>
        </row>
        <row r="2377">
          <cell r="A2377" t="str">
            <v>18067207173</v>
          </cell>
          <cell r="B2377">
            <v>44345.1</v>
          </cell>
        </row>
        <row r="2378">
          <cell r="A2378" t="str">
            <v>18067207184</v>
          </cell>
          <cell r="B2378">
            <v>257582.3</v>
          </cell>
        </row>
        <row r="2379">
          <cell r="A2379" t="str">
            <v>18067207195</v>
          </cell>
          <cell r="B2379">
            <v>159206.9</v>
          </cell>
        </row>
        <row r="2380">
          <cell r="A2380" t="str">
            <v>18067207206</v>
          </cell>
          <cell r="B2380">
            <v>263005.5</v>
          </cell>
        </row>
        <row r="2381">
          <cell r="A2381" t="str">
            <v>18067207210</v>
          </cell>
          <cell r="B2381">
            <v>30783.599999999999</v>
          </cell>
        </row>
        <row r="2382">
          <cell r="A2382" t="str">
            <v>18067207232</v>
          </cell>
          <cell r="B2382">
            <v>581331</v>
          </cell>
        </row>
        <row r="2383">
          <cell r="A2383" t="str">
            <v>18067207265</v>
          </cell>
          <cell r="B2383">
            <v>498716.3</v>
          </cell>
        </row>
        <row r="2384">
          <cell r="A2384" t="str">
            <v>18067207302</v>
          </cell>
          <cell r="B2384">
            <v>9715.5</v>
          </cell>
        </row>
        <row r="2385">
          <cell r="A2385" t="str">
            <v>18067209743</v>
          </cell>
          <cell r="B2385">
            <v>219188.6</v>
          </cell>
        </row>
        <row r="2386">
          <cell r="A2386" t="str">
            <v>18067212310</v>
          </cell>
          <cell r="B2386">
            <v>8844</v>
          </cell>
        </row>
        <row r="2387">
          <cell r="A2387" t="str">
            <v>18067212316</v>
          </cell>
          <cell r="B2387">
            <v>130408.7</v>
          </cell>
        </row>
        <row r="2388">
          <cell r="A2388" t="str">
            <v>18067212320</v>
          </cell>
          <cell r="B2388">
            <v>295710.7</v>
          </cell>
        </row>
        <row r="2389">
          <cell r="A2389" t="str">
            <v>18067212331</v>
          </cell>
          <cell r="B2389">
            <v>24928.2</v>
          </cell>
        </row>
        <row r="2390">
          <cell r="A2390" t="str">
            <v>18067212342</v>
          </cell>
          <cell r="B2390">
            <v>86980.4</v>
          </cell>
        </row>
        <row r="2391">
          <cell r="A2391" t="str">
            <v>18067212353</v>
          </cell>
          <cell r="B2391">
            <v>133596.6</v>
          </cell>
        </row>
        <row r="2392">
          <cell r="A2392" t="str">
            <v>18067212364</v>
          </cell>
          <cell r="B2392">
            <v>250725.4</v>
          </cell>
        </row>
        <row r="2393">
          <cell r="A2393" t="str">
            <v>18067212375</v>
          </cell>
          <cell r="B2393">
            <v>753935.7</v>
          </cell>
        </row>
        <row r="2394">
          <cell r="A2394" t="str">
            <v>18067212386</v>
          </cell>
          <cell r="B2394">
            <v>1166.3</v>
          </cell>
        </row>
        <row r="2395">
          <cell r="A2395" t="str">
            <v>18067212390</v>
          </cell>
          <cell r="B2395">
            <v>286673.09999999998</v>
          </cell>
        </row>
        <row r="2396">
          <cell r="A2396" t="str">
            <v>18067212401</v>
          </cell>
          <cell r="B2396">
            <v>204369.6</v>
          </cell>
        </row>
        <row r="2397">
          <cell r="A2397" t="str">
            <v>18067212412</v>
          </cell>
          <cell r="B2397">
            <v>265553.7</v>
          </cell>
        </row>
        <row r="2398">
          <cell r="A2398" t="str">
            <v>18067212423</v>
          </cell>
          <cell r="B2398">
            <v>194121.60000000001</v>
          </cell>
        </row>
        <row r="2399">
          <cell r="A2399" t="str">
            <v>18067212445</v>
          </cell>
          <cell r="B2399">
            <v>49122.6</v>
          </cell>
        </row>
        <row r="2400">
          <cell r="A2400" t="str">
            <v>18067212515</v>
          </cell>
          <cell r="B2400">
            <v>260888.5</v>
          </cell>
        </row>
        <row r="2401">
          <cell r="A2401" t="str">
            <v>18067212526</v>
          </cell>
          <cell r="B2401">
            <v>84747.6</v>
          </cell>
        </row>
        <row r="2402">
          <cell r="A2402" t="str">
            <v>18067212530</v>
          </cell>
          <cell r="B2402">
            <v>122970.1</v>
          </cell>
        </row>
        <row r="2403">
          <cell r="A2403" t="str">
            <v>18067212541</v>
          </cell>
          <cell r="B2403">
            <v>393657</v>
          </cell>
        </row>
        <row r="2404">
          <cell r="A2404" t="str">
            <v>18067212552</v>
          </cell>
          <cell r="B2404">
            <v>74463.100000000006</v>
          </cell>
        </row>
        <row r="2405">
          <cell r="A2405" t="str">
            <v>18067212563</v>
          </cell>
          <cell r="B2405">
            <v>86978.4</v>
          </cell>
        </row>
        <row r="2406">
          <cell r="A2406" t="str">
            <v>18067212600</v>
          </cell>
          <cell r="B2406">
            <v>26372.1</v>
          </cell>
        </row>
        <row r="2407">
          <cell r="A2407" t="str">
            <v>18067213635</v>
          </cell>
          <cell r="B2407">
            <v>573814.4</v>
          </cell>
        </row>
        <row r="2408">
          <cell r="A2408" t="str">
            <v>18067213694</v>
          </cell>
          <cell r="B2408">
            <v>847567.9</v>
          </cell>
        </row>
        <row r="2409">
          <cell r="A2409" t="str">
            <v>18067213705</v>
          </cell>
          <cell r="B2409">
            <v>55351.4</v>
          </cell>
        </row>
        <row r="2410">
          <cell r="A2410" t="str">
            <v>18067213720</v>
          </cell>
          <cell r="B2410">
            <v>398163.49</v>
          </cell>
        </row>
        <row r="2411">
          <cell r="A2411" t="str">
            <v>18067213731</v>
          </cell>
          <cell r="B2411">
            <v>234680</v>
          </cell>
        </row>
        <row r="2412">
          <cell r="A2412" t="str">
            <v>18067213742</v>
          </cell>
          <cell r="B2412">
            <v>270761.5</v>
          </cell>
        </row>
        <row r="2413">
          <cell r="A2413" t="str">
            <v>18067213753</v>
          </cell>
          <cell r="B2413">
            <v>123803.3</v>
          </cell>
        </row>
        <row r="2414">
          <cell r="A2414" t="str">
            <v>18067213764</v>
          </cell>
          <cell r="B2414">
            <v>47001.1</v>
          </cell>
        </row>
        <row r="2415">
          <cell r="A2415" t="str">
            <v>18067213775</v>
          </cell>
          <cell r="B2415">
            <v>142911.79999999999</v>
          </cell>
        </row>
        <row r="2416">
          <cell r="A2416" t="str">
            <v>18067213786</v>
          </cell>
          <cell r="B2416">
            <v>198311.4</v>
          </cell>
        </row>
        <row r="2417">
          <cell r="A2417" t="str">
            <v>18067213790</v>
          </cell>
          <cell r="B2417">
            <v>561170.19999999995</v>
          </cell>
        </row>
        <row r="2418">
          <cell r="A2418" t="str">
            <v>18067213801</v>
          </cell>
          <cell r="B2418">
            <v>135864.29999999999</v>
          </cell>
        </row>
        <row r="2419">
          <cell r="A2419" t="str">
            <v>18067213812</v>
          </cell>
          <cell r="B2419">
            <v>123320.3</v>
          </cell>
        </row>
        <row r="2420">
          <cell r="A2420" t="str">
            <v>18067213823</v>
          </cell>
          <cell r="B2420">
            <v>1206380.1000000001</v>
          </cell>
        </row>
        <row r="2421">
          <cell r="A2421" t="str">
            <v>18067213824</v>
          </cell>
          <cell r="B2421">
            <v>59910.3</v>
          </cell>
        </row>
        <row r="2422">
          <cell r="A2422" t="str">
            <v>18067213834</v>
          </cell>
          <cell r="B2422">
            <v>45038.6</v>
          </cell>
        </row>
        <row r="2423">
          <cell r="A2423" t="str">
            <v>18067213845</v>
          </cell>
          <cell r="B2423">
            <v>49012.6</v>
          </cell>
        </row>
        <row r="2424">
          <cell r="A2424" t="str">
            <v>18067213856</v>
          </cell>
          <cell r="B2424">
            <v>124147.5</v>
          </cell>
        </row>
        <row r="2425">
          <cell r="A2425" t="str">
            <v>18067213860</v>
          </cell>
          <cell r="B2425">
            <v>86135</v>
          </cell>
        </row>
        <row r="2426">
          <cell r="A2426" t="str">
            <v>18067213871</v>
          </cell>
          <cell r="B2426">
            <v>190022.39999999999</v>
          </cell>
        </row>
        <row r="2427">
          <cell r="A2427" t="str">
            <v>18067213882</v>
          </cell>
          <cell r="B2427">
            <v>70704.3</v>
          </cell>
        </row>
        <row r="2428">
          <cell r="A2428" t="str">
            <v>18067213893</v>
          </cell>
          <cell r="B2428">
            <v>59031.8</v>
          </cell>
        </row>
        <row r="2429">
          <cell r="A2429" t="str">
            <v>18067214766</v>
          </cell>
          <cell r="B2429">
            <v>30455.1</v>
          </cell>
        </row>
        <row r="2430">
          <cell r="A2430" t="str">
            <v>18067214873</v>
          </cell>
          <cell r="B2430">
            <v>136632.6</v>
          </cell>
        </row>
        <row r="2431">
          <cell r="A2431" t="str">
            <v>18067214884</v>
          </cell>
          <cell r="B2431">
            <v>87528.1</v>
          </cell>
        </row>
        <row r="2432">
          <cell r="A2432" t="str">
            <v>18067214895</v>
          </cell>
          <cell r="B2432">
            <v>151267.5</v>
          </cell>
        </row>
        <row r="2433">
          <cell r="A2433" t="str">
            <v>18067214906</v>
          </cell>
          <cell r="B2433">
            <v>25575.81</v>
          </cell>
        </row>
        <row r="2434">
          <cell r="A2434" t="str">
            <v>18067214910</v>
          </cell>
          <cell r="B2434">
            <v>162697.79999999999</v>
          </cell>
        </row>
        <row r="2435">
          <cell r="A2435" t="str">
            <v>18067214921</v>
          </cell>
          <cell r="B2435">
            <v>56697.95</v>
          </cell>
        </row>
        <row r="2436">
          <cell r="A2436" t="str">
            <v>18067214932</v>
          </cell>
          <cell r="B2436">
            <v>84260</v>
          </cell>
        </row>
        <row r="2437">
          <cell r="A2437" t="str">
            <v>18067214965</v>
          </cell>
          <cell r="B2437">
            <v>64889.53</v>
          </cell>
        </row>
        <row r="2438">
          <cell r="A2438" t="str">
            <v>18067219843</v>
          </cell>
          <cell r="B2438">
            <v>230569.14</v>
          </cell>
        </row>
        <row r="2439">
          <cell r="A2439" t="str">
            <v>18067219854</v>
          </cell>
          <cell r="B2439">
            <v>550442.30000000005</v>
          </cell>
        </row>
        <row r="2440">
          <cell r="A2440" t="str">
            <v>18067219880</v>
          </cell>
          <cell r="B2440">
            <v>50585.87</v>
          </cell>
        </row>
        <row r="2441">
          <cell r="A2441" t="str">
            <v>18067219891</v>
          </cell>
          <cell r="B2441">
            <v>110886.7</v>
          </cell>
        </row>
        <row r="2442">
          <cell r="A2442" t="str">
            <v>18067219902</v>
          </cell>
          <cell r="B2442">
            <v>152459.70000000001</v>
          </cell>
        </row>
        <row r="2443">
          <cell r="A2443" t="str">
            <v>18067219913</v>
          </cell>
          <cell r="B2443">
            <v>367124.6</v>
          </cell>
        </row>
        <row r="2444">
          <cell r="A2444" t="str">
            <v>18067219924</v>
          </cell>
          <cell r="B2444">
            <v>127252.4</v>
          </cell>
        </row>
        <row r="2445">
          <cell r="A2445" t="str">
            <v>18067219935</v>
          </cell>
          <cell r="B2445">
            <v>227843.3</v>
          </cell>
        </row>
        <row r="2446">
          <cell r="A2446" t="str">
            <v>18067219946</v>
          </cell>
          <cell r="B2446">
            <v>137269.4</v>
          </cell>
        </row>
        <row r="2447">
          <cell r="A2447" t="str">
            <v>18067219950</v>
          </cell>
          <cell r="B2447">
            <v>131784</v>
          </cell>
        </row>
        <row r="2448">
          <cell r="A2448" t="str">
            <v>18067219972</v>
          </cell>
          <cell r="B2448">
            <v>38177.199999999997</v>
          </cell>
        </row>
        <row r="2449">
          <cell r="A2449" t="str">
            <v>18067220016</v>
          </cell>
          <cell r="B2449">
            <v>237462.3</v>
          </cell>
        </row>
        <row r="2450">
          <cell r="A2450" t="str">
            <v>18067220020</v>
          </cell>
          <cell r="B2450">
            <v>106535.9</v>
          </cell>
        </row>
        <row r="2451">
          <cell r="A2451" t="str">
            <v>18067220031</v>
          </cell>
          <cell r="B2451">
            <v>197893.9</v>
          </cell>
        </row>
        <row r="2452">
          <cell r="A2452" t="str">
            <v>18067220042</v>
          </cell>
          <cell r="B2452">
            <v>92938.8</v>
          </cell>
        </row>
        <row r="2453">
          <cell r="A2453" t="str">
            <v>18067220053</v>
          </cell>
          <cell r="B2453">
            <v>244838.9</v>
          </cell>
        </row>
        <row r="2454">
          <cell r="A2454" t="str">
            <v>18067220064</v>
          </cell>
          <cell r="B2454">
            <v>34503</v>
          </cell>
        </row>
        <row r="2455">
          <cell r="A2455" t="str">
            <v>18067220075</v>
          </cell>
          <cell r="B2455">
            <v>108679.8</v>
          </cell>
        </row>
        <row r="2456">
          <cell r="A2456" t="str">
            <v>18067220086</v>
          </cell>
          <cell r="B2456">
            <v>285073</v>
          </cell>
        </row>
        <row r="2457">
          <cell r="A2457" t="str">
            <v>18067221825</v>
          </cell>
          <cell r="B2457">
            <v>505039.6</v>
          </cell>
        </row>
        <row r="2458">
          <cell r="A2458" t="str">
            <v>18067221884</v>
          </cell>
          <cell r="B2458">
            <v>207413.7</v>
          </cell>
        </row>
        <row r="2459">
          <cell r="A2459" t="str">
            <v>18067221895</v>
          </cell>
          <cell r="B2459">
            <v>301236.5</v>
          </cell>
        </row>
        <row r="2460">
          <cell r="A2460" t="str">
            <v>18067221906</v>
          </cell>
          <cell r="B2460">
            <v>308380.90000000002</v>
          </cell>
        </row>
        <row r="2461">
          <cell r="A2461" t="str">
            <v>18067221910</v>
          </cell>
          <cell r="B2461">
            <v>1307361.67</v>
          </cell>
        </row>
        <row r="2462">
          <cell r="A2462" t="str">
            <v>18067221921</v>
          </cell>
          <cell r="B2462">
            <v>1315052.8999999999</v>
          </cell>
        </row>
        <row r="2463">
          <cell r="A2463" t="str">
            <v>18067221932</v>
          </cell>
          <cell r="B2463">
            <v>350786.5</v>
          </cell>
        </row>
        <row r="2464">
          <cell r="A2464" t="str">
            <v>18067221943</v>
          </cell>
          <cell r="B2464">
            <v>222247</v>
          </cell>
        </row>
        <row r="2465">
          <cell r="A2465" t="str">
            <v>18067221954</v>
          </cell>
          <cell r="B2465">
            <v>180029.2</v>
          </cell>
        </row>
        <row r="2466">
          <cell r="A2466" t="str">
            <v>18067221965</v>
          </cell>
          <cell r="B2466">
            <v>260919.2</v>
          </cell>
        </row>
        <row r="2467">
          <cell r="A2467" t="str">
            <v>18067221976</v>
          </cell>
          <cell r="B2467">
            <v>152038</v>
          </cell>
        </row>
        <row r="2468">
          <cell r="A2468" t="str">
            <v>18067221980</v>
          </cell>
          <cell r="B2468">
            <v>3151.8</v>
          </cell>
        </row>
        <row r="2469">
          <cell r="A2469" t="str">
            <v>18067222002</v>
          </cell>
          <cell r="B2469">
            <v>188571.2</v>
          </cell>
        </row>
        <row r="2470">
          <cell r="A2470" t="str">
            <v>18067224216</v>
          </cell>
          <cell r="B2470">
            <v>100974</v>
          </cell>
        </row>
        <row r="2471">
          <cell r="A2471" t="str">
            <v>18067224220</v>
          </cell>
          <cell r="B2471">
            <v>120762.1</v>
          </cell>
        </row>
        <row r="2472">
          <cell r="A2472" t="str">
            <v>18067224231</v>
          </cell>
          <cell r="B2472">
            <v>367916.4</v>
          </cell>
        </row>
        <row r="2473">
          <cell r="A2473" t="str">
            <v>18067224242</v>
          </cell>
          <cell r="B2473">
            <v>176214.6</v>
          </cell>
        </row>
        <row r="2474">
          <cell r="A2474" t="str">
            <v>18067224253</v>
          </cell>
          <cell r="B2474">
            <v>33742.300000000003</v>
          </cell>
        </row>
        <row r="2475">
          <cell r="A2475" t="str">
            <v>18067224264</v>
          </cell>
          <cell r="B2475">
            <v>33742.300000000003</v>
          </cell>
        </row>
        <row r="2476">
          <cell r="A2476" t="str">
            <v>18067224275</v>
          </cell>
          <cell r="B2476">
            <v>68841.3</v>
          </cell>
        </row>
        <row r="2477">
          <cell r="A2477" t="str">
            <v>18067224286</v>
          </cell>
          <cell r="B2477">
            <v>123972.7</v>
          </cell>
        </row>
        <row r="2478">
          <cell r="A2478" t="str">
            <v>18067224290</v>
          </cell>
          <cell r="B2478">
            <v>140493.79999999999</v>
          </cell>
        </row>
        <row r="2479">
          <cell r="A2479" t="str">
            <v>18067224301</v>
          </cell>
          <cell r="B2479">
            <v>191145.9</v>
          </cell>
        </row>
        <row r="2480">
          <cell r="A2480" t="str">
            <v>18067224312</v>
          </cell>
          <cell r="B2480">
            <v>162180.1</v>
          </cell>
        </row>
        <row r="2481">
          <cell r="A2481" t="str">
            <v>18067224323</v>
          </cell>
          <cell r="B2481">
            <v>19288.7</v>
          </cell>
        </row>
        <row r="2482">
          <cell r="A2482" t="str">
            <v>18067224334</v>
          </cell>
          <cell r="B2482">
            <v>250527.3</v>
          </cell>
        </row>
        <row r="2483">
          <cell r="A2483" t="str">
            <v>18067224345</v>
          </cell>
          <cell r="B2483">
            <v>82629.2</v>
          </cell>
        </row>
        <row r="2484">
          <cell r="A2484" t="str">
            <v>18067224371</v>
          </cell>
          <cell r="B2484">
            <v>117107.9</v>
          </cell>
        </row>
        <row r="2485">
          <cell r="A2485" t="str">
            <v>18067224382</v>
          </cell>
          <cell r="B2485">
            <v>467218.3</v>
          </cell>
        </row>
        <row r="2486">
          <cell r="A2486" t="str">
            <v>18067224485</v>
          </cell>
          <cell r="B2486">
            <v>359530.6</v>
          </cell>
        </row>
        <row r="2487">
          <cell r="A2487" t="str">
            <v>18067224496</v>
          </cell>
          <cell r="B2487">
            <v>874289.4</v>
          </cell>
        </row>
        <row r="2488">
          <cell r="A2488" t="str">
            <v>18067736784</v>
          </cell>
          <cell r="B2488">
            <v>57736.800000000003</v>
          </cell>
        </row>
        <row r="2489">
          <cell r="A2489" t="str">
            <v>18068150411</v>
          </cell>
          <cell r="B2489">
            <v>11650.9</v>
          </cell>
        </row>
        <row r="2490">
          <cell r="A2490" t="str">
            <v>18068152070</v>
          </cell>
          <cell r="B2490">
            <v>117749.8</v>
          </cell>
        </row>
        <row r="2491">
          <cell r="A2491" t="str">
            <v>18068152140</v>
          </cell>
          <cell r="B2491">
            <v>8990.2000000000007</v>
          </cell>
        </row>
        <row r="2492">
          <cell r="A2492" t="str">
            <v>18068152151</v>
          </cell>
          <cell r="B2492">
            <v>58797.3</v>
          </cell>
        </row>
        <row r="2493">
          <cell r="A2493" t="str">
            <v>18068152162</v>
          </cell>
          <cell r="B2493">
            <v>7311.1</v>
          </cell>
        </row>
        <row r="2494">
          <cell r="A2494" t="str">
            <v>18068152173</v>
          </cell>
          <cell r="B2494">
            <v>166397.70000000001</v>
          </cell>
        </row>
        <row r="2495">
          <cell r="A2495" t="str">
            <v>18068152195</v>
          </cell>
          <cell r="B2495">
            <v>789635.6</v>
          </cell>
        </row>
        <row r="2496">
          <cell r="A2496" t="str">
            <v>18068152265</v>
          </cell>
          <cell r="B2496">
            <v>113880.1</v>
          </cell>
        </row>
        <row r="2497">
          <cell r="A2497" t="str">
            <v>18068152276</v>
          </cell>
          <cell r="B2497">
            <v>184373.1</v>
          </cell>
        </row>
        <row r="2498">
          <cell r="A2498" t="str">
            <v>18068152280</v>
          </cell>
          <cell r="B2498">
            <v>266573.2</v>
          </cell>
        </row>
        <row r="2499">
          <cell r="A2499" t="str">
            <v>18068152291</v>
          </cell>
          <cell r="B2499">
            <v>96504.7</v>
          </cell>
        </row>
        <row r="2500">
          <cell r="A2500" t="str">
            <v>18068152302</v>
          </cell>
          <cell r="B2500">
            <v>146111</v>
          </cell>
        </row>
        <row r="2501">
          <cell r="A2501" t="str">
            <v>18068153713</v>
          </cell>
          <cell r="B2501">
            <v>72762.2</v>
          </cell>
        </row>
        <row r="2502">
          <cell r="A2502" t="str">
            <v>18068153724</v>
          </cell>
          <cell r="B2502">
            <v>130347</v>
          </cell>
        </row>
        <row r="2503">
          <cell r="A2503" t="str">
            <v>18068153735</v>
          </cell>
          <cell r="B2503">
            <v>123986.9</v>
          </cell>
        </row>
        <row r="2504">
          <cell r="A2504" t="str">
            <v>18068153746</v>
          </cell>
          <cell r="B2504">
            <v>124947.6</v>
          </cell>
        </row>
        <row r="2505">
          <cell r="A2505" t="str">
            <v>18068153750</v>
          </cell>
          <cell r="B2505">
            <v>85813.3</v>
          </cell>
        </row>
        <row r="2506">
          <cell r="A2506" t="str">
            <v>18068153761</v>
          </cell>
          <cell r="B2506">
            <v>24839.1</v>
          </cell>
        </row>
        <row r="2507">
          <cell r="A2507" t="str">
            <v>18068153772</v>
          </cell>
          <cell r="B2507">
            <v>144751.6</v>
          </cell>
        </row>
        <row r="2508">
          <cell r="A2508" t="str">
            <v>18068153783</v>
          </cell>
          <cell r="B2508">
            <v>174644.1</v>
          </cell>
        </row>
        <row r="2509">
          <cell r="A2509" t="str">
            <v>18068153794</v>
          </cell>
          <cell r="B2509">
            <v>295156.5</v>
          </cell>
        </row>
        <row r="2510">
          <cell r="A2510" t="str">
            <v>18068153805</v>
          </cell>
          <cell r="B2510">
            <v>79656.2</v>
          </cell>
        </row>
        <row r="2511">
          <cell r="A2511" t="str">
            <v>18068153820</v>
          </cell>
          <cell r="B2511">
            <v>648749.30000000005</v>
          </cell>
        </row>
        <row r="2512">
          <cell r="A2512" t="str">
            <v>18068153831</v>
          </cell>
          <cell r="B2512">
            <v>148065.60000000001</v>
          </cell>
        </row>
        <row r="2513">
          <cell r="A2513" t="str">
            <v>18068153842</v>
          </cell>
          <cell r="B2513">
            <v>491998.3</v>
          </cell>
        </row>
        <row r="2514">
          <cell r="A2514" t="str">
            <v>18068153853</v>
          </cell>
          <cell r="B2514">
            <v>100386.3</v>
          </cell>
        </row>
        <row r="2515">
          <cell r="A2515" t="str">
            <v>18068153864</v>
          </cell>
          <cell r="B2515">
            <v>296918.7</v>
          </cell>
        </row>
        <row r="2516">
          <cell r="A2516" t="str">
            <v>18068153886</v>
          </cell>
          <cell r="B2516">
            <v>216318.5</v>
          </cell>
        </row>
        <row r="2517">
          <cell r="A2517" t="str">
            <v>18068153890</v>
          </cell>
          <cell r="B2517">
            <v>437605.1</v>
          </cell>
        </row>
        <row r="2518">
          <cell r="A2518" t="str">
            <v>18068153901</v>
          </cell>
          <cell r="B2518">
            <v>370959.2</v>
          </cell>
        </row>
        <row r="2519">
          <cell r="A2519" t="str">
            <v>18068153912</v>
          </cell>
          <cell r="B2519">
            <v>421241</v>
          </cell>
        </row>
        <row r="2520">
          <cell r="A2520" t="str">
            <v>18068153923</v>
          </cell>
          <cell r="B2520">
            <v>103974.2</v>
          </cell>
        </row>
        <row r="2521">
          <cell r="A2521" t="str">
            <v>18068153934</v>
          </cell>
          <cell r="B2521">
            <v>304369.8</v>
          </cell>
        </row>
        <row r="2522">
          <cell r="A2522" t="str">
            <v>18068153945</v>
          </cell>
          <cell r="B2522">
            <v>182662.2</v>
          </cell>
        </row>
        <row r="2523">
          <cell r="A2523" t="str">
            <v>18068153971</v>
          </cell>
          <cell r="B2523">
            <v>114559.6</v>
          </cell>
        </row>
        <row r="2524">
          <cell r="A2524" t="str">
            <v>18068158414</v>
          </cell>
          <cell r="B2524">
            <v>218745.60000000001</v>
          </cell>
        </row>
        <row r="2525">
          <cell r="A2525" t="str">
            <v>18068158506</v>
          </cell>
          <cell r="B2525">
            <v>268504</v>
          </cell>
        </row>
        <row r="2526">
          <cell r="A2526" t="str">
            <v>18068160212</v>
          </cell>
          <cell r="B2526">
            <v>17044.2</v>
          </cell>
        </row>
        <row r="2527">
          <cell r="A2527" t="str">
            <v>18068160223</v>
          </cell>
          <cell r="B2527">
            <v>102212.8</v>
          </cell>
        </row>
        <row r="2528">
          <cell r="A2528" t="str">
            <v>18068160245</v>
          </cell>
          <cell r="B2528">
            <v>11266.1</v>
          </cell>
        </row>
        <row r="2529">
          <cell r="A2529" t="str">
            <v>18068160260</v>
          </cell>
          <cell r="B2529">
            <v>416864.1</v>
          </cell>
        </row>
        <row r="2530">
          <cell r="A2530" t="str">
            <v>18068160293</v>
          </cell>
          <cell r="B2530">
            <v>58093.9</v>
          </cell>
        </row>
        <row r="2531">
          <cell r="A2531" t="str">
            <v>18068160304</v>
          </cell>
          <cell r="B2531">
            <v>20522.7</v>
          </cell>
        </row>
        <row r="2532">
          <cell r="A2532" t="str">
            <v>18068160315</v>
          </cell>
          <cell r="B2532">
            <v>928404.9</v>
          </cell>
        </row>
        <row r="2533">
          <cell r="A2533" t="str">
            <v>18068160330</v>
          </cell>
          <cell r="B2533">
            <v>379132.8</v>
          </cell>
        </row>
        <row r="2534">
          <cell r="A2534" t="str">
            <v>18068160341</v>
          </cell>
          <cell r="B2534">
            <v>156513.60000000001</v>
          </cell>
        </row>
        <row r="2535">
          <cell r="A2535" t="str">
            <v>18068160352</v>
          </cell>
          <cell r="B2535">
            <v>250181.3</v>
          </cell>
        </row>
        <row r="2536">
          <cell r="A2536" t="str">
            <v>18068160363</v>
          </cell>
          <cell r="B2536">
            <v>182141.6</v>
          </cell>
        </row>
        <row r="2537">
          <cell r="A2537" t="str">
            <v>18068160374</v>
          </cell>
          <cell r="B2537">
            <v>257161.5</v>
          </cell>
        </row>
        <row r="2538">
          <cell r="A2538" t="str">
            <v>18068160385</v>
          </cell>
          <cell r="B2538">
            <v>269683</v>
          </cell>
        </row>
        <row r="2539">
          <cell r="A2539" t="str">
            <v>18068160396</v>
          </cell>
          <cell r="B2539">
            <v>76225.8</v>
          </cell>
        </row>
        <row r="2540">
          <cell r="A2540" t="str">
            <v>18068160400</v>
          </cell>
          <cell r="B2540">
            <v>382579.1</v>
          </cell>
        </row>
        <row r="2541">
          <cell r="A2541" t="str">
            <v>18068160411</v>
          </cell>
          <cell r="B2541">
            <v>188927.1</v>
          </cell>
        </row>
        <row r="2542">
          <cell r="A2542" t="str">
            <v>18068160444</v>
          </cell>
          <cell r="B2542">
            <v>176068.4</v>
          </cell>
        </row>
        <row r="2543">
          <cell r="A2543" t="str">
            <v>18068160455</v>
          </cell>
          <cell r="B2543">
            <v>338383.3</v>
          </cell>
        </row>
        <row r="2544">
          <cell r="A2544" t="str">
            <v>18068160466</v>
          </cell>
          <cell r="B2544">
            <v>83151.3</v>
          </cell>
        </row>
        <row r="2545">
          <cell r="A2545" t="str">
            <v>18068160470</v>
          </cell>
          <cell r="B2545">
            <v>553162.30000000005</v>
          </cell>
        </row>
        <row r="2546">
          <cell r="A2546" t="str">
            <v>18068160481</v>
          </cell>
          <cell r="B2546">
            <v>169467.6</v>
          </cell>
        </row>
        <row r="2547">
          <cell r="A2547" t="str">
            <v>18068160492</v>
          </cell>
          <cell r="B2547">
            <v>153821.6</v>
          </cell>
        </row>
        <row r="2548">
          <cell r="A2548" t="str">
            <v>18068160503</v>
          </cell>
          <cell r="B2548">
            <v>76089</v>
          </cell>
        </row>
        <row r="2549">
          <cell r="A2549" t="str">
            <v>18068163816</v>
          </cell>
          <cell r="B2549">
            <v>90866.3</v>
          </cell>
        </row>
        <row r="2550">
          <cell r="A2550" t="str">
            <v>18068166011</v>
          </cell>
          <cell r="B2550">
            <v>74610.3</v>
          </cell>
        </row>
        <row r="2551">
          <cell r="A2551" t="str">
            <v>18068166022</v>
          </cell>
          <cell r="B2551">
            <v>105802.5</v>
          </cell>
        </row>
        <row r="2552">
          <cell r="A2552" t="str">
            <v>18068166033</v>
          </cell>
          <cell r="B2552">
            <v>138198.6</v>
          </cell>
        </row>
        <row r="2553">
          <cell r="A2553" t="str">
            <v>18068166044</v>
          </cell>
          <cell r="B2553">
            <v>216203.6</v>
          </cell>
        </row>
        <row r="2554">
          <cell r="A2554" t="str">
            <v>18068166055</v>
          </cell>
          <cell r="B2554">
            <v>73761.8</v>
          </cell>
        </row>
        <row r="2555">
          <cell r="A2555" t="str">
            <v>18068166066</v>
          </cell>
          <cell r="B2555">
            <v>122508.4</v>
          </cell>
        </row>
        <row r="2556">
          <cell r="A2556" t="str">
            <v>18068166070</v>
          </cell>
          <cell r="B2556">
            <v>14825.7</v>
          </cell>
        </row>
        <row r="2557">
          <cell r="A2557" t="str">
            <v>18068166081</v>
          </cell>
          <cell r="B2557">
            <v>105799.5</v>
          </cell>
        </row>
        <row r="2558">
          <cell r="A2558" t="str">
            <v>18068166103</v>
          </cell>
          <cell r="B2558">
            <v>3802111.7</v>
          </cell>
        </row>
        <row r="2559">
          <cell r="A2559" t="str">
            <v>18068166114</v>
          </cell>
          <cell r="B2559">
            <v>313651.59999999998</v>
          </cell>
        </row>
        <row r="2560">
          <cell r="A2560" t="str">
            <v>18068166136</v>
          </cell>
          <cell r="B2560">
            <v>1767982</v>
          </cell>
        </row>
        <row r="2561">
          <cell r="A2561" t="str">
            <v>18068166140</v>
          </cell>
          <cell r="B2561">
            <v>397945.4</v>
          </cell>
        </row>
        <row r="2562">
          <cell r="A2562" t="str">
            <v>18068166151</v>
          </cell>
          <cell r="B2562">
            <v>66192.899999999994</v>
          </cell>
        </row>
        <row r="2563">
          <cell r="A2563" t="str">
            <v>18068166162</v>
          </cell>
          <cell r="B2563">
            <v>266083.7</v>
          </cell>
        </row>
        <row r="2564">
          <cell r="A2564" t="str">
            <v>18068166173</v>
          </cell>
          <cell r="B2564">
            <v>273905.5</v>
          </cell>
        </row>
        <row r="2565">
          <cell r="A2565" t="str">
            <v>18068166184</v>
          </cell>
          <cell r="B2565">
            <v>245867.9</v>
          </cell>
        </row>
        <row r="2566">
          <cell r="A2566" t="str">
            <v>18068166185</v>
          </cell>
          <cell r="B2566">
            <v>12611.2</v>
          </cell>
        </row>
        <row r="2567">
          <cell r="A2567" t="str">
            <v>18068166195</v>
          </cell>
          <cell r="B2567">
            <v>213954.3</v>
          </cell>
        </row>
        <row r="2568">
          <cell r="A2568" t="str">
            <v>18068166206</v>
          </cell>
          <cell r="B2568">
            <v>238576.7</v>
          </cell>
        </row>
        <row r="2569">
          <cell r="A2569" t="str">
            <v>18068166210</v>
          </cell>
          <cell r="B2569">
            <v>1970755.8</v>
          </cell>
        </row>
        <row r="2570">
          <cell r="A2570" t="str">
            <v>18068166220</v>
          </cell>
          <cell r="B2570">
            <v>2870.4</v>
          </cell>
        </row>
        <row r="2571">
          <cell r="A2571" t="str">
            <v>18068166221</v>
          </cell>
          <cell r="B2571">
            <v>236700.79999999999</v>
          </cell>
        </row>
        <row r="2572">
          <cell r="A2572" t="str">
            <v>18068166232</v>
          </cell>
          <cell r="B2572">
            <v>338583</v>
          </cell>
        </row>
        <row r="2573">
          <cell r="A2573" t="str">
            <v>18068166254</v>
          </cell>
          <cell r="B2573">
            <v>249599.9</v>
          </cell>
        </row>
        <row r="2574">
          <cell r="A2574" t="str">
            <v>18068166265</v>
          </cell>
          <cell r="B2574">
            <v>435305.8</v>
          </cell>
        </row>
        <row r="2575">
          <cell r="A2575" t="str">
            <v>18068166276</v>
          </cell>
          <cell r="B2575">
            <v>198232.9</v>
          </cell>
        </row>
        <row r="2576">
          <cell r="A2576" t="str">
            <v>18068166280</v>
          </cell>
          <cell r="B2576">
            <v>62861</v>
          </cell>
        </row>
        <row r="2577">
          <cell r="A2577" t="str">
            <v>18068166302</v>
          </cell>
          <cell r="B2577">
            <v>12987</v>
          </cell>
        </row>
        <row r="2578">
          <cell r="A2578" t="str">
            <v>18068173313</v>
          </cell>
          <cell r="B2578">
            <v>113350.6</v>
          </cell>
        </row>
        <row r="2579">
          <cell r="A2579" t="str">
            <v>18068173324</v>
          </cell>
          <cell r="B2579">
            <v>15440.8</v>
          </cell>
        </row>
        <row r="2580">
          <cell r="A2580" t="str">
            <v>18068173346</v>
          </cell>
          <cell r="B2580">
            <v>164218.20000000001</v>
          </cell>
        </row>
        <row r="2581">
          <cell r="A2581" t="str">
            <v>18068173350</v>
          </cell>
          <cell r="B2581">
            <v>127827.3</v>
          </cell>
        </row>
        <row r="2582">
          <cell r="A2582" t="str">
            <v>18068173361</v>
          </cell>
          <cell r="B2582">
            <v>72861.600000000006</v>
          </cell>
        </row>
        <row r="2583">
          <cell r="A2583" t="str">
            <v>18068173372</v>
          </cell>
          <cell r="B2583">
            <v>75158.399999999994</v>
          </cell>
        </row>
        <row r="2584">
          <cell r="A2584" t="str">
            <v>18068173383</v>
          </cell>
          <cell r="B2584">
            <v>203515.7</v>
          </cell>
        </row>
        <row r="2585">
          <cell r="A2585" t="str">
            <v>18068173394</v>
          </cell>
          <cell r="B2585">
            <v>75681.7</v>
          </cell>
        </row>
        <row r="2586">
          <cell r="A2586" t="str">
            <v>18068173405</v>
          </cell>
          <cell r="B2586">
            <v>35001</v>
          </cell>
        </row>
        <row r="2587">
          <cell r="A2587" t="str">
            <v>18068173416</v>
          </cell>
          <cell r="B2587">
            <v>19182.099999999999</v>
          </cell>
        </row>
        <row r="2588">
          <cell r="A2588" t="str">
            <v>18068173420</v>
          </cell>
          <cell r="B2588">
            <v>726081.8</v>
          </cell>
        </row>
        <row r="2589">
          <cell r="A2589" t="str">
            <v>18068173431</v>
          </cell>
          <cell r="B2589">
            <v>34256.400000000001</v>
          </cell>
        </row>
        <row r="2590">
          <cell r="A2590" t="str">
            <v>18068173442</v>
          </cell>
          <cell r="B2590">
            <v>34058.699999999997</v>
          </cell>
        </row>
        <row r="2591">
          <cell r="A2591" t="str">
            <v>18068173464</v>
          </cell>
          <cell r="B2591">
            <v>320524.3</v>
          </cell>
        </row>
        <row r="2592">
          <cell r="A2592" t="str">
            <v>18068173475</v>
          </cell>
          <cell r="B2592">
            <v>71678.8</v>
          </cell>
        </row>
        <row r="2593">
          <cell r="A2593" t="str">
            <v>18068173486</v>
          </cell>
          <cell r="B2593">
            <v>112196.6</v>
          </cell>
        </row>
        <row r="2594">
          <cell r="A2594" t="str">
            <v>18068173501</v>
          </cell>
          <cell r="B2594">
            <v>169640.2</v>
          </cell>
        </row>
        <row r="2595">
          <cell r="A2595" t="str">
            <v>18068173512</v>
          </cell>
          <cell r="B2595">
            <v>85103.9</v>
          </cell>
        </row>
        <row r="2596">
          <cell r="A2596" t="str">
            <v>18068173523</v>
          </cell>
          <cell r="B2596">
            <v>230876.2</v>
          </cell>
        </row>
        <row r="2597">
          <cell r="A2597" t="str">
            <v>18068173534</v>
          </cell>
          <cell r="B2597">
            <v>333170.59999999998</v>
          </cell>
        </row>
        <row r="2598">
          <cell r="A2598" t="str">
            <v>18068173545</v>
          </cell>
          <cell r="B2598">
            <v>232389.1</v>
          </cell>
        </row>
        <row r="2599">
          <cell r="A2599" t="str">
            <v>18068173556</v>
          </cell>
          <cell r="B2599">
            <v>493690.5</v>
          </cell>
        </row>
        <row r="2600">
          <cell r="A2600" t="str">
            <v>18068173560</v>
          </cell>
          <cell r="B2600">
            <v>202395.8</v>
          </cell>
        </row>
        <row r="2601">
          <cell r="A2601" t="str">
            <v>18068173571</v>
          </cell>
          <cell r="B2601">
            <v>139569.60000000001</v>
          </cell>
        </row>
        <row r="2602">
          <cell r="A2602" t="str">
            <v>18068173582</v>
          </cell>
          <cell r="B2602">
            <v>505332.8</v>
          </cell>
        </row>
        <row r="2603">
          <cell r="A2603" t="str">
            <v>18068173604</v>
          </cell>
          <cell r="B2603">
            <v>1053776.2</v>
          </cell>
        </row>
        <row r="2604">
          <cell r="A2604" t="str">
            <v>18068174713</v>
          </cell>
          <cell r="B2604">
            <v>266054.5</v>
          </cell>
        </row>
        <row r="2605">
          <cell r="A2605" t="str">
            <v>18068174724</v>
          </cell>
          <cell r="B2605">
            <v>17664.400000000001</v>
          </cell>
        </row>
        <row r="2606">
          <cell r="A2606" t="str">
            <v>18068174820</v>
          </cell>
          <cell r="B2606">
            <v>142703.29999999999</v>
          </cell>
        </row>
        <row r="2607">
          <cell r="A2607" t="str">
            <v>18068174831</v>
          </cell>
          <cell r="B2607">
            <v>531699.4</v>
          </cell>
        </row>
        <row r="2608">
          <cell r="A2608" t="str">
            <v>18068174842</v>
          </cell>
          <cell r="B2608">
            <v>159937.5</v>
          </cell>
        </row>
        <row r="2609">
          <cell r="A2609" t="str">
            <v>18068174853</v>
          </cell>
          <cell r="B2609">
            <v>756952.2</v>
          </cell>
        </row>
        <row r="2610">
          <cell r="A2610" t="str">
            <v>18068174864</v>
          </cell>
          <cell r="B2610">
            <v>259204.4</v>
          </cell>
        </row>
        <row r="2611">
          <cell r="A2611" t="str">
            <v>18068174875</v>
          </cell>
          <cell r="B2611">
            <v>266429.84000000003</v>
          </cell>
        </row>
        <row r="2612">
          <cell r="A2612" t="str">
            <v>18068174886</v>
          </cell>
          <cell r="B2612">
            <v>239718.5</v>
          </cell>
        </row>
        <row r="2613">
          <cell r="A2613" t="str">
            <v>18068174890</v>
          </cell>
          <cell r="B2613">
            <v>533193.80000000005</v>
          </cell>
        </row>
        <row r="2614">
          <cell r="A2614" t="str">
            <v>18068174901</v>
          </cell>
          <cell r="B2614">
            <v>428574.5</v>
          </cell>
        </row>
        <row r="2615">
          <cell r="A2615" t="str">
            <v>18068174912</v>
          </cell>
          <cell r="B2615">
            <v>238631</v>
          </cell>
        </row>
        <row r="2616">
          <cell r="A2616" t="str">
            <v>18068174923</v>
          </cell>
          <cell r="B2616">
            <v>460148.7</v>
          </cell>
        </row>
        <row r="2617">
          <cell r="A2617" t="str">
            <v>18068174934</v>
          </cell>
          <cell r="B2617">
            <v>119446.5</v>
          </cell>
        </row>
        <row r="2618">
          <cell r="A2618" t="str">
            <v>18068174945</v>
          </cell>
          <cell r="B2618">
            <v>215100.01</v>
          </cell>
        </row>
        <row r="2619">
          <cell r="A2619" t="str">
            <v>18068174956</v>
          </cell>
          <cell r="B2619">
            <v>205284.58</v>
          </cell>
        </row>
        <row r="2620">
          <cell r="A2620" t="str">
            <v>18068174960</v>
          </cell>
          <cell r="B2620">
            <v>452439.1</v>
          </cell>
        </row>
        <row r="2621">
          <cell r="A2621" t="str">
            <v>18068174971</v>
          </cell>
          <cell r="B2621">
            <v>186805.2</v>
          </cell>
        </row>
        <row r="2622">
          <cell r="A2622" t="str">
            <v>18068174982</v>
          </cell>
          <cell r="B2622">
            <v>1237850</v>
          </cell>
        </row>
        <row r="2623">
          <cell r="A2623" t="str">
            <v>18068174993</v>
          </cell>
          <cell r="B2623">
            <v>246082.1</v>
          </cell>
        </row>
        <row r="2624">
          <cell r="A2624" t="str">
            <v>18068175004</v>
          </cell>
          <cell r="B2624">
            <v>215411.4</v>
          </cell>
        </row>
        <row r="2625">
          <cell r="A2625" t="str">
            <v>18068176724</v>
          </cell>
          <cell r="B2625">
            <v>15027.5</v>
          </cell>
        </row>
        <row r="2626">
          <cell r="A2626" t="str">
            <v>18068177934</v>
          </cell>
          <cell r="B2626">
            <v>8777.7999999999993</v>
          </cell>
        </row>
        <row r="2627">
          <cell r="A2627" t="str">
            <v>18068252265</v>
          </cell>
          <cell r="B2627">
            <v>17576</v>
          </cell>
        </row>
        <row r="2628">
          <cell r="A2628" t="str">
            <v>18068290072</v>
          </cell>
          <cell r="B2628">
            <v>4259.7</v>
          </cell>
        </row>
        <row r="2629">
          <cell r="A2629" t="str">
            <v>18068974864</v>
          </cell>
          <cell r="B2629">
            <v>2884.3</v>
          </cell>
        </row>
        <row r="2630">
          <cell r="A2630" t="str">
            <v>18069324916</v>
          </cell>
          <cell r="B2630">
            <v>506780.5</v>
          </cell>
        </row>
        <row r="2631">
          <cell r="A2631" t="str">
            <v>18069324920</v>
          </cell>
          <cell r="B2631">
            <v>518287.9</v>
          </cell>
        </row>
        <row r="2632">
          <cell r="A2632" t="str">
            <v>18069324931</v>
          </cell>
          <cell r="B2632">
            <v>846623.2</v>
          </cell>
        </row>
        <row r="2633">
          <cell r="A2633" t="str">
            <v>18069324942</v>
          </cell>
          <cell r="B2633">
            <v>20544</v>
          </cell>
        </row>
        <row r="2634">
          <cell r="A2634" t="str">
            <v>18069324953</v>
          </cell>
          <cell r="B2634">
            <v>4002.9</v>
          </cell>
        </row>
        <row r="2635">
          <cell r="A2635" t="str">
            <v>18069324975</v>
          </cell>
          <cell r="B2635">
            <v>23934.400000000001</v>
          </cell>
        </row>
        <row r="2636">
          <cell r="A2636" t="str">
            <v>18069324986</v>
          </cell>
          <cell r="B2636">
            <v>8436.5</v>
          </cell>
        </row>
        <row r="2637">
          <cell r="A2637" t="str">
            <v>18069324990</v>
          </cell>
          <cell r="B2637">
            <v>378327.9</v>
          </cell>
        </row>
        <row r="2638">
          <cell r="A2638" t="str">
            <v>18069325012</v>
          </cell>
          <cell r="B2638">
            <v>182113.1</v>
          </cell>
        </row>
        <row r="2639">
          <cell r="A2639" t="str">
            <v>18069325023</v>
          </cell>
          <cell r="B2639">
            <v>631921.88</v>
          </cell>
        </row>
        <row r="2640">
          <cell r="A2640" t="str">
            <v>18069325034</v>
          </cell>
          <cell r="B2640">
            <v>359825</v>
          </cell>
        </row>
        <row r="2641">
          <cell r="A2641" t="str">
            <v>18069325056</v>
          </cell>
          <cell r="B2641">
            <v>1548193.2</v>
          </cell>
        </row>
        <row r="2642">
          <cell r="A2642" t="str">
            <v>18069325362</v>
          </cell>
          <cell r="B2642">
            <v>491003.1</v>
          </cell>
        </row>
        <row r="2643">
          <cell r="A2643" t="str">
            <v>18069325373</v>
          </cell>
          <cell r="B2643">
            <v>233824.1</v>
          </cell>
        </row>
        <row r="2644">
          <cell r="A2644" t="str">
            <v>18069325384</v>
          </cell>
          <cell r="B2644">
            <v>34480.199999999997</v>
          </cell>
        </row>
        <row r="2645">
          <cell r="A2645" t="str">
            <v>18069325395</v>
          </cell>
          <cell r="B2645">
            <v>50867.4</v>
          </cell>
        </row>
        <row r="2646">
          <cell r="A2646" t="str">
            <v>18069325406</v>
          </cell>
          <cell r="B2646">
            <v>163743.20000000001</v>
          </cell>
        </row>
        <row r="2647">
          <cell r="A2647" t="str">
            <v>18069325410</v>
          </cell>
          <cell r="B2647">
            <v>481435.9</v>
          </cell>
        </row>
        <row r="2648">
          <cell r="A2648" t="str">
            <v>18069325432</v>
          </cell>
          <cell r="B2648">
            <v>364938.5</v>
          </cell>
        </row>
        <row r="2649">
          <cell r="A2649" t="str">
            <v>18069325443</v>
          </cell>
          <cell r="B2649">
            <v>163596.79999999999</v>
          </cell>
        </row>
        <row r="2650">
          <cell r="A2650" t="str">
            <v>18069325454</v>
          </cell>
          <cell r="B2650">
            <v>192497.05</v>
          </cell>
        </row>
        <row r="2651">
          <cell r="A2651" t="str">
            <v>18069325465</v>
          </cell>
          <cell r="B2651">
            <v>373836.79999999999</v>
          </cell>
        </row>
        <row r="2652">
          <cell r="A2652" t="str">
            <v>18069325476</v>
          </cell>
          <cell r="B2652">
            <v>413150.2</v>
          </cell>
        </row>
        <row r="2653">
          <cell r="A2653" t="str">
            <v>18069325480</v>
          </cell>
          <cell r="B2653">
            <v>319197.8</v>
          </cell>
        </row>
        <row r="2654">
          <cell r="A2654" t="str">
            <v>18069325491</v>
          </cell>
          <cell r="B2654">
            <v>58419.3</v>
          </cell>
        </row>
        <row r="2655">
          <cell r="A2655" t="str">
            <v>18069325502</v>
          </cell>
          <cell r="B2655">
            <v>9647.17</v>
          </cell>
        </row>
        <row r="2656">
          <cell r="A2656" t="str">
            <v>18069325513</v>
          </cell>
          <cell r="B2656">
            <v>577102.30000000005</v>
          </cell>
        </row>
        <row r="2657">
          <cell r="A2657" t="str">
            <v>18069325524</v>
          </cell>
          <cell r="B2657">
            <v>135859.20000000001</v>
          </cell>
        </row>
        <row r="2658">
          <cell r="A2658" t="str">
            <v>18069325535</v>
          </cell>
          <cell r="B2658">
            <v>132072.70000000001</v>
          </cell>
        </row>
        <row r="2659">
          <cell r="A2659" t="str">
            <v>18069325546</v>
          </cell>
          <cell r="B2659">
            <v>20927.8</v>
          </cell>
        </row>
        <row r="2660">
          <cell r="A2660" t="str">
            <v>18069325550</v>
          </cell>
          <cell r="B2660">
            <v>345063.4</v>
          </cell>
        </row>
        <row r="2661">
          <cell r="A2661" t="str">
            <v>18069328313</v>
          </cell>
          <cell r="B2661">
            <v>157754.70000000001</v>
          </cell>
        </row>
        <row r="2662">
          <cell r="A2662" t="str">
            <v>18069328324</v>
          </cell>
          <cell r="B2662">
            <v>310244.59999999998</v>
          </cell>
        </row>
        <row r="2663">
          <cell r="A2663" t="str">
            <v>18069328346</v>
          </cell>
          <cell r="B2663">
            <v>9034.5</v>
          </cell>
        </row>
        <row r="2664">
          <cell r="A2664" t="str">
            <v>18069328361</v>
          </cell>
          <cell r="B2664">
            <v>4013.6</v>
          </cell>
        </row>
        <row r="2665">
          <cell r="A2665" t="str">
            <v>18069328372</v>
          </cell>
          <cell r="B2665">
            <v>19316.3</v>
          </cell>
        </row>
        <row r="2666">
          <cell r="A2666" t="str">
            <v>18069328383</v>
          </cell>
          <cell r="B2666">
            <v>308810.90000000002</v>
          </cell>
        </row>
        <row r="2667">
          <cell r="A2667" t="str">
            <v>18069328394</v>
          </cell>
          <cell r="B2667">
            <v>228439.6</v>
          </cell>
        </row>
        <row r="2668">
          <cell r="A2668" t="str">
            <v>18069328405</v>
          </cell>
          <cell r="B2668">
            <v>20151.099999999999</v>
          </cell>
        </row>
        <row r="2669">
          <cell r="A2669" t="str">
            <v>18069330214</v>
          </cell>
          <cell r="B2669">
            <v>41333.599999999999</v>
          </cell>
        </row>
        <row r="2670">
          <cell r="A2670" t="str">
            <v>18069330225</v>
          </cell>
          <cell r="B2670">
            <v>46727.6</v>
          </cell>
        </row>
        <row r="2671">
          <cell r="A2671" t="str">
            <v>18069330251</v>
          </cell>
          <cell r="B2671">
            <v>102019.97</v>
          </cell>
        </row>
        <row r="2672">
          <cell r="A2672" t="str">
            <v>18069330262</v>
          </cell>
          <cell r="B2672">
            <v>158830.79999999999</v>
          </cell>
        </row>
        <row r="2673">
          <cell r="A2673" t="str">
            <v>18069330273</v>
          </cell>
          <cell r="B2673">
            <v>24662.400000000001</v>
          </cell>
        </row>
        <row r="2674">
          <cell r="A2674" t="str">
            <v>18069330284</v>
          </cell>
          <cell r="B2674">
            <v>73794.5</v>
          </cell>
        </row>
        <row r="2675">
          <cell r="A2675" t="str">
            <v>18069330295</v>
          </cell>
          <cell r="B2675">
            <v>103686</v>
          </cell>
        </row>
        <row r="2676">
          <cell r="A2676" t="str">
            <v>18069330306</v>
          </cell>
          <cell r="B2676">
            <v>255223</v>
          </cell>
        </row>
        <row r="2677">
          <cell r="A2677" t="str">
            <v>18069330310</v>
          </cell>
          <cell r="B2677">
            <v>316357.5</v>
          </cell>
        </row>
        <row r="2678">
          <cell r="A2678" t="str">
            <v>18069330332</v>
          </cell>
          <cell r="B2678">
            <v>27519</v>
          </cell>
        </row>
        <row r="2679">
          <cell r="A2679" t="str">
            <v>18069330380</v>
          </cell>
          <cell r="B2679">
            <v>30112.5</v>
          </cell>
        </row>
        <row r="2680">
          <cell r="A2680" t="str">
            <v>18069330391</v>
          </cell>
          <cell r="B2680">
            <v>219543.1</v>
          </cell>
        </row>
        <row r="2681">
          <cell r="A2681" t="str">
            <v>18069330402</v>
          </cell>
          <cell r="B2681">
            <v>1137939.5</v>
          </cell>
        </row>
        <row r="2682">
          <cell r="A2682" t="str">
            <v>18069330413</v>
          </cell>
          <cell r="B2682">
            <v>730861.5</v>
          </cell>
        </row>
        <row r="2683">
          <cell r="A2683" t="str">
            <v>18069330472</v>
          </cell>
          <cell r="B2683">
            <v>16221.7</v>
          </cell>
        </row>
        <row r="2684">
          <cell r="A2684" t="str">
            <v>18069330494</v>
          </cell>
          <cell r="B2684">
            <v>721339.8</v>
          </cell>
        </row>
        <row r="2685">
          <cell r="A2685" t="str">
            <v>18069330505</v>
          </cell>
          <cell r="B2685">
            <v>270666.2</v>
          </cell>
        </row>
        <row r="2686">
          <cell r="A2686" t="str">
            <v>18069335016</v>
          </cell>
          <cell r="B2686">
            <v>86720.4</v>
          </cell>
        </row>
        <row r="2687">
          <cell r="A2687" t="str">
            <v>18069338065</v>
          </cell>
          <cell r="B2687">
            <v>199745.8</v>
          </cell>
        </row>
        <row r="2688">
          <cell r="A2688" t="str">
            <v>18069338076</v>
          </cell>
          <cell r="B2688">
            <v>121512.8</v>
          </cell>
        </row>
        <row r="2689">
          <cell r="A2689" t="str">
            <v>18069338080</v>
          </cell>
          <cell r="B2689">
            <v>20474.400000000001</v>
          </cell>
        </row>
        <row r="2690">
          <cell r="A2690" t="str">
            <v>18069338091</v>
          </cell>
          <cell r="B2690">
            <v>290773.19</v>
          </cell>
        </row>
        <row r="2691">
          <cell r="A2691" t="str">
            <v>18069338102</v>
          </cell>
          <cell r="B2691">
            <v>174200.8</v>
          </cell>
        </row>
        <row r="2692">
          <cell r="A2692" t="str">
            <v>18069338113</v>
          </cell>
          <cell r="B2692">
            <v>169318.39999999999</v>
          </cell>
        </row>
        <row r="2693">
          <cell r="A2693" t="str">
            <v>18069338124</v>
          </cell>
          <cell r="B2693">
            <v>315439.40000000002</v>
          </cell>
        </row>
        <row r="2694">
          <cell r="A2694" t="str">
            <v>18069338135</v>
          </cell>
          <cell r="B2694">
            <v>162896.20000000001</v>
          </cell>
        </row>
        <row r="2695">
          <cell r="A2695" t="str">
            <v>18069338146</v>
          </cell>
          <cell r="B2695">
            <v>296741.59999999998</v>
          </cell>
        </row>
        <row r="2696">
          <cell r="A2696" t="str">
            <v>18069338161</v>
          </cell>
          <cell r="B2696">
            <v>29127.5</v>
          </cell>
        </row>
        <row r="2697">
          <cell r="A2697" t="str">
            <v>18069338164</v>
          </cell>
          <cell r="B2697">
            <v>30365.5</v>
          </cell>
        </row>
        <row r="2698">
          <cell r="A2698" t="str">
            <v>18069338166</v>
          </cell>
          <cell r="B2698">
            <v>10179.4</v>
          </cell>
        </row>
        <row r="2699">
          <cell r="A2699" t="str">
            <v>18069338172</v>
          </cell>
          <cell r="B2699">
            <v>19316.25</v>
          </cell>
        </row>
        <row r="2700">
          <cell r="A2700" t="str">
            <v>18069338183</v>
          </cell>
          <cell r="B2700">
            <v>46931.199999999997</v>
          </cell>
        </row>
        <row r="2701">
          <cell r="A2701" t="str">
            <v>18069338194</v>
          </cell>
          <cell r="B2701">
            <v>70400.600000000006</v>
          </cell>
        </row>
        <row r="2702">
          <cell r="A2702" t="str">
            <v>18069338205</v>
          </cell>
          <cell r="B2702">
            <v>7967.5</v>
          </cell>
        </row>
        <row r="2703">
          <cell r="A2703" t="str">
            <v>18069338216</v>
          </cell>
          <cell r="B2703">
            <v>339347.5</v>
          </cell>
        </row>
        <row r="2704">
          <cell r="A2704" t="str">
            <v>18069338220</v>
          </cell>
          <cell r="B2704">
            <v>310191.40000000002</v>
          </cell>
        </row>
        <row r="2705">
          <cell r="A2705" t="str">
            <v>18069338231</v>
          </cell>
          <cell r="B2705">
            <v>157487.20000000001</v>
          </cell>
        </row>
        <row r="2706">
          <cell r="A2706" t="str">
            <v>18069338242</v>
          </cell>
          <cell r="B2706">
            <v>942753.5</v>
          </cell>
        </row>
        <row r="2707">
          <cell r="A2707" t="str">
            <v>18069338264</v>
          </cell>
          <cell r="B2707">
            <v>212585.7</v>
          </cell>
        </row>
        <row r="2708">
          <cell r="A2708" t="str">
            <v>18069338275</v>
          </cell>
          <cell r="B2708">
            <v>587710.5</v>
          </cell>
        </row>
        <row r="2709">
          <cell r="A2709" t="str">
            <v>18069338286</v>
          </cell>
          <cell r="B2709">
            <v>156602.20000000001</v>
          </cell>
        </row>
        <row r="2710">
          <cell r="A2710" t="str">
            <v>18069338290</v>
          </cell>
          <cell r="B2710">
            <v>797789.8</v>
          </cell>
        </row>
        <row r="2711">
          <cell r="A2711" t="str">
            <v>18069338301</v>
          </cell>
          <cell r="B2711">
            <v>722886.7</v>
          </cell>
        </row>
        <row r="2712">
          <cell r="A2712" t="str">
            <v>18069339561</v>
          </cell>
          <cell r="B2712">
            <v>866453.8</v>
          </cell>
        </row>
        <row r="2713">
          <cell r="A2713" t="str">
            <v>18069339572</v>
          </cell>
          <cell r="B2713">
            <v>908257.5</v>
          </cell>
        </row>
        <row r="2714">
          <cell r="A2714" t="str">
            <v>18069339583</v>
          </cell>
          <cell r="B2714">
            <v>471606.4</v>
          </cell>
        </row>
        <row r="2715">
          <cell r="A2715" t="str">
            <v>18069339594</v>
          </cell>
          <cell r="B2715">
            <v>225959.3</v>
          </cell>
        </row>
        <row r="2716">
          <cell r="A2716" t="str">
            <v>18069339620</v>
          </cell>
          <cell r="B2716">
            <v>2046988</v>
          </cell>
        </row>
        <row r="2717">
          <cell r="A2717" t="str">
            <v>18069342615</v>
          </cell>
          <cell r="B2717">
            <v>988986.7</v>
          </cell>
        </row>
        <row r="2718">
          <cell r="A2718" t="str">
            <v>18069342685</v>
          </cell>
          <cell r="B2718">
            <v>169318.1</v>
          </cell>
        </row>
        <row r="2719">
          <cell r="A2719" t="str">
            <v>18069342696</v>
          </cell>
          <cell r="B2719">
            <v>302577.40000000002</v>
          </cell>
        </row>
        <row r="2720">
          <cell r="A2720" t="str">
            <v>18069342700</v>
          </cell>
          <cell r="B2720">
            <v>365459.1</v>
          </cell>
        </row>
        <row r="2721">
          <cell r="A2721" t="str">
            <v>18069342711</v>
          </cell>
          <cell r="B2721">
            <v>31105</v>
          </cell>
        </row>
        <row r="2722">
          <cell r="A2722" t="str">
            <v>18069342722</v>
          </cell>
          <cell r="B2722">
            <v>89486.399999999994</v>
          </cell>
        </row>
        <row r="2723">
          <cell r="A2723" t="str">
            <v>18069342733</v>
          </cell>
          <cell r="B2723">
            <v>76065.399999999994</v>
          </cell>
        </row>
        <row r="2724">
          <cell r="A2724" t="str">
            <v>18069342766</v>
          </cell>
          <cell r="B2724">
            <v>189627.5</v>
          </cell>
        </row>
        <row r="2725">
          <cell r="A2725" t="str">
            <v>18069342770</v>
          </cell>
          <cell r="B2725">
            <v>86425.4</v>
          </cell>
        </row>
        <row r="2726">
          <cell r="A2726" t="str">
            <v>18069342781</v>
          </cell>
          <cell r="B2726">
            <v>58053.120000000003</v>
          </cell>
        </row>
        <row r="2727">
          <cell r="A2727" t="str">
            <v>18069342792</v>
          </cell>
          <cell r="B2727">
            <v>312433</v>
          </cell>
        </row>
        <row r="2728">
          <cell r="A2728" t="str">
            <v>18069342814</v>
          </cell>
          <cell r="B2728">
            <v>246151.7</v>
          </cell>
        </row>
        <row r="2729">
          <cell r="A2729" t="str">
            <v>18069342825</v>
          </cell>
          <cell r="B2729">
            <v>147041</v>
          </cell>
        </row>
        <row r="2730">
          <cell r="A2730" t="str">
            <v>18069342836</v>
          </cell>
          <cell r="B2730">
            <v>419299.8</v>
          </cell>
        </row>
        <row r="2731">
          <cell r="A2731" t="str">
            <v>18069342851</v>
          </cell>
          <cell r="B2731">
            <v>825253</v>
          </cell>
        </row>
        <row r="2732">
          <cell r="A2732" t="str">
            <v>18069342862</v>
          </cell>
          <cell r="B2732">
            <v>32355.200000000001</v>
          </cell>
        </row>
        <row r="2733">
          <cell r="A2733" t="str">
            <v>18069342884</v>
          </cell>
          <cell r="B2733">
            <v>97300</v>
          </cell>
        </row>
        <row r="2734">
          <cell r="A2734" t="str">
            <v>18069342895</v>
          </cell>
          <cell r="B2734">
            <v>225743.9</v>
          </cell>
        </row>
        <row r="2735">
          <cell r="A2735" t="str">
            <v>18069342906</v>
          </cell>
          <cell r="B2735">
            <v>426003.8</v>
          </cell>
        </row>
        <row r="2736">
          <cell r="A2736" t="str">
            <v>18069347913</v>
          </cell>
          <cell r="B2736">
            <v>5572373.2999999998</v>
          </cell>
        </row>
        <row r="2737">
          <cell r="A2737" t="str">
            <v>18069348005</v>
          </cell>
          <cell r="B2737">
            <v>1493015.79</v>
          </cell>
        </row>
        <row r="2738">
          <cell r="A2738" t="str">
            <v>18069348016</v>
          </cell>
          <cell r="B2738">
            <v>293802.59999999998</v>
          </cell>
        </row>
        <row r="2739">
          <cell r="A2739" t="str">
            <v>18069348031</v>
          </cell>
          <cell r="B2739">
            <v>407616</v>
          </cell>
        </row>
        <row r="2740">
          <cell r="A2740" t="str">
            <v>18069348042</v>
          </cell>
          <cell r="B2740">
            <v>255678.8</v>
          </cell>
        </row>
        <row r="2741">
          <cell r="A2741" t="str">
            <v>18069348053</v>
          </cell>
          <cell r="B2741">
            <v>260407.9</v>
          </cell>
        </row>
        <row r="2742">
          <cell r="A2742" t="str">
            <v>18069348064</v>
          </cell>
          <cell r="B2742">
            <v>239167.3</v>
          </cell>
        </row>
        <row r="2743">
          <cell r="A2743" t="str">
            <v>18069348075</v>
          </cell>
          <cell r="B2743">
            <v>466014.7</v>
          </cell>
        </row>
        <row r="2744">
          <cell r="A2744" t="str">
            <v>18069348086</v>
          </cell>
          <cell r="B2744">
            <v>49536.1</v>
          </cell>
        </row>
        <row r="2745">
          <cell r="A2745" t="str">
            <v>18069348090</v>
          </cell>
          <cell r="B2745">
            <v>51367.6</v>
          </cell>
        </row>
        <row r="2746">
          <cell r="A2746" t="str">
            <v>18069348101</v>
          </cell>
          <cell r="B2746">
            <v>317187.90000000002</v>
          </cell>
        </row>
        <row r="2747">
          <cell r="A2747" t="str">
            <v>18069348112</v>
          </cell>
          <cell r="B2747">
            <v>37389</v>
          </cell>
        </row>
        <row r="2748">
          <cell r="A2748" t="str">
            <v>18069348123</v>
          </cell>
          <cell r="B2748">
            <v>76676.7</v>
          </cell>
        </row>
        <row r="2749">
          <cell r="A2749" t="str">
            <v>18069348134</v>
          </cell>
          <cell r="B2749">
            <v>191533.2</v>
          </cell>
        </row>
        <row r="2750">
          <cell r="A2750" t="str">
            <v>18069348145</v>
          </cell>
          <cell r="B2750">
            <v>205402.9</v>
          </cell>
        </row>
        <row r="2751">
          <cell r="A2751" t="str">
            <v>18069348156</v>
          </cell>
          <cell r="B2751">
            <v>322453.2</v>
          </cell>
        </row>
        <row r="2752">
          <cell r="A2752" t="str">
            <v>18069348160</v>
          </cell>
          <cell r="B2752">
            <v>268307.3</v>
          </cell>
        </row>
        <row r="2753">
          <cell r="A2753" t="str">
            <v>18069348171</v>
          </cell>
          <cell r="B2753">
            <v>280560.90000000002</v>
          </cell>
        </row>
        <row r="2754">
          <cell r="A2754" t="str">
            <v>18069348182</v>
          </cell>
          <cell r="B2754">
            <v>334676.3</v>
          </cell>
        </row>
        <row r="2755">
          <cell r="A2755" t="str">
            <v>18069348193</v>
          </cell>
          <cell r="B2755">
            <v>86392.9</v>
          </cell>
        </row>
        <row r="2756">
          <cell r="A2756" t="str">
            <v>18069348204</v>
          </cell>
          <cell r="B2756">
            <v>271813.3</v>
          </cell>
        </row>
        <row r="2757">
          <cell r="A2757" t="str">
            <v>18069348215</v>
          </cell>
          <cell r="B2757">
            <v>383132.2</v>
          </cell>
        </row>
        <row r="2758">
          <cell r="A2758" t="str">
            <v>18069348226</v>
          </cell>
          <cell r="B2758">
            <v>380903.2</v>
          </cell>
        </row>
        <row r="2759">
          <cell r="A2759" t="str">
            <v>18069348230</v>
          </cell>
          <cell r="B2759">
            <v>28750.5</v>
          </cell>
        </row>
        <row r="2760">
          <cell r="A2760" t="str">
            <v>18069348241</v>
          </cell>
          <cell r="B2760">
            <v>64960.5</v>
          </cell>
        </row>
        <row r="2761">
          <cell r="A2761" t="str">
            <v>18069348263</v>
          </cell>
          <cell r="B2761">
            <v>190240.1</v>
          </cell>
        </row>
        <row r="2762">
          <cell r="A2762" t="str">
            <v>18069348274</v>
          </cell>
          <cell r="B2762">
            <v>216567.3</v>
          </cell>
        </row>
        <row r="2763">
          <cell r="A2763" t="str">
            <v>18069348285</v>
          </cell>
          <cell r="B2763">
            <v>52160.4</v>
          </cell>
        </row>
        <row r="2764">
          <cell r="A2764" t="str">
            <v>18069348296</v>
          </cell>
          <cell r="B2764">
            <v>266535.09999999998</v>
          </cell>
        </row>
        <row r="2765">
          <cell r="A2765" t="str">
            <v>18069348300</v>
          </cell>
          <cell r="B2765">
            <v>254532.5</v>
          </cell>
        </row>
        <row r="2766">
          <cell r="A2766" t="str">
            <v>18069355016</v>
          </cell>
          <cell r="B2766">
            <v>69434.100000000006</v>
          </cell>
        </row>
        <row r="2767">
          <cell r="A2767" t="str">
            <v>18069355064</v>
          </cell>
          <cell r="B2767">
            <v>433987.3</v>
          </cell>
        </row>
        <row r="2768">
          <cell r="A2768" t="str">
            <v>18069355075</v>
          </cell>
          <cell r="B2768">
            <v>1059438.8999999999</v>
          </cell>
        </row>
        <row r="2769">
          <cell r="A2769" t="str">
            <v>18069355086</v>
          </cell>
          <cell r="B2769">
            <v>625457.19999999995</v>
          </cell>
        </row>
        <row r="2770">
          <cell r="A2770" t="str">
            <v>18069355090</v>
          </cell>
          <cell r="B2770">
            <v>152585.60000000001</v>
          </cell>
        </row>
        <row r="2771">
          <cell r="A2771" t="str">
            <v>18069357912</v>
          </cell>
          <cell r="B2771">
            <v>83424.100000000006</v>
          </cell>
        </row>
        <row r="2772">
          <cell r="A2772" t="str">
            <v>18069357923</v>
          </cell>
          <cell r="B2772">
            <v>16803200.039999999</v>
          </cell>
        </row>
        <row r="2773">
          <cell r="A2773" t="str">
            <v>18069357934</v>
          </cell>
          <cell r="B2773">
            <v>161573.20000000001</v>
          </cell>
        </row>
        <row r="2774">
          <cell r="A2774" t="str">
            <v>18069357945</v>
          </cell>
          <cell r="B2774">
            <v>557314.69999999995</v>
          </cell>
        </row>
        <row r="2775">
          <cell r="A2775" t="str">
            <v>18069357956</v>
          </cell>
          <cell r="B2775">
            <v>4352.5</v>
          </cell>
        </row>
        <row r="2776">
          <cell r="A2776" t="str">
            <v>18069357971</v>
          </cell>
          <cell r="B2776">
            <v>122313.5</v>
          </cell>
        </row>
        <row r="2777">
          <cell r="A2777" t="str">
            <v>18069357982</v>
          </cell>
          <cell r="B2777">
            <v>85407.3</v>
          </cell>
        </row>
        <row r="2778">
          <cell r="A2778" t="str">
            <v>18069357993</v>
          </cell>
          <cell r="B2778">
            <v>566986.19999999995</v>
          </cell>
        </row>
        <row r="2779">
          <cell r="A2779" t="str">
            <v>18069358004</v>
          </cell>
          <cell r="B2779">
            <v>1051208.8999999999</v>
          </cell>
        </row>
        <row r="2780">
          <cell r="A2780" t="str">
            <v>18069358111</v>
          </cell>
          <cell r="B2780">
            <v>986013.6</v>
          </cell>
        </row>
        <row r="2781">
          <cell r="A2781" t="str">
            <v>18069358122</v>
          </cell>
          <cell r="B2781">
            <v>122959</v>
          </cell>
        </row>
        <row r="2782">
          <cell r="A2782" t="str">
            <v>18069358133</v>
          </cell>
          <cell r="B2782">
            <v>49831</v>
          </cell>
        </row>
        <row r="2783">
          <cell r="A2783" t="str">
            <v>18069358144</v>
          </cell>
          <cell r="B2783">
            <v>834919</v>
          </cell>
        </row>
        <row r="2784">
          <cell r="A2784" t="str">
            <v>18069358155</v>
          </cell>
          <cell r="B2784">
            <v>17949.900000000001</v>
          </cell>
        </row>
        <row r="2785">
          <cell r="A2785" t="str">
            <v>18069358166</v>
          </cell>
          <cell r="B2785">
            <v>106273.60000000001</v>
          </cell>
        </row>
        <row r="2786">
          <cell r="A2786" t="str">
            <v>18069358181</v>
          </cell>
          <cell r="B2786">
            <v>137416.70000000001</v>
          </cell>
        </row>
        <row r="2787">
          <cell r="A2787" t="str">
            <v>18069358192</v>
          </cell>
          <cell r="B2787">
            <v>237945.7</v>
          </cell>
        </row>
        <row r="2788">
          <cell r="A2788" t="str">
            <v>18069358203</v>
          </cell>
          <cell r="B2788">
            <v>154051.70000000001</v>
          </cell>
        </row>
        <row r="2789">
          <cell r="A2789" t="str">
            <v>18069363313</v>
          </cell>
          <cell r="B2789">
            <v>19110.599999999999</v>
          </cell>
        </row>
        <row r="2790">
          <cell r="A2790" t="str">
            <v>18069363324</v>
          </cell>
          <cell r="B2790">
            <v>68052.100000000006</v>
          </cell>
        </row>
        <row r="2791">
          <cell r="A2791" t="str">
            <v>18069363335</v>
          </cell>
          <cell r="B2791">
            <v>4114.8</v>
          </cell>
        </row>
        <row r="2792">
          <cell r="A2792" t="str">
            <v>18069363346</v>
          </cell>
          <cell r="B2792">
            <v>267167.8</v>
          </cell>
        </row>
        <row r="2793">
          <cell r="A2793" t="str">
            <v>18069363350</v>
          </cell>
          <cell r="B2793">
            <v>121832.6</v>
          </cell>
        </row>
        <row r="2794">
          <cell r="A2794" t="str">
            <v>18069363361</v>
          </cell>
          <cell r="B2794">
            <v>137919.70000000001</v>
          </cell>
        </row>
        <row r="2795">
          <cell r="A2795" t="str">
            <v>18069363372</v>
          </cell>
          <cell r="B2795">
            <v>22397.3</v>
          </cell>
        </row>
        <row r="2796">
          <cell r="A2796" t="str">
            <v>18069363383</v>
          </cell>
          <cell r="B2796">
            <v>179616.6</v>
          </cell>
        </row>
        <row r="2797">
          <cell r="A2797" t="str">
            <v>18069363394</v>
          </cell>
          <cell r="B2797">
            <v>1420121</v>
          </cell>
        </row>
        <row r="2798">
          <cell r="A2798" t="str">
            <v>18069363405</v>
          </cell>
          <cell r="B2798">
            <v>2807.8</v>
          </cell>
        </row>
        <row r="2799">
          <cell r="A2799" t="str">
            <v>18069363416</v>
          </cell>
          <cell r="B2799">
            <v>670918.6</v>
          </cell>
        </row>
        <row r="2800">
          <cell r="A2800" t="str">
            <v>18069363420</v>
          </cell>
          <cell r="B2800">
            <v>502992.2</v>
          </cell>
        </row>
        <row r="2801">
          <cell r="A2801" t="str">
            <v>18069363442</v>
          </cell>
          <cell r="B2801">
            <v>25649</v>
          </cell>
        </row>
        <row r="2802">
          <cell r="A2802" t="str">
            <v>18069363453</v>
          </cell>
          <cell r="B2802">
            <v>71832.3</v>
          </cell>
        </row>
        <row r="2803">
          <cell r="A2803" t="str">
            <v>18069363464</v>
          </cell>
          <cell r="B2803">
            <v>325530.8</v>
          </cell>
        </row>
        <row r="2804">
          <cell r="A2804" t="str">
            <v>18069363523</v>
          </cell>
          <cell r="B2804">
            <v>109641.7</v>
          </cell>
        </row>
        <row r="2805">
          <cell r="A2805" t="str">
            <v>18069363534</v>
          </cell>
          <cell r="B2805">
            <v>212124.5</v>
          </cell>
        </row>
        <row r="2806">
          <cell r="A2806" t="str">
            <v>18069363545</v>
          </cell>
          <cell r="B2806">
            <v>127255.3</v>
          </cell>
        </row>
        <row r="2807">
          <cell r="A2807" t="str">
            <v>18069363556</v>
          </cell>
          <cell r="B2807">
            <v>199535.3</v>
          </cell>
        </row>
        <row r="2808">
          <cell r="A2808" t="str">
            <v>18069363560</v>
          </cell>
          <cell r="B2808">
            <v>307536.2</v>
          </cell>
        </row>
        <row r="2809">
          <cell r="A2809" t="str">
            <v>18069363571</v>
          </cell>
          <cell r="B2809">
            <v>279593.2</v>
          </cell>
        </row>
        <row r="2810">
          <cell r="A2810" t="str">
            <v>18069363582</v>
          </cell>
          <cell r="B2810">
            <v>1369285.2</v>
          </cell>
        </row>
        <row r="2811">
          <cell r="A2811" t="str">
            <v>18069363593</v>
          </cell>
          <cell r="B2811">
            <v>62911.199999999997</v>
          </cell>
        </row>
        <row r="2812">
          <cell r="A2812" t="str">
            <v>18069363604</v>
          </cell>
          <cell r="B2812">
            <v>596843.6</v>
          </cell>
        </row>
        <row r="2813">
          <cell r="A2813" t="str">
            <v>18069385384</v>
          </cell>
          <cell r="B2813">
            <v>4694.3999999999996</v>
          </cell>
        </row>
        <row r="2814">
          <cell r="A2814" t="str">
            <v>18069942685</v>
          </cell>
          <cell r="B2814">
            <v>61075.9</v>
          </cell>
        </row>
        <row r="2815">
          <cell r="A2815" t="str">
            <v>18069963464</v>
          </cell>
          <cell r="B2815">
            <v>4059.4</v>
          </cell>
        </row>
        <row r="2816">
          <cell r="A2816" t="str">
            <v>18070094846</v>
          </cell>
          <cell r="B2816">
            <v>6913858.0999999996</v>
          </cell>
        </row>
        <row r="2817">
          <cell r="A2817" t="str">
            <v>18070094850</v>
          </cell>
          <cell r="B2817">
            <v>19473.8</v>
          </cell>
        </row>
        <row r="2818">
          <cell r="A2818" t="str">
            <v>18070094872</v>
          </cell>
          <cell r="B2818">
            <v>255523.6</v>
          </cell>
        </row>
        <row r="2819">
          <cell r="A2819" t="str">
            <v>18070094883</v>
          </cell>
          <cell r="B2819">
            <v>24888.9</v>
          </cell>
        </row>
        <row r="2820">
          <cell r="A2820" t="str">
            <v>18070094894</v>
          </cell>
          <cell r="B2820">
            <v>73319.7</v>
          </cell>
        </row>
        <row r="2821">
          <cell r="A2821" t="str">
            <v>18070094905</v>
          </cell>
          <cell r="B2821">
            <v>22286.7</v>
          </cell>
        </row>
        <row r="2822">
          <cell r="A2822" t="str">
            <v>18070094916</v>
          </cell>
          <cell r="B2822">
            <v>221264</v>
          </cell>
        </row>
        <row r="2823">
          <cell r="A2823" t="str">
            <v>18070094975</v>
          </cell>
          <cell r="B2823">
            <v>117517.2</v>
          </cell>
        </row>
        <row r="2824">
          <cell r="A2824" t="str">
            <v>18070094990</v>
          </cell>
          <cell r="B2824">
            <v>65452.7</v>
          </cell>
        </row>
        <row r="2825">
          <cell r="A2825" t="str">
            <v>18070095001</v>
          </cell>
          <cell r="B2825">
            <v>304344.7</v>
          </cell>
        </row>
        <row r="2826">
          <cell r="A2826" t="str">
            <v>18070095012</v>
          </cell>
          <cell r="B2826">
            <v>264252.5</v>
          </cell>
        </row>
        <row r="2827">
          <cell r="A2827" t="str">
            <v>18070095023</v>
          </cell>
          <cell r="B2827">
            <v>50852.6</v>
          </cell>
        </row>
        <row r="2828">
          <cell r="A2828" t="str">
            <v>18070095034</v>
          </cell>
          <cell r="B2828">
            <v>310157.59999999998</v>
          </cell>
        </row>
        <row r="2829">
          <cell r="A2829" t="str">
            <v>18070095045</v>
          </cell>
          <cell r="B2829">
            <v>879507.6</v>
          </cell>
        </row>
        <row r="2830">
          <cell r="A2830" t="str">
            <v>18070095056</v>
          </cell>
          <cell r="B2830">
            <v>391165.7</v>
          </cell>
        </row>
        <row r="2831">
          <cell r="A2831" t="str">
            <v>18070095060</v>
          </cell>
          <cell r="B2831">
            <v>442350.7</v>
          </cell>
        </row>
        <row r="2832">
          <cell r="A2832" t="str">
            <v>18070095071</v>
          </cell>
          <cell r="B2832">
            <v>252442.1</v>
          </cell>
        </row>
        <row r="2833">
          <cell r="A2833" t="str">
            <v>18070095082</v>
          </cell>
          <cell r="B2833">
            <v>84674.7</v>
          </cell>
        </row>
        <row r="2834">
          <cell r="A2834" t="str">
            <v>18070095093</v>
          </cell>
          <cell r="B2834">
            <v>140980.5</v>
          </cell>
        </row>
        <row r="2835">
          <cell r="A2835" t="str">
            <v>18070095104</v>
          </cell>
          <cell r="B2835">
            <v>275924.90000000002</v>
          </cell>
        </row>
        <row r="2836">
          <cell r="A2836" t="str">
            <v>18070100530</v>
          </cell>
          <cell r="B2836">
            <v>4137.2</v>
          </cell>
        </row>
        <row r="2837">
          <cell r="A2837" t="str">
            <v>18070101312</v>
          </cell>
          <cell r="B2837">
            <v>238923.8</v>
          </cell>
        </row>
        <row r="2838">
          <cell r="A2838" t="str">
            <v>18070101323</v>
          </cell>
          <cell r="B2838">
            <v>79070.899999999994</v>
          </cell>
        </row>
        <row r="2839">
          <cell r="A2839" t="str">
            <v>18070101334</v>
          </cell>
          <cell r="B2839">
            <v>164238.70000000001</v>
          </cell>
        </row>
        <row r="2840">
          <cell r="A2840" t="str">
            <v>18070101345</v>
          </cell>
          <cell r="B2840">
            <v>49132.9</v>
          </cell>
        </row>
        <row r="2841">
          <cell r="A2841" t="str">
            <v>18070101382</v>
          </cell>
          <cell r="B2841">
            <v>63589.3</v>
          </cell>
        </row>
        <row r="2842">
          <cell r="A2842" t="str">
            <v>18070101393</v>
          </cell>
          <cell r="B2842">
            <v>83155.100000000006</v>
          </cell>
        </row>
        <row r="2843">
          <cell r="A2843" t="str">
            <v>18070101404</v>
          </cell>
          <cell r="B2843">
            <v>91073.7</v>
          </cell>
        </row>
        <row r="2844">
          <cell r="A2844" t="str">
            <v>18070101415</v>
          </cell>
          <cell r="B2844">
            <v>167612.20000000001</v>
          </cell>
        </row>
        <row r="2845">
          <cell r="A2845" t="str">
            <v>18070101426</v>
          </cell>
          <cell r="B2845">
            <v>179560.1</v>
          </cell>
        </row>
        <row r="2846">
          <cell r="A2846" t="str">
            <v>18070101430</v>
          </cell>
          <cell r="B2846">
            <v>414494.8</v>
          </cell>
        </row>
        <row r="2847">
          <cell r="A2847" t="str">
            <v>18070101441</v>
          </cell>
          <cell r="B2847">
            <v>639975</v>
          </cell>
        </row>
        <row r="2848">
          <cell r="A2848" t="str">
            <v>18070101452</v>
          </cell>
          <cell r="B2848">
            <v>313452.59999999998</v>
          </cell>
        </row>
        <row r="2849">
          <cell r="A2849" t="str">
            <v>18070101463</v>
          </cell>
          <cell r="B2849">
            <v>157157.20000000001</v>
          </cell>
        </row>
        <row r="2850">
          <cell r="A2850" t="str">
            <v>18070101474</v>
          </cell>
          <cell r="B2850">
            <v>186772</v>
          </cell>
        </row>
        <row r="2851">
          <cell r="A2851" t="str">
            <v>18070101485</v>
          </cell>
          <cell r="B2851">
            <v>610555.5</v>
          </cell>
        </row>
        <row r="2852">
          <cell r="A2852" t="str">
            <v>18070101500</v>
          </cell>
          <cell r="B2852">
            <v>654344</v>
          </cell>
        </row>
        <row r="2853">
          <cell r="A2853" t="str">
            <v>18070101511</v>
          </cell>
          <cell r="B2853">
            <v>276859.7</v>
          </cell>
        </row>
        <row r="2854">
          <cell r="A2854" t="str">
            <v>18070101522</v>
          </cell>
          <cell r="B2854">
            <v>4367.5</v>
          </cell>
        </row>
        <row r="2855">
          <cell r="A2855" t="str">
            <v>18070101544</v>
          </cell>
          <cell r="B2855">
            <v>603009.4</v>
          </cell>
        </row>
        <row r="2856">
          <cell r="A2856" t="str">
            <v>18070101555</v>
          </cell>
          <cell r="B2856">
            <v>419809</v>
          </cell>
        </row>
        <row r="2857">
          <cell r="A2857" t="str">
            <v>18070101566</v>
          </cell>
          <cell r="B2857">
            <v>702281</v>
          </cell>
        </row>
        <row r="2858">
          <cell r="A2858" t="str">
            <v>18070101570</v>
          </cell>
          <cell r="B2858">
            <v>515196.1</v>
          </cell>
        </row>
        <row r="2859">
          <cell r="A2859" t="str">
            <v>18070101581</v>
          </cell>
          <cell r="B2859">
            <v>1436047.3</v>
          </cell>
        </row>
        <row r="2860">
          <cell r="A2860" t="str">
            <v>18070101592</v>
          </cell>
          <cell r="B2860">
            <v>1853832.7</v>
          </cell>
        </row>
        <row r="2861">
          <cell r="A2861" t="str">
            <v>18070101603</v>
          </cell>
          <cell r="B2861">
            <v>2540565.2000000002</v>
          </cell>
        </row>
        <row r="2862">
          <cell r="A2862" t="str">
            <v>18070106514</v>
          </cell>
          <cell r="B2862">
            <v>217728.8</v>
          </cell>
        </row>
        <row r="2863">
          <cell r="A2863" t="str">
            <v>18070106525</v>
          </cell>
          <cell r="B2863">
            <v>170374.39999999999</v>
          </cell>
        </row>
        <row r="2864">
          <cell r="A2864" t="str">
            <v>18070106536</v>
          </cell>
          <cell r="B2864">
            <v>144113.20000000001</v>
          </cell>
        </row>
        <row r="2865">
          <cell r="A2865" t="str">
            <v>18070106540</v>
          </cell>
          <cell r="B2865">
            <v>288370.40000000002</v>
          </cell>
        </row>
        <row r="2866">
          <cell r="A2866" t="str">
            <v>18070106562</v>
          </cell>
          <cell r="B2866">
            <v>65331.1</v>
          </cell>
        </row>
        <row r="2867">
          <cell r="A2867" t="str">
            <v>18070106573</v>
          </cell>
          <cell r="B2867">
            <v>92704</v>
          </cell>
        </row>
        <row r="2868">
          <cell r="A2868" t="str">
            <v>18070106584</v>
          </cell>
          <cell r="B2868">
            <v>37871.300000000003</v>
          </cell>
        </row>
        <row r="2869">
          <cell r="A2869" t="str">
            <v>18070106595</v>
          </cell>
          <cell r="B2869">
            <v>103619.5</v>
          </cell>
        </row>
        <row r="2870">
          <cell r="A2870" t="str">
            <v>18070106606</v>
          </cell>
          <cell r="B2870">
            <v>279892.59999999998</v>
          </cell>
        </row>
        <row r="2871">
          <cell r="A2871" t="str">
            <v>18070106610</v>
          </cell>
          <cell r="B2871">
            <v>132182.29999999999</v>
          </cell>
        </row>
        <row r="2872">
          <cell r="A2872" t="str">
            <v>18070106621</v>
          </cell>
          <cell r="B2872">
            <v>530702.80000000005</v>
          </cell>
        </row>
        <row r="2873">
          <cell r="A2873" t="str">
            <v>18070106632</v>
          </cell>
          <cell r="B2873">
            <v>250223.2</v>
          </cell>
        </row>
        <row r="2874">
          <cell r="A2874" t="str">
            <v>18070106643</v>
          </cell>
          <cell r="B2874">
            <v>346096.9</v>
          </cell>
        </row>
        <row r="2875">
          <cell r="A2875" t="str">
            <v>18070106654</v>
          </cell>
          <cell r="B2875">
            <v>1000116.5</v>
          </cell>
        </row>
        <row r="2876">
          <cell r="A2876" t="str">
            <v>18070106665</v>
          </cell>
          <cell r="B2876">
            <v>110812.4</v>
          </cell>
        </row>
        <row r="2877">
          <cell r="A2877" t="str">
            <v>18070106676</v>
          </cell>
          <cell r="B2877">
            <v>46853.3</v>
          </cell>
        </row>
        <row r="2878">
          <cell r="A2878" t="str">
            <v>18070106680</v>
          </cell>
          <cell r="B2878">
            <v>56308.6</v>
          </cell>
        </row>
        <row r="2879">
          <cell r="A2879" t="str">
            <v>18070106691</v>
          </cell>
          <cell r="B2879">
            <v>12035.9</v>
          </cell>
        </row>
        <row r="2880">
          <cell r="A2880" t="str">
            <v>18070106702</v>
          </cell>
          <cell r="B2880">
            <v>165141.79999999999</v>
          </cell>
        </row>
        <row r="2881">
          <cell r="A2881" t="str">
            <v>18070106713</v>
          </cell>
          <cell r="B2881">
            <v>1126538.1100000001</v>
          </cell>
        </row>
        <row r="2882">
          <cell r="A2882" t="str">
            <v>18070106724</v>
          </cell>
          <cell r="B2882">
            <v>1755253.58</v>
          </cell>
        </row>
        <row r="2883">
          <cell r="A2883" t="str">
            <v>18070106735</v>
          </cell>
          <cell r="B2883">
            <v>70740.7</v>
          </cell>
        </row>
        <row r="2884">
          <cell r="A2884" t="str">
            <v>18070106746</v>
          </cell>
          <cell r="B2884">
            <v>129396</v>
          </cell>
        </row>
        <row r="2885">
          <cell r="A2885" t="str">
            <v>18070106750</v>
          </cell>
          <cell r="B2885">
            <v>167411</v>
          </cell>
        </row>
        <row r="2886">
          <cell r="A2886" t="str">
            <v>18070107496</v>
          </cell>
          <cell r="B2886">
            <v>197975.7</v>
          </cell>
        </row>
        <row r="2887">
          <cell r="A2887" t="str">
            <v>18070110515</v>
          </cell>
          <cell r="B2887">
            <v>74942.7</v>
          </cell>
        </row>
        <row r="2888">
          <cell r="A2888" t="str">
            <v>18070110526</v>
          </cell>
          <cell r="B2888">
            <v>261214.7</v>
          </cell>
        </row>
        <row r="2889">
          <cell r="A2889" t="str">
            <v>18070110530</v>
          </cell>
          <cell r="B2889">
            <v>143661.1</v>
          </cell>
        </row>
        <row r="2890">
          <cell r="A2890" t="str">
            <v>18070110541</v>
          </cell>
          <cell r="B2890">
            <v>18942</v>
          </cell>
        </row>
        <row r="2891">
          <cell r="A2891" t="str">
            <v>18070110563</v>
          </cell>
          <cell r="B2891">
            <v>1552432.99</v>
          </cell>
        </row>
        <row r="2892">
          <cell r="A2892" t="str">
            <v>18070110574</v>
          </cell>
          <cell r="B2892">
            <v>836365.8</v>
          </cell>
        </row>
        <row r="2893">
          <cell r="A2893" t="str">
            <v>18070110585</v>
          </cell>
          <cell r="B2893">
            <v>139294.79999999999</v>
          </cell>
        </row>
        <row r="2894">
          <cell r="A2894" t="str">
            <v>18070110596</v>
          </cell>
          <cell r="B2894">
            <v>63822</v>
          </cell>
        </row>
        <row r="2895">
          <cell r="A2895" t="str">
            <v>18070110600</v>
          </cell>
          <cell r="B2895">
            <v>60346.5</v>
          </cell>
        </row>
        <row r="2896">
          <cell r="A2896" t="str">
            <v>18070110611</v>
          </cell>
          <cell r="B2896">
            <v>151830.39999999999</v>
          </cell>
        </row>
        <row r="2897">
          <cell r="A2897" t="str">
            <v>18070110622</v>
          </cell>
          <cell r="B2897">
            <v>1093520</v>
          </cell>
        </row>
        <row r="2898">
          <cell r="A2898" t="str">
            <v>18070110633</v>
          </cell>
          <cell r="B2898">
            <v>741508.8</v>
          </cell>
        </row>
        <row r="2899">
          <cell r="A2899" t="str">
            <v>18070110644</v>
          </cell>
          <cell r="B2899">
            <v>527760.5</v>
          </cell>
        </row>
        <row r="2900">
          <cell r="A2900" t="str">
            <v>18070110655</v>
          </cell>
          <cell r="B2900">
            <v>163043.5</v>
          </cell>
        </row>
        <row r="2901">
          <cell r="A2901" t="str">
            <v>18070113514</v>
          </cell>
          <cell r="B2901">
            <v>138072.20000000001</v>
          </cell>
        </row>
        <row r="2902">
          <cell r="A2902" t="str">
            <v>18070113525</v>
          </cell>
          <cell r="B2902">
            <v>301996.59999999998</v>
          </cell>
        </row>
        <row r="2903">
          <cell r="A2903" t="str">
            <v>18070113536</v>
          </cell>
          <cell r="B2903">
            <v>152608.70000000001</v>
          </cell>
        </row>
        <row r="2904">
          <cell r="A2904" t="str">
            <v>18070113551</v>
          </cell>
          <cell r="B2904">
            <v>1042110.8</v>
          </cell>
        </row>
        <row r="2905">
          <cell r="A2905" t="str">
            <v>18070113562</v>
          </cell>
          <cell r="B2905">
            <v>277078</v>
          </cell>
        </row>
        <row r="2906">
          <cell r="A2906" t="str">
            <v>18070113573</v>
          </cell>
          <cell r="B2906">
            <v>718981.3</v>
          </cell>
        </row>
        <row r="2907">
          <cell r="A2907" t="str">
            <v>18070113584</v>
          </cell>
          <cell r="B2907">
            <v>30987.200000000001</v>
          </cell>
        </row>
        <row r="2908">
          <cell r="A2908" t="str">
            <v>18070113595</v>
          </cell>
          <cell r="B2908">
            <v>240813.9</v>
          </cell>
        </row>
        <row r="2909">
          <cell r="A2909" t="str">
            <v>18070113601</v>
          </cell>
          <cell r="B2909">
            <v>247523.4</v>
          </cell>
        </row>
        <row r="2910">
          <cell r="A2910" t="str">
            <v>18070113606</v>
          </cell>
          <cell r="B2910">
            <v>313596.3</v>
          </cell>
        </row>
        <row r="2911">
          <cell r="A2911" t="str">
            <v>18070113610</v>
          </cell>
          <cell r="B2911">
            <v>4671534.0999999996</v>
          </cell>
        </row>
        <row r="2912">
          <cell r="A2912" t="str">
            <v>18070113621</v>
          </cell>
          <cell r="B2912">
            <v>78971.5</v>
          </cell>
        </row>
        <row r="2913">
          <cell r="A2913" t="str">
            <v>18070113632</v>
          </cell>
          <cell r="B2913">
            <v>495544.3</v>
          </cell>
        </row>
        <row r="2914">
          <cell r="A2914" t="str">
            <v>18070113643</v>
          </cell>
          <cell r="B2914">
            <v>9984</v>
          </cell>
        </row>
        <row r="2915">
          <cell r="A2915" t="str">
            <v>18070113654</v>
          </cell>
          <cell r="B2915">
            <v>383719.7</v>
          </cell>
        </row>
        <row r="2916">
          <cell r="A2916" t="str">
            <v>18070113665</v>
          </cell>
          <cell r="B2916">
            <v>268564.09999999998</v>
          </cell>
        </row>
        <row r="2917">
          <cell r="A2917" t="str">
            <v>18070113676</v>
          </cell>
          <cell r="B2917">
            <v>530386</v>
          </cell>
        </row>
        <row r="2918">
          <cell r="A2918" t="str">
            <v>18070113680</v>
          </cell>
          <cell r="B2918">
            <v>90841.3</v>
          </cell>
        </row>
        <row r="2919">
          <cell r="A2919" t="str">
            <v>18070113691</v>
          </cell>
          <cell r="B2919">
            <v>80798.7</v>
          </cell>
        </row>
        <row r="2920">
          <cell r="A2920" t="str">
            <v>18070113702</v>
          </cell>
          <cell r="B2920">
            <v>22658.9</v>
          </cell>
        </row>
        <row r="2921">
          <cell r="A2921" t="str">
            <v>18070113713</v>
          </cell>
          <cell r="B2921">
            <v>67739.600000000006</v>
          </cell>
        </row>
        <row r="2922">
          <cell r="A2922" t="str">
            <v>18070113724</v>
          </cell>
          <cell r="B2922">
            <v>36410.199999999997</v>
          </cell>
        </row>
        <row r="2923">
          <cell r="A2923" t="str">
            <v>18070113735</v>
          </cell>
          <cell r="B2923">
            <v>457232.3</v>
          </cell>
        </row>
        <row r="2924">
          <cell r="A2924" t="str">
            <v>18070113750</v>
          </cell>
          <cell r="B2924">
            <v>46320.4</v>
          </cell>
        </row>
        <row r="2925">
          <cell r="A2925" t="str">
            <v>18070113761</v>
          </cell>
          <cell r="B2925">
            <v>404114</v>
          </cell>
        </row>
        <row r="2926">
          <cell r="A2926" t="str">
            <v>18070113772</v>
          </cell>
          <cell r="B2926">
            <v>278087.59999999998</v>
          </cell>
        </row>
        <row r="2927">
          <cell r="A2927" t="str">
            <v>18070113783</v>
          </cell>
          <cell r="B2927">
            <v>94650.2</v>
          </cell>
        </row>
        <row r="2928">
          <cell r="A2928" t="str">
            <v>18070113794</v>
          </cell>
          <cell r="B2928">
            <v>403859.3</v>
          </cell>
        </row>
        <row r="2929">
          <cell r="A2929" t="str">
            <v>18070117014</v>
          </cell>
          <cell r="B2929">
            <v>697863</v>
          </cell>
        </row>
        <row r="2930">
          <cell r="A2930" t="str">
            <v>18070117036</v>
          </cell>
          <cell r="B2930">
            <v>500984.9</v>
          </cell>
        </row>
        <row r="2931">
          <cell r="A2931" t="str">
            <v>18070117095</v>
          </cell>
          <cell r="B2931">
            <v>302789.3</v>
          </cell>
        </row>
        <row r="2932">
          <cell r="A2932" t="str">
            <v>18070117106</v>
          </cell>
          <cell r="B2932">
            <v>276303.5</v>
          </cell>
        </row>
        <row r="2933">
          <cell r="A2933" t="str">
            <v>18070117110</v>
          </cell>
          <cell r="B2933">
            <v>99814.399999999994</v>
          </cell>
        </row>
        <row r="2934">
          <cell r="A2934" t="str">
            <v>18070117121</v>
          </cell>
          <cell r="B2934">
            <v>11478</v>
          </cell>
        </row>
        <row r="2935">
          <cell r="A2935" t="str">
            <v>18070117132</v>
          </cell>
          <cell r="B2935">
            <v>360853.2</v>
          </cell>
        </row>
        <row r="2936">
          <cell r="A2936" t="str">
            <v>18070117143</v>
          </cell>
          <cell r="B2936">
            <v>220837.3</v>
          </cell>
        </row>
        <row r="2937">
          <cell r="A2937" t="str">
            <v>18070117165</v>
          </cell>
          <cell r="B2937">
            <v>163405.99</v>
          </cell>
        </row>
        <row r="2938">
          <cell r="A2938" t="str">
            <v>18070117176</v>
          </cell>
          <cell r="B2938">
            <v>2668158.4</v>
          </cell>
        </row>
        <row r="2939">
          <cell r="A2939" t="str">
            <v>18070117180</v>
          </cell>
          <cell r="B2939">
            <v>2239041.9</v>
          </cell>
        </row>
        <row r="2940">
          <cell r="A2940" t="str">
            <v>18070117191</v>
          </cell>
          <cell r="B2940">
            <v>836771.9</v>
          </cell>
        </row>
        <row r="2941">
          <cell r="A2941" t="str">
            <v>18070117202</v>
          </cell>
          <cell r="B2941">
            <v>155008.29999999999</v>
          </cell>
        </row>
        <row r="2942">
          <cell r="A2942" t="str">
            <v>18070117224</v>
          </cell>
          <cell r="B2942">
            <v>322173.90000000002</v>
          </cell>
        </row>
        <row r="2943">
          <cell r="A2943" t="str">
            <v>18070117235</v>
          </cell>
          <cell r="B2943">
            <v>262569.8</v>
          </cell>
        </row>
        <row r="2944">
          <cell r="A2944" t="str">
            <v>18070117246</v>
          </cell>
          <cell r="B2944">
            <v>1416039.7</v>
          </cell>
        </row>
        <row r="2945">
          <cell r="A2945" t="str">
            <v>18070117250</v>
          </cell>
          <cell r="B2945">
            <v>63648.5</v>
          </cell>
        </row>
        <row r="2946">
          <cell r="A2946" t="str">
            <v>18070117261</v>
          </cell>
          <cell r="B2946">
            <v>435156.6</v>
          </cell>
        </row>
        <row r="2947">
          <cell r="A2947" t="str">
            <v>18070117272</v>
          </cell>
          <cell r="B2947">
            <v>176558.3</v>
          </cell>
        </row>
        <row r="2948">
          <cell r="A2948" t="str">
            <v>18070117283</v>
          </cell>
          <cell r="B2948">
            <v>563311.19999999995</v>
          </cell>
        </row>
        <row r="2949">
          <cell r="A2949" t="str">
            <v>18070117294</v>
          </cell>
          <cell r="B2949">
            <v>58923</v>
          </cell>
        </row>
        <row r="2950">
          <cell r="A2950" t="str">
            <v>18070117305</v>
          </cell>
          <cell r="B2950">
            <v>160417</v>
          </cell>
        </row>
        <row r="2951">
          <cell r="A2951" t="str">
            <v>18070121516</v>
          </cell>
          <cell r="B2951">
            <v>132803.4</v>
          </cell>
        </row>
        <row r="2952">
          <cell r="A2952" t="str">
            <v>18070121520</v>
          </cell>
          <cell r="B2952">
            <v>288626.3</v>
          </cell>
        </row>
        <row r="2953">
          <cell r="A2953" t="str">
            <v>18070121531</v>
          </cell>
          <cell r="B2953">
            <v>71859.7</v>
          </cell>
        </row>
        <row r="2954">
          <cell r="A2954" t="str">
            <v>18070121542</v>
          </cell>
          <cell r="B2954">
            <v>249793.3</v>
          </cell>
        </row>
        <row r="2955">
          <cell r="A2955" t="str">
            <v>18070121553</v>
          </cell>
          <cell r="B2955">
            <v>7391.9</v>
          </cell>
        </row>
        <row r="2956">
          <cell r="A2956" t="str">
            <v>18070121564</v>
          </cell>
          <cell r="B2956">
            <v>216421.1</v>
          </cell>
        </row>
        <row r="2957">
          <cell r="A2957" t="str">
            <v>18070121575</v>
          </cell>
          <cell r="B2957">
            <v>81547.8</v>
          </cell>
        </row>
        <row r="2958">
          <cell r="A2958" t="str">
            <v>18070121590</v>
          </cell>
          <cell r="B2958">
            <v>185684.3</v>
          </cell>
        </row>
        <row r="2959">
          <cell r="A2959" t="str">
            <v>18070121601</v>
          </cell>
          <cell r="B2959">
            <v>283525.7</v>
          </cell>
        </row>
        <row r="2960">
          <cell r="A2960" t="str">
            <v>18070121612</v>
          </cell>
          <cell r="B2960">
            <v>721413.6</v>
          </cell>
        </row>
        <row r="2961">
          <cell r="A2961" t="str">
            <v>18070121623</v>
          </cell>
          <cell r="B2961">
            <v>412018.2</v>
          </cell>
        </row>
        <row r="2962">
          <cell r="A2962" t="str">
            <v>18070121634</v>
          </cell>
          <cell r="B2962">
            <v>119012.7</v>
          </cell>
        </row>
        <row r="2963">
          <cell r="A2963" t="str">
            <v>18070121645</v>
          </cell>
          <cell r="B2963">
            <v>61898.3</v>
          </cell>
        </row>
        <row r="2964">
          <cell r="A2964" t="str">
            <v>18070121671</v>
          </cell>
          <cell r="B2964">
            <v>1099691.7</v>
          </cell>
        </row>
        <row r="2965">
          <cell r="A2965" t="str">
            <v>18070121682</v>
          </cell>
          <cell r="B2965">
            <v>1016881.6</v>
          </cell>
        </row>
        <row r="2966">
          <cell r="A2966" t="str">
            <v>18070121693</v>
          </cell>
          <cell r="B2966">
            <v>626283.69999999995</v>
          </cell>
        </row>
        <row r="2967">
          <cell r="A2967" t="str">
            <v>18070121704</v>
          </cell>
          <cell r="B2967">
            <v>254951.1</v>
          </cell>
        </row>
        <row r="2968">
          <cell r="A2968" t="str">
            <v>18070121715</v>
          </cell>
          <cell r="B2968">
            <v>298997.59999999998</v>
          </cell>
        </row>
        <row r="2969">
          <cell r="A2969" t="str">
            <v>18070121726</v>
          </cell>
          <cell r="B2969">
            <v>731934.5</v>
          </cell>
        </row>
        <row r="2970">
          <cell r="A2970" t="str">
            <v>18070121730</v>
          </cell>
          <cell r="B2970">
            <v>99535.4</v>
          </cell>
        </row>
        <row r="2971">
          <cell r="A2971" t="str">
            <v>18070121741</v>
          </cell>
          <cell r="B2971">
            <v>208092.4</v>
          </cell>
        </row>
        <row r="2972">
          <cell r="A2972" t="str">
            <v>18070121752</v>
          </cell>
          <cell r="B2972">
            <v>288252.90000000002</v>
          </cell>
        </row>
        <row r="2973">
          <cell r="A2973" t="str">
            <v>18070121763</v>
          </cell>
          <cell r="B2973">
            <v>260705.7</v>
          </cell>
        </row>
        <row r="2974">
          <cell r="A2974" t="str">
            <v>18070121774</v>
          </cell>
          <cell r="B2974">
            <v>146316.70000000001</v>
          </cell>
        </row>
        <row r="2975">
          <cell r="A2975" t="str">
            <v>18070121785</v>
          </cell>
          <cell r="B2975">
            <v>502905.1</v>
          </cell>
        </row>
        <row r="2976">
          <cell r="A2976" t="str">
            <v>18070121796</v>
          </cell>
          <cell r="B2976">
            <v>180222.2</v>
          </cell>
        </row>
        <row r="2977">
          <cell r="A2977" t="str">
            <v>18070121800</v>
          </cell>
          <cell r="B2977">
            <v>192253.8</v>
          </cell>
        </row>
        <row r="2978">
          <cell r="A2978" t="str">
            <v>18070126011</v>
          </cell>
          <cell r="B2978">
            <v>479907.1</v>
          </cell>
        </row>
        <row r="2979">
          <cell r="A2979" t="str">
            <v>18070126022</v>
          </cell>
          <cell r="B2979">
            <v>584188</v>
          </cell>
        </row>
        <row r="2980">
          <cell r="A2980" t="str">
            <v>18070126033</v>
          </cell>
          <cell r="B2980">
            <v>186018.6</v>
          </cell>
        </row>
        <row r="2981">
          <cell r="A2981" t="str">
            <v>18070126044</v>
          </cell>
          <cell r="B2981">
            <v>175266.26</v>
          </cell>
        </row>
        <row r="2982">
          <cell r="A2982" t="str">
            <v>18070126055</v>
          </cell>
          <cell r="B2982">
            <v>255044.9</v>
          </cell>
        </row>
        <row r="2983">
          <cell r="A2983" t="str">
            <v>18070126066</v>
          </cell>
          <cell r="B2983">
            <v>84880.6</v>
          </cell>
        </row>
        <row r="2984">
          <cell r="A2984" t="str">
            <v>18070126070</v>
          </cell>
          <cell r="B2984">
            <v>168302.6</v>
          </cell>
        </row>
        <row r="2985">
          <cell r="A2985" t="str">
            <v>18070126081</v>
          </cell>
          <cell r="B2985">
            <v>194282.5</v>
          </cell>
        </row>
        <row r="2986">
          <cell r="A2986" t="str">
            <v>18070126092</v>
          </cell>
          <cell r="B2986">
            <v>85365.4</v>
          </cell>
        </row>
        <row r="2987">
          <cell r="A2987" t="str">
            <v>18070126103</v>
          </cell>
          <cell r="B2987">
            <v>133500.70000000001</v>
          </cell>
        </row>
        <row r="2988">
          <cell r="A2988" t="str">
            <v>18070126114</v>
          </cell>
          <cell r="B2988">
            <v>107621.7</v>
          </cell>
        </row>
        <row r="2989">
          <cell r="A2989" t="str">
            <v>18070126125</v>
          </cell>
          <cell r="B2989">
            <v>359570.2</v>
          </cell>
        </row>
        <row r="2990">
          <cell r="A2990" t="str">
            <v>18070126136</v>
          </cell>
          <cell r="B2990">
            <v>484868.6</v>
          </cell>
        </row>
        <row r="2991">
          <cell r="A2991" t="str">
            <v>18070126140</v>
          </cell>
          <cell r="B2991">
            <v>801097.7</v>
          </cell>
        </row>
        <row r="2992">
          <cell r="A2992" t="str">
            <v>18070126151</v>
          </cell>
          <cell r="B2992">
            <v>130301.2</v>
          </cell>
        </row>
        <row r="2993">
          <cell r="A2993" t="str">
            <v>18070126162</v>
          </cell>
          <cell r="B2993">
            <v>123393</v>
          </cell>
        </row>
        <row r="2994">
          <cell r="A2994" t="str">
            <v>18070126173</v>
          </cell>
          <cell r="B2994">
            <v>202289.3</v>
          </cell>
        </row>
        <row r="2995">
          <cell r="A2995" t="str">
            <v>18070126184</v>
          </cell>
          <cell r="B2995">
            <v>235367.3</v>
          </cell>
        </row>
        <row r="2996">
          <cell r="A2996" t="str">
            <v>18070126195</v>
          </cell>
          <cell r="B2996">
            <v>80875.600000000006</v>
          </cell>
        </row>
        <row r="2997">
          <cell r="A2997" t="str">
            <v>18070126206</v>
          </cell>
          <cell r="B2997">
            <v>101680.2</v>
          </cell>
        </row>
        <row r="2998">
          <cell r="A2998" t="str">
            <v>18070126210</v>
          </cell>
          <cell r="B2998">
            <v>239752.9</v>
          </cell>
        </row>
        <row r="2999">
          <cell r="A2999" t="str">
            <v>18070126221</v>
          </cell>
          <cell r="B2999">
            <v>68201.8</v>
          </cell>
        </row>
        <row r="3000">
          <cell r="A3000" t="str">
            <v>18070126232</v>
          </cell>
          <cell r="B3000">
            <v>86401.5</v>
          </cell>
        </row>
        <row r="3001">
          <cell r="A3001" t="str">
            <v>18070126243</v>
          </cell>
          <cell r="B3001">
            <v>222432.2</v>
          </cell>
        </row>
        <row r="3002">
          <cell r="A3002" t="str">
            <v>18070126254</v>
          </cell>
          <cell r="B3002">
            <v>58287.3</v>
          </cell>
        </row>
        <row r="3003">
          <cell r="A3003" t="str">
            <v>18070126265</v>
          </cell>
          <cell r="B3003">
            <v>307620.09999999998</v>
          </cell>
        </row>
        <row r="3004">
          <cell r="A3004" t="str">
            <v>18070126276</v>
          </cell>
          <cell r="B3004">
            <v>15929.3</v>
          </cell>
        </row>
        <row r="3005">
          <cell r="A3005" t="str">
            <v>18070126280</v>
          </cell>
          <cell r="B3005">
            <v>691435.6</v>
          </cell>
        </row>
        <row r="3006">
          <cell r="A3006" t="str">
            <v>18070126291</v>
          </cell>
          <cell r="B3006">
            <v>111213.6</v>
          </cell>
        </row>
        <row r="3007">
          <cell r="A3007" t="str">
            <v>18070126302</v>
          </cell>
          <cell r="B3007">
            <v>538109.5</v>
          </cell>
        </row>
        <row r="3008">
          <cell r="A3008" t="str">
            <v>18070129813</v>
          </cell>
          <cell r="B3008">
            <v>1948679.5</v>
          </cell>
        </row>
        <row r="3009">
          <cell r="A3009" t="str">
            <v>18070129835</v>
          </cell>
          <cell r="B3009">
            <v>403327.1</v>
          </cell>
        </row>
        <row r="3010">
          <cell r="A3010" t="str">
            <v>18070129846</v>
          </cell>
          <cell r="B3010">
            <v>634210.5</v>
          </cell>
        </row>
        <row r="3011">
          <cell r="A3011" t="str">
            <v>18070129850</v>
          </cell>
          <cell r="B3011">
            <v>349841.6</v>
          </cell>
        </row>
        <row r="3012">
          <cell r="A3012" t="str">
            <v>18070129861</v>
          </cell>
          <cell r="B3012">
            <v>187617.5</v>
          </cell>
        </row>
        <row r="3013">
          <cell r="A3013" t="str">
            <v>18070129872</v>
          </cell>
          <cell r="B3013">
            <v>63977</v>
          </cell>
        </row>
        <row r="3014">
          <cell r="A3014" t="str">
            <v>18070129883</v>
          </cell>
          <cell r="B3014">
            <v>48531.3</v>
          </cell>
        </row>
        <row r="3015">
          <cell r="A3015" t="str">
            <v>18070129894</v>
          </cell>
          <cell r="B3015">
            <v>187344.1</v>
          </cell>
        </row>
        <row r="3016">
          <cell r="A3016" t="str">
            <v>18070129905</v>
          </cell>
          <cell r="B3016">
            <v>224767.4</v>
          </cell>
        </row>
        <row r="3017">
          <cell r="A3017" t="str">
            <v>18070129916</v>
          </cell>
          <cell r="B3017">
            <v>333634.5</v>
          </cell>
        </row>
        <row r="3018">
          <cell r="A3018" t="str">
            <v>18070129920</v>
          </cell>
          <cell r="B3018">
            <v>311994.5</v>
          </cell>
        </row>
        <row r="3019">
          <cell r="A3019" t="str">
            <v>18070129931</v>
          </cell>
          <cell r="B3019">
            <v>95297.1</v>
          </cell>
        </row>
        <row r="3020">
          <cell r="A3020" t="str">
            <v>18070129942</v>
          </cell>
          <cell r="B3020">
            <v>158674.70000000001</v>
          </cell>
        </row>
        <row r="3021">
          <cell r="A3021" t="str">
            <v>18070129953</v>
          </cell>
          <cell r="B3021">
            <v>225974.39999999999</v>
          </cell>
        </row>
        <row r="3022">
          <cell r="A3022" t="str">
            <v>18070129964</v>
          </cell>
          <cell r="B3022">
            <v>151279.70000000001</v>
          </cell>
        </row>
        <row r="3023">
          <cell r="A3023" t="str">
            <v>18070129975</v>
          </cell>
          <cell r="B3023">
            <v>189259.9</v>
          </cell>
        </row>
        <row r="3024">
          <cell r="A3024" t="str">
            <v>18070129986</v>
          </cell>
          <cell r="B3024">
            <v>74916.2</v>
          </cell>
        </row>
        <row r="3025">
          <cell r="A3025" t="str">
            <v>18070129990</v>
          </cell>
          <cell r="B3025">
            <v>330786.90000000002</v>
          </cell>
        </row>
        <row r="3026">
          <cell r="A3026" t="str">
            <v>18070130034</v>
          </cell>
          <cell r="B3026">
            <v>106690.1</v>
          </cell>
        </row>
        <row r="3027">
          <cell r="A3027" t="str">
            <v>18070130045</v>
          </cell>
          <cell r="B3027">
            <v>1010309.6</v>
          </cell>
        </row>
        <row r="3028">
          <cell r="A3028" t="str">
            <v>18070130056</v>
          </cell>
          <cell r="B3028">
            <v>293202.7</v>
          </cell>
        </row>
        <row r="3029">
          <cell r="A3029" t="str">
            <v>18070130060</v>
          </cell>
          <cell r="B3029">
            <v>1824281.6000000001</v>
          </cell>
        </row>
        <row r="3030">
          <cell r="A3030" t="str">
            <v>18070130071</v>
          </cell>
          <cell r="B3030">
            <v>71353.8</v>
          </cell>
        </row>
        <row r="3031">
          <cell r="A3031" t="str">
            <v>18070130082</v>
          </cell>
          <cell r="B3031">
            <v>100057.3</v>
          </cell>
        </row>
        <row r="3032">
          <cell r="A3032" t="str">
            <v>18070130093</v>
          </cell>
          <cell r="B3032">
            <v>852971.5</v>
          </cell>
        </row>
        <row r="3033">
          <cell r="A3033" t="str">
            <v>18070135010</v>
          </cell>
          <cell r="B3033">
            <v>88148.7</v>
          </cell>
        </row>
        <row r="3034">
          <cell r="A3034" t="str">
            <v>18070135214</v>
          </cell>
          <cell r="B3034">
            <v>300390.7</v>
          </cell>
        </row>
        <row r="3035">
          <cell r="A3035" t="str">
            <v>18070135225</v>
          </cell>
          <cell r="B3035">
            <v>401536.4</v>
          </cell>
        </row>
        <row r="3036">
          <cell r="A3036" t="str">
            <v>18070135236</v>
          </cell>
          <cell r="B3036">
            <v>306290.40000000002</v>
          </cell>
        </row>
        <row r="3037">
          <cell r="A3037" t="str">
            <v>18070135240</v>
          </cell>
          <cell r="B3037">
            <v>131583.5</v>
          </cell>
        </row>
        <row r="3038">
          <cell r="A3038" t="str">
            <v>18070135251</v>
          </cell>
          <cell r="B3038">
            <v>745425.5</v>
          </cell>
        </row>
        <row r="3039">
          <cell r="A3039" t="str">
            <v>18070135262</v>
          </cell>
          <cell r="B3039">
            <v>112454.5</v>
          </cell>
        </row>
        <row r="3040">
          <cell r="A3040" t="str">
            <v>18070135273</v>
          </cell>
          <cell r="B3040">
            <v>125473.1</v>
          </cell>
        </row>
        <row r="3041">
          <cell r="A3041" t="str">
            <v>18070135284</v>
          </cell>
          <cell r="B3041">
            <v>158027.4</v>
          </cell>
        </row>
        <row r="3042">
          <cell r="A3042" t="str">
            <v>18070135295</v>
          </cell>
          <cell r="B3042">
            <v>110047.9</v>
          </cell>
        </row>
        <row r="3043">
          <cell r="A3043" t="str">
            <v>18070135306</v>
          </cell>
          <cell r="B3043">
            <v>786753.4</v>
          </cell>
        </row>
        <row r="3044">
          <cell r="A3044" t="str">
            <v>18070135310</v>
          </cell>
          <cell r="B3044">
            <v>200200.6</v>
          </cell>
        </row>
        <row r="3045">
          <cell r="A3045" t="str">
            <v>18070135321</v>
          </cell>
          <cell r="B3045">
            <v>915203.3</v>
          </cell>
        </row>
        <row r="3046">
          <cell r="A3046" t="str">
            <v>18070135354</v>
          </cell>
          <cell r="B3046">
            <v>23849.5</v>
          </cell>
        </row>
        <row r="3047">
          <cell r="A3047" t="str">
            <v>18070135435</v>
          </cell>
          <cell r="B3047">
            <v>178489.4</v>
          </cell>
        </row>
        <row r="3048">
          <cell r="A3048" t="str">
            <v>18070135446</v>
          </cell>
          <cell r="B3048">
            <v>180582.6</v>
          </cell>
        </row>
        <row r="3049">
          <cell r="A3049" t="str">
            <v>18070135450</v>
          </cell>
          <cell r="B3049">
            <v>1036228.1</v>
          </cell>
        </row>
        <row r="3050">
          <cell r="A3050" t="str">
            <v>18070135461</v>
          </cell>
          <cell r="B3050">
            <v>1012852.9</v>
          </cell>
        </row>
        <row r="3051">
          <cell r="A3051" t="str">
            <v>18070135472</v>
          </cell>
          <cell r="B3051">
            <v>222407.3</v>
          </cell>
        </row>
        <row r="3052">
          <cell r="A3052" t="str">
            <v>18070135483</v>
          </cell>
          <cell r="B3052">
            <v>459441.87</v>
          </cell>
        </row>
        <row r="3053">
          <cell r="A3053" t="str">
            <v>18070135494</v>
          </cell>
          <cell r="B3053">
            <v>633997.6</v>
          </cell>
        </row>
        <row r="3054">
          <cell r="A3054" t="str">
            <v>18070135505</v>
          </cell>
          <cell r="B3054">
            <v>447875.1</v>
          </cell>
        </row>
        <row r="3055">
          <cell r="A3055" t="str">
            <v>18070139915</v>
          </cell>
          <cell r="B3055">
            <v>300806</v>
          </cell>
        </row>
        <row r="3056">
          <cell r="A3056" t="str">
            <v>18070139926</v>
          </cell>
          <cell r="B3056">
            <v>700319.37</v>
          </cell>
        </row>
        <row r="3057">
          <cell r="A3057" t="str">
            <v>18070139930</v>
          </cell>
          <cell r="B3057">
            <v>284309.90000000002</v>
          </cell>
        </row>
        <row r="3058">
          <cell r="A3058" t="str">
            <v>18070139941</v>
          </cell>
          <cell r="B3058">
            <v>102946.2</v>
          </cell>
        </row>
        <row r="3059">
          <cell r="A3059" t="str">
            <v>18070139952</v>
          </cell>
          <cell r="B3059">
            <v>47404.6</v>
          </cell>
        </row>
        <row r="3060">
          <cell r="A3060" t="str">
            <v>18070139963</v>
          </cell>
          <cell r="B3060">
            <v>185579.9</v>
          </cell>
        </row>
        <row r="3061">
          <cell r="A3061" t="str">
            <v>18070139974</v>
          </cell>
          <cell r="B3061">
            <v>75109.399999999994</v>
          </cell>
        </row>
        <row r="3062">
          <cell r="A3062" t="str">
            <v>18070139985</v>
          </cell>
          <cell r="B3062">
            <v>162238</v>
          </cell>
        </row>
        <row r="3063">
          <cell r="A3063" t="str">
            <v>18070139996</v>
          </cell>
          <cell r="B3063">
            <v>204562.6</v>
          </cell>
        </row>
        <row r="3064">
          <cell r="A3064" t="str">
            <v>18070140000</v>
          </cell>
          <cell r="B3064">
            <v>278957.59999999998</v>
          </cell>
        </row>
        <row r="3065">
          <cell r="A3065" t="str">
            <v>18070528995</v>
          </cell>
          <cell r="B3065">
            <v>29761.1</v>
          </cell>
        </row>
        <row r="3066">
          <cell r="A3066" t="str">
            <v>18071327113</v>
          </cell>
          <cell r="B3066">
            <v>29308</v>
          </cell>
        </row>
        <row r="3067">
          <cell r="A3067" t="str">
            <v>18071343320</v>
          </cell>
          <cell r="B3067">
            <v>54925</v>
          </cell>
        </row>
        <row r="3068">
          <cell r="A3068" t="str">
            <v>18071512462</v>
          </cell>
          <cell r="B3068">
            <v>76156.600000000006</v>
          </cell>
        </row>
        <row r="3069">
          <cell r="A3069" t="str">
            <v>18071515010</v>
          </cell>
          <cell r="B3069">
            <v>249042.5</v>
          </cell>
        </row>
        <row r="3070">
          <cell r="A3070" t="str">
            <v>18071515021</v>
          </cell>
          <cell r="B3070">
            <v>310531.5</v>
          </cell>
        </row>
        <row r="3071">
          <cell r="A3071" t="str">
            <v>18071515032</v>
          </cell>
          <cell r="B3071">
            <v>41780.400000000001</v>
          </cell>
        </row>
        <row r="3072">
          <cell r="A3072" t="str">
            <v>18071515043</v>
          </cell>
          <cell r="B3072">
            <v>161985.9</v>
          </cell>
        </row>
        <row r="3073">
          <cell r="A3073" t="str">
            <v>18071515054</v>
          </cell>
          <cell r="B3073">
            <v>48618.400000000001</v>
          </cell>
        </row>
        <row r="3074">
          <cell r="A3074" t="str">
            <v>18071515065</v>
          </cell>
          <cell r="B3074">
            <v>36043.9</v>
          </cell>
        </row>
        <row r="3075">
          <cell r="A3075" t="str">
            <v>18071515076</v>
          </cell>
          <cell r="B3075">
            <v>167850.9</v>
          </cell>
        </row>
        <row r="3076">
          <cell r="A3076" t="str">
            <v>18071515080</v>
          </cell>
          <cell r="B3076">
            <v>170593.3</v>
          </cell>
        </row>
        <row r="3077">
          <cell r="A3077" t="str">
            <v>18071515091</v>
          </cell>
          <cell r="B3077">
            <v>59378.400000000001</v>
          </cell>
        </row>
        <row r="3078">
          <cell r="A3078" t="str">
            <v>18071515102</v>
          </cell>
          <cell r="B3078">
            <v>118473.9</v>
          </cell>
        </row>
        <row r="3079">
          <cell r="A3079" t="str">
            <v>18071515113</v>
          </cell>
          <cell r="B3079">
            <v>50980</v>
          </cell>
        </row>
        <row r="3080">
          <cell r="A3080" t="str">
            <v>18071515124</v>
          </cell>
          <cell r="B3080">
            <v>423034.3</v>
          </cell>
        </row>
        <row r="3081">
          <cell r="A3081" t="str">
            <v>18071515135</v>
          </cell>
          <cell r="B3081">
            <v>96624</v>
          </cell>
        </row>
        <row r="3082">
          <cell r="A3082" t="str">
            <v>18071515146</v>
          </cell>
          <cell r="B3082">
            <v>252420</v>
          </cell>
        </row>
        <row r="3083">
          <cell r="A3083" t="str">
            <v>18071515150</v>
          </cell>
          <cell r="B3083">
            <v>286361.7</v>
          </cell>
        </row>
        <row r="3084">
          <cell r="A3084" t="str">
            <v>18071515161</v>
          </cell>
          <cell r="B3084">
            <v>203698</v>
          </cell>
        </row>
        <row r="3085">
          <cell r="A3085" t="str">
            <v>18071515172</v>
          </cell>
          <cell r="B3085">
            <v>271803.5</v>
          </cell>
        </row>
        <row r="3086">
          <cell r="A3086" t="str">
            <v>18071515183</v>
          </cell>
          <cell r="B3086">
            <v>359228.5</v>
          </cell>
        </row>
        <row r="3087">
          <cell r="A3087" t="str">
            <v>18071515194</v>
          </cell>
          <cell r="B3087">
            <v>74787.8</v>
          </cell>
        </row>
        <row r="3088">
          <cell r="A3088" t="str">
            <v>18071515205</v>
          </cell>
          <cell r="B3088">
            <v>103561.7</v>
          </cell>
        </row>
        <row r="3089">
          <cell r="A3089" t="str">
            <v>18071515226</v>
          </cell>
          <cell r="B3089">
            <v>4536.1000000000004</v>
          </cell>
        </row>
        <row r="3090">
          <cell r="A3090" t="str">
            <v>18071518215</v>
          </cell>
          <cell r="B3090">
            <v>300158.90000000002</v>
          </cell>
        </row>
        <row r="3091">
          <cell r="A3091" t="str">
            <v>18071518226</v>
          </cell>
          <cell r="B3091">
            <v>1260856.8999999999</v>
          </cell>
        </row>
        <row r="3092">
          <cell r="A3092" t="str">
            <v>18071518230</v>
          </cell>
          <cell r="B3092">
            <v>28533.200000000001</v>
          </cell>
        </row>
        <row r="3093">
          <cell r="A3093" t="str">
            <v>18071518241</v>
          </cell>
          <cell r="B3093">
            <v>429355.67</v>
          </cell>
        </row>
        <row r="3094">
          <cell r="A3094" t="str">
            <v>18071518252</v>
          </cell>
          <cell r="B3094">
            <v>1116517.8</v>
          </cell>
        </row>
        <row r="3095">
          <cell r="A3095" t="str">
            <v>18071518263</v>
          </cell>
          <cell r="B3095">
            <v>42314.6</v>
          </cell>
        </row>
        <row r="3096">
          <cell r="A3096" t="str">
            <v>18071518274</v>
          </cell>
          <cell r="B3096">
            <v>215757.3</v>
          </cell>
        </row>
        <row r="3097">
          <cell r="A3097" t="str">
            <v>18071518285</v>
          </cell>
          <cell r="B3097">
            <v>104514.4</v>
          </cell>
        </row>
        <row r="3098">
          <cell r="A3098" t="str">
            <v>18071518296</v>
          </cell>
          <cell r="B3098">
            <v>98226.3</v>
          </cell>
        </row>
        <row r="3099">
          <cell r="A3099" t="str">
            <v>18071518300</v>
          </cell>
          <cell r="B3099">
            <v>192158.7</v>
          </cell>
        </row>
        <row r="3100">
          <cell r="A3100" t="str">
            <v>18071518311</v>
          </cell>
          <cell r="B3100">
            <v>435812.3</v>
          </cell>
        </row>
        <row r="3101">
          <cell r="A3101" t="str">
            <v>18071518322</v>
          </cell>
          <cell r="B3101">
            <v>150623.9</v>
          </cell>
        </row>
        <row r="3102">
          <cell r="A3102" t="str">
            <v>18071518333</v>
          </cell>
          <cell r="B3102">
            <v>90408.3</v>
          </cell>
        </row>
        <row r="3103">
          <cell r="A3103" t="str">
            <v>18071518344</v>
          </cell>
          <cell r="B3103">
            <v>100223.5</v>
          </cell>
        </row>
        <row r="3104">
          <cell r="A3104" t="str">
            <v>18071518355</v>
          </cell>
          <cell r="B3104">
            <v>19597.7</v>
          </cell>
        </row>
        <row r="3105">
          <cell r="A3105" t="str">
            <v>18071518366</v>
          </cell>
          <cell r="B3105">
            <v>47659</v>
          </cell>
        </row>
        <row r="3106">
          <cell r="A3106" t="str">
            <v>18071518370</v>
          </cell>
          <cell r="B3106">
            <v>200281</v>
          </cell>
        </row>
        <row r="3107">
          <cell r="A3107" t="str">
            <v>18071518381</v>
          </cell>
          <cell r="B3107">
            <v>138255</v>
          </cell>
        </row>
        <row r="3108">
          <cell r="A3108" t="str">
            <v>18071518392</v>
          </cell>
          <cell r="B3108">
            <v>266664.59999999998</v>
          </cell>
        </row>
        <row r="3109">
          <cell r="A3109" t="str">
            <v>18071518403</v>
          </cell>
          <cell r="B3109">
            <v>308415.5</v>
          </cell>
        </row>
        <row r="3110">
          <cell r="A3110" t="str">
            <v>18071518414</v>
          </cell>
          <cell r="B3110">
            <v>1010309.6</v>
          </cell>
        </row>
        <row r="3111">
          <cell r="A3111" t="str">
            <v>18071518425</v>
          </cell>
          <cell r="B3111">
            <v>1044012.4</v>
          </cell>
        </row>
        <row r="3112">
          <cell r="A3112" t="str">
            <v>18071518436</v>
          </cell>
          <cell r="B3112">
            <v>670903.6</v>
          </cell>
        </row>
        <row r="3113">
          <cell r="A3113" t="str">
            <v>18071518440</v>
          </cell>
          <cell r="B3113">
            <v>56756.800000000003</v>
          </cell>
        </row>
        <row r="3114">
          <cell r="A3114" t="str">
            <v>18071518451</v>
          </cell>
          <cell r="B3114">
            <v>28523.01</v>
          </cell>
        </row>
        <row r="3115">
          <cell r="A3115" t="str">
            <v>18071518462</v>
          </cell>
          <cell r="B3115">
            <v>206110.8</v>
          </cell>
        </row>
        <row r="3116">
          <cell r="A3116" t="str">
            <v>18071518484</v>
          </cell>
          <cell r="B3116">
            <v>47476.6</v>
          </cell>
        </row>
        <row r="3117">
          <cell r="A3117" t="str">
            <v>18071518495</v>
          </cell>
          <cell r="B3117">
            <v>911450.3</v>
          </cell>
        </row>
        <row r="3118">
          <cell r="A3118" t="str">
            <v>18071518506</v>
          </cell>
          <cell r="B3118">
            <v>1184425.3999999999</v>
          </cell>
        </row>
        <row r="3119">
          <cell r="A3119" t="str">
            <v>18071522506</v>
          </cell>
          <cell r="B3119">
            <v>3990.3</v>
          </cell>
        </row>
        <row r="3120">
          <cell r="A3120" t="str">
            <v>18071525215</v>
          </cell>
          <cell r="B3120">
            <v>101393.2</v>
          </cell>
        </row>
        <row r="3121">
          <cell r="A3121" t="str">
            <v>18071525226</v>
          </cell>
          <cell r="B3121">
            <v>216790.1</v>
          </cell>
        </row>
        <row r="3122">
          <cell r="A3122" t="str">
            <v>18071525230</v>
          </cell>
          <cell r="B3122">
            <v>541588</v>
          </cell>
        </row>
        <row r="3123">
          <cell r="A3123" t="str">
            <v>18071525241</v>
          </cell>
          <cell r="B3123">
            <v>52086</v>
          </cell>
        </row>
        <row r="3124">
          <cell r="A3124" t="str">
            <v>18071525252</v>
          </cell>
          <cell r="B3124">
            <v>98381.3</v>
          </cell>
        </row>
        <row r="3125">
          <cell r="A3125" t="str">
            <v>18071525263</v>
          </cell>
          <cell r="B3125">
            <v>89926.8</v>
          </cell>
        </row>
        <row r="3126">
          <cell r="A3126" t="str">
            <v>18071525274</v>
          </cell>
          <cell r="B3126">
            <v>86163.1</v>
          </cell>
        </row>
        <row r="3127">
          <cell r="A3127" t="str">
            <v>18071525285</v>
          </cell>
          <cell r="B3127">
            <v>180174</v>
          </cell>
        </row>
        <row r="3128">
          <cell r="A3128" t="str">
            <v>18071525296</v>
          </cell>
          <cell r="B3128">
            <v>194914.2</v>
          </cell>
        </row>
        <row r="3129">
          <cell r="A3129" t="str">
            <v>18071525300</v>
          </cell>
          <cell r="B3129">
            <v>14695.4</v>
          </cell>
        </row>
        <row r="3130">
          <cell r="A3130" t="str">
            <v>18071525311</v>
          </cell>
          <cell r="B3130">
            <v>66543.5</v>
          </cell>
        </row>
        <row r="3131">
          <cell r="A3131" t="str">
            <v>18071525344</v>
          </cell>
          <cell r="B3131">
            <v>171316.4</v>
          </cell>
        </row>
        <row r="3132">
          <cell r="A3132" t="str">
            <v>18071525355</v>
          </cell>
          <cell r="B3132">
            <v>382044</v>
          </cell>
        </row>
        <row r="3133">
          <cell r="A3133" t="str">
            <v>18071525366</v>
          </cell>
          <cell r="B3133">
            <v>142010</v>
          </cell>
        </row>
        <row r="3134">
          <cell r="A3134" t="str">
            <v>18071525370</v>
          </cell>
          <cell r="B3134">
            <v>126059</v>
          </cell>
        </row>
        <row r="3135">
          <cell r="A3135" t="str">
            <v>18071525381</v>
          </cell>
          <cell r="B3135">
            <v>148133.4</v>
          </cell>
        </row>
        <row r="3136">
          <cell r="A3136" t="str">
            <v>18071525392</v>
          </cell>
          <cell r="B3136">
            <v>239843</v>
          </cell>
        </row>
        <row r="3137">
          <cell r="A3137" t="str">
            <v>18071525403</v>
          </cell>
          <cell r="B3137">
            <v>594216.9</v>
          </cell>
        </row>
        <row r="3138">
          <cell r="A3138" t="str">
            <v>18071525425</v>
          </cell>
          <cell r="B3138">
            <v>169548.4</v>
          </cell>
        </row>
        <row r="3139">
          <cell r="A3139" t="str">
            <v>18071525436</v>
          </cell>
          <cell r="B3139">
            <v>13774.8</v>
          </cell>
        </row>
        <row r="3140">
          <cell r="A3140" t="str">
            <v>18071525451</v>
          </cell>
          <cell r="B3140">
            <v>0</v>
          </cell>
        </row>
        <row r="3141">
          <cell r="A3141" t="str">
            <v>18071525484</v>
          </cell>
          <cell r="B3141">
            <v>351296</v>
          </cell>
        </row>
        <row r="3142">
          <cell r="A3142" t="str">
            <v>18071526172</v>
          </cell>
          <cell r="B3142">
            <v>23941.4</v>
          </cell>
        </row>
        <row r="3143">
          <cell r="A3143" t="str">
            <v>18071528715</v>
          </cell>
          <cell r="B3143">
            <v>58417.599999999999</v>
          </cell>
        </row>
        <row r="3144">
          <cell r="A3144" t="str">
            <v>18071528726</v>
          </cell>
          <cell r="B3144">
            <v>79145.7</v>
          </cell>
        </row>
        <row r="3145">
          <cell r="A3145" t="str">
            <v>18071528730</v>
          </cell>
          <cell r="B3145">
            <v>70592.7</v>
          </cell>
        </row>
        <row r="3146">
          <cell r="A3146" t="str">
            <v>18071528741</v>
          </cell>
          <cell r="B3146">
            <v>209502.8</v>
          </cell>
        </row>
        <row r="3147">
          <cell r="A3147" t="str">
            <v>18071528752</v>
          </cell>
          <cell r="B3147">
            <v>185898.8</v>
          </cell>
        </row>
        <row r="3148">
          <cell r="A3148" t="str">
            <v>18071528763</v>
          </cell>
          <cell r="B3148">
            <v>7709</v>
          </cell>
        </row>
        <row r="3149">
          <cell r="A3149" t="str">
            <v>18071528774</v>
          </cell>
          <cell r="B3149">
            <v>3140.8</v>
          </cell>
        </row>
        <row r="3150">
          <cell r="A3150" t="str">
            <v>18071528785</v>
          </cell>
          <cell r="B3150">
            <v>185080</v>
          </cell>
        </row>
        <row r="3151">
          <cell r="A3151" t="str">
            <v>18071528796</v>
          </cell>
          <cell r="B3151">
            <v>192887.4</v>
          </cell>
        </row>
        <row r="3152">
          <cell r="A3152" t="str">
            <v>18071528800</v>
          </cell>
          <cell r="B3152">
            <v>260994.7</v>
          </cell>
        </row>
        <row r="3153">
          <cell r="A3153" t="str">
            <v>18071528811</v>
          </cell>
          <cell r="B3153">
            <v>299609</v>
          </cell>
        </row>
        <row r="3154">
          <cell r="A3154" t="str">
            <v>18071528822</v>
          </cell>
          <cell r="B3154">
            <v>48131.9</v>
          </cell>
        </row>
        <row r="3155">
          <cell r="A3155" t="str">
            <v>18071528833</v>
          </cell>
          <cell r="B3155">
            <v>4378.2</v>
          </cell>
        </row>
        <row r="3156">
          <cell r="A3156" t="str">
            <v>18071528844</v>
          </cell>
          <cell r="B3156">
            <v>310704.5</v>
          </cell>
        </row>
        <row r="3157">
          <cell r="A3157" t="str">
            <v>18071528855</v>
          </cell>
          <cell r="B3157">
            <v>40237.300000000003</v>
          </cell>
        </row>
        <row r="3158">
          <cell r="A3158" t="str">
            <v>18071528866</v>
          </cell>
          <cell r="B3158">
            <v>79854</v>
          </cell>
        </row>
        <row r="3159">
          <cell r="A3159" t="str">
            <v>18071528870</v>
          </cell>
          <cell r="B3159">
            <v>692626.6</v>
          </cell>
        </row>
        <row r="3160">
          <cell r="A3160" t="str">
            <v>18071528892</v>
          </cell>
          <cell r="B3160">
            <v>676664.8</v>
          </cell>
        </row>
        <row r="3161">
          <cell r="A3161" t="str">
            <v>18071528903</v>
          </cell>
          <cell r="B3161">
            <v>415589.3</v>
          </cell>
        </row>
        <row r="3162">
          <cell r="A3162" t="str">
            <v>18071528914</v>
          </cell>
          <cell r="B3162">
            <v>159697.29999999999</v>
          </cell>
        </row>
        <row r="3163">
          <cell r="A3163" t="str">
            <v>18071528925</v>
          </cell>
          <cell r="B3163">
            <v>39398.699999999997</v>
          </cell>
        </row>
        <row r="3164">
          <cell r="A3164" t="str">
            <v>18071528936</v>
          </cell>
          <cell r="B3164">
            <v>146681.79999999999</v>
          </cell>
        </row>
        <row r="3165">
          <cell r="A3165" t="str">
            <v>18071528940</v>
          </cell>
          <cell r="B3165">
            <v>20004.5</v>
          </cell>
        </row>
        <row r="3166">
          <cell r="A3166" t="str">
            <v>18071528951</v>
          </cell>
          <cell r="B3166">
            <v>304546.3</v>
          </cell>
        </row>
        <row r="3167">
          <cell r="A3167" t="str">
            <v>18071528962</v>
          </cell>
          <cell r="B3167">
            <v>952023.4</v>
          </cell>
        </row>
        <row r="3168">
          <cell r="A3168" t="str">
            <v>18071528973</v>
          </cell>
          <cell r="B3168">
            <v>170047.6</v>
          </cell>
        </row>
        <row r="3169">
          <cell r="A3169" t="str">
            <v>18071528984</v>
          </cell>
          <cell r="B3169">
            <v>14077.1</v>
          </cell>
        </row>
        <row r="3170">
          <cell r="A3170" t="str">
            <v>18071528995</v>
          </cell>
          <cell r="B3170">
            <v>100838</v>
          </cell>
        </row>
        <row r="3171">
          <cell r="A3171" t="str">
            <v>18071529006</v>
          </cell>
          <cell r="B3171">
            <v>329777.3</v>
          </cell>
        </row>
        <row r="3172">
          <cell r="A3172" t="str">
            <v>18071529974</v>
          </cell>
          <cell r="B3172">
            <v>11604.2</v>
          </cell>
        </row>
        <row r="3173">
          <cell r="A3173" t="str">
            <v>18071532215</v>
          </cell>
          <cell r="B3173">
            <v>46190.7</v>
          </cell>
        </row>
        <row r="3174">
          <cell r="A3174" t="str">
            <v>18071532226</v>
          </cell>
          <cell r="B3174">
            <v>153760.5</v>
          </cell>
        </row>
        <row r="3175">
          <cell r="A3175" t="str">
            <v>18071532230</v>
          </cell>
          <cell r="B3175">
            <v>60643.8</v>
          </cell>
        </row>
        <row r="3176">
          <cell r="A3176" t="str">
            <v>18071532241</v>
          </cell>
          <cell r="B3176">
            <v>375577</v>
          </cell>
        </row>
        <row r="3177">
          <cell r="A3177" t="str">
            <v>18071532252</v>
          </cell>
          <cell r="B3177">
            <v>71226.2</v>
          </cell>
        </row>
        <row r="3178">
          <cell r="A3178" t="str">
            <v>18071532263</v>
          </cell>
          <cell r="B3178">
            <v>181949.4</v>
          </cell>
        </row>
        <row r="3179">
          <cell r="A3179" t="str">
            <v>18071532274</v>
          </cell>
          <cell r="B3179">
            <v>539482.69999999995</v>
          </cell>
        </row>
        <row r="3180">
          <cell r="A3180" t="str">
            <v>18071532285</v>
          </cell>
          <cell r="B3180">
            <v>185253.8</v>
          </cell>
        </row>
        <row r="3181">
          <cell r="A3181" t="str">
            <v>18071532296</v>
          </cell>
          <cell r="B3181">
            <v>47470.5</v>
          </cell>
        </row>
        <row r="3182">
          <cell r="A3182" t="str">
            <v>18071532300</v>
          </cell>
          <cell r="B3182">
            <v>32915.599999999999</v>
          </cell>
        </row>
        <row r="3183">
          <cell r="A3183" t="str">
            <v>18071532311</v>
          </cell>
          <cell r="B3183">
            <v>224714.2</v>
          </cell>
        </row>
        <row r="3184">
          <cell r="A3184" t="str">
            <v>18071532322</v>
          </cell>
          <cell r="B3184">
            <v>132742.1</v>
          </cell>
        </row>
        <row r="3185">
          <cell r="A3185" t="str">
            <v>18071532333</v>
          </cell>
          <cell r="B3185">
            <v>150372.5</v>
          </cell>
        </row>
        <row r="3186">
          <cell r="A3186" t="str">
            <v>18071532344</v>
          </cell>
          <cell r="B3186">
            <v>316354.09999999998</v>
          </cell>
        </row>
        <row r="3187">
          <cell r="A3187" t="str">
            <v>18071532366</v>
          </cell>
          <cell r="B3187">
            <v>410929.3</v>
          </cell>
        </row>
        <row r="3188">
          <cell r="A3188" t="str">
            <v>18071532370</v>
          </cell>
          <cell r="B3188">
            <v>279978.7</v>
          </cell>
        </row>
        <row r="3189">
          <cell r="A3189" t="str">
            <v>18071532381</v>
          </cell>
          <cell r="B3189">
            <v>139102.20000000001</v>
          </cell>
        </row>
        <row r="3190">
          <cell r="A3190" t="str">
            <v>18071532392</v>
          </cell>
          <cell r="B3190">
            <v>136413.5</v>
          </cell>
        </row>
        <row r="3191">
          <cell r="A3191" t="str">
            <v>18071532403</v>
          </cell>
          <cell r="B3191">
            <v>259031</v>
          </cell>
        </row>
        <row r="3192">
          <cell r="A3192" t="str">
            <v>18071532414</v>
          </cell>
          <cell r="B3192">
            <v>210834.9</v>
          </cell>
        </row>
        <row r="3193">
          <cell r="A3193" t="str">
            <v>18071532425</v>
          </cell>
          <cell r="B3193">
            <v>173773.7</v>
          </cell>
        </row>
        <row r="3194">
          <cell r="A3194" t="str">
            <v>18071532436</v>
          </cell>
          <cell r="B3194">
            <v>966145.2</v>
          </cell>
        </row>
        <row r="3195">
          <cell r="A3195" t="str">
            <v>18071532440</v>
          </cell>
          <cell r="B3195">
            <v>641118.6</v>
          </cell>
        </row>
        <row r="3196">
          <cell r="A3196" t="str">
            <v>18071532451</v>
          </cell>
          <cell r="B3196">
            <v>653128.69999999995</v>
          </cell>
        </row>
        <row r="3197">
          <cell r="A3197" t="str">
            <v>18071532462</v>
          </cell>
          <cell r="B3197">
            <v>586074.19999999995</v>
          </cell>
        </row>
        <row r="3198">
          <cell r="A3198" t="str">
            <v>18071532473</v>
          </cell>
          <cell r="B3198">
            <v>213067.2</v>
          </cell>
        </row>
        <row r="3199">
          <cell r="A3199" t="str">
            <v>18071532484</v>
          </cell>
          <cell r="B3199">
            <v>29608.26</v>
          </cell>
        </row>
        <row r="3200">
          <cell r="A3200" t="str">
            <v>18071532495</v>
          </cell>
          <cell r="B3200">
            <v>97245.5</v>
          </cell>
        </row>
        <row r="3201">
          <cell r="A3201" t="str">
            <v>18071532506</v>
          </cell>
          <cell r="B3201">
            <v>216574.2</v>
          </cell>
        </row>
        <row r="3202">
          <cell r="A3202" t="str">
            <v>18071535914</v>
          </cell>
          <cell r="B3202">
            <v>156644.20000000001</v>
          </cell>
        </row>
        <row r="3203">
          <cell r="A3203" t="str">
            <v>18071535925</v>
          </cell>
          <cell r="B3203">
            <v>222234.3</v>
          </cell>
        </row>
        <row r="3204">
          <cell r="A3204" t="str">
            <v>18071535936</v>
          </cell>
          <cell r="B3204">
            <v>82254.2</v>
          </cell>
        </row>
        <row r="3205">
          <cell r="A3205" t="str">
            <v>18071535940</v>
          </cell>
          <cell r="B3205">
            <v>133485.4</v>
          </cell>
        </row>
        <row r="3206">
          <cell r="A3206" t="str">
            <v>18071535951</v>
          </cell>
          <cell r="B3206">
            <v>158822.5</v>
          </cell>
        </row>
        <row r="3207">
          <cell r="A3207" t="str">
            <v>18071535973</v>
          </cell>
          <cell r="B3207">
            <v>199763.20000000001</v>
          </cell>
        </row>
        <row r="3208">
          <cell r="A3208" t="str">
            <v>18071535984</v>
          </cell>
          <cell r="B3208">
            <v>547085.30000000005</v>
          </cell>
        </row>
        <row r="3209">
          <cell r="A3209" t="str">
            <v>18071536006</v>
          </cell>
          <cell r="B3209">
            <v>414102.7</v>
          </cell>
        </row>
        <row r="3210">
          <cell r="A3210" t="str">
            <v>18071536065</v>
          </cell>
          <cell r="B3210">
            <v>163076.5</v>
          </cell>
        </row>
        <row r="3211">
          <cell r="A3211" t="str">
            <v>18071536076</v>
          </cell>
          <cell r="B3211">
            <v>78121.3</v>
          </cell>
        </row>
        <row r="3212">
          <cell r="A3212" t="str">
            <v>18071536080</v>
          </cell>
          <cell r="B3212">
            <v>124049.8</v>
          </cell>
        </row>
        <row r="3213">
          <cell r="A3213" t="str">
            <v>18071536091</v>
          </cell>
          <cell r="B3213">
            <v>557448.30000000005</v>
          </cell>
        </row>
        <row r="3214">
          <cell r="A3214" t="str">
            <v>18071536102</v>
          </cell>
          <cell r="B3214">
            <v>178731.5</v>
          </cell>
        </row>
        <row r="3215">
          <cell r="A3215" t="str">
            <v>18071536113</v>
          </cell>
          <cell r="B3215">
            <v>22395.1</v>
          </cell>
        </row>
        <row r="3216">
          <cell r="A3216" t="str">
            <v>18071536124</v>
          </cell>
          <cell r="B3216">
            <v>198916.7</v>
          </cell>
        </row>
        <row r="3217">
          <cell r="A3217" t="str">
            <v>18071536135</v>
          </cell>
          <cell r="B3217">
            <v>393429.7</v>
          </cell>
        </row>
        <row r="3218">
          <cell r="A3218" t="str">
            <v>18071536146</v>
          </cell>
          <cell r="B3218">
            <v>5839</v>
          </cell>
        </row>
        <row r="3219">
          <cell r="A3219" t="str">
            <v>18071536150</v>
          </cell>
          <cell r="B3219">
            <v>103738.4</v>
          </cell>
        </row>
        <row r="3220">
          <cell r="A3220" t="str">
            <v>18071536161</v>
          </cell>
          <cell r="B3220">
            <v>352478.2</v>
          </cell>
        </row>
        <row r="3221">
          <cell r="A3221" t="str">
            <v>18071536172</v>
          </cell>
          <cell r="B3221">
            <v>29671</v>
          </cell>
        </row>
        <row r="3222">
          <cell r="A3222" t="str">
            <v>18071536183</v>
          </cell>
          <cell r="B3222">
            <v>871826</v>
          </cell>
        </row>
        <row r="3223">
          <cell r="A3223" t="str">
            <v>18071536194</v>
          </cell>
          <cell r="B3223">
            <v>511487</v>
          </cell>
        </row>
        <row r="3224">
          <cell r="A3224" t="str">
            <v>18071538412</v>
          </cell>
          <cell r="B3224">
            <v>95359.1</v>
          </cell>
        </row>
        <row r="3225">
          <cell r="A3225" t="str">
            <v>18071538423</v>
          </cell>
          <cell r="B3225">
            <v>229575.2</v>
          </cell>
        </row>
        <row r="3226">
          <cell r="A3226" t="str">
            <v>18071538434</v>
          </cell>
          <cell r="B3226">
            <v>50917.3</v>
          </cell>
        </row>
        <row r="3227">
          <cell r="A3227" t="str">
            <v>18071538445</v>
          </cell>
          <cell r="B3227">
            <v>13709</v>
          </cell>
        </row>
        <row r="3228">
          <cell r="A3228" t="str">
            <v>18071538456</v>
          </cell>
          <cell r="B3228">
            <v>188904.1</v>
          </cell>
        </row>
        <row r="3229">
          <cell r="A3229" t="str">
            <v>18071538471</v>
          </cell>
          <cell r="B3229">
            <v>179538.7</v>
          </cell>
        </row>
        <row r="3230">
          <cell r="A3230" t="str">
            <v>18071538482</v>
          </cell>
          <cell r="B3230">
            <v>17408.5</v>
          </cell>
        </row>
        <row r="3231">
          <cell r="A3231" t="str">
            <v>18071538493</v>
          </cell>
          <cell r="B3231">
            <v>32764.1</v>
          </cell>
        </row>
        <row r="3232">
          <cell r="A3232" t="str">
            <v>18071538504</v>
          </cell>
          <cell r="B3232">
            <v>110958.5</v>
          </cell>
        </row>
        <row r="3233">
          <cell r="A3233" t="str">
            <v>18071538515</v>
          </cell>
          <cell r="B3233">
            <v>43208.9</v>
          </cell>
        </row>
        <row r="3234">
          <cell r="A3234" t="str">
            <v>18071538526</v>
          </cell>
          <cell r="B3234">
            <v>82655.899999999994</v>
          </cell>
        </row>
        <row r="3235">
          <cell r="A3235" t="str">
            <v>18071538530</v>
          </cell>
          <cell r="B3235">
            <v>1398340.1</v>
          </cell>
        </row>
        <row r="3236">
          <cell r="A3236" t="str">
            <v>18071538541</v>
          </cell>
          <cell r="B3236">
            <v>80254.100000000006</v>
          </cell>
        </row>
        <row r="3237">
          <cell r="A3237" t="str">
            <v>18071538552</v>
          </cell>
          <cell r="B3237">
            <v>43427.5</v>
          </cell>
        </row>
        <row r="3238">
          <cell r="A3238" t="str">
            <v>18071538563</v>
          </cell>
          <cell r="B3238">
            <v>412260.3</v>
          </cell>
        </row>
        <row r="3239">
          <cell r="A3239" t="str">
            <v>18071538574</v>
          </cell>
          <cell r="B3239">
            <v>227873.2</v>
          </cell>
        </row>
        <row r="3240">
          <cell r="A3240" t="str">
            <v>18071538585</v>
          </cell>
          <cell r="B3240">
            <v>252557.3</v>
          </cell>
        </row>
        <row r="3241">
          <cell r="A3241" t="str">
            <v>18071538600</v>
          </cell>
          <cell r="B3241">
            <v>2145762.2999999998</v>
          </cell>
        </row>
        <row r="3242">
          <cell r="A3242" t="str">
            <v>18071539915</v>
          </cell>
          <cell r="B3242">
            <v>150075.1</v>
          </cell>
        </row>
        <row r="3243">
          <cell r="A3243" t="str">
            <v>18071539926</v>
          </cell>
          <cell r="B3243">
            <v>14833.8</v>
          </cell>
        </row>
        <row r="3244">
          <cell r="A3244" t="str">
            <v>18071539930</v>
          </cell>
          <cell r="B3244">
            <v>123591.3</v>
          </cell>
        </row>
        <row r="3245">
          <cell r="A3245" t="str">
            <v>18071539941</v>
          </cell>
          <cell r="B3245">
            <v>224423.5</v>
          </cell>
        </row>
        <row r="3246">
          <cell r="A3246" t="str">
            <v>18071539952</v>
          </cell>
          <cell r="B3246">
            <v>36642.699999999997</v>
          </cell>
        </row>
        <row r="3247">
          <cell r="A3247" t="str">
            <v>18071539963</v>
          </cell>
          <cell r="B3247">
            <v>41245.300000000003</v>
          </cell>
        </row>
        <row r="3248">
          <cell r="A3248" t="str">
            <v>18071539974</v>
          </cell>
          <cell r="B3248">
            <v>177906.5</v>
          </cell>
        </row>
        <row r="3249">
          <cell r="A3249" t="str">
            <v>18071539985</v>
          </cell>
          <cell r="B3249">
            <v>724159.6</v>
          </cell>
        </row>
        <row r="3250">
          <cell r="A3250" t="str">
            <v>18071539996</v>
          </cell>
          <cell r="B3250">
            <v>939311.9</v>
          </cell>
        </row>
        <row r="3251">
          <cell r="A3251" t="str">
            <v>18071540000</v>
          </cell>
          <cell r="B3251">
            <v>696386.2</v>
          </cell>
        </row>
        <row r="3252">
          <cell r="A3252" t="str">
            <v>18071540011</v>
          </cell>
          <cell r="B3252">
            <v>171866.3</v>
          </cell>
        </row>
        <row r="3253">
          <cell r="A3253" t="str">
            <v>18071540022</v>
          </cell>
          <cell r="B3253">
            <v>540544.69999999995</v>
          </cell>
        </row>
        <row r="3254">
          <cell r="A3254" t="str">
            <v>18071540033</v>
          </cell>
          <cell r="B3254">
            <v>405051.8</v>
          </cell>
        </row>
        <row r="3255">
          <cell r="A3255" t="str">
            <v>18071540044</v>
          </cell>
          <cell r="B3255">
            <v>271685.90000000002</v>
          </cell>
        </row>
        <row r="3256">
          <cell r="A3256" t="str">
            <v>18071540055</v>
          </cell>
          <cell r="B3256">
            <v>1062883</v>
          </cell>
        </row>
        <row r="3257">
          <cell r="A3257" t="str">
            <v>18071540066</v>
          </cell>
          <cell r="B3257">
            <v>92355.1</v>
          </cell>
        </row>
        <row r="3258">
          <cell r="A3258" t="str">
            <v>18071540070</v>
          </cell>
          <cell r="B3258">
            <v>345806.6</v>
          </cell>
        </row>
        <row r="3259">
          <cell r="A3259" t="str">
            <v>18071540081</v>
          </cell>
          <cell r="B3259">
            <v>175026.2</v>
          </cell>
        </row>
        <row r="3260">
          <cell r="A3260" t="str">
            <v>18071540092</v>
          </cell>
          <cell r="B3260">
            <v>1649990.9</v>
          </cell>
        </row>
        <row r="3261">
          <cell r="A3261" t="str">
            <v>18071540103</v>
          </cell>
          <cell r="B3261">
            <v>503173.4</v>
          </cell>
        </row>
        <row r="3262">
          <cell r="A3262" t="str">
            <v>18071540114</v>
          </cell>
          <cell r="B3262">
            <v>69139.600000000006</v>
          </cell>
        </row>
        <row r="3263">
          <cell r="A3263" t="str">
            <v>18071540125</v>
          </cell>
          <cell r="B3263">
            <v>391861.4</v>
          </cell>
        </row>
        <row r="3264">
          <cell r="A3264" t="str">
            <v>18071540136</v>
          </cell>
          <cell r="B3264">
            <v>264407</v>
          </cell>
        </row>
        <row r="3265">
          <cell r="A3265" t="str">
            <v>18071540140</v>
          </cell>
          <cell r="B3265">
            <v>307694.7</v>
          </cell>
        </row>
        <row r="3266">
          <cell r="A3266" t="str">
            <v>18071540151</v>
          </cell>
          <cell r="B3266">
            <v>378568.8</v>
          </cell>
        </row>
        <row r="3267">
          <cell r="A3267" t="str">
            <v>18071540162</v>
          </cell>
          <cell r="B3267">
            <v>435108.1</v>
          </cell>
        </row>
        <row r="3268">
          <cell r="A3268" t="str">
            <v>18071540173</v>
          </cell>
          <cell r="B3268">
            <v>37087.300000000003</v>
          </cell>
        </row>
        <row r="3269">
          <cell r="A3269" t="str">
            <v>18071540184</v>
          </cell>
          <cell r="B3269">
            <v>666664.30000000005</v>
          </cell>
        </row>
        <row r="3270">
          <cell r="A3270" t="str">
            <v>18071540195</v>
          </cell>
          <cell r="B3270">
            <v>58600.7</v>
          </cell>
        </row>
        <row r="3271">
          <cell r="A3271" t="str">
            <v>18071540206</v>
          </cell>
          <cell r="B3271">
            <v>302660.7</v>
          </cell>
        </row>
        <row r="3272">
          <cell r="A3272" t="str">
            <v>18071755135</v>
          </cell>
          <cell r="B3272">
            <v>4574.8999999999996</v>
          </cell>
        </row>
        <row r="3273">
          <cell r="A3273" t="str">
            <v>18071825366</v>
          </cell>
          <cell r="B3273">
            <v>7920.4</v>
          </cell>
        </row>
        <row r="3274">
          <cell r="A3274" t="str">
            <v>18071951900</v>
          </cell>
          <cell r="B3274">
            <v>11506.3</v>
          </cell>
        </row>
        <row r="3275">
          <cell r="A3275" t="str">
            <v>18072327113</v>
          </cell>
          <cell r="B3275">
            <v>272369.8</v>
          </cell>
        </row>
        <row r="3276">
          <cell r="A3276" t="str">
            <v>18072327124</v>
          </cell>
          <cell r="B3276">
            <v>114678.6</v>
          </cell>
        </row>
        <row r="3277">
          <cell r="A3277" t="str">
            <v>18072327135</v>
          </cell>
          <cell r="B3277">
            <v>548485.19999999995</v>
          </cell>
        </row>
        <row r="3278">
          <cell r="A3278" t="str">
            <v>18072327146</v>
          </cell>
          <cell r="B3278">
            <v>156986.6</v>
          </cell>
        </row>
        <row r="3279">
          <cell r="A3279" t="str">
            <v>18072327150</v>
          </cell>
          <cell r="B3279">
            <v>784334.3</v>
          </cell>
        </row>
        <row r="3280">
          <cell r="A3280" t="str">
            <v>18072327161</v>
          </cell>
          <cell r="B3280">
            <v>457694.6</v>
          </cell>
        </row>
        <row r="3281">
          <cell r="A3281" t="str">
            <v>18072327172</v>
          </cell>
          <cell r="B3281">
            <v>1088594</v>
          </cell>
        </row>
        <row r="3282">
          <cell r="A3282" t="str">
            <v>18072327183</v>
          </cell>
          <cell r="B3282">
            <v>91178.6</v>
          </cell>
        </row>
        <row r="3283">
          <cell r="A3283" t="str">
            <v>18072327194</v>
          </cell>
          <cell r="B3283">
            <v>1094578.6000000001</v>
          </cell>
        </row>
        <row r="3284">
          <cell r="A3284" t="str">
            <v>18072327205</v>
          </cell>
          <cell r="B3284">
            <v>169046</v>
          </cell>
        </row>
        <row r="3285">
          <cell r="A3285" t="str">
            <v>18072327220</v>
          </cell>
          <cell r="B3285">
            <v>71895.399999999994</v>
          </cell>
        </row>
        <row r="3286">
          <cell r="A3286" t="str">
            <v>18072327231</v>
          </cell>
          <cell r="B3286">
            <v>296611.7</v>
          </cell>
        </row>
        <row r="3287">
          <cell r="A3287" t="str">
            <v>18072327242</v>
          </cell>
          <cell r="B3287">
            <v>462553.4</v>
          </cell>
        </row>
        <row r="3288">
          <cell r="A3288" t="str">
            <v>18072327253</v>
          </cell>
          <cell r="B3288">
            <v>254250.4</v>
          </cell>
        </row>
        <row r="3289">
          <cell r="A3289" t="str">
            <v>18072327264</v>
          </cell>
          <cell r="B3289">
            <v>175686.9</v>
          </cell>
        </row>
        <row r="3290">
          <cell r="A3290" t="str">
            <v>18072327275</v>
          </cell>
          <cell r="B3290">
            <v>2661505.7999999998</v>
          </cell>
        </row>
        <row r="3291">
          <cell r="A3291" t="str">
            <v>18072327286</v>
          </cell>
          <cell r="B3291">
            <v>261868.4</v>
          </cell>
        </row>
        <row r="3292">
          <cell r="A3292" t="str">
            <v>18072327290</v>
          </cell>
          <cell r="B3292">
            <v>77120.7</v>
          </cell>
        </row>
        <row r="3293">
          <cell r="A3293" t="str">
            <v>18072327301</v>
          </cell>
          <cell r="B3293">
            <v>210059.8</v>
          </cell>
        </row>
        <row r="3294">
          <cell r="A3294" t="str">
            <v>18072327312</v>
          </cell>
          <cell r="B3294">
            <v>273773.09999999998</v>
          </cell>
        </row>
        <row r="3295">
          <cell r="A3295" t="str">
            <v>18072327323</v>
          </cell>
          <cell r="B3295">
            <v>438159.6</v>
          </cell>
        </row>
        <row r="3296">
          <cell r="A3296" t="str">
            <v>18072327345</v>
          </cell>
          <cell r="B3296">
            <v>53865.4</v>
          </cell>
        </row>
        <row r="3297">
          <cell r="A3297" t="str">
            <v>18072327356</v>
          </cell>
          <cell r="B3297">
            <v>18865</v>
          </cell>
        </row>
        <row r="3298">
          <cell r="A3298" t="str">
            <v>18072327360</v>
          </cell>
          <cell r="B3298">
            <v>17113.8</v>
          </cell>
        </row>
        <row r="3299">
          <cell r="A3299" t="str">
            <v>18072327371</v>
          </cell>
          <cell r="B3299">
            <v>20788.400000000001</v>
          </cell>
        </row>
        <row r="3300">
          <cell r="A3300" t="str">
            <v>18072327382</v>
          </cell>
          <cell r="B3300">
            <v>220102.8</v>
          </cell>
        </row>
        <row r="3301">
          <cell r="A3301" t="str">
            <v>18072327393</v>
          </cell>
          <cell r="B3301">
            <v>5905.1</v>
          </cell>
        </row>
        <row r="3302">
          <cell r="A3302" t="str">
            <v>18072327404</v>
          </cell>
          <cell r="B3302">
            <v>267766.5</v>
          </cell>
        </row>
        <row r="3303">
          <cell r="A3303" t="str">
            <v>18072331416</v>
          </cell>
          <cell r="B3303">
            <v>150170</v>
          </cell>
        </row>
        <row r="3304">
          <cell r="A3304" t="str">
            <v>18072331420</v>
          </cell>
          <cell r="B3304">
            <v>88659</v>
          </cell>
        </row>
        <row r="3305">
          <cell r="A3305" t="str">
            <v>18072331431</v>
          </cell>
          <cell r="B3305">
            <v>148562.9</v>
          </cell>
        </row>
        <row r="3306">
          <cell r="A3306" t="str">
            <v>18072331442</v>
          </cell>
          <cell r="B3306">
            <v>44803.1</v>
          </cell>
        </row>
        <row r="3307">
          <cell r="A3307" t="str">
            <v>18072331453</v>
          </cell>
          <cell r="B3307">
            <v>25746.6</v>
          </cell>
        </row>
        <row r="3308">
          <cell r="A3308" t="str">
            <v>18072331464</v>
          </cell>
          <cell r="B3308">
            <v>757992.2</v>
          </cell>
        </row>
        <row r="3309">
          <cell r="A3309" t="str">
            <v>18072331475</v>
          </cell>
          <cell r="B3309">
            <v>349731.2</v>
          </cell>
        </row>
        <row r="3310">
          <cell r="A3310" t="str">
            <v>18072331486</v>
          </cell>
          <cell r="B3310">
            <v>33710.699999999997</v>
          </cell>
        </row>
        <row r="3311">
          <cell r="A3311" t="str">
            <v>18072331490</v>
          </cell>
          <cell r="B3311">
            <v>262468.90999999997</v>
          </cell>
        </row>
        <row r="3312">
          <cell r="A3312" t="str">
            <v>18072331512</v>
          </cell>
          <cell r="B3312">
            <v>182066.8</v>
          </cell>
        </row>
        <row r="3313">
          <cell r="A3313" t="str">
            <v>18072331523</v>
          </cell>
          <cell r="B3313">
            <v>181369.9</v>
          </cell>
        </row>
        <row r="3314">
          <cell r="A3314" t="str">
            <v>18072331534</v>
          </cell>
          <cell r="B3314">
            <v>132684.5</v>
          </cell>
        </row>
        <row r="3315">
          <cell r="A3315" t="str">
            <v>18072331545</v>
          </cell>
          <cell r="B3315">
            <v>480049.5</v>
          </cell>
        </row>
        <row r="3316">
          <cell r="A3316" t="str">
            <v>18072331556</v>
          </cell>
          <cell r="B3316">
            <v>103265.7</v>
          </cell>
        </row>
        <row r="3317">
          <cell r="A3317" t="str">
            <v>18072331560</v>
          </cell>
          <cell r="B3317">
            <v>82450.3</v>
          </cell>
        </row>
        <row r="3318">
          <cell r="A3318" t="str">
            <v>18072331571</v>
          </cell>
          <cell r="B3318">
            <v>115372.7</v>
          </cell>
        </row>
        <row r="3319">
          <cell r="A3319" t="str">
            <v>18072331582</v>
          </cell>
          <cell r="B3319">
            <v>197928</v>
          </cell>
        </row>
        <row r="3320">
          <cell r="A3320" t="str">
            <v>18072331593</v>
          </cell>
          <cell r="B3320">
            <v>168010.2</v>
          </cell>
        </row>
        <row r="3321">
          <cell r="A3321" t="str">
            <v>18072331604</v>
          </cell>
          <cell r="B3321">
            <v>94299.1</v>
          </cell>
        </row>
        <row r="3322">
          <cell r="A3322" t="str">
            <v>18072331615</v>
          </cell>
          <cell r="B3322">
            <v>157827.70000000001</v>
          </cell>
        </row>
        <row r="3323">
          <cell r="A3323" t="str">
            <v>18072331626</v>
          </cell>
          <cell r="B3323">
            <v>184796.7</v>
          </cell>
        </row>
        <row r="3324">
          <cell r="A3324" t="str">
            <v>18072331630</v>
          </cell>
          <cell r="B3324">
            <v>463480.1</v>
          </cell>
        </row>
        <row r="3325">
          <cell r="A3325" t="str">
            <v>18072331652</v>
          </cell>
          <cell r="B3325">
            <v>49197.599999999999</v>
          </cell>
        </row>
        <row r="3326">
          <cell r="A3326" t="str">
            <v>18072331663</v>
          </cell>
          <cell r="B3326">
            <v>1852401.2</v>
          </cell>
        </row>
        <row r="3327">
          <cell r="A3327" t="str">
            <v>18072331674</v>
          </cell>
          <cell r="B3327">
            <v>108798.1</v>
          </cell>
        </row>
        <row r="3328">
          <cell r="A3328" t="str">
            <v>18072331685</v>
          </cell>
          <cell r="B3328">
            <v>140656.9</v>
          </cell>
        </row>
        <row r="3329">
          <cell r="A3329" t="str">
            <v>18072331696</v>
          </cell>
          <cell r="B3329">
            <v>17329.900000000001</v>
          </cell>
        </row>
        <row r="3330">
          <cell r="A3330" t="str">
            <v>18072331700</v>
          </cell>
          <cell r="B3330">
            <v>258632.7</v>
          </cell>
        </row>
        <row r="3331">
          <cell r="A3331" t="str">
            <v>18072333715</v>
          </cell>
          <cell r="B3331">
            <v>348051.8</v>
          </cell>
        </row>
        <row r="3332">
          <cell r="A3332" t="str">
            <v>18072333726</v>
          </cell>
          <cell r="B3332">
            <v>208698.5</v>
          </cell>
        </row>
        <row r="3333">
          <cell r="A3333" t="str">
            <v>18072333730</v>
          </cell>
          <cell r="B3333">
            <v>93895.7</v>
          </cell>
        </row>
        <row r="3334">
          <cell r="A3334" t="str">
            <v>18072333741</v>
          </cell>
          <cell r="B3334">
            <v>95270.9</v>
          </cell>
        </row>
        <row r="3335">
          <cell r="A3335" t="str">
            <v>18072333752</v>
          </cell>
          <cell r="B3335">
            <v>351179.6</v>
          </cell>
        </row>
        <row r="3336">
          <cell r="A3336" t="str">
            <v>18072333763</v>
          </cell>
          <cell r="B3336">
            <v>838079.9</v>
          </cell>
        </row>
        <row r="3337">
          <cell r="A3337" t="str">
            <v>18072333774</v>
          </cell>
          <cell r="B3337">
            <v>173659.5</v>
          </cell>
        </row>
        <row r="3338">
          <cell r="A3338" t="str">
            <v>18072333785</v>
          </cell>
          <cell r="B3338">
            <v>44180.7</v>
          </cell>
        </row>
        <row r="3339">
          <cell r="A3339" t="str">
            <v>18072333796</v>
          </cell>
          <cell r="B3339">
            <v>125449.4</v>
          </cell>
        </row>
        <row r="3340">
          <cell r="A3340" t="str">
            <v>18072333800</v>
          </cell>
          <cell r="B3340">
            <v>81202</v>
          </cell>
        </row>
        <row r="3341">
          <cell r="A3341" t="str">
            <v>18072333811</v>
          </cell>
          <cell r="B3341">
            <v>63460</v>
          </cell>
        </row>
        <row r="3342">
          <cell r="A3342" t="str">
            <v>18072333822</v>
          </cell>
          <cell r="B3342">
            <v>425618.4</v>
          </cell>
        </row>
        <row r="3343">
          <cell r="A3343" t="str">
            <v>18072333833</v>
          </cell>
          <cell r="B3343">
            <v>218738.2</v>
          </cell>
        </row>
        <row r="3344">
          <cell r="A3344" t="str">
            <v>18072333844</v>
          </cell>
          <cell r="B3344">
            <v>56488.2</v>
          </cell>
        </row>
        <row r="3345">
          <cell r="A3345" t="str">
            <v>18072333855</v>
          </cell>
          <cell r="B3345">
            <v>212266.5</v>
          </cell>
        </row>
        <row r="3346">
          <cell r="A3346" t="str">
            <v>18072333866</v>
          </cell>
          <cell r="B3346">
            <v>251315.1</v>
          </cell>
        </row>
        <row r="3347">
          <cell r="A3347" t="str">
            <v>18072333870</v>
          </cell>
          <cell r="B3347">
            <v>174034</v>
          </cell>
        </row>
        <row r="3348">
          <cell r="A3348" t="str">
            <v>18072333881</v>
          </cell>
          <cell r="B3348">
            <v>145832.4</v>
          </cell>
        </row>
        <row r="3349">
          <cell r="A3349" t="str">
            <v>18072333892</v>
          </cell>
          <cell r="B3349">
            <v>38220</v>
          </cell>
        </row>
        <row r="3350">
          <cell r="A3350" t="str">
            <v>18072333895</v>
          </cell>
          <cell r="B3350">
            <v>92733.7</v>
          </cell>
        </row>
        <row r="3351">
          <cell r="A3351" t="str">
            <v>18072333903</v>
          </cell>
          <cell r="B3351">
            <v>38576.400000000001</v>
          </cell>
        </row>
        <row r="3352">
          <cell r="A3352" t="str">
            <v>18072333936</v>
          </cell>
          <cell r="B3352">
            <v>210093.6</v>
          </cell>
        </row>
        <row r="3353">
          <cell r="A3353" t="str">
            <v>18072333940</v>
          </cell>
          <cell r="B3353">
            <v>651591.88</v>
          </cell>
        </row>
        <row r="3354">
          <cell r="A3354" t="str">
            <v>18072333951</v>
          </cell>
          <cell r="B3354">
            <v>135140.20000000001</v>
          </cell>
        </row>
        <row r="3355">
          <cell r="A3355" t="str">
            <v>18072333962</v>
          </cell>
          <cell r="B3355">
            <v>51040.9</v>
          </cell>
        </row>
        <row r="3356">
          <cell r="A3356" t="str">
            <v>18072333973</v>
          </cell>
          <cell r="B3356">
            <v>330354.2</v>
          </cell>
        </row>
        <row r="3357">
          <cell r="A3357" t="str">
            <v>18072333984</v>
          </cell>
          <cell r="B3357">
            <v>103643.1</v>
          </cell>
        </row>
        <row r="3358">
          <cell r="A3358" t="str">
            <v>18072333995</v>
          </cell>
          <cell r="B3358">
            <v>40109.599999999999</v>
          </cell>
        </row>
        <row r="3359">
          <cell r="A3359" t="str">
            <v>18072334006</v>
          </cell>
          <cell r="B3359">
            <v>3852.2</v>
          </cell>
        </row>
        <row r="3360">
          <cell r="A3360" t="str">
            <v>18072339013</v>
          </cell>
          <cell r="B3360">
            <v>367043.8</v>
          </cell>
        </row>
        <row r="3361">
          <cell r="A3361" t="str">
            <v>18072339024</v>
          </cell>
          <cell r="B3361">
            <v>215811.7</v>
          </cell>
        </row>
        <row r="3362">
          <cell r="A3362" t="str">
            <v>18072339035</v>
          </cell>
          <cell r="B3362">
            <v>190346.5</v>
          </cell>
        </row>
        <row r="3363">
          <cell r="A3363" t="str">
            <v>18072339046</v>
          </cell>
          <cell r="B3363">
            <v>236522.6</v>
          </cell>
        </row>
        <row r="3364">
          <cell r="A3364" t="str">
            <v>18072339050</v>
          </cell>
          <cell r="B3364">
            <v>410124.9</v>
          </cell>
        </row>
        <row r="3365">
          <cell r="A3365" t="str">
            <v>18072339061</v>
          </cell>
          <cell r="B3365">
            <v>203658.3</v>
          </cell>
        </row>
        <row r="3366">
          <cell r="A3366" t="str">
            <v>18072339072</v>
          </cell>
          <cell r="B3366">
            <v>221741.9</v>
          </cell>
        </row>
        <row r="3367">
          <cell r="A3367" t="str">
            <v>18072339083</v>
          </cell>
          <cell r="B3367">
            <v>35364</v>
          </cell>
        </row>
        <row r="3368">
          <cell r="A3368" t="str">
            <v>18072339094</v>
          </cell>
          <cell r="B3368">
            <v>90450.1</v>
          </cell>
        </row>
        <row r="3369">
          <cell r="A3369" t="str">
            <v>18072339105</v>
          </cell>
          <cell r="B3369">
            <v>140520.1</v>
          </cell>
        </row>
        <row r="3370">
          <cell r="A3370" t="str">
            <v>18072339116</v>
          </cell>
          <cell r="B3370">
            <v>93994.5</v>
          </cell>
        </row>
        <row r="3371">
          <cell r="A3371" t="str">
            <v>18072339120</v>
          </cell>
          <cell r="B3371">
            <v>231827.4</v>
          </cell>
        </row>
        <row r="3372">
          <cell r="A3372" t="str">
            <v>18072339131</v>
          </cell>
          <cell r="B3372">
            <v>219841.3</v>
          </cell>
        </row>
        <row r="3373">
          <cell r="A3373" t="str">
            <v>18072339142</v>
          </cell>
          <cell r="B3373">
            <v>22542.7</v>
          </cell>
        </row>
        <row r="3374">
          <cell r="A3374" t="str">
            <v>18072339153</v>
          </cell>
          <cell r="B3374">
            <v>19268.900000000001</v>
          </cell>
        </row>
        <row r="3375">
          <cell r="A3375" t="str">
            <v>18072339164</v>
          </cell>
          <cell r="B3375">
            <v>216423.8</v>
          </cell>
        </row>
        <row r="3376">
          <cell r="A3376" t="str">
            <v>18072339175</v>
          </cell>
          <cell r="B3376">
            <v>843756</v>
          </cell>
        </row>
        <row r="3377">
          <cell r="A3377" t="str">
            <v>18072339186</v>
          </cell>
          <cell r="B3377">
            <v>1036476.2</v>
          </cell>
        </row>
        <row r="3378">
          <cell r="A3378" t="str">
            <v>18072339190</v>
          </cell>
          <cell r="B3378">
            <v>775580.4</v>
          </cell>
        </row>
        <row r="3379">
          <cell r="A3379" t="str">
            <v>18072339201</v>
          </cell>
          <cell r="B3379">
            <v>113921.9</v>
          </cell>
        </row>
        <row r="3380">
          <cell r="A3380" t="str">
            <v>18072339212</v>
          </cell>
          <cell r="B3380">
            <v>658399.5</v>
          </cell>
        </row>
        <row r="3381">
          <cell r="A3381" t="str">
            <v>18072339223</v>
          </cell>
          <cell r="B3381">
            <v>243948.2</v>
          </cell>
        </row>
        <row r="3382">
          <cell r="A3382" t="str">
            <v>18072339234</v>
          </cell>
          <cell r="B3382">
            <v>428233.3</v>
          </cell>
        </row>
        <row r="3383">
          <cell r="A3383" t="str">
            <v>18072339245</v>
          </cell>
          <cell r="B3383">
            <v>160022.29999999999</v>
          </cell>
        </row>
        <row r="3384">
          <cell r="A3384" t="str">
            <v>18072339256</v>
          </cell>
          <cell r="B3384">
            <v>34544.699999999997</v>
          </cell>
        </row>
        <row r="3385">
          <cell r="A3385" t="str">
            <v>18072339260</v>
          </cell>
          <cell r="B3385">
            <v>193505.3</v>
          </cell>
        </row>
        <row r="3386">
          <cell r="A3386" t="str">
            <v>18072339271</v>
          </cell>
          <cell r="B3386">
            <v>271928.2</v>
          </cell>
        </row>
        <row r="3387">
          <cell r="A3387" t="str">
            <v>18072339282</v>
          </cell>
          <cell r="B3387">
            <v>441300.9</v>
          </cell>
        </row>
        <row r="3388">
          <cell r="A3388" t="str">
            <v>18072339293</v>
          </cell>
          <cell r="B3388">
            <v>77637.2</v>
          </cell>
        </row>
        <row r="3389">
          <cell r="A3389" t="str">
            <v>18072339304</v>
          </cell>
          <cell r="B3389">
            <v>166985.4</v>
          </cell>
        </row>
        <row r="3390">
          <cell r="A3390" t="str">
            <v>18072343110</v>
          </cell>
          <cell r="B3390">
            <v>166672.20000000001</v>
          </cell>
        </row>
        <row r="3391">
          <cell r="A3391" t="str">
            <v>18072343121</v>
          </cell>
          <cell r="B3391">
            <v>81187.8</v>
          </cell>
        </row>
        <row r="3392">
          <cell r="A3392" t="str">
            <v>18072343132</v>
          </cell>
          <cell r="B3392">
            <v>161641.4</v>
          </cell>
        </row>
        <row r="3393">
          <cell r="A3393" t="str">
            <v>18072343143</v>
          </cell>
          <cell r="B3393">
            <v>199830.7</v>
          </cell>
        </row>
        <row r="3394">
          <cell r="A3394" t="str">
            <v>18072343154</v>
          </cell>
          <cell r="B3394">
            <v>40632.6</v>
          </cell>
        </row>
        <row r="3395">
          <cell r="A3395" t="str">
            <v>18072343165</v>
          </cell>
          <cell r="B3395">
            <v>355668.1</v>
          </cell>
        </row>
        <row r="3396">
          <cell r="A3396" t="str">
            <v>18072343176</v>
          </cell>
          <cell r="B3396">
            <v>51979.199999999997</v>
          </cell>
        </row>
        <row r="3397">
          <cell r="A3397" t="str">
            <v>18072343180</v>
          </cell>
          <cell r="B3397">
            <v>150528</v>
          </cell>
        </row>
        <row r="3398">
          <cell r="A3398" t="str">
            <v>18072343191</v>
          </cell>
          <cell r="B3398">
            <v>111181.3</v>
          </cell>
        </row>
        <row r="3399">
          <cell r="A3399" t="str">
            <v>18072343202</v>
          </cell>
          <cell r="B3399">
            <v>140175.5</v>
          </cell>
        </row>
        <row r="3400">
          <cell r="A3400" t="str">
            <v>18072343213</v>
          </cell>
          <cell r="B3400">
            <v>34576.699999999997</v>
          </cell>
        </row>
        <row r="3401">
          <cell r="A3401" t="str">
            <v>18072343224</v>
          </cell>
          <cell r="B3401">
            <v>555410.80000000005</v>
          </cell>
        </row>
        <row r="3402">
          <cell r="A3402" t="str">
            <v>18072343235</v>
          </cell>
          <cell r="B3402">
            <v>23582.400000000001</v>
          </cell>
        </row>
        <row r="3403">
          <cell r="A3403" t="str">
            <v>18072343246</v>
          </cell>
          <cell r="B3403">
            <v>774000.3</v>
          </cell>
        </row>
        <row r="3404">
          <cell r="A3404" t="str">
            <v>18072343250</v>
          </cell>
          <cell r="B3404">
            <v>62521.8</v>
          </cell>
        </row>
        <row r="3405">
          <cell r="A3405" t="str">
            <v>18072343261</v>
          </cell>
          <cell r="B3405">
            <v>80753.399999999994</v>
          </cell>
        </row>
        <row r="3406">
          <cell r="A3406" t="str">
            <v>18072343272</v>
          </cell>
          <cell r="B3406">
            <v>146980.1</v>
          </cell>
        </row>
        <row r="3407">
          <cell r="A3407" t="str">
            <v>18072343283</v>
          </cell>
          <cell r="B3407">
            <v>36047.800000000003</v>
          </cell>
        </row>
        <row r="3408">
          <cell r="A3408" t="str">
            <v>18072343294</v>
          </cell>
          <cell r="B3408">
            <v>168936.5</v>
          </cell>
        </row>
        <row r="3409">
          <cell r="A3409" t="str">
            <v>18072343305</v>
          </cell>
          <cell r="B3409">
            <v>1953942</v>
          </cell>
        </row>
        <row r="3410">
          <cell r="A3410" t="str">
            <v>18072343316</v>
          </cell>
          <cell r="B3410">
            <v>2687329.2</v>
          </cell>
        </row>
        <row r="3411">
          <cell r="A3411" t="str">
            <v>18072343320</v>
          </cell>
          <cell r="B3411">
            <v>4216.7</v>
          </cell>
        </row>
        <row r="3412">
          <cell r="A3412" t="str">
            <v>18072343331</v>
          </cell>
          <cell r="B3412">
            <v>339084.2</v>
          </cell>
        </row>
        <row r="3413">
          <cell r="A3413" t="str">
            <v>18072343342</v>
          </cell>
          <cell r="B3413">
            <v>110150.9</v>
          </cell>
        </row>
        <row r="3414">
          <cell r="A3414" t="str">
            <v>18072343353</v>
          </cell>
          <cell r="B3414">
            <v>409706.2</v>
          </cell>
        </row>
        <row r="3415">
          <cell r="A3415" t="str">
            <v>18072343364</v>
          </cell>
          <cell r="B3415">
            <v>30269.3</v>
          </cell>
        </row>
        <row r="3416">
          <cell r="A3416" t="str">
            <v>18072343386</v>
          </cell>
          <cell r="B3416">
            <v>363648.3</v>
          </cell>
        </row>
        <row r="3417">
          <cell r="A3417" t="str">
            <v>18072343390</v>
          </cell>
          <cell r="B3417">
            <v>153666.79999999999</v>
          </cell>
        </row>
        <row r="3418">
          <cell r="A3418" t="str">
            <v>18072343401</v>
          </cell>
          <cell r="B3418">
            <v>489515.2</v>
          </cell>
        </row>
        <row r="3419">
          <cell r="A3419" t="str">
            <v>18072345814</v>
          </cell>
          <cell r="B3419">
            <v>67280.3</v>
          </cell>
        </row>
        <row r="3420">
          <cell r="A3420" t="str">
            <v>18072345825</v>
          </cell>
          <cell r="B3420">
            <v>36768.5</v>
          </cell>
        </row>
        <row r="3421">
          <cell r="A3421" t="str">
            <v>18072345836</v>
          </cell>
          <cell r="B3421">
            <v>258980.7</v>
          </cell>
        </row>
        <row r="3422">
          <cell r="A3422" t="str">
            <v>18072345840</v>
          </cell>
          <cell r="B3422">
            <v>439620.7</v>
          </cell>
        </row>
        <row r="3423">
          <cell r="A3423" t="str">
            <v>18072345851</v>
          </cell>
          <cell r="B3423">
            <v>191314.9</v>
          </cell>
        </row>
        <row r="3424">
          <cell r="A3424" t="str">
            <v>18072345862</v>
          </cell>
          <cell r="B3424">
            <v>398797.3</v>
          </cell>
        </row>
        <row r="3425">
          <cell r="A3425" t="str">
            <v>18072345873</v>
          </cell>
          <cell r="B3425">
            <v>32868</v>
          </cell>
        </row>
        <row r="3426">
          <cell r="A3426" t="str">
            <v>18072345884</v>
          </cell>
          <cell r="B3426">
            <v>412204.4</v>
          </cell>
        </row>
        <row r="3427">
          <cell r="A3427" t="str">
            <v>18072345895</v>
          </cell>
          <cell r="B3427">
            <v>31623.200000000001</v>
          </cell>
        </row>
        <row r="3428">
          <cell r="A3428" t="str">
            <v>18072345906</v>
          </cell>
          <cell r="B3428">
            <v>318060.09999999998</v>
          </cell>
        </row>
        <row r="3429">
          <cell r="A3429" t="str">
            <v>18072345910</v>
          </cell>
          <cell r="B3429">
            <v>305333.2</v>
          </cell>
        </row>
        <row r="3430">
          <cell r="A3430" t="str">
            <v>18072345921</v>
          </cell>
          <cell r="B3430">
            <v>54127</v>
          </cell>
        </row>
        <row r="3431">
          <cell r="A3431" t="str">
            <v>18072345932</v>
          </cell>
          <cell r="B3431">
            <v>92081.2</v>
          </cell>
        </row>
        <row r="3432">
          <cell r="A3432" t="str">
            <v>18072345943</v>
          </cell>
          <cell r="B3432">
            <v>174579.8</v>
          </cell>
        </row>
        <row r="3433">
          <cell r="A3433" t="str">
            <v>18072345954</v>
          </cell>
          <cell r="B3433">
            <v>10801.2</v>
          </cell>
        </row>
        <row r="3434">
          <cell r="A3434" t="str">
            <v>18072345965</v>
          </cell>
          <cell r="B3434">
            <v>105425.5</v>
          </cell>
        </row>
        <row r="3435">
          <cell r="A3435" t="str">
            <v>18072345976</v>
          </cell>
          <cell r="B3435">
            <v>134831.4</v>
          </cell>
        </row>
        <row r="3436">
          <cell r="A3436" t="str">
            <v>18072345980</v>
          </cell>
          <cell r="B3436">
            <v>88649.3</v>
          </cell>
        </row>
        <row r="3437">
          <cell r="A3437" t="str">
            <v>18072345991</v>
          </cell>
          <cell r="B3437">
            <v>21434.6</v>
          </cell>
        </row>
        <row r="3438">
          <cell r="A3438" t="str">
            <v>18072346002</v>
          </cell>
          <cell r="B3438">
            <v>338916</v>
          </cell>
        </row>
        <row r="3439">
          <cell r="A3439" t="str">
            <v>18072346013</v>
          </cell>
          <cell r="B3439">
            <v>244055.1</v>
          </cell>
        </row>
        <row r="3440">
          <cell r="A3440" t="str">
            <v>18072346024</v>
          </cell>
          <cell r="B3440">
            <v>85785.5</v>
          </cell>
        </row>
        <row r="3441">
          <cell r="A3441" t="str">
            <v>18072346035</v>
          </cell>
          <cell r="B3441">
            <v>46881.1</v>
          </cell>
        </row>
        <row r="3442">
          <cell r="A3442" t="str">
            <v>18072346046</v>
          </cell>
          <cell r="B3442">
            <v>30729.3</v>
          </cell>
        </row>
        <row r="3443">
          <cell r="A3443" t="str">
            <v>18072346061</v>
          </cell>
          <cell r="B3443">
            <v>145941</v>
          </cell>
        </row>
        <row r="3444">
          <cell r="A3444" t="str">
            <v>18072346072</v>
          </cell>
          <cell r="B3444">
            <v>246828.2</v>
          </cell>
        </row>
        <row r="3445">
          <cell r="A3445" t="str">
            <v>18072346083</v>
          </cell>
          <cell r="B3445">
            <v>255569.2</v>
          </cell>
        </row>
        <row r="3446">
          <cell r="A3446" t="str">
            <v>18072346094</v>
          </cell>
          <cell r="B3446">
            <v>242131.3</v>
          </cell>
        </row>
        <row r="3447">
          <cell r="A3447" t="str">
            <v>18072346105</v>
          </cell>
          <cell r="B3447">
            <v>1657380.5</v>
          </cell>
        </row>
        <row r="3448">
          <cell r="A3448" t="str">
            <v>18072354111</v>
          </cell>
          <cell r="B3448">
            <v>144452.1</v>
          </cell>
        </row>
        <row r="3449">
          <cell r="A3449" t="str">
            <v>18072354122</v>
          </cell>
          <cell r="B3449">
            <v>77434.8</v>
          </cell>
        </row>
        <row r="3450">
          <cell r="A3450" t="str">
            <v>18072354133</v>
          </cell>
          <cell r="B3450">
            <v>92203.7</v>
          </cell>
        </row>
        <row r="3451">
          <cell r="A3451" t="str">
            <v>18072354144</v>
          </cell>
          <cell r="B3451">
            <v>21337.8</v>
          </cell>
        </row>
        <row r="3452">
          <cell r="A3452" t="str">
            <v>18072354155</v>
          </cell>
          <cell r="B3452">
            <v>82399.5</v>
          </cell>
        </row>
        <row r="3453">
          <cell r="A3453" t="str">
            <v>18072354166</v>
          </cell>
          <cell r="B3453">
            <v>141927.9</v>
          </cell>
        </row>
        <row r="3454">
          <cell r="A3454" t="str">
            <v>18072354170</v>
          </cell>
          <cell r="B3454">
            <v>162934.70000000001</v>
          </cell>
        </row>
        <row r="3455">
          <cell r="A3455" t="str">
            <v>18072354181</v>
          </cell>
          <cell r="B3455">
            <v>136435.29999999999</v>
          </cell>
        </row>
        <row r="3456">
          <cell r="A3456" t="str">
            <v>18072354192</v>
          </cell>
          <cell r="B3456">
            <v>347876.5</v>
          </cell>
        </row>
        <row r="3457">
          <cell r="A3457" t="str">
            <v>18072354203</v>
          </cell>
          <cell r="B3457">
            <v>158982.79999999999</v>
          </cell>
        </row>
        <row r="3458">
          <cell r="A3458" t="str">
            <v>18072354214</v>
          </cell>
          <cell r="B3458">
            <v>61226.5</v>
          </cell>
        </row>
        <row r="3459">
          <cell r="A3459" t="str">
            <v>18072354225</v>
          </cell>
          <cell r="B3459">
            <v>38427.9</v>
          </cell>
        </row>
        <row r="3460">
          <cell r="A3460" t="str">
            <v>18072354236</v>
          </cell>
          <cell r="B3460">
            <v>72151.8</v>
          </cell>
        </row>
        <row r="3461">
          <cell r="A3461" t="str">
            <v>18072354240</v>
          </cell>
          <cell r="B3461">
            <v>89084.3</v>
          </cell>
        </row>
        <row r="3462">
          <cell r="A3462" t="str">
            <v>18072354251</v>
          </cell>
          <cell r="B3462">
            <v>44107.3</v>
          </cell>
        </row>
        <row r="3463">
          <cell r="A3463" t="str">
            <v>18072354262</v>
          </cell>
          <cell r="B3463">
            <v>1368162.9</v>
          </cell>
        </row>
        <row r="3464">
          <cell r="A3464" t="str">
            <v>18072354273</v>
          </cell>
          <cell r="B3464">
            <v>391818.5</v>
          </cell>
        </row>
        <row r="3465">
          <cell r="A3465" t="str">
            <v>18072354284</v>
          </cell>
          <cell r="B3465">
            <v>111028</v>
          </cell>
        </row>
        <row r="3466">
          <cell r="A3466" t="str">
            <v>18072354295</v>
          </cell>
          <cell r="B3466">
            <v>359978.4</v>
          </cell>
        </row>
        <row r="3467">
          <cell r="A3467" t="str">
            <v>18072354306</v>
          </cell>
          <cell r="B3467">
            <v>28330.3</v>
          </cell>
        </row>
        <row r="3468">
          <cell r="A3468" t="str">
            <v>18072354310</v>
          </cell>
          <cell r="B3468">
            <v>46962.9</v>
          </cell>
        </row>
        <row r="3469">
          <cell r="A3469" t="str">
            <v>18072354321</v>
          </cell>
          <cell r="B3469">
            <v>535262.19999999995</v>
          </cell>
        </row>
        <row r="3470">
          <cell r="A3470" t="str">
            <v>18072354332</v>
          </cell>
          <cell r="B3470">
            <v>31030.6</v>
          </cell>
        </row>
        <row r="3471">
          <cell r="A3471" t="str">
            <v>18072354343</v>
          </cell>
          <cell r="B3471">
            <v>477871.7</v>
          </cell>
        </row>
        <row r="3472">
          <cell r="A3472" t="str">
            <v>18072354354</v>
          </cell>
          <cell r="B3472">
            <v>354452.9</v>
          </cell>
        </row>
        <row r="3473">
          <cell r="A3473" t="str">
            <v>18072354365</v>
          </cell>
          <cell r="B3473">
            <v>47521</v>
          </cell>
        </row>
        <row r="3474">
          <cell r="A3474" t="str">
            <v>18072354376</v>
          </cell>
          <cell r="B3474">
            <v>192230.1</v>
          </cell>
        </row>
        <row r="3475">
          <cell r="A3475" t="str">
            <v>18072354380</v>
          </cell>
          <cell r="B3475">
            <v>322530.3</v>
          </cell>
        </row>
        <row r="3476">
          <cell r="A3476" t="str">
            <v>18072354391</v>
          </cell>
          <cell r="B3476">
            <v>60740.9</v>
          </cell>
        </row>
        <row r="3477">
          <cell r="A3477" t="str">
            <v>18072354402</v>
          </cell>
          <cell r="B3477">
            <v>174518.6</v>
          </cell>
        </row>
        <row r="3478">
          <cell r="A3478" t="str">
            <v>18072357515</v>
          </cell>
          <cell r="B3478">
            <v>146325</v>
          </cell>
        </row>
        <row r="3479">
          <cell r="A3479" t="str">
            <v>18072357526</v>
          </cell>
          <cell r="B3479">
            <v>256388.1</v>
          </cell>
        </row>
        <row r="3480">
          <cell r="A3480" t="str">
            <v>18072357530</v>
          </cell>
          <cell r="B3480">
            <v>145880.20000000001</v>
          </cell>
        </row>
        <row r="3481">
          <cell r="A3481" t="str">
            <v>18072357541</v>
          </cell>
          <cell r="B3481">
            <v>96522.2</v>
          </cell>
        </row>
        <row r="3482">
          <cell r="A3482" t="str">
            <v>18072357552</v>
          </cell>
          <cell r="B3482">
            <v>98094.1</v>
          </cell>
        </row>
        <row r="3483">
          <cell r="A3483" t="str">
            <v>18072357563</v>
          </cell>
          <cell r="B3483">
            <v>268866</v>
          </cell>
        </row>
        <row r="3484">
          <cell r="A3484" t="str">
            <v>18072357574</v>
          </cell>
          <cell r="B3484">
            <v>199553.4</v>
          </cell>
        </row>
        <row r="3485">
          <cell r="A3485" t="str">
            <v>18072357585</v>
          </cell>
          <cell r="B3485">
            <v>463104.5</v>
          </cell>
        </row>
        <row r="3486">
          <cell r="A3486" t="str">
            <v>18072357596</v>
          </cell>
          <cell r="B3486">
            <v>142096.1</v>
          </cell>
        </row>
        <row r="3487">
          <cell r="A3487" t="str">
            <v>18072357622</v>
          </cell>
          <cell r="B3487">
            <v>247872.5</v>
          </cell>
        </row>
        <row r="3488">
          <cell r="A3488" t="str">
            <v>18072357632</v>
          </cell>
          <cell r="B3488">
            <v>83389.2</v>
          </cell>
        </row>
        <row r="3489">
          <cell r="A3489" t="str">
            <v>18072357633</v>
          </cell>
          <cell r="B3489">
            <v>151889.1</v>
          </cell>
        </row>
        <row r="3490">
          <cell r="A3490" t="str">
            <v>18072357644</v>
          </cell>
          <cell r="B3490">
            <v>179517</v>
          </cell>
        </row>
        <row r="3491">
          <cell r="A3491" t="str">
            <v>18072357655</v>
          </cell>
          <cell r="B3491">
            <v>132612.20000000001</v>
          </cell>
        </row>
        <row r="3492">
          <cell r="A3492" t="str">
            <v>18072357666</v>
          </cell>
          <cell r="B3492">
            <v>478513.6</v>
          </cell>
        </row>
        <row r="3493">
          <cell r="A3493" t="str">
            <v>18072357670</v>
          </cell>
          <cell r="B3493">
            <v>80747</v>
          </cell>
        </row>
        <row r="3494">
          <cell r="A3494" t="str">
            <v>18072357681</v>
          </cell>
          <cell r="B3494">
            <v>77168.3</v>
          </cell>
        </row>
        <row r="3495">
          <cell r="A3495" t="str">
            <v>18072357692</v>
          </cell>
          <cell r="B3495">
            <v>167156.20000000001</v>
          </cell>
        </row>
        <row r="3496">
          <cell r="A3496" t="str">
            <v>18072357703</v>
          </cell>
          <cell r="B3496">
            <v>132530.79999999999</v>
          </cell>
        </row>
        <row r="3497">
          <cell r="A3497" t="str">
            <v>18072357714</v>
          </cell>
          <cell r="B3497">
            <v>354861.4</v>
          </cell>
        </row>
        <row r="3498">
          <cell r="A3498" t="str">
            <v>18072357725</v>
          </cell>
          <cell r="B3498">
            <v>54972.3</v>
          </cell>
        </row>
        <row r="3499">
          <cell r="A3499" t="str">
            <v>18072357736</v>
          </cell>
          <cell r="B3499">
            <v>339271.5</v>
          </cell>
        </row>
        <row r="3500">
          <cell r="A3500" t="str">
            <v>18072357740</v>
          </cell>
          <cell r="B3500">
            <v>17235.099999999999</v>
          </cell>
        </row>
        <row r="3501">
          <cell r="A3501" t="str">
            <v>18072357751</v>
          </cell>
          <cell r="B3501">
            <v>51115.199999999997</v>
          </cell>
        </row>
        <row r="3502">
          <cell r="A3502" t="str">
            <v>18072357762</v>
          </cell>
          <cell r="B3502">
            <v>367919.3</v>
          </cell>
        </row>
        <row r="3503">
          <cell r="A3503" t="str">
            <v>18072357773</v>
          </cell>
          <cell r="B3503">
            <v>365976.1</v>
          </cell>
        </row>
        <row r="3504">
          <cell r="A3504" t="str">
            <v>18072357784</v>
          </cell>
          <cell r="B3504">
            <v>34283.599999999999</v>
          </cell>
        </row>
        <row r="3505">
          <cell r="A3505" t="str">
            <v>18072357795</v>
          </cell>
          <cell r="B3505">
            <v>46697.8</v>
          </cell>
        </row>
        <row r="3506">
          <cell r="A3506" t="str">
            <v>18072357806</v>
          </cell>
          <cell r="B3506">
            <v>469618.7</v>
          </cell>
        </row>
        <row r="3507">
          <cell r="A3507" t="str">
            <v>18072362216</v>
          </cell>
          <cell r="B3507">
            <v>93163.4</v>
          </cell>
        </row>
        <row r="3508">
          <cell r="A3508" t="str">
            <v>18072362220</v>
          </cell>
          <cell r="B3508">
            <v>469618.7</v>
          </cell>
        </row>
        <row r="3509">
          <cell r="A3509" t="str">
            <v>18072362231</v>
          </cell>
          <cell r="B3509">
            <v>145880.20000000001</v>
          </cell>
        </row>
        <row r="3510">
          <cell r="A3510" t="str">
            <v>18072362242</v>
          </cell>
          <cell r="B3510">
            <v>469962.5</v>
          </cell>
        </row>
        <row r="3511">
          <cell r="A3511" t="str">
            <v>18072362253</v>
          </cell>
          <cell r="B3511">
            <v>122833.2</v>
          </cell>
        </row>
        <row r="3512">
          <cell r="A3512" t="str">
            <v>18072362264</v>
          </cell>
          <cell r="B3512">
            <v>77853.600000000006</v>
          </cell>
        </row>
        <row r="3513">
          <cell r="A3513" t="str">
            <v>18072362275</v>
          </cell>
          <cell r="B3513">
            <v>119562.3</v>
          </cell>
        </row>
        <row r="3514">
          <cell r="A3514" t="str">
            <v>18072362286</v>
          </cell>
          <cell r="B3514">
            <v>42383.9</v>
          </cell>
        </row>
        <row r="3515">
          <cell r="A3515" t="str">
            <v>18072362290</v>
          </cell>
          <cell r="B3515">
            <v>25503</v>
          </cell>
        </row>
        <row r="3516">
          <cell r="A3516" t="str">
            <v>18072362301</v>
          </cell>
          <cell r="B3516">
            <v>163973.4</v>
          </cell>
        </row>
        <row r="3517">
          <cell r="A3517" t="str">
            <v>18072362312</v>
          </cell>
          <cell r="B3517">
            <v>78223.100000000006</v>
          </cell>
        </row>
        <row r="3518">
          <cell r="A3518" t="str">
            <v>18072362323</v>
          </cell>
          <cell r="B3518">
            <v>38598.800000000003</v>
          </cell>
        </row>
        <row r="3519">
          <cell r="A3519" t="str">
            <v>18072362334</v>
          </cell>
          <cell r="B3519">
            <v>118657.3</v>
          </cell>
        </row>
        <row r="3520">
          <cell r="A3520" t="str">
            <v>18072362345</v>
          </cell>
          <cell r="B3520">
            <v>477986.3</v>
          </cell>
        </row>
        <row r="3521">
          <cell r="A3521" t="str">
            <v>18072362356</v>
          </cell>
          <cell r="B3521">
            <v>124732.7</v>
          </cell>
        </row>
        <row r="3522">
          <cell r="A3522" t="str">
            <v>18072362360</v>
          </cell>
          <cell r="B3522">
            <v>147490.4</v>
          </cell>
        </row>
        <row r="3523">
          <cell r="A3523" t="str">
            <v>18072362371</v>
          </cell>
          <cell r="B3523">
            <v>316655.09999999998</v>
          </cell>
        </row>
        <row r="3524">
          <cell r="A3524" t="str">
            <v>18072362382</v>
          </cell>
          <cell r="B3524">
            <v>68733.8</v>
          </cell>
        </row>
        <row r="3525">
          <cell r="A3525" t="str">
            <v>18072362393</v>
          </cell>
          <cell r="B3525">
            <v>120186.1</v>
          </cell>
        </row>
        <row r="3526">
          <cell r="A3526" t="str">
            <v>18072362404</v>
          </cell>
          <cell r="B3526">
            <v>227000.7</v>
          </cell>
        </row>
        <row r="3527">
          <cell r="A3527" t="str">
            <v>18072362415</v>
          </cell>
          <cell r="B3527">
            <v>282604.59999999998</v>
          </cell>
        </row>
        <row r="3528">
          <cell r="A3528" t="str">
            <v>18072362426</v>
          </cell>
          <cell r="B3528">
            <v>48523.5</v>
          </cell>
        </row>
        <row r="3529">
          <cell r="A3529" t="str">
            <v>18072362430</v>
          </cell>
          <cell r="B3529">
            <v>17012</v>
          </cell>
        </row>
        <row r="3530">
          <cell r="A3530" t="str">
            <v>18072362441</v>
          </cell>
          <cell r="B3530">
            <v>132199.70000000001</v>
          </cell>
        </row>
        <row r="3531">
          <cell r="A3531" t="str">
            <v>18072362452</v>
          </cell>
          <cell r="B3531">
            <v>227894.6</v>
          </cell>
        </row>
        <row r="3532">
          <cell r="A3532" t="str">
            <v>18072362463</v>
          </cell>
          <cell r="B3532">
            <v>1371493.1</v>
          </cell>
        </row>
        <row r="3533">
          <cell r="A3533" t="str">
            <v>18072362474</v>
          </cell>
          <cell r="B3533">
            <v>198727.5</v>
          </cell>
        </row>
        <row r="3534">
          <cell r="A3534" t="str">
            <v>18072362485</v>
          </cell>
          <cell r="B3534">
            <v>219390.1</v>
          </cell>
        </row>
        <row r="3535">
          <cell r="A3535" t="str">
            <v>18072362496</v>
          </cell>
          <cell r="B3535">
            <v>126047.6</v>
          </cell>
        </row>
        <row r="3536">
          <cell r="A3536" t="str">
            <v>18072362500</v>
          </cell>
          <cell r="B3536">
            <v>68286.600000000006</v>
          </cell>
        </row>
        <row r="3537">
          <cell r="A3537" t="str">
            <v>18072367212</v>
          </cell>
          <cell r="B3537">
            <v>91456.7</v>
          </cell>
        </row>
        <row r="3538">
          <cell r="A3538" t="str">
            <v>18072367223</v>
          </cell>
          <cell r="B3538">
            <v>134292</v>
          </cell>
        </row>
        <row r="3539">
          <cell r="A3539" t="str">
            <v>18072367234</v>
          </cell>
          <cell r="B3539">
            <v>160582.20000000001</v>
          </cell>
        </row>
        <row r="3540">
          <cell r="A3540" t="str">
            <v>18072367245</v>
          </cell>
          <cell r="B3540">
            <v>477986.3</v>
          </cell>
        </row>
        <row r="3541">
          <cell r="A3541" t="str">
            <v>18072367256</v>
          </cell>
          <cell r="B3541">
            <v>479774.1</v>
          </cell>
        </row>
        <row r="3542">
          <cell r="A3542" t="str">
            <v>18072367260</v>
          </cell>
          <cell r="B3542">
            <v>40828.400000000001</v>
          </cell>
        </row>
        <row r="3543">
          <cell r="A3543" t="str">
            <v>18072367271</v>
          </cell>
          <cell r="B3543">
            <v>69811.8</v>
          </cell>
        </row>
        <row r="3544">
          <cell r="A3544" t="str">
            <v>18072367282</v>
          </cell>
          <cell r="B3544">
            <v>77649</v>
          </cell>
        </row>
        <row r="3545">
          <cell r="A3545" t="str">
            <v>18072367293</v>
          </cell>
          <cell r="B3545">
            <v>766733</v>
          </cell>
        </row>
        <row r="3546">
          <cell r="A3546" t="str">
            <v>18072367304</v>
          </cell>
          <cell r="B3546">
            <v>71988</v>
          </cell>
        </row>
        <row r="3547">
          <cell r="A3547" t="str">
            <v>18072367315</v>
          </cell>
          <cell r="B3547">
            <v>99976.7</v>
          </cell>
        </row>
        <row r="3548">
          <cell r="A3548" t="str">
            <v>18072367326</v>
          </cell>
          <cell r="B3548">
            <v>297132.3</v>
          </cell>
        </row>
        <row r="3549">
          <cell r="A3549" t="str">
            <v>18072367330</v>
          </cell>
          <cell r="B3549">
            <v>54867.5</v>
          </cell>
        </row>
        <row r="3550">
          <cell r="A3550" t="str">
            <v>18072367341</v>
          </cell>
          <cell r="B3550">
            <v>120942.1</v>
          </cell>
        </row>
        <row r="3551">
          <cell r="A3551" t="str">
            <v>18072367352</v>
          </cell>
          <cell r="B3551">
            <v>160079.4</v>
          </cell>
        </row>
        <row r="3552">
          <cell r="A3552" t="str">
            <v>18072367363</v>
          </cell>
          <cell r="B3552">
            <v>121924.9</v>
          </cell>
        </row>
        <row r="3553">
          <cell r="A3553" t="str">
            <v>18072367374</v>
          </cell>
          <cell r="B3553">
            <v>228813.6</v>
          </cell>
        </row>
        <row r="3554">
          <cell r="A3554" t="str">
            <v>18072367385</v>
          </cell>
          <cell r="B3554">
            <v>340951.1</v>
          </cell>
        </row>
        <row r="3555">
          <cell r="A3555" t="str">
            <v>18072367396</v>
          </cell>
          <cell r="B3555">
            <v>254475.7</v>
          </cell>
        </row>
        <row r="3556">
          <cell r="A3556" t="str">
            <v>18072367400</v>
          </cell>
          <cell r="B3556">
            <v>108358.39999999999</v>
          </cell>
        </row>
        <row r="3557">
          <cell r="A3557" t="str">
            <v>18072367411</v>
          </cell>
          <cell r="B3557">
            <v>124660.3</v>
          </cell>
        </row>
        <row r="3558">
          <cell r="A3558" t="str">
            <v>18072367422</v>
          </cell>
          <cell r="B3558">
            <v>138560.1</v>
          </cell>
        </row>
        <row r="3559">
          <cell r="A3559" t="str">
            <v>18072367433</v>
          </cell>
          <cell r="B3559">
            <v>418723.2</v>
          </cell>
        </row>
        <row r="3560">
          <cell r="A3560" t="str">
            <v>18072367444</v>
          </cell>
          <cell r="B3560">
            <v>116802.8</v>
          </cell>
        </row>
        <row r="3561">
          <cell r="A3561" t="str">
            <v>18072367455</v>
          </cell>
          <cell r="B3561">
            <v>86363.199999999997</v>
          </cell>
        </row>
        <row r="3562">
          <cell r="A3562" t="str">
            <v>18072367466</v>
          </cell>
          <cell r="B3562">
            <v>113230.8</v>
          </cell>
        </row>
        <row r="3563">
          <cell r="A3563" t="str">
            <v>18072367470</v>
          </cell>
          <cell r="B3563">
            <v>237947</v>
          </cell>
        </row>
        <row r="3564">
          <cell r="A3564" t="str">
            <v>18072367481</v>
          </cell>
          <cell r="B3564">
            <v>79535.899999999994</v>
          </cell>
        </row>
        <row r="3565">
          <cell r="A3565" t="str">
            <v>18072367492</v>
          </cell>
          <cell r="B3565">
            <v>12655.5</v>
          </cell>
        </row>
        <row r="3566">
          <cell r="A3566" t="str">
            <v>18072367503</v>
          </cell>
          <cell r="B3566">
            <v>6518.4</v>
          </cell>
        </row>
        <row r="3567">
          <cell r="A3567" t="str">
            <v>18072370712</v>
          </cell>
          <cell r="B3567">
            <v>343291.7</v>
          </cell>
        </row>
        <row r="3568">
          <cell r="A3568" t="str">
            <v>18072370723</v>
          </cell>
          <cell r="B3568">
            <v>338174.5</v>
          </cell>
        </row>
        <row r="3569">
          <cell r="A3569" t="str">
            <v>18072370734</v>
          </cell>
          <cell r="B3569">
            <v>2088420.5</v>
          </cell>
        </row>
        <row r="3570">
          <cell r="A3570" t="str">
            <v>18072370745</v>
          </cell>
          <cell r="B3570">
            <v>606641.78</v>
          </cell>
        </row>
        <row r="3571">
          <cell r="A3571" t="str">
            <v>18072370756</v>
          </cell>
          <cell r="B3571">
            <v>79029.399999999994</v>
          </cell>
        </row>
        <row r="3572">
          <cell r="A3572" t="str">
            <v>18072370782</v>
          </cell>
          <cell r="B3572">
            <v>404263.8</v>
          </cell>
        </row>
        <row r="3573">
          <cell r="A3573" t="str">
            <v>18072370793</v>
          </cell>
          <cell r="B3573">
            <v>300328.5</v>
          </cell>
        </row>
        <row r="3574">
          <cell r="A3574" t="str">
            <v>18072370804</v>
          </cell>
          <cell r="B3574">
            <v>97365.9</v>
          </cell>
        </row>
        <row r="3575">
          <cell r="A3575" t="str">
            <v>18072370815</v>
          </cell>
          <cell r="B3575">
            <v>359225.7</v>
          </cell>
        </row>
        <row r="3576">
          <cell r="A3576" t="str">
            <v>18072370826</v>
          </cell>
          <cell r="B3576">
            <v>100532</v>
          </cell>
        </row>
        <row r="3577">
          <cell r="A3577" t="str">
            <v>18072370830</v>
          </cell>
          <cell r="B3577">
            <v>199618.4</v>
          </cell>
        </row>
        <row r="3578">
          <cell r="A3578" t="str">
            <v>18072370841</v>
          </cell>
          <cell r="B3578">
            <v>499377.3</v>
          </cell>
        </row>
        <row r="3579">
          <cell r="A3579" t="str">
            <v>18072370852</v>
          </cell>
          <cell r="B3579">
            <v>68999.5</v>
          </cell>
        </row>
        <row r="3580">
          <cell r="A3580" t="str">
            <v>18072370863</v>
          </cell>
          <cell r="B3580">
            <v>20720.7</v>
          </cell>
        </row>
        <row r="3581">
          <cell r="A3581" t="str">
            <v>18072370874</v>
          </cell>
          <cell r="B3581">
            <v>624095.4</v>
          </cell>
        </row>
        <row r="3582">
          <cell r="A3582" t="str">
            <v>18072370885</v>
          </cell>
          <cell r="B3582">
            <v>757515.4</v>
          </cell>
        </row>
        <row r="3583">
          <cell r="A3583" t="str">
            <v>18072370896</v>
          </cell>
          <cell r="B3583">
            <v>280459.2</v>
          </cell>
        </row>
        <row r="3584">
          <cell r="A3584" t="str">
            <v>18072370900</v>
          </cell>
          <cell r="B3584">
            <v>55467.6</v>
          </cell>
        </row>
        <row r="3585">
          <cell r="A3585" t="str">
            <v>18072370911</v>
          </cell>
          <cell r="B3585">
            <v>1381179.6</v>
          </cell>
        </row>
        <row r="3586">
          <cell r="A3586" t="str">
            <v>18072370922</v>
          </cell>
          <cell r="B3586">
            <v>108957.6</v>
          </cell>
        </row>
        <row r="3587">
          <cell r="A3587" t="str">
            <v>18072370933</v>
          </cell>
          <cell r="B3587">
            <v>732780</v>
          </cell>
        </row>
        <row r="3588">
          <cell r="A3588" t="str">
            <v>18072370944</v>
          </cell>
          <cell r="B3588">
            <v>232671.8</v>
          </cell>
        </row>
        <row r="3589">
          <cell r="A3589" t="str">
            <v>18072370955</v>
          </cell>
          <cell r="B3589">
            <v>347612.5</v>
          </cell>
        </row>
        <row r="3590">
          <cell r="A3590" t="str">
            <v>18072370966</v>
          </cell>
          <cell r="B3590">
            <v>414370.9</v>
          </cell>
        </row>
        <row r="3591">
          <cell r="A3591" t="str">
            <v>18072370970</v>
          </cell>
          <cell r="B3591">
            <v>121227.1</v>
          </cell>
        </row>
        <row r="3592">
          <cell r="A3592" t="str">
            <v>18072370981</v>
          </cell>
          <cell r="B3592">
            <v>37886.800000000003</v>
          </cell>
        </row>
        <row r="3593">
          <cell r="A3593" t="str">
            <v>18072370992</v>
          </cell>
          <cell r="B3593">
            <v>120580.1</v>
          </cell>
        </row>
        <row r="3594">
          <cell r="A3594" t="str">
            <v>18072371003</v>
          </cell>
          <cell r="B3594">
            <v>25877.8</v>
          </cell>
        </row>
        <row r="3595">
          <cell r="A3595" t="str">
            <v>18072378611</v>
          </cell>
          <cell r="B3595">
            <v>182047.3</v>
          </cell>
        </row>
        <row r="3596">
          <cell r="A3596" t="str">
            <v>18072378622</v>
          </cell>
          <cell r="B3596">
            <v>83498.8</v>
          </cell>
        </row>
        <row r="3597">
          <cell r="A3597" t="str">
            <v>18072378633</v>
          </cell>
          <cell r="B3597">
            <v>78238.600000000006</v>
          </cell>
        </row>
        <row r="3598">
          <cell r="A3598" t="str">
            <v>18072378644</v>
          </cell>
          <cell r="B3598">
            <v>84205.7</v>
          </cell>
        </row>
        <row r="3599">
          <cell r="A3599" t="str">
            <v>18072378655</v>
          </cell>
          <cell r="B3599">
            <v>50960.5</v>
          </cell>
        </row>
        <row r="3600">
          <cell r="A3600" t="str">
            <v>18072378666</v>
          </cell>
          <cell r="B3600">
            <v>123091.3</v>
          </cell>
        </row>
        <row r="3601">
          <cell r="A3601" t="str">
            <v>18072378670</v>
          </cell>
          <cell r="B3601">
            <v>106940.1</v>
          </cell>
        </row>
        <row r="3602">
          <cell r="A3602" t="str">
            <v>18072378681</v>
          </cell>
          <cell r="B3602">
            <v>77724.5</v>
          </cell>
        </row>
        <row r="3603">
          <cell r="A3603" t="str">
            <v>18072378692</v>
          </cell>
          <cell r="B3603">
            <v>121852.3</v>
          </cell>
        </row>
        <row r="3604">
          <cell r="A3604" t="str">
            <v>18072378703</v>
          </cell>
          <cell r="B3604">
            <v>169265.4</v>
          </cell>
        </row>
        <row r="3605">
          <cell r="A3605" t="str">
            <v>18072378714</v>
          </cell>
          <cell r="B3605">
            <v>279302.90000000002</v>
          </cell>
        </row>
        <row r="3606">
          <cell r="A3606" t="str">
            <v>18072378725</v>
          </cell>
          <cell r="B3606">
            <v>107863</v>
          </cell>
        </row>
        <row r="3607">
          <cell r="A3607" t="str">
            <v>18072378736</v>
          </cell>
          <cell r="B3607">
            <v>143031.5</v>
          </cell>
        </row>
        <row r="3608">
          <cell r="A3608" t="str">
            <v>18072378740</v>
          </cell>
          <cell r="B3608">
            <v>372258.4</v>
          </cell>
        </row>
        <row r="3609">
          <cell r="A3609" t="str">
            <v>18072378751</v>
          </cell>
          <cell r="B3609">
            <v>52166.3</v>
          </cell>
        </row>
        <row r="3610">
          <cell r="A3610" t="str">
            <v>18072378762</v>
          </cell>
          <cell r="B3610">
            <v>359311.2</v>
          </cell>
        </row>
        <row r="3611">
          <cell r="A3611" t="str">
            <v>18072378773</v>
          </cell>
          <cell r="B3611">
            <v>97555.199999999997</v>
          </cell>
        </row>
        <row r="3612">
          <cell r="A3612" t="str">
            <v>18072378784</v>
          </cell>
          <cell r="B3612">
            <v>123788.8</v>
          </cell>
        </row>
        <row r="3613">
          <cell r="A3613" t="str">
            <v>18072378795</v>
          </cell>
          <cell r="B3613">
            <v>72554.100000000006</v>
          </cell>
        </row>
        <row r="3614">
          <cell r="A3614" t="str">
            <v>18072378806</v>
          </cell>
          <cell r="B3614">
            <v>38404.699999999997</v>
          </cell>
        </row>
        <row r="3615">
          <cell r="A3615" t="str">
            <v>18072378810</v>
          </cell>
          <cell r="B3615">
            <v>289679.40000000002</v>
          </cell>
        </row>
        <row r="3616">
          <cell r="A3616" t="str">
            <v>18072378821</v>
          </cell>
          <cell r="B3616">
            <v>91347.3</v>
          </cell>
        </row>
        <row r="3617">
          <cell r="A3617" t="str">
            <v>18072378832</v>
          </cell>
          <cell r="B3617">
            <v>238166.39999999999</v>
          </cell>
        </row>
        <row r="3618">
          <cell r="A3618" t="str">
            <v>18072378843</v>
          </cell>
          <cell r="B3618">
            <v>209304.9</v>
          </cell>
        </row>
        <row r="3619">
          <cell r="A3619" t="str">
            <v>18072378854</v>
          </cell>
          <cell r="B3619">
            <v>64179.7</v>
          </cell>
        </row>
        <row r="3620">
          <cell r="A3620" t="str">
            <v>18072378865</v>
          </cell>
          <cell r="B3620">
            <v>270967.3</v>
          </cell>
        </row>
        <row r="3621">
          <cell r="A3621" t="str">
            <v>18072378876</v>
          </cell>
          <cell r="B3621">
            <v>95869</v>
          </cell>
        </row>
        <row r="3622">
          <cell r="A3622" t="str">
            <v>18072378880</v>
          </cell>
          <cell r="B3622">
            <v>169331.20000000001</v>
          </cell>
        </row>
        <row r="3623">
          <cell r="A3623" t="str">
            <v>18072378891</v>
          </cell>
          <cell r="B3623">
            <v>77057.100000000006</v>
          </cell>
        </row>
        <row r="3624">
          <cell r="A3624" t="str">
            <v>18072378902</v>
          </cell>
          <cell r="B3624">
            <v>109388.6</v>
          </cell>
        </row>
        <row r="3625">
          <cell r="A3625" t="str">
            <v>18072906764</v>
          </cell>
          <cell r="B3625">
            <v>0</v>
          </cell>
        </row>
        <row r="3626">
          <cell r="A3626" t="str">
            <v>18072923321</v>
          </cell>
          <cell r="B3626">
            <v>207374</v>
          </cell>
        </row>
        <row r="3627">
          <cell r="A3627" t="str">
            <v>18072941514</v>
          </cell>
          <cell r="B3627">
            <v>126093.9</v>
          </cell>
        </row>
        <row r="3628">
          <cell r="A3628" t="str">
            <v>18072941525</v>
          </cell>
          <cell r="B3628">
            <v>57678.400000000001</v>
          </cell>
        </row>
        <row r="3629">
          <cell r="A3629" t="str">
            <v>18072941536</v>
          </cell>
          <cell r="B3629">
            <v>67592.600000000006</v>
          </cell>
        </row>
        <row r="3630">
          <cell r="A3630" t="str">
            <v>18072941540</v>
          </cell>
          <cell r="B3630">
            <v>334223.13</v>
          </cell>
        </row>
        <row r="3631">
          <cell r="A3631" t="str">
            <v>18072941551</v>
          </cell>
          <cell r="B3631">
            <v>83371.600000000006</v>
          </cell>
        </row>
        <row r="3632">
          <cell r="A3632" t="str">
            <v>18072941562</v>
          </cell>
          <cell r="B3632">
            <v>180876.1</v>
          </cell>
        </row>
        <row r="3633">
          <cell r="A3633" t="str">
            <v>18072941573</v>
          </cell>
          <cell r="B3633">
            <v>140910.20000000001</v>
          </cell>
        </row>
        <row r="3634">
          <cell r="A3634" t="str">
            <v>18072941584</v>
          </cell>
          <cell r="B3634">
            <v>111192</v>
          </cell>
        </row>
        <row r="3635">
          <cell r="A3635" t="str">
            <v>18072941595</v>
          </cell>
          <cell r="B3635">
            <v>111113.2</v>
          </cell>
        </row>
        <row r="3636">
          <cell r="A3636" t="str">
            <v>18072941606</v>
          </cell>
          <cell r="B3636">
            <v>77280.800000000003</v>
          </cell>
        </row>
        <row r="3637">
          <cell r="A3637" t="str">
            <v>18072941610</v>
          </cell>
          <cell r="B3637">
            <v>45110.3</v>
          </cell>
        </row>
        <row r="3638">
          <cell r="A3638" t="str">
            <v>18072941621</v>
          </cell>
          <cell r="B3638">
            <v>57507.4</v>
          </cell>
        </row>
        <row r="3639">
          <cell r="A3639" t="str">
            <v>18072941632</v>
          </cell>
          <cell r="B3639">
            <v>141119.70000000001</v>
          </cell>
        </row>
        <row r="3640">
          <cell r="A3640" t="str">
            <v>18072941643</v>
          </cell>
          <cell r="B3640">
            <v>86043.9</v>
          </cell>
        </row>
        <row r="3641">
          <cell r="A3641" t="str">
            <v>18072941651</v>
          </cell>
          <cell r="B3641">
            <v>0</v>
          </cell>
        </row>
        <row r="3642">
          <cell r="A3642" t="str">
            <v>18072941654</v>
          </cell>
          <cell r="B3642">
            <v>128797.9</v>
          </cell>
        </row>
        <row r="3643">
          <cell r="A3643" t="str">
            <v>18072941665</v>
          </cell>
          <cell r="B3643">
            <v>97971.1</v>
          </cell>
        </row>
        <row r="3644">
          <cell r="A3644" t="str">
            <v>18072941676</v>
          </cell>
          <cell r="B3644">
            <v>218382.07999999999</v>
          </cell>
        </row>
        <row r="3645">
          <cell r="A3645" t="str">
            <v>18072941680</v>
          </cell>
          <cell r="B3645">
            <v>40194.9</v>
          </cell>
        </row>
        <row r="3646">
          <cell r="A3646" t="str">
            <v>18072941691</v>
          </cell>
          <cell r="B3646">
            <v>248849.2</v>
          </cell>
        </row>
        <row r="3647">
          <cell r="A3647" t="str">
            <v>18072941702</v>
          </cell>
          <cell r="B3647">
            <v>21276.400000000001</v>
          </cell>
        </row>
        <row r="3648">
          <cell r="A3648" t="str">
            <v>18072941713</v>
          </cell>
          <cell r="B3648">
            <v>1916358.3</v>
          </cell>
        </row>
        <row r="3649">
          <cell r="A3649" t="str">
            <v>18072941724</v>
          </cell>
          <cell r="B3649">
            <v>297498.8</v>
          </cell>
        </row>
        <row r="3650">
          <cell r="A3650" t="str">
            <v>18072941735</v>
          </cell>
          <cell r="B3650">
            <v>55424.1</v>
          </cell>
        </row>
        <row r="3651">
          <cell r="A3651" t="str">
            <v>18072941746</v>
          </cell>
          <cell r="B3651">
            <v>114309.4</v>
          </cell>
        </row>
        <row r="3652">
          <cell r="A3652" t="str">
            <v>18072941750</v>
          </cell>
          <cell r="B3652">
            <v>69293.8</v>
          </cell>
        </row>
        <row r="3653">
          <cell r="A3653" t="str">
            <v>18072941761</v>
          </cell>
          <cell r="B3653">
            <v>135540.70000000001</v>
          </cell>
        </row>
        <row r="3654">
          <cell r="A3654" t="str">
            <v>18072941772</v>
          </cell>
          <cell r="B3654">
            <v>268245</v>
          </cell>
        </row>
        <row r="3655">
          <cell r="A3655" t="str">
            <v>18072941783</v>
          </cell>
          <cell r="B3655">
            <v>118984.8</v>
          </cell>
        </row>
        <row r="3656">
          <cell r="A3656" t="str">
            <v>18072941794</v>
          </cell>
          <cell r="B3656">
            <v>30290.400000000001</v>
          </cell>
        </row>
        <row r="3657">
          <cell r="A3657" t="str">
            <v>18072941805</v>
          </cell>
          <cell r="B3657">
            <v>206715.5</v>
          </cell>
        </row>
        <row r="3658">
          <cell r="A3658" t="str">
            <v>18072945014</v>
          </cell>
          <cell r="B3658">
            <v>281649.8</v>
          </cell>
        </row>
        <row r="3659">
          <cell r="A3659" t="str">
            <v>18072945025</v>
          </cell>
          <cell r="B3659">
            <v>111704.26</v>
          </cell>
        </row>
        <row r="3660">
          <cell r="A3660" t="str">
            <v>18072945036</v>
          </cell>
          <cell r="B3660">
            <v>420503.33</v>
          </cell>
        </row>
        <row r="3661">
          <cell r="A3661" t="str">
            <v>18072945040</v>
          </cell>
          <cell r="B3661">
            <v>93886.7</v>
          </cell>
        </row>
        <row r="3662">
          <cell r="A3662" t="str">
            <v>18072945051</v>
          </cell>
          <cell r="B3662">
            <v>251330.4</v>
          </cell>
        </row>
        <row r="3663">
          <cell r="A3663" t="str">
            <v>18072945062</v>
          </cell>
          <cell r="B3663">
            <v>47119.1</v>
          </cell>
        </row>
        <row r="3664">
          <cell r="A3664" t="str">
            <v>18072945073</v>
          </cell>
          <cell r="B3664">
            <v>36247.599999999999</v>
          </cell>
        </row>
        <row r="3665">
          <cell r="A3665" t="str">
            <v>18072945095</v>
          </cell>
          <cell r="B3665">
            <v>116766.1</v>
          </cell>
        </row>
        <row r="3666">
          <cell r="A3666" t="str">
            <v>18072945106</v>
          </cell>
          <cell r="B3666">
            <v>108804.2</v>
          </cell>
        </row>
        <row r="3667">
          <cell r="A3667" t="str">
            <v>18072945110</v>
          </cell>
          <cell r="B3667">
            <v>86685.3</v>
          </cell>
        </row>
        <row r="3668">
          <cell r="A3668" t="str">
            <v>18072945121</v>
          </cell>
          <cell r="B3668">
            <v>116424.2</v>
          </cell>
        </row>
        <row r="3669">
          <cell r="A3669" t="str">
            <v>18072945132</v>
          </cell>
          <cell r="B3669">
            <v>85126.5</v>
          </cell>
        </row>
        <row r="3670">
          <cell r="A3670" t="str">
            <v>18072945143</v>
          </cell>
          <cell r="B3670">
            <v>242656</v>
          </cell>
        </row>
        <row r="3671">
          <cell r="A3671" t="str">
            <v>18072945154</v>
          </cell>
          <cell r="B3671">
            <v>227697.2</v>
          </cell>
        </row>
        <row r="3672">
          <cell r="A3672" t="str">
            <v>18072945165</v>
          </cell>
          <cell r="B3672">
            <v>243224.4</v>
          </cell>
        </row>
        <row r="3673">
          <cell r="A3673" t="str">
            <v>18072945176</v>
          </cell>
          <cell r="B3673">
            <v>129416.6</v>
          </cell>
        </row>
        <row r="3674">
          <cell r="A3674" t="str">
            <v>18072945180</v>
          </cell>
          <cell r="B3674">
            <v>120676.1</v>
          </cell>
        </row>
        <row r="3675">
          <cell r="A3675" t="str">
            <v>18072945191</v>
          </cell>
          <cell r="B3675">
            <v>401431</v>
          </cell>
        </row>
        <row r="3676">
          <cell r="A3676" t="str">
            <v>18072945202</v>
          </cell>
          <cell r="B3676">
            <v>30853.9</v>
          </cell>
        </row>
        <row r="3677">
          <cell r="A3677" t="str">
            <v>18072945213</v>
          </cell>
          <cell r="B3677">
            <v>194367.3</v>
          </cell>
        </row>
        <row r="3678">
          <cell r="A3678" t="str">
            <v>18072945224</v>
          </cell>
          <cell r="B3678">
            <v>104894.3</v>
          </cell>
        </row>
        <row r="3679">
          <cell r="A3679" t="str">
            <v>18072945235</v>
          </cell>
          <cell r="B3679">
            <v>164459.20000000001</v>
          </cell>
        </row>
        <row r="3680">
          <cell r="A3680" t="str">
            <v>18072945246</v>
          </cell>
          <cell r="B3680">
            <v>24637.3</v>
          </cell>
        </row>
        <row r="3681">
          <cell r="A3681" t="str">
            <v>18072945250</v>
          </cell>
          <cell r="B3681">
            <v>460454.6</v>
          </cell>
        </row>
        <row r="3682">
          <cell r="A3682" t="str">
            <v>18072945261</v>
          </cell>
          <cell r="B3682">
            <v>94018.2</v>
          </cell>
        </row>
        <row r="3683">
          <cell r="A3683" t="str">
            <v>18072945272</v>
          </cell>
          <cell r="B3683">
            <v>41673.1</v>
          </cell>
        </row>
        <row r="3684">
          <cell r="A3684" t="str">
            <v>18072945283</v>
          </cell>
          <cell r="B3684">
            <v>16412.5</v>
          </cell>
        </row>
        <row r="3685">
          <cell r="A3685" t="str">
            <v>18072945294</v>
          </cell>
          <cell r="B3685">
            <v>231555.20000000001</v>
          </cell>
        </row>
        <row r="3686">
          <cell r="A3686" t="str">
            <v>18072945305</v>
          </cell>
          <cell r="B3686">
            <v>59314.3</v>
          </cell>
        </row>
        <row r="3687">
          <cell r="A3687" t="str">
            <v>18072947910</v>
          </cell>
          <cell r="B3687">
            <v>33847</v>
          </cell>
        </row>
        <row r="3688">
          <cell r="A3688" t="str">
            <v>18072947921</v>
          </cell>
          <cell r="B3688">
            <v>539790.69999999995</v>
          </cell>
        </row>
        <row r="3689">
          <cell r="A3689" t="str">
            <v>18072947932</v>
          </cell>
          <cell r="B3689">
            <v>153506.9</v>
          </cell>
        </row>
        <row r="3690">
          <cell r="A3690" t="str">
            <v>18072947943</v>
          </cell>
          <cell r="B3690">
            <v>30046.75</v>
          </cell>
        </row>
        <row r="3691">
          <cell r="A3691" t="str">
            <v>18072947954</v>
          </cell>
          <cell r="B3691">
            <v>569457</v>
          </cell>
        </row>
        <row r="3692">
          <cell r="A3692" t="str">
            <v>18072947965</v>
          </cell>
          <cell r="B3692">
            <v>2110353.4</v>
          </cell>
        </row>
        <row r="3693">
          <cell r="A3693" t="str">
            <v>18072947976</v>
          </cell>
          <cell r="B3693">
            <v>569457</v>
          </cell>
        </row>
        <row r="3694">
          <cell r="A3694" t="str">
            <v>18072947980</v>
          </cell>
          <cell r="B3694">
            <v>569457</v>
          </cell>
        </row>
        <row r="3695">
          <cell r="A3695" t="str">
            <v>18072947991</v>
          </cell>
          <cell r="B3695">
            <v>146266.74</v>
          </cell>
        </row>
        <row r="3696">
          <cell r="A3696" t="str">
            <v>18072948002</v>
          </cell>
          <cell r="B3696">
            <v>144503.4</v>
          </cell>
        </row>
        <row r="3697">
          <cell r="A3697" t="str">
            <v>18072948013</v>
          </cell>
          <cell r="B3697">
            <v>82677.8</v>
          </cell>
        </row>
        <row r="3698">
          <cell r="A3698" t="str">
            <v>18072948016</v>
          </cell>
          <cell r="B3698">
            <v>29001.9</v>
          </cell>
        </row>
        <row r="3699">
          <cell r="A3699" t="str">
            <v>18072948024</v>
          </cell>
          <cell r="B3699">
            <v>92004.07</v>
          </cell>
        </row>
        <row r="3700">
          <cell r="A3700" t="str">
            <v>18072948035</v>
          </cell>
          <cell r="B3700">
            <v>21154.5</v>
          </cell>
        </row>
        <row r="3701">
          <cell r="A3701" t="str">
            <v>18072948046</v>
          </cell>
          <cell r="B3701">
            <v>190946.8</v>
          </cell>
        </row>
        <row r="3702">
          <cell r="A3702" t="str">
            <v>18072948050</v>
          </cell>
          <cell r="B3702">
            <v>277976.05</v>
          </cell>
        </row>
        <row r="3703">
          <cell r="A3703" t="str">
            <v>18072948061</v>
          </cell>
          <cell r="B3703">
            <v>228878</v>
          </cell>
        </row>
        <row r="3704">
          <cell r="A3704" t="str">
            <v>18072948072</v>
          </cell>
          <cell r="B3704">
            <v>8136.24</v>
          </cell>
        </row>
        <row r="3705">
          <cell r="A3705" t="str">
            <v>18072948083</v>
          </cell>
          <cell r="B3705">
            <v>122799.7</v>
          </cell>
        </row>
        <row r="3706">
          <cell r="A3706" t="str">
            <v>18072948094</v>
          </cell>
          <cell r="B3706">
            <v>5920.2</v>
          </cell>
        </row>
        <row r="3707">
          <cell r="A3707" t="str">
            <v>18072948105</v>
          </cell>
          <cell r="B3707">
            <v>88158</v>
          </cell>
        </row>
        <row r="3708">
          <cell r="A3708" t="str">
            <v>18072948116</v>
          </cell>
          <cell r="B3708">
            <v>241102.9</v>
          </cell>
        </row>
        <row r="3709">
          <cell r="A3709" t="str">
            <v>18072948120</v>
          </cell>
          <cell r="B3709">
            <v>87466.4</v>
          </cell>
        </row>
        <row r="3710">
          <cell r="A3710" t="str">
            <v>18072948131</v>
          </cell>
          <cell r="B3710">
            <v>210305.3</v>
          </cell>
        </row>
        <row r="3711">
          <cell r="A3711" t="str">
            <v>18072948142</v>
          </cell>
          <cell r="B3711">
            <v>526021.9</v>
          </cell>
        </row>
        <row r="3712">
          <cell r="A3712" t="str">
            <v>18072948152</v>
          </cell>
          <cell r="B3712">
            <v>45.17</v>
          </cell>
        </row>
        <row r="3713">
          <cell r="A3713" t="str">
            <v>18072948153</v>
          </cell>
          <cell r="B3713">
            <v>126099</v>
          </cell>
        </row>
        <row r="3714">
          <cell r="A3714" t="str">
            <v>18072948164</v>
          </cell>
          <cell r="B3714">
            <v>173872.8</v>
          </cell>
        </row>
        <row r="3715">
          <cell r="A3715" t="str">
            <v>18072948175</v>
          </cell>
          <cell r="B3715">
            <v>152737.20000000001</v>
          </cell>
        </row>
        <row r="3716">
          <cell r="A3716" t="str">
            <v>18072948186</v>
          </cell>
          <cell r="B3716">
            <v>126159.3</v>
          </cell>
        </row>
        <row r="3717">
          <cell r="A3717" t="str">
            <v>18072948190</v>
          </cell>
          <cell r="B3717">
            <v>12520.3</v>
          </cell>
        </row>
        <row r="3718">
          <cell r="A3718" t="str">
            <v>18072948201</v>
          </cell>
          <cell r="B3718">
            <v>224554.26</v>
          </cell>
        </row>
        <row r="3719">
          <cell r="A3719" t="str">
            <v>18072951616</v>
          </cell>
          <cell r="B3719">
            <v>78910.399999999994</v>
          </cell>
        </row>
        <row r="3720">
          <cell r="A3720" t="str">
            <v>18072951620</v>
          </cell>
          <cell r="B3720">
            <v>105248.64</v>
          </cell>
        </row>
        <row r="3721">
          <cell r="A3721" t="str">
            <v>18072951631</v>
          </cell>
          <cell r="B3721">
            <v>251942.49</v>
          </cell>
        </row>
        <row r="3722">
          <cell r="A3722" t="str">
            <v>18072951642</v>
          </cell>
          <cell r="B3722">
            <v>71114.5</v>
          </cell>
        </row>
        <row r="3723">
          <cell r="A3723" t="str">
            <v>18072951653</v>
          </cell>
          <cell r="B3723">
            <v>68787.399999999994</v>
          </cell>
        </row>
        <row r="3724">
          <cell r="A3724" t="str">
            <v>18072951664</v>
          </cell>
          <cell r="B3724">
            <v>261254.09</v>
          </cell>
        </row>
        <row r="3725">
          <cell r="A3725" t="str">
            <v>18072951675</v>
          </cell>
          <cell r="B3725">
            <v>169870.3</v>
          </cell>
        </row>
        <row r="3726">
          <cell r="A3726" t="str">
            <v>18072951686</v>
          </cell>
          <cell r="B3726">
            <v>211917.6</v>
          </cell>
        </row>
        <row r="3727">
          <cell r="A3727" t="str">
            <v>18072951690</v>
          </cell>
          <cell r="B3727">
            <v>281934.40000000002</v>
          </cell>
        </row>
        <row r="3728">
          <cell r="A3728" t="str">
            <v>18072951701</v>
          </cell>
          <cell r="B3728">
            <v>88853.56</v>
          </cell>
        </row>
        <row r="3729">
          <cell r="A3729" t="str">
            <v>18072951712</v>
          </cell>
          <cell r="B3729">
            <v>501650.77</v>
          </cell>
        </row>
        <row r="3730">
          <cell r="A3730" t="str">
            <v>18072951723</v>
          </cell>
          <cell r="B3730">
            <v>269916.79999999999</v>
          </cell>
        </row>
        <row r="3731">
          <cell r="A3731" t="str">
            <v>18072951734</v>
          </cell>
          <cell r="B3731">
            <v>198084.1</v>
          </cell>
        </row>
        <row r="3732">
          <cell r="A3732" t="str">
            <v>18072951745</v>
          </cell>
          <cell r="B3732">
            <v>18187.599999999999</v>
          </cell>
        </row>
        <row r="3733">
          <cell r="A3733" t="str">
            <v>18072951756</v>
          </cell>
          <cell r="B3733">
            <v>197553.5</v>
          </cell>
        </row>
        <row r="3734">
          <cell r="A3734" t="str">
            <v>18072951760</v>
          </cell>
          <cell r="B3734">
            <v>87466.4</v>
          </cell>
        </row>
        <row r="3735">
          <cell r="A3735" t="str">
            <v>18072951771</v>
          </cell>
          <cell r="B3735">
            <v>5973.7</v>
          </cell>
        </row>
        <row r="3736">
          <cell r="A3736" t="str">
            <v>18072951782</v>
          </cell>
          <cell r="B3736">
            <v>1214936.43</v>
          </cell>
        </row>
        <row r="3737">
          <cell r="A3737" t="str">
            <v>18072951793</v>
          </cell>
          <cell r="B3737">
            <v>109384.8</v>
          </cell>
        </row>
        <row r="3738">
          <cell r="A3738" t="str">
            <v>18072951804</v>
          </cell>
          <cell r="B3738">
            <v>112912</v>
          </cell>
        </row>
        <row r="3739">
          <cell r="A3739" t="str">
            <v>18072951815</v>
          </cell>
          <cell r="B3739">
            <v>163536.4</v>
          </cell>
        </row>
        <row r="3740">
          <cell r="A3740" t="str">
            <v>18072951826</v>
          </cell>
          <cell r="B3740">
            <v>217222.7</v>
          </cell>
        </row>
        <row r="3741">
          <cell r="A3741" t="str">
            <v>18072951830</v>
          </cell>
          <cell r="B3741">
            <v>295459</v>
          </cell>
        </row>
        <row r="3742">
          <cell r="A3742" t="str">
            <v>18072951841</v>
          </cell>
          <cell r="B3742">
            <v>165370.4</v>
          </cell>
        </row>
        <row r="3743">
          <cell r="A3743" t="str">
            <v>18072951852</v>
          </cell>
          <cell r="B3743">
            <v>54096.9</v>
          </cell>
        </row>
        <row r="3744">
          <cell r="A3744" t="str">
            <v>18072951863</v>
          </cell>
          <cell r="B3744">
            <v>47502</v>
          </cell>
        </row>
        <row r="3745">
          <cell r="A3745" t="str">
            <v>18072951874</v>
          </cell>
          <cell r="B3745">
            <v>102531.5</v>
          </cell>
        </row>
        <row r="3746">
          <cell r="A3746" t="str">
            <v>18072951885</v>
          </cell>
          <cell r="B3746">
            <v>123398.15</v>
          </cell>
        </row>
        <row r="3747">
          <cell r="A3747" t="str">
            <v>18072951896</v>
          </cell>
          <cell r="B3747">
            <v>177941.5</v>
          </cell>
        </row>
        <row r="3748">
          <cell r="A3748" t="str">
            <v>18072951900</v>
          </cell>
          <cell r="B3748">
            <v>22328.6</v>
          </cell>
        </row>
        <row r="3749">
          <cell r="A3749" t="str">
            <v>18072955212</v>
          </cell>
          <cell r="B3749">
            <v>85197.4</v>
          </cell>
        </row>
        <row r="3750">
          <cell r="A3750" t="str">
            <v>18072955223</v>
          </cell>
          <cell r="B3750">
            <v>191730.2</v>
          </cell>
        </row>
        <row r="3751">
          <cell r="A3751" t="str">
            <v>18072955234</v>
          </cell>
          <cell r="B3751">
            <v>616539.80000000005</v>
          </cell>
        </row>
        <row r="3752">
          <cell r="A3752" t="str">
            <v>18072955241</v>
          </cell>
          <cell r="B3752">
            <v>41263.9</v>
          </cell>
        </row>
        <row r="3753">
          <cell r="A3753" t="str">
            <v>18072955245</v>
          </cell>
          <cell r="B3753">
            <v>1380388.1</v>
          </cell>
        </row>
        <row r="3754">
          <cell r="A3754" t="str">
            <v>18072955256</v>
          </cell>
          <cell r="B3754">
            <v>141741.6</v>
          </cell>
        </row>
        <row r="3755">
          <cell r="A3755" t="str">
            <v>18072955260</v>
          </cell>
          <cell r="B3755">
            <v>69930</v>
          </cell>
        </row>
        <row r="3756">
          <cell r="A3756" t="str">
            <v>18072955271</v>
          </cell>
          <cell r="B3756">
            <v>521299.7</v>
          </cell>
        </row>
        <row r="3757">
          <cell r="A3757" t="str">
            <v>18072955282</v>
          </cell>
          <cell r="B3757">
            <v>5746.94</v>
          </cell>
        </row>
        <row r="3758">
          <cell r="A3758" t="str">
            <v>18072955293</v>
          </cell>
          <cell r="B3758">
            <v>106992.8</v>
          </cell>
        </row>
        <row r="3759">
          <cell r="A3759" t="str">
            <v>18072955304</v>
          </cell>
          <cell r="B3759">
            <v>53019.6</v>
          </cell>
        </row>
        <row r="3760">
          <cell r="A3760" t="str">
            <v>18072955326</v>
          </cell>
          <cell r="B3760">
            <v>49963.4</v>
          </cell>
        </row>
        <row r="3761">
          <cell r="A3761" t="str">
            <v>18072955330</v>
          </cell>
          <cell r="B3761">
            <v>45360</v>
          </cell>
        </row>
        <row r="3762">
          <cell r="A3762" t="str">
            <v>18072955341</v>
          </cell>
          <cell r="B3762">
            <v>151712.29999999999</v>
          </cell>
        </row>
        <row r="3763">
          <cell r="A3763" t="str">
            <v>18072955352</v>
          </cell>
          <cell r="B3763">
            <v>121324.6</v>
          </cell>
        </row>
        <row r="3764">
          <cell r="A3764" t="str">
            <v>18072955363</v>
          </cell>
          <cell r="B3764">
            <v>114323.5</v>
          </cell>
        </row>
        <row r="3765">
          <cell r="A3765" t="str">
            <v>18072955374</v>
          </cell>
          <cell r="B3765">
            <v>83793.600000000006</v>
          </cell>
        </row>
        <row r="3766">
          <cell r="A3766" t="str">
            <v>18072955385</v>
          </cell>
          <cell r="B3766">
            <v>63761.3</v>
          </cell>
        </row>
        <row r="3767">
          <cell r="A3767" t="str">
            <v>18072955396</v>
          </cell>
          <cell r="B3767">
            <v>172796.1</v>
          </cell>
        </row>
        <row r="3768">
          <cell r="A3768" t="str">
            <v>18072955400</v>
          </cell>
          <cell r="B3768">
            <v>112860.3</v>
          </cell>
        </row>
        <row r="3769">
          <cell r="A3769" t="str">
            <v>18072955411</v>
          </cell>
          <cell r="B3769">
            <v>85570</v>
          </cell>
        </row>
        <row r="3770">
          <cell r="A3770" t="str">
            <v>18072955422</v>
          </cell>
          <cell r="B3770">
            <v>98103.4</v>
          </cell>
        </row>
        <row r="3771">
          <cell r="A3771" t="str">
            <v>18072955433</v>
          </cell>
          <cell r="B3771">
            <v>43428.6</v>
          </cell>
        </row>
        <row r="3772">
          <cell r="A3772" t="str">
            <v>18072955444</v>
          </cell>
          <cell r="B3772">
            <v>36089.5</v>
          </cell>
        </row>
        <row r="3773">
          <cell r="A3773" t="str">
            <v>18072955455</v>
          </cell>
          <cell r="B3773">
            <v>556675.9</v>
          </cell>
        </row>
        <row r="3774">
          <cell r="A3774" t="str">
            <v>18072955466</v>
          </cell>
          <cell r="B3774">
            <v>463773.3</v>
          </cell>
        </row>
        <row r="3775">
          <cell r="A3775" t="str">
            <v>18072955470</v>
          </cell>
          <cell r="B3775">
            <v>2179101.7000000002</v>
          </cell>
        </row>
        <row r="3776">
          <cell r="A3776" t="str">
            <v>18072955481</v>
          </cell>
          <cell r="B3776">
            <v>1264269.72</v>
          </cell>
        </row>
        <row r="3777">
          <cell r="A3777" t="str">
            <v>18072955492</v>
          </cell>
          <cell r="B3777">
            <v>252654.1</v>
          </cell>
        </row>
        <row r="3778">
          <cell r="A3778" t="str">
            <v>18072955503</v>
          </cell>
          <cell r="B3778">
            <v>22113</v>
          </cell>
        </row>
        <row r="3779">
          <cell r="A3779" t="str">
            <v>18072958012</v>
          </cell>
          <cell r="B3779">
            <v>624648.5</v>
          </cell>
        </row>
        <row r="3780">
          <cell r="A3780" t="str">
            <v>18072958034</v>
          </cell>
          <cell r="B3780">
            <v>321035</v>
          </cell>
        </row>
        <row r="3781">
          <cell r="A3781" t="str">
            <v>18072958045</v>
          </cell>
          <cell r="B3781">
            <v>679285.9</v>
          </cell>
        </row>
        <row r="3782">
          <cell r="A3782" t="str">
            <v>18072958056</v>
          </cell>
          <cell r="B3782">
            <v>133805.9</v>
          </cell>
        </row>
        <row r="3783">
          <cell r="A3783" t="str">
            <v>18072958060</v>
          </cell>
          <cell r="B3783">
            <v>33107.29</v>
          </cell>
        </row>
        <row r="3784">
          <cell r="A3784" t="str">
            <v>18072958071</v>
          </cell>
          <cell r="B3784">
            <v>256723</v>
          </cell>
        </row>
        <row r="3785">
          <cell r="A3785" t="str">
            <v>18072958082</v>
          </cell>
          <cell r="B3785">
            <v>218067.20000000001</v>
          </cell>
        </row>
        <row r="3786">
          <cell r="A3786" t="str">
            <v>18072958093</v>
          </cell>
          <cell r="B3786">
            <v>74243.600000000006</v>
          </cell>
        </row>
        <row r="3787">
          <cell r="A3787" t="str">
            <v>18072958104</v>
          </cell>
          <cell r="B3787">
            <v>76077</v>
          </cell>
        </row>
        <row r="3788">
          <cell r="A3788" t="str">
            <v>18072958115</v>
          </cell>
          <cell r="B3788">
            <v>178122.2</v>
          </cell>
        </row>
        <row r="3789">
          <cell r="A3789" t="str">
            <v>18072958126</v>
          </cell>
          <cell r="B3789">
            <v>377377.8</v>
          </cell>
        </row>
        <row r="3790">
          <cell r="A3790" t="str">
            <v>18072958130</v>
          </cell>
          <cell r="B3790">
            <v>63284.6</v>
          </cell>
        </row>
        <row r="3791">
          <cell r="A3791" t="str">
            <v>18072958141</v>
          </cell>
          <cell r="B3791">
            <v>83380.800000000003</v>
          </cell>
        </row>
        <row r="3792">
          <cell r="A3792" t="str">
            <v>18072958152</v>
          </cell>
          <cell r="B3792">
            <v>52579.199999999997</v>
          </cell>
        </row>
        <row r="3793">
          <cell r="A3793" t="str">
            <v>18072958163</v>
          </cell>
          <cell r="B3793">
            <v>333127.7</v>
          </cell>
        </row>
        <row r="3794">
          <cell r="A3794" t="str">
            <v>18072958174</v>
          </cell>
          <cell r="B3794">
            <v>339650.96</v>
          </cell>
        </row>
        <row r="3795">
          <cell r="A3795" t="str">
            <v>18072958185</v>
          </cell>
          <cell r="B3795">
            <v>38063.97</v>
          </cell>
        </row>
        <row r="3796">
          <cell r="A3796" t="str">
            <v>18072958196</v>
          </cell>
          <cell r="B3796">
            <v>495670.31</v>
          </cell>
        </row>
        <row r="3797">
          <cell r="A3797" t="str">
            <v>18072958200</v>
          </cell>
          <cell r="B3797">
            <v>334852.3</v>
          </cell>
        </row>
        <row r="3798">
          <cell r="A3798" t="str">
            <v>18072958211</v>
          </cell>
          <cell r="B3798">
            <v>356002.8</v>
          </cell>
        </row>
        <row r="3799">
          <cell r="A3799" t="str">
            <v>18072958222</v>
          </cell>
          <cell r="B3799">
            <v>166662.20000000001</v>
          </cell>
        </row>
        <row r="3800">
          <cell r="A3800" t="str">
            <v>18072958233</v>
          </cell>
          <cell r="B3800">
            <v>26900.92</v>
          </cell>
        </row>
        <row r="3801">
          <cell r="A3801" t="str">
            <v>18072958244</v>
          </cell>
          <cell r="B3801">
            <v>93633.7</v>
          </cell>
        </row>
        <row r="3802">
          <cell r="A3802" t="str">
            <v>18072958255</v>
          </cell>
          <cell r="B3802">
            <v>80307.899999999994</v>
          </cell>
        </row>
        <row r="3803">
          <cell r="A3803" t="str">
            <v>18072958266</v>
          </cell>
          <cell r="B3803">
            <v>137842.1</v>
          </cell>
        </row>
        <row r="3804">
          <cell r="A3804" t="str">
            <v>18072958270</v>
          </cell>
          <cell r="B3804">
            <v>120143.8</v>
          </cell>
        </row>
        <row r="3805">
          <cell r="A3805" t="str">
            <v>18072958281</v>
          </cell>
          <cell r="B3805">
            <v>75950.8</v>
          </cell>
        </row>
        <row r="3806">
          <cell r="A3806" t="str">
            <v>18072958292</v>
          </cell>
          <cell r="B3806">
            <v>51065.7</v>
          </cell>
        </row>
        <row r="3807">
          <cell r="A3807" t="str">
            <v>18072958303</v>
          </cell>
          <cell r="B3807">
            <v>125288.1</v>
          </cell>
        </row>
        <row r="3808">
          <cell r="A3808" t="str">
            <v>18072962315</v>
          </cell>
          <cell r="B3808">
            <v>31894.7</v>
          </cell>
        </row>
        <row r="3809">
          <cell r="A3809" t="str">
            <v>18072962326</v>
          </cell>
          <cell r="B3809">
            <v>102417.5</v>
          </cell>
        </row>
        <row r="3810">
          <cell r="A3810" t="str">
            <v>18072962330</v>
          </cell>
          <cell r="B3810">
            <v>41982.7</v>
          </cell>
        </row>
        <row r="3811">
          <cell r="A3811" t="str">
            <v>18072962341</v>
          </cell>
          <cell r="B3811">
            <v>65837</v>
          </cell>
        </row>
        <row r="3812">
          <cell r="A3812" t="str">
            <v>18072962352</v>
          </cell>
          <cell r="B3812">
            <v>348834.3</v>
          </cell>
        </row>
        <row r="3813">
          <cell r="A3813" t="str">
            <v>18072962363</v>
          </cell>
          <cell r="B3813">
            <v>236629.81</v>
          </cell>
        </row>
        <row r="3814">
          <cell r="A3814" t="str">
            <v>18072962374</v>
          </cell>
          <cell r="B3814">
            <v>115515.5</v>
          </cell>
        </row>
        <row r="3815">
          <cell r="A3815" t="str">
            <v>18072962385</v>
          </cell>
          <cell r="B3815">
            <v>29607.7</v>
          </cell>
        </row>
        <row r="3816">
          <cell r="A3816" t="str">
            <v>18072962396</v>
          </cell>
          <cell r="B3816">
            <v>222034.1</v>
          </cell>
        </row>
        <row r="3817">
          <cell r="A3817" t="str">
            <v>18072962400</v>
          </cell>
          <cell r="B3817">
            <v>58915.199999999997</v>
          </cell>
        </row>
        <row r="3818">
          <cell r="A3818" t="str">
            <v>18072962411</v>
          </cell>
          <cell r="B3818">
            <v>217698.3</v>
          </cell>
        </row>
        <row r="3819">
          <cell r="A3819" t="str">
            <v>18072962422</v>
          </cell>
          <cell r="B3819">
            <v>19824.599999999999</v>
          </cell>
        </row>
        <row r="3820">
          <cell r="A3820" t="str">
            <v>18072962433</v>
          </cell>
          <cell r="B3820">
            <v>142268.6</v>
          </cell>
        </row>
        <row r="3821">
          <cell r="A3821" t="str">
            <v>18072962444</v>
          </cell>
          <cell r="B3821">
            <v>289583.3</v>
          </cell>
        </row>
        <row r="3822">
          <cell r="A3822" t="str">
            <v>18072962455</v>
          </cell>
          <cell r="B3822">
            <v>5227.2</v>
          </cell>
        </row>
        <row r="3823">
          <cell r="A3823" t="str">
            <v>18072962466</v>
          </cell>
          <cell r="B3823">
            <v>64721</v>
          </cell>
        </row>
        <row r="3824">
          <cell r="A3824" t="str">
            <v>18072962470</v>
          </cell>
          <cell r="B3824">
            <v>9684</v>
          </cell>
        </row>
        <row r="3825">
          <cell r="A3825" t="str">
            <v>18072962481</v>
          </cell>
          <cell r="B3825">
            <v>7510.6</v>
          </cell>
        </row>
        <row r="3826">
          <cell r="A3826" t="str">
            <v>18072962492</v>
          </cell>
          <cell r="B3826">
            <v>0</v>
          </cell>
        </row>
        <row r="3827">
          <cell r="A3827" t="str">
            <v>18072962503</v>
          </cell>
          <cell r="B3827">
            <v>69531.199999999997</v>
          </cell>
        </row>
        <row r="3828">
          <cell r="A3828" t="str">
            <v>18072962514</v>
          </cell>
          <cell r="B3828">
            <v>214536.4</v>
          </cell>
        </row>
        <row r="3829">
          <cell r="A3829" t="str">
            <v>18072962525</v>
          </cell>
          <cell r="B3829">
            <v>317540.90000000002</v>
          </cell>
        </row>
        <row r="3830">
          <cell r="A3830" t="str">
            <v>18072962536</v>
          </cell>
          <cell r="B3830">
            <v>84909.73</v>
          </cell>
        </row>
        <row r="3831">
          <cell r="A3831" t="str">
            <v>18072962540</v>
          </cell>
          <cell r="B3831">
            <v>71019.8</v>
          </cell>
        </row>
        <row r="3832">
          <cell r="A3832" t="str">
            <v>18072962551</v>
          </cell>
          <cell r="B3832">
            <v>109459.9</v>
          </cell>
        </row>
        <row r="3833">
          <cell r="A3833" t="str">
            <v>18072962562</v>
          </cell>
          <cell r="B3833">
            <v>534724.19999999995</v>
          </cell>
        </row>
        <row r="3834">
          <cell r="A3834" t="str">
            <v>18072962573</v>
          </cell>
          <cell r="B3834">
            <v>122569.2</v>
          </cell>
        </row>
        <row r="3835">
          <cell r="A3835" t="str">
            <v>18072962584</v>
          </cell>
          <cell r="B3835">
            <v>23860.2</v>
          </cell>
        </row>
        <row r="3836">
          <cell r="A3836" t="str">
            <v>18072962595</v>
          </cell>
          <cell r="B3836">
            <v>37992</v>
          </cell>
        </row>
        <row r="3837">
          <cell r="A3837" t="str">
            <v>18072962606</v>
          </cell>
          <cell r="B3837">
            <v>83870.399999999994</v>
          </cell>
        </row>
        <row r="3838">
          <cell r="A3838" t="str">
            <v>18072962792</v>
          </cell>
          <cell r="B3838">
            <v>7788.7</v>
          </cell>
        </row>
        <row r="3839">
          <cell r="A3839" t="str">
            <v>18072967812</v>
          </cell>
          <cell r="B3839">
            <v>269916.2</v>
          </cell>
        </row>
        <row r="3840">
          <cell r="A3840" t="str">
            <v>18072967823</v>
          </cell>
          <cell r="B3840">
            <v>112859.84</v>
          </cell>
        </row>
        <row r="3841">
          <cell r="A3841" t="str">
            <v>18072967834</v>
          </cell>
          <cell r="B3841">
            <v>115457</v>
          </cell>
        </row>
        <row r="3842">
          <cell r="A3842" t="str">
            <v>18072967845</v>
          </cell>
          <cell r="B3842">
            <v>44172</v>
          </cell>
        </row>
        <row r="3843">
          <cell r="A3843" t="str">
            <v>18072967856</v>
          </cell>
          <cell r="B3843">
            <v>369356.79999999999</v>
          </cell>
        </row>
        <row r="3844">
          <cell r="A3844" t="str">
            <v>18072967860</v>
          </cell>
          <cell r="B3844">
            <v>60328.3</v>
          </cell>
        </row>
        <row r="3845">
          <cell r="A3845" t="str">
            <v>18072967871</v>
          </cell>
          <cell r="B3845">
            <v>147964.5</v>
          </cell>
        </row>
        <row r="3846">
          <cell r="A3846" t="str">
            <v>18072967882</v>
          </cell>
          <cell r="B3846">
            <v>24920.2</v>
          </cell>
        </row>
        <row r="3847">
          <cell r="A3847" t="str">
            <v>18072967893</v>
          </cell>
          <cell r="B3847">
            <v>191568</v>
          </cell>
        </row>
        <row r="3848">
          <cell r="A3848" t="str">
            <v>18072967904</v>
          </cell>
          <cell r="B3848">
            <v>347334.2</v>
          </cell>
        </row>
        <row r="3849">
          <cell r="A3849" t="str">
            <v>18072967915</v>
          </cell>
          <cell r="B3849">
            <v>6667.3</v>
          </cell>
        </row>
        <row r="3850">
          <cell r="A3850" t="str">
            <v>18072967926</v>
          </cell>
          <cell r="B3850">
            <v>60895.199999999997</v>
          </cell>
        </row>
        <row r="3851">
          <cell r="A3851" t="str">
            <v>18072967930</v>
          </cell>
          <cell r="B3851">
            <v>344698.73</v>
          </cell>
        </row>
        <row r="3852">
          <cell r="A3852" t="str">
            <v>18072967941</v>
          </cell>
          <cell r="B3852">
            <v>533838.69999999995</v>
          </cell>
        </row>
        <row r="3853">
          <cell r="A3853" t="str">
            <v>18072967952</v>
          </cell>
          <cell r="B3853">
            <v>345272</v>
          </cell>
        </row>
        <row r="3854">
          <cell r="A3854" t="str">
            <v>18072967963</v>
          </cell>
          <cell r="B3854">
            <v>63347.6</v>
          </cell>
        </row>
        <row r="3855">
          <cell r="A3855" t="str">
            <v>18072967974</v>
          </cell>
          <cell r="B3855">
            <v>27347.5</v>
          </cell>
        </row>
        <row r="3856">
          <cell r="A3856" t="str">
            <v>18072967985</v>
          </cell>
          <cell r="B3856">
            <v>511308.1</v>
          </cell>
        </row>
        <row r="3857">
          <cell r="A3857" t="str">
            <v>18072967996</v>
          </cell>
          <cell r="B3857">
            <v>99646.5</v>
          </cell>
        </row>
        <row r="3858">
          <cell r="A3858" t="str">
            <v>18072968000</v>
          </cell>
          <cell r="B3858">
            <v>224444.1</v>
          </cell>
        </row>
        <row r="3859">
          <cell r="A3859" t="str">
            <v>18072968011</v>
          </cell>
          <cell r="B3859">
            <v>43802.5</v>
          </cell>
        </row>
        <row r="3860">
          <cell r="A3860" t="str">
            <v>18072968022</v>
          </cell>
          <cell r="B3860">
            <v>71934.8</v>
          </cell>
        </row>
        <row r="3861">
          <cell r="A3861" t="str">
            <v>18072968033</v>
          </cell>
          <cell r="B3861">
            <v>47303</v>
          </cell>
        </row>
        <row r="3862">
          <cell r="A3862" t="str">
            <v>18072968044</v>
          </cell>
          <cell r="B3862">
            <v>44794</v>
          </cell>
        </row>
        <row r="3863">
          <cell r="A3863" t="str">
            <v>18072968055</v>
          </cell>
          <cell r="B3863">
            <v>356878.9</v>
          </cell>
        </row>
        <row r="3864">
          <cell r="A3864" t="str">
            <v>18072968066</v>
          </cell>
          <cell r="B3864">
            <v>87733.54</v>
          </cell>
        </row>
        <row r="3865">
          <cell r="A3865" t="str">
            <v>18072968070</v>
          </cell>
          <cell r="B3865">
            <v>26658</v>
          </cell>
        </row>
        <row r="3866">
          <cell r="A3866" t="str">
            <v>18072968081</v>
          </cell>
          <cell r="B3866">
            <v>125065.4</v>
          </cell>
        </row>
        <row r="3867">
          <cell r="A3867" t="str">
            <v>18072968092</v>
          </cell>
          <cell r="B3867">
            <v>184240.6</v>
          </cell>
        </row>
        <row r="3868">
          <cell r="A3868" t="str">
            <v>18072968103</v>
          </cell>
          <cell r="B3868">
            <v>204441.5</v>
          </cell>
        </row>
        <row r="3869">
          <cell r="A3869" t="str">
            <v>18072973316</v>
          </cell>
          <cell r="B3869">
            <v>84474.6</v>
          </cell>
        </row>
        <row r="3870">
          <cell r="A3870" t="str">
            <v>18072973320</v>
          </cell>
          <cell r="B3870">
            <v>200150.11</v>
          </cell>
        </row>
        <row r="3871">
          <cell r="A3871" t="str">
            <v>18072973331</v>
          </cell>
          <cell r="B3871">
            <v>507167.4</v>
          </cell>
        </row>
        <row r="3872">
          <cell r="A3872" t="str">
            <v>18072973342</v>
          </cell>
          <cell r="B3872">
            <v>86934.6</v>
          </cell>
        </row>
        <row r="3873">
          <cell r="A3873" t="str">
            <v>18072973353</v>
          </cell>
          <cell r="B3873">
            <v>95114</v>
          </cell>
        </row>
        <row r="3874">
          <cell r="A3874" t="str">
            <v>18072973364</v>
          </cell>
          <cell r="B3874">
            <v>484713.8</v>
          </cell>
        </row>
        <row r="3875">
          <cell r="A3875" t="str">
            <v>18072973375</v>
          </cell>
          <cell r="B3875">
            <v>197374</v>
          </cell>
        </row>
        <row r="3876">
          <cell r="A3876" t="str">
            <v>18072973386</v>
          </cell>
          <cell r="B3876">
            <v>444354.4</v>
          </cell>
        </row>
        <row r="3877">
          <cell r="A3877" t="str">
            <v>18072973390</v>
          </cell>
          <cell r="B3877">
            <v>89282.1</v>
          </cell>
        </row>
        <row r="3878">
          <cell r="A3878" t="str">
            <v>18072973401</v>
          </cell>
          <cell r="B3878">
            <v>523203</v>
          </cell>
        </row>
        <row r="3879">
          <cell r="A3879" t="str">
            <v>18072973412</v>
          </cell>
          <cell r="B3879">
            <v>160118.29999999999</v>
          </cell>
        </row>
        <row r="3880">
          <cell r="A3880" t="str">
            <v>18072973423</v>
          </cell>
          <cell r="B3880">
            <v>49323.8</v>
          </cell>
        </row>
        <row r="3881">
          <cell r="A3881" t="str">
            <v>18072973434</v>
          </cell>
          <cell r="B3881">
            <v>367589.8</v>
          </cell>
        </row>
        <row r="3882">
          <cell r="A3882" t="str">
            <v>18072973445</v>
          </cell>
          <cell r="B3882">
            <v>54170.3</v>
          </cell>
        </row>
        <row r="3883">
          <cell r="A3883" t="str">
            <v>18072973456</v>
          </cell>
          <cell r="B3883">
            <v>85457.8</v>
          </cell>
        </row>
        <row r="3884">
          <cell r="A3884" t="str">
            <v>18072973460</v>
          </cell>
          <cell r="B3884">
            <v>77857.5</v>
          </cell>
        </row>
        <row r="3885">
          <cell r="A3885" t="str">
            <v>18072973471</v>
          </cell>
          <cell r="B3885">
            <v>278614.59999999998</v>
          </cell>
        </row>
        <row r="3886">
          <cell r="A3886" t="str">
            <v>18072973482</v>
          </cell>
          <cell r="B3886">
            <v>975620.5</v>
          </cell>
        </row>
        <row r="3887">
          <cell r="A3887" t="str">
            <v>18072973493</v>
          </cell>
          <cell r="B3887">
            <v>250189.1</v>
          </cell>
        </row>
        <row r="3888">
          <cell r="A3888" t="str">
            <v>18072973504</v>
          </cell>
          <cell r="B3888">
            <v>163657.70000000001</v>
          </cell>
        </row>
        <row r="3889">
          <cell r="A3889" t="str">
            <v>18072973515</v>
          </cell>
          <cell r="B3889">
            <v>82655.399999999994</v>
          </cell>
        </row>
        <row r="3890">
          <cell r="A3890" t="str">
            <v>18072973526</v>
          </cell>
          <cell r="B3890">
            <v>404177.7</v>
          </cell>
        </row>
        <row r="3891">
          <cell r="A3891" t="str">
            <v>18072973530</v>
          </cell>
          <cell r="B3891">
            <v>30566.2</v>
          </cell>
        </row>
        <row r="3892">
          <cell r="A3892" t="str">
            <v>18072973541</v>
          </cell>
          <cell r="B3892">
            <v>261206.3</v>
          </cell>
        </row>
        <row r="3893">
          <cell r="A3893" t="str">
            <v>18072973552</v>
          </cell>
          <cell r="B3893">
            <v>442127.2</v>
          </cell>
        </row>
        <row r="3894">
          <cell r="A3894" t="str">
            <v>18072973563</v>
          </cell>
          <cell r="B3894">
            <v>220783.9</v>
          </cell>
        </row>
        <row r="3895">
          <cell r="A3895" t="str">
            <v>18072973574</v>
          </cell>
          <cell r="B3895">
            <v>407927.8</v>
          </cell>
        </row>
        <row r="3896">
          <cell r="A3896" t="str">
            <v>18072973585</v>
          </cell>
          <cell r="B3896">
            <v>77799</v>
          </cell>
        </row>
        <row r="3897">
          <cell r="A3897" t="str">
            <v>18072973596</v>
          </cell>
          <cell r="B3897">
            <v>47948.72</v>
          </cell>
        </row>
        <row r="3898">
          <cell r="A3898" t="str">
            <v>18072973600</v>
          </cell>
          <cell r="B3898">
            <v>203921.99</v>
          </cell>
        </row>
        <row r="3899">
          <cell r="A3899" t="str">
            <v>18072975615</v>
          </cell>
          <cell r="B3899">
            <v>143572.79999999999</v>
          </cell>
        </row>
        <row r="3900">
          <cell r="A3900" t="str">
            <v>18072975616</v>
          </cell>
          <cell r="B3900">
            <v>3045.7</v>
          </cell>
        </row>
        <row r="3901">
          <cell r="A3901" t="str">
            <v>18072975626</v>
          </cell>
          <cell r="B3901">
            <v>29965.200000000001</v>
          </cell>
        </row>
        <row r="3902">
          <cell r="A3902" t="str">
            <v>18072975630</v>
          </cell>
          <cell r="B3902">
            <v>194679.5</v>
          </cell>
        </row>
        <row r="3903">
          <cell r="A3903" t="str">
            <v>18072975641</v>
          </cell>
          <cell r="B3903">
            <v>1108030.2</v>
          </cell>
        </row>
        <row r="3904">
          <cell r="A3904" t="str">
            <v>18072975652</v>
          </cell>
          <cell r="B3904">
            <v>283046.7</v>
          </cell>
        </row>
        <row r="3905">
          <cell r="A3905" t="str">
            <v>18072975663</v>
          </cell>
          <cell r="B3905">
            <v>106753.2</v>
          </cell>
        </row>
        <row r="3906">
          <cell r="A3906" t="str">
            <v>18072975674</v>
          </cell>
          <cell r="B3906">
            <v>9410.9</v>
          </cell>
        </row>
        <row r="3907">
          <cell r="A3907" t="str">
            <v>18072975685</v>
          </cell>
          <cell r="B3907">
            <v>212780.1</v>
          </cell>
        </row>
        <row r="3908">
          <cell r="A3908" t="str">
            <v>18072975696</v>
          </cell>
          <cell r="B3908">
            <v>45351.9</v>
          </cell>
        </row>
        <row r="3909">
          <cell r="A3909" t="str">
            <v>18072975700</v>
          </cell>
          <cell r="B3909">
            <v>203259</v>
          </cell>
        </row>
        <row r="3910">
          <cell r="A3910" t="str">
            <v>18072975711</v>
          </cell>
          <cell r="B3910">
            <v>199907.3</v>
          </cell>
        </row>
        <row r="3911">
          <cell r="A3911" t="str">
            <v>18072975722</v>
          </cell>
          <cell r="B3911">
            <v>209365.1</v>
          </cell>
        </row>
        <row r="3912">
          <cell r="A3912" t="str">
            <v>18072975733</v>
          </cell>
          <cell r="B3912">
            <v>382549.71</v>
          </cell>
        </row>
        <row r="3913">
          <cell r="A3913" t="str">
            <v>18072975744</v>
          </cell>
          <cell r="B3913">
            <v>315220.40000000002</v>
          </cell>
        </row>
        <row r="3914">
          <cell r="A3914" t="str">
            <v>18072975755</v>
          </cell>
          <cell r="B3914">
            <v>64403.6</v>
          </cell>
        </row>
        <row r="3915">
          <cell r="A3915" t="str">
            <v>18072975766</v>
          </cell>
          <cell r="B3915">
            <v>222424.2</v>
          </cell>
        </row>
        <row r="3916">
          <cell r="A3916" t="str">
            <v>18072975770</v>
          </cell>
          <cell r="B3916">
            <v>815196.6</v>
          </cell>
        </row>
        <row r="3917">
          <cell r="A3917" t="str">
            <v>18072975781</v>
          </cell>
          <cell r="B3917">
            <v>182438.88</v>
          </cell>
        </row>
        <row r="3918">
          <cell r="A3918" t="str">
            <v>18072975792</v>
          </cell>
          <cell r="B3918">
            <v>116089.3</v>
          </cell>
        </row>
        <row r="3919">
          <cell r="A3919" t="str">
            <v>18072975803</v>
          </cell>
          <cell r="B3919">
            <v>21146.9</v>
          </cell>
        </row>
        <row r="3920">
          <cell r="A3920" t="str">
            <v>18072975814</v>
          </cell>
          <cell r="B3920">
            <v>1862982</v>
          </cell>
        </row>
        <row r="3921">
          <cell r="A3921" t="str">
            <v>18072975825</v>
          </cell>
          <cell r="B3921">
            <v>218964.5</v>
          </cell>
        </row>
        <row r="3922">
          <cell r="A3922" t="str">
            <v>18072975836</v>
          </cell>
          <cell r="B3922">
            <v>331141.2</v>
          </cell>
        </row>
        <row r="3923">
          <cell r="A3923" t="str">
            <v>18072975840</v>
          </cell>
          <cell r="B3923">
            <v>113638.63</v>
          </cell>
        </row>
        <row r="3924">
          <cell r="A3924" t="str">
            <v>18072975851</v>
          </cell>
          <cell r="B3924">
            <v>431982.9</v>
          </cell>
        </row>
        <row r="3925">
          <cell r="A3925" t="str">
            <v>18072975862</v>
          </cell>
          <cell r="B3925">
            <v>222018.5</v>
          </cell>
        </row>
        <row r="3926">
          <cell r="A3926" t="str">
            <v>18072975873</v>
          </cell>
          <cell r="B3926">
            <v>158042.79999999999</v>
          </cell>
        </row>
        <row r="3927">
          <cell r="A3927" t="str">
            <v>18072975884</v>
          </cell>
          <cell r="B3927">
            <v>114738.3</v>
          </cell>
        </row>
        <row r="3928">
          <cell r="A3928" t="str">
            <v>18072981925</v>
          </cell>
          <cell r="B3928">
            <v>6475.79</v>
          </cell>
        </row>
        <row r="3929">
          <cell r="A3929" t="str">
            <v>18072983411</v>
          </cell>
          <cell r="B3929">
            <v>531689.9</v>
          </cell>
        </row>
        <row r="3930">
          <cell r="A3930" t="str">
            <v>18072983422</v>
          </cell>
          <cell r="B3930">
            <v>33088.199999999997</v>
          </cell>
        </row>
        <row r="3931">
          <cell r="A3931" t="str">
            <v>18072983433</v>
          </cell>
          <cell r="B3931">
            <v>6783</v>
          </cell>
        </row>
        <row r="3932">
          <cell r="A3932" t="str">
            <v>18072983444</v>
          </cell>
          <cell r="B3932">
            <v>106457.81</v>
          </cell>
        </row>
        <row r="3933">
          <cell r="A3933" t="str">
            <v>18072983455</v>
          </cell>
          <cell r="B3933">
            <v>33108.67</v>
          </cell>
        </row>
        <row r="3934">
          <cell r="A3934" t="str">
            <v>18072983466</v>
          </cell>
          <cell r="B3934">
            <v>76085.210000000006</v>
          </cell>
        </row>
        <row r="3935">
          <cell r="A3935" t="str">
            <v>18072983470</v>
          </cell>
          <cell r="B3935">
            <v>251227.3</v>
          </cell>
        </row>
        <row r="3936">
          <cell r="A3936" t="str">
            <v>18072983481</v>
          </cell>
          <cell r="B3936">
            <v>63811.199999999997</v>
          </cell>
        </row>
        <row r="3937">
          <cell r="A3937" t="str">
            <v>18072983492</v>
          </cell>
          <cell r="B3937">
            <v>108926.5</v>
          </cell>
        </row>
        <row r="3938">
          <cell r="A3938" t="str">
            <v>18072983503</v>
          </cell>
          <cell r="B3938">
            <v>213371.1</v>
          </cell>
        </row>
        <row r="3939">
          <cell r="A3939" t="str">
            <v>18072983514</v>
          </cell>
          <cell r="B3939">
            <v>209129.8</v>
          </cell>
        </row>
        <row r="3940">
          <cell r="A3940" t="str">
            <v>18072983525</v>
          </cell>
          <cell r="B3940">
            <v>236491</v>
          </cell>
        </row>
        <row r="3941">
          <cell r="A3941" t="str">
            <v>18072983536</v>
          </cell>
          <cell r="B3941">
            <v>81625.600000000006</v>
          </cell>
        </row>
        <row r="3942">
          <cell r="A3942" t="str">
            <v>18072983540</v>
          </cell>
          <cell r="B3942">
            <v>69457.399999999994</v>
          </cell>
        </row>
        <row r="3943">
          <cell r="A3943" t="str">
            <v>18072983551</v>
          </cell>
          <cell r="B3943">
            <v>292128.5</v>
          </cell>
        </row>
        <row r="3944">
          <cell r="A3944" t="str">
            <v>18072983562</v>
          </cell>
          <cell r="B3944">
            <v>49943.9</v>
          </cell>
        </row>
        <row r="3945">
          <cell r="A3945" t="str">
            <v>18072983573</v>
          </cell>
          <cell r="B3945">
            <v>245875.7</v>
          </cell>
        </row>
        <row r="3946">
          <cell r="A3946" t="str">
            <v>18072983584</v>
          </cell>
          <cell r="B3946">
            <v>25887.9</v>
          </cell>
        </row>
        <row r="3947">
          <cell r="A3947" t="str">
            <v>18072983595</v>
          </cell>
          <cell r="B3947">
            <v>487013.9</v>
          </cell>
        </row>
        <row r="3948">
          <cell r="A3948" t="str">
            <v>18072983606</v>
          </cell>
          <cell r="B3948">
            <v>26609.18</v>
          </cell>
        </row>
        <row r="3949">
          <cell r="A3949" t="str">
            <v>18072983610</v>
          </cell>
          <cell r="B3949">
            <v>32916</v>
          </cell>
        </row>
        <row r="3950">
          <cell r="A3950" t="str">
            <v>18072983621</v>
          </cell>
          <cell r="B3950">
            <v>190480.4</v>
          </cell>
        </row>
        <row r="3951">
          <cell r="A3951" t="str">
            <v>18072983632</v>
          </cell>
          <cell r="B3951">
            <v>13874.4</v>
          </cell>
        </row>
        <row r="3952">
          <cell r="A3952" t="str">
            <v>18072983643</v>
          </cell>
          <cell r="B3952">
            <v>70244.3</v>
          </cell>
        </row>
        <row r="3953">
          <cell r="A3953" t="str">
            <v>18072983654</v>
          </cell>
          <cell r="B3953">
            <v>41347.199999999997</v>
          </cell>
        </row>
        <row r="3954">
          <cell r="A3954" t="str">
            <v>18072983665</v>
          </cell>
          <cell r="B3954">
            <v>112969.4</v>
          </cell>
        </row>
        <row r="3955">
          <cell r="A3955" t="str">
            <v>18072983676</v>
          </cell>
          <cell r="B3955">
            <v>510805.6</v>
          </cell>
        </row>
        <row r="3956">
          <cell r="A3956" t="str">
            <v>18072989011</v>
          </cell>
          <cell r="B3956">
            <v>50359</v>
          </cell>
        </row>
        <row r="3957">
          <cell r="A3957" t="str">
            <v>18072989022</v>
          </cell>
          <cell r="B3957">
            <v>40604.5</v>
          </cell>
        </row>
        <row r="3958">
          <cell r="A3958" t="str">
            <v>18072989033</v>
          </cell>
          <cell r="B3958">
            <v>117044.5</v>
          </cell>
        </row>
        <row r="3959">
          <cell r="A3959" t="str">
            <v>18072989044</v>
          </cell>
          <cell r="B3959">
            <v>359789.4</v>
          </cell>
        </row>
        <row r="3960">
          <cell r="A3960" t="str">
            <v>18072989055</v>
          </cell>
          <cell r="B3960">
            <v>396043.5</v>
          </cell>
        </row>
        <row r="3961">
          <cell r="A3961" t="str">
            <v>18072989066</v>
          </cell>
          <cell r="B3961">
            <v>60637.5</v>
          </cell>
        </row>
        <row r="3962">
          <cell r="A3962" t="str">
            <v>18072989070</v>
          </cell>
          <cell r="B3962">
            <v>105189.8</v>
          </cell>
        </row>
        <row r="3963">
          <cell r="A3963" t="str">
            <v>18072989081</v>
          </cell>
          <cell r="B3963">
            <v>60910.239999999998</v>
          </cell>
        </row>
        <row r="3964">
          <cell r="A3964" t="str">
            <v>18072989092</v>
          </cell>
          <cell r="B3964">
            <v>294954.2</v>
          </cell>
        </row>
        <row r="3965">
          <cell r="A3965" t="str">
            <v>18072989103</v>
          </cell>
          <cell r="B3965">
            <v>210729.9</v>
          </cell>
        </row>
        <row r="3966">
          <cell r="A3966" t="str">
            <v>18072989114</v>
          </cell>
          <cell r="B3966">
            <v>1904367.6</v>
          </cell>
        </row>
        <row r="3967">
          <cell r="A3967" t="str">
            <v>18072989125</v>
          </cell>
          <cell r="B3967">
            <v>74792.66</v>
          </cell>
        </row>
        <row r="3968">
          <cell r="A3968" t="str">
            <v>18072989136</v>
          </cell>
          <cell r="B3968">
            <v>470573.5</v>
          </cell>
        </row>
        <row r="3969">
          <cell r="A3969" t="str">
            <v>18072989140</v>
          </cell>
          <cell r="B3969">
            <v>106485.5</v>
          </cell>
        </row>
        <row r="3970">
          <cell r="A3970" t="str">
            <v>18072989151</v>
          </cell>
          <cell r="B3970">
            <v>28906.5</v>
          </cell>
        </row>
        <row r="3971">
          <cell r="A3971" t="str">
            <v>18072989162</v>
          </cell>
          <cell r="B3971">
            <v>582829.69999999995</v>
          </cell>
        </row>
        <row r="3972">
          <cell r="A3972" t="str">
            <v>18072989173</v>
          </cell>
          <cell r="B3972">
            <v>147539.29999999999</v>
          </cell>
        </row>
        <row r="3973">
          <cell r="A3973" t="str">
            <v>18072989184</v>
          </cell>
          <cell r="B3973">
            <v>104888.6</v>
          </cell>
        </row>
        <row r="3974">
          <cell r="A3974" t="str">
            <v>18072989195</v>
          </cell>
          <cell r="B3974">
            <v>93851.5</v>
          </cell>
        </row>
        <row r="3975">
          <cell r="A3975" t="str">
            <v>18072989206</v>
          </cell>
          <cell r="B3975">
            <v>229895.4</v>
          </cell>
        </row>
        <row r="3976">
          <cell r="A3976" t="str">
            <v>18072989210</v>
          </cell>
          <cell r="B3976">
            <v>142964.5</v>
          </cell>
        </row>
        <row r="3977">
          <cell r="A3977" t="str">
            <v>18072989221</v>
          </cell>
          <cell r="B3977">
            <v>72202.899999999994</v>
          </cell>
        </row>
        <row r="3978">
          <cell r="A3978" t="str">
            <v>18072989232</v>
          </cell>
          <cell r="B3978">
            <v>18381</v>
          </cell>
        </row>
        <row r="3979">
          <cell r="A3979" t="str">
            <v>18072989254</v>
          </cell>
          <cell r="B3979">
            <v>236802.5</v>
          </cell>
        </row>
        <row r="3980">
          <cell r="A3980" t="str">
            <v>18072989265</v>
          </cell>
          <cell r="B3980">
            <v>399814.2</v>
          </cell>
        </row>
        <row r="3981">
          <cell r="A3981" t="str">
            <v>18072989276</v>
          </cell>
          <cell r="B3981">
            <v>170174.8</v>
          </cell>
        </row>
        <row r="3982">
          <cell r="A3982" t="str">
            <v>18072989280</v>
          </cell>
          <cell r="B3982">
            <v>38960.800000000003</v>
          </cell>
        </row>
        <row r="3983">
          <cell r="A3983" t="str">
            <v>18072989291</v>
          </cell>
          <cell r="B3983">
            <v>147367.4</v>
          </cell>
        </row>
        <row r="3984">
          <cell r="A3984" t="str">
            <v>18072989302</v>
          </cell>
          <cell r="B3984">
            <v>281809.5</v>
          </cell>
        </row>
        <row r="3985">
          <cell r="A3985" t="str">
            <v>18072991715</v>
          </cell>
          <cell r="B3985">
            <v>322957.40000000002</v>
          </cell>
        </row>
        <row r="3986">
          <cell r="A3986" t="str">
            <v>18072991726</v>
          </cell>
          <cell r="B3986">
            <v>201390.8</v>
          </cell>
        </row>
        <row r="3987">
          <cell r="A3987" t="str">
            <v>18072991730</v>
          </cell>
          <cell r="B3987">
            <v>22859.1</v>
          </cell>
        </row>
        <row r="3988">
          <cell r="A3988" t="str">
            <v>18072991741</v>
          </cell>
          <cell r="B3988">
            <v>61509</v>
          </cell>
        </row>
        <row r="3989">
          <cell r="A3989" t="str">
            <v>18072991752</v>
          </cell>
          <cell r="B3989">
            <v>105381.3</v>
          </cell>
        </row>
        <row r="3990">
          <cell r="A3990" t="str">
            <v>18072991763</v>
          </cell>
          <cell r="B3990">
            <v>669396.69999999995</v>
          </cell>
        </row>
        <row r="3991">
          <cell r="A3991" t="str">
            <v>18072991774</v>
          </cell>
          <cell r="B3991">
            <v>29323.200000000001</v>
          </cell>
        </row>
        <row r="3992">
          <cell r="A3992" t="str">
            <v>18072991785</v>
          </cell>
          <cell r="B3992">
            <v>268861.2</v>
          </cell>
        </row>
        <row r="3993">
          <cell r="A3993" t="str">
            <v>18072991796</v>
          </cell>
          <cell r="B3993">
            <v>263095.3</v>
          </cell>
        </row>
        <row r="3994">
          <cell r="A3994" t="str">
            <v>18072991800</v>
          </cell>
          <cell r="B3994">
            <v>81510</v>
          </cell>
        </row>
        <row r="3995">
          <cell r="A3995" t="str">
            <v>18072991811</v>
          </cell>
          <cell r="B3995">
            <v>109846</v>
          </cell>
        </row>
        <row r="3996">
          <cell r="A3996" t="str">
            <v>18072991822</v>
          </cell>
          <cell r="B3996">
            <v>302223.25</v>
          </cell>
        </row>
        <row r="3997">
          <cell r="A3997" t="str">
            <v>18072991833</v>
          </cell>
          <cell r="B3997">
            <v>59704.3</v>
          </cell>
        </row>
        <row r="3998">
          <cell r="A3998" t="str">
            <v>18072991844</v>
          </cell>
          <cell r="B3998">
            <v>146226.63</v>
          </cell>
        </row>
        <row r="3999">
          <cell r="A3999" t="str">
            <v>18072991855</v>
          </cell>
          <cell r="B3999">
            <v>161554.4</v>
          </cell>
        </row>
        <row r="4000">
          <cell r="A4000" t="str">
            <v>18072991866</v>
          </cell>
          <cell r="B4000">
            <v>3907.8</v>
          </cell>
        </row>
        <row r="4001">
          <cell r="A4001" t="str">
            <v>18072991870</v>
          </cell>
          <cell r="B4001">
            <v>397905.6</v>
          </cell>
        </row>
        <row r="4002">
          <cell r="A4002" t="str">
            <v>18072991881</v>
          </cell>
          <cell r="B4002">
            <v>7629.12</v>
          </cell>
        </row>
        <row r="4003">
          <cell r="A4003" t="str">
            <v>18072991892</v>
          </cell>
          <cell r="B4003">
            <v>54412.5</v>
          </cell>
        </row>
        <row r="4004">
          <cell r="A4004" t="str">
            <v>18072991903</v>
          </cell>
          <cell r="B4004">
            <v>220916.7</v>
          </cell>
        </row>
        <row r="4005">
          <cell r="A4005" t="str">
            <v>18072991914</v>
          </cell>
          <cell r="B4005">
            <v>74677</v>
          </cell>
        </row>
        <row r="4006">
          <cell r="A4006" t="str">
            <v>18072991925</v>
          </cell>
          <cell r="B4006">
            <v>1442631.19</v>
          </cell>
        </row>
        <row r="4007">
          <cell r="A4007" t="str">
            <v>18072991936</v>
          </cell>
          <cell r="B4007">
            <v>284801.71999999997</v>
          </cell>
        </row>
        <row r="4008">
          <cell r="A4008" t="str">
            <v>18072991940</v>
          </cell>
          <cell r="B4008">
            <v>66667.59</v>
          </cell>
        </row>
        <row r="4009">
          <cell r="A4009" t="str">
            <v>18072991951</v>
          </cell>
          <cell r="B4009">
            <v>16593</v>
          </cell>
        </row>
        <row r="4010">
          <cell r="A4010" t="str">
            <v>18072991962</v>
          </cell>
          <cell r="B4010">
            <v>600496.44999999995</v>
          </cell>
        </row>
        <row r="4011">
          <cell r="A4011" t="str">
            <v>18072991973</v>
          </cell>
          <cell r="B4011">
            <v>97082.9</v>
          </cell>
        </row>
        <row r="4012">
          <cell r="A4012" t="str">
            <v>18072991984</v>
          </cell>
          <cell r="B4012">
            <v>71729.8</v>
          </cell>
        </row>
        <row r="4013">
          <cell r="A4013" t="str">
            <v>18072991995</v>
          </cell>
          <cell r="B4013">
            <v>198601.9</v>
          </cell>
        </row>
        <row r="4014">
          <cell r="A4014" t="str">
            <v>18072992006</v>
          </cell>
          <cell r="B4014">
            <v>50967.9</v>
          </cell>
        </row>
        <row r="4015">
          <cell r="A4015" t="str">
            <v>18072996814</v>
          </cell>
          <cell r="B4015">
            <v>43980.09</v>
          </cell>
        </row>
        <row r="4016">
          <cell r="A4016" t="str">
            <v>18072996825</v>
          </cell>
          <cell r="B4016">
            <v>185415.3</v>
          </cell>
        </row>
        <row r="4017">
          <cell r="A4017" t="str">
            <v>18072996836</v>
          </cell>
          <cell r="B4017">
            <v>329200.3</v>
          </cell>
        </row>
        <row r="4018">
          <cell r="A4018" t="str">
            <v>18072996840</v>
          </cell>
          <cell r="B4018">
            <v>338797.27</v>
          </cell>
        </row>
        <row r="4019">
          <cell r="A4019" t="str">
            <v>18072996851</v>
          </cell>
          <cell r="B4019">
            <v>595873.4</v>
          </cell>
        </row>
        <row r="4020">
          <cell r="A4020" t="str">
            <v>18072996862</v>
          </cell>
          <cell r="B4020">
            <v>467516.2</v>
          </cell>
        </row>
        <row r="4021">
          <cell r="A4021" t="str">
            <v>18072996873</v>
          </cell>
          <cell r="B4021">
            <v>54040.6</v>
          </cell>
        </row>
        <row r="4022">
          <cell r="A4022" t="str">
            <v>18072996884</v>
          </cell>
          <cell r="B4022">
            <v>103022.3</v>
          </cell>
        </row>
        <row r="4023">
          <cell r="A4023" t="str">
            <v>18072996895</v>
          </cell>
          <cell r="B4023">
            <v>34239.4</v>
          </cell>
        </row>
        <row r="4024">
          <cell r="A4024" t="str">
            <v>18072996906</v>
          </cell>
          <cell r="B4024">
            <v>18016.7</v>
          </cell>
        </row>
        <row r="4025">
          <cell r="A4025" t="str">
            <v>18072996910</v>
          </cell>
          <cell r="B4025">
            <v>494545.78</v>
          </cell>
        </row>
        <row r="4026">
          <cell r="A4026" t="str">
            <v>18072996921</v>
          </cell>
          <cell r="B4026">
            <v>348831.81</v>
          </cell>
        </row>
        <row r="4027">
          <cell r="A4027" t="str">
            <v>18072996932</v>
          </cell>
          <cell r="B4027">
            <v>266000</v>
          </cell>
        </row>
        <row r="4028">
          <cell r="A4028" t="str">
            <v>18072996943</v>
          </cell>
          <cell r="B4028">
            <v>435371.1</v>
          </cell>
        </row>
        <row r="4029">
          <cell r="A4029" t="str">
            <v>18072996954</v>
          </cell>
          <cell r="B4029">
            <v>51776.2</v>
          </cell>
        </row>
        <row r="4030">
          <cell r="A4030" t="str">
            <v>18072996965</v>
          </cell>
          <cell r="B4030">
            <v>190980.7</v>
          </cell>
        </row>
        <row r="4031">
          <cell r="A4031" t="str">
            <v>18072996976</v>
          </cell>
          <cell r="B4031">
            <v>11524.6</v>
          </cell>
        </row>
        <row r="4032">
          <cell r="A4032" t="str">
            <v>18072996980</v>
          </cell>
          <cell r="B4032">
            <v>2503699.2000000002</v>
          </cell>
        </row>
        <row r="4033">
          <cell r="A4033" t="str">
            <v>18072996991</v>
          </cell>
          <cell r="B4033">
            <v>34136.300000000003</v>
          </cell>
        </row>
        <row r="4034">
          <cell r="A4034" t="str">
            <v>18072997002</v>
          </cell>
          <cell r="B4034">
            <v>69128.2</v>
          </cell>
        </row>
        <row r="4035">
          <cell r="A4035" t="str">
            <v>18072997013</v>
          </cell>
          <cell r="B4035">
            <v>44860.800000000003</v>
          </cell>
        </row>
        <row r="4036">
          <cell r="A4036" t="str">
            <v>18072997024</v>
          </cell>
          <cell r="B4036">
            <v>66977.5</v>
          </cell>
        </row>
        <row r="4037">
          <cell r="A4037" t="str">
            <v>18072997035</v>
          </cell>
          <cell r="B4037">
            <v>337701.1</v>
          </cell>
        </row>
        <row r="4038">
          <cell r="A4038" t="str">
            <v>18072997046</v>
          </cell>
          <cell r="B4038">
            <v>132087.4</v>
          </cell>
        </row>
        <row r="4039">
          <cell r="A4039" t="str">
            <v>18072997050</v>
          </cell>
          <cell r="B4039">
            <v>137584.79999999999</v>
          </cell>
        </row>
        <row r="4040">
          <cell r="A4040" t="str">
            <v>18072997061</v>
          </cell>
          <cell r="B4040">
            <v>72215.539999999994</v>
          </cell>
        </row>
        <row r="4041">
          <cell r="A4041" t="str">
            <v>18072997072</v>
          </cell>
          <cell r="B4041">
            <v>68527.42</v>
          </cell>
        </row>
        <row r="4042">
          <cell r="A4042" t="str">
            <v>18072997083</v>
          </cell>
          <cell r="B4042">
            <v>123875.8</v>
          </cell>
        </row>
        <row r="4043">
          <cell r="A4043" t="str">
            <v>18072997094</v>
          </cell>
          <cell r="B4043">
            <v>18136.5</v>
          </cell>
        </row>
        <row r="4044">
          <cell r="A4044" t="str">
            <v>18072997105</v>
          </cell>
          <cell r="B4044">
            <v>224028.1</v>
          </cell>
        </row>
        <row r="4045">
          <cell r="A4045" t="str">
            <v>18074022444</v>
          </cell>
          <cell r="B4045">
            <v>160260.79999999999</v>
          </cell>
        </row>
        <row r="4046">
          <cell r="A4046" t="str">
            <v>18074906716</v>
          </cell>
          <cell r="B4046">
            <v>7037</v>
          </cell>
        </row>
        <row r="4047">
          <cell r="A4047" t="str">
            <v>18074906720</v>
          </cell>
          <cell r="B4047">
            <v>8000</v>
          </cell>
        </row>
        <row r="4048">
          <cell r="A4048" t="str">
            <v>18074906731</v>
          </cell>
          <cell r="B4048">
            <v>26374.2</v>
          </cell>
        </row>
        <row r="4049">
          <cell r="A4049" t="str">
            <v>18074906742</v>
          </cell>
          <cell r="B4049">
            <v>75303.100000000006</v>
          </cell>
        </row>
        <row r="4050">
          <cell r="A4050" t="str">
            <v>18074906753</v>
          </cell>
          <cell r="B4050">
            <v>85950</v>
          </cell>
        </row>
        <row r="4051">
          <cell r="A4051" t="str">
            <v>18074906764</v>
          </cell>
          <cell r="B4051">
            <v>38112.6</v>
          </cell>
        </row>
        <row r="4052">
          <cell r="A4052" t="str">
            <v>18074906775</v>
          </cell>
          <cell r="B4052">
            <v>57840</v>
          </cell>
        </row>
        <row r="4053">
          <cell r="A4053" t="str">
            <v>18074906786</v>
          </cell>
          <cell r="B4053">
            <v>172651</v>
          </cell>
        </row>
        <row r="4054">
          <cell r="A4054" t="str">
            <v>18074906790</v>
          </cell>
          <cell r="B4054">
            <v>103288.6</v>
          </cell>
        </row>
        <row r="4055">
          <cell r="A4055" t="str">
            <v>18074906801</v>
          </cell>
          <cell r="B4055">
            <v>130109.75</v>
          </cell>
        </row>
        <row r="4056">
          <cell r="A4056" t="str">
            <v>18074906812</v>
          </cell>
          <cell r="B4056">
            <v>889459.6</v>
          </cell>
        </row>
        <row r="4057">
          <cell r="A4057" t="str">
            <v>18074906823</v>
          </cell>
          <cell r="B4057">
            <v>62314.8</v>
          </cell>
        </row>
        <row r="4058">
          <cell r="A4058" t="str">
            <v>18074906834</v>
          </cell>
          <cell r="B4058">
            <v>81795.8</v>
          </cell>
        </row>
        <row r="4059">
          <cell r="A4059" t="str">
            <v>18074906845</v>
          </cell>
          <cell r="B4059">
            <v>1239744.3999999999</v>
          </cell>
        </row>
        <row r="4060">
          <cell r="A4060" t="str">
            <v>18074906856</v>
          </cell>
          <cell r="B4060">
            <v>180913.44</v>
          </cell>
        </row>
        <row r="4061">
          <cell r="A4061" t="str">
            <v>18074906860</v>
          </cell>
          <cell r="B4061">
            <v>103650</v>
          </cell>
        </row>
        <row r="4062">
          <cell r="A4062" t="str">
            <v>18074906871</v>
          </cell>
          <cell r="B4062">
            <v>90223.7</v>
          </cell>
        </row>
        <row r="4063">
          <cell r="A4063" t="str">
            <v>18074906882</v>
          </cell>
          <cell r="B4063">
            <v>86905.8</v>
          </cell>
        </row>
        <row r="4064">
          <cell r="A4064" t="str">
            <v>18074906893</v>
          </cell>
          <cell r="B4064">
            <v>55292.9</v>
          </cell>
        </row>
        <row r="4065">
          <cell r="A4065" t="str">
            <v>18074906904</v>
          </cell>
          <cell r="B4065">
            <v>71439</v>
          </cell>
        </row>
        <row r="4066">
          <cell r="A4066" t="str">
            <v>18074906915</v>
          </cell>
          <cell r="B4066">
            <v>1530.1</v>
          </cell>
        </row>
        <row r="4067">
          <cell r="A4067" t="str">
            <v>18074906926</v>
          </cell>
          <cell r="B4067">
            <v>189429.3</v>
          </cell>
        </row>
        <row r="4068">
          <cell r="A4068" t="str">
            <v>18074906930</v>
          </cell>
          <cell r="B4068">
            <v>164684.5</v>
          </cell>
        </row>
        <row r="4069">
          <cell r="A4069" t="str">
            <v>18074906941</v>
          </cell>
          <cell r="B4069">
            <v>27192.3</v>
          </cell>
        </row>
        <row r="4070">
          <cell r="A4070" t="str">
            <v>18074906952</v>
          </cell>
          <cell r="B4070">
            <v>54977.5</v>
          </cell>
        </row>
        <row r="4071">
          <cell r="A4071" t="str">
            <v>18074906963</v>
          </cell>
          <cell r="B4071">
            <v>154532.4</v>
          </cell>
        </row>
        <row r="4072">
          <cell r="A4072" t="str">
            <v>18074906974</v>
          </cell>
          <cell r="B4072">
            <v>42199.1</v>
          </cell>
        </row>
        <row r="4073">
          <cell r="A4073" t="str">
            <v>18074906985</v>
          </cell>
          <cell r="B4073">
            <v>1416393.9</v>
          </cell>
        </row>
        <row r="4074">
          <cell r="A4074" t="str">
            <v>18074906996</v>
          </cell>
          <cell r="B4074">
            <v>72060.399999999994</v>
          </cell>
        </row>
        <row r="4075">
          <cell r="A4075" t="str">
            <v>18074907000</v>
          </cell>
          <cell r="B4075">
            <v>13578.5</v>
          </cell>
        </row>
        <row r="4076">
          <cell r="A4076" t="str">
            <v>18074912256</v>
          </cell>
          <cell r="B4076">
            <v>28942.7</v>
          </cell>
        </row>
        <row r="4077">
          <cell r="A4077" t="str">
            <v>18074913016</v>
          </cell>
          <cell r="B4077">
            <v>132080</v>
          </cell>
        </row>
        <row r="4078">
          <cell r="A4078" t="str">
            <v>18074913020</v>
          </cell>
          <cell r="B4078">
            <v>135332.6</v>
          </cell>
        </row>
        <row r="4079">
          <cell r="A4079" t="str">
            <v>18074913031</v>
          </cell>
          <cell r="B4079">
            <v>102082.1</v>
          </cell>
        </row>
        <row r="4080">
          <cell r="A4080" t="str">
            <v>18074913042</v>
          </cell>
          <cell r="B4080">
            <v>414628.2</v>
          </cell>
        </row>
        <row r="4081">
          <cell r="A4081" t="str">
            <v>18074913053</v>
          </cell>
          <cell r="B4081">
            <v>355493.4</v>
          </cell>
        </row>
        <row r="4082">
          <cell r="A4082" t="str">
            <v>18074913064</v>
          </cell>
          <cell r="B4082">
            <v>133157.6</v>
          </cell>
        </row>
        <row r="4083">
          <cell r="A4083" t="str">
            <v>18074913075</v>
          </cell>
          <cell r="B4083">
            <v>203394.6</v>
          </cell>
        </row>
        <row r="4084">
          <cell r="A4084" t="str">
            <v>18074913086</v>
          </cell>
          <cell r="B4084">
            <v>114818</v>
          </cell>
        </row>
        <row r="4085">
          <cell r="A4085" t="str">
            <v>18074913090</v>
          </cell>
          <cell r="B4085">
            <v>118035</v>
          </cell>
        </row>
        <row r="4086">
          <cell r="A4086" t="str">
            <v>18074913101</v>
          </cell>
          <cell r="B4086">
            <v>60171.98</v>
          </cell>
        </row>
        <row r="4087">
          <cell r="A4087" t="str">
            <v>18074913112</v>
          </cell>
          <cell r="B4087">
            <v>107202.4</v>
          </cell>
        </row>
        <row r="4088">
          <cell r="A4088" t="str">
            <v>18074913134</v>
          </cell>
          <cell r="B4088">
            <v>1423589.3</v>
          </cell>
        </row>
        <row r="4089">
          <cell r="A4089" t="str">
            <v>18074913145</v>
          </cell>
          <cell r="B4089">
            <v>1422273</v>
          </cell>
        </row>
        <row r="4090">
          <cell r="A4090" t="str">
            <v>18074913156</v>
          </cell>
          <cell r="B4090">
            <v>18428.400000000001</v>
          </cell>
        </row>
        <row r="4091">
          <cell r="A4091" t="str">
            <v>18074913160</v>
          </cell>
          <cell r="B4091">
            <v>552284</v>
          </cell>
        </row>
        <row r="4092">
          <cell r="A4092" t="str">
            <v>18074913171</v>
          </cell>
          <cell r="B4092">
            <v>1235464.7</v>
          </cell>
        </row>
        <row r="4093">
          <cell r="A4093" t="str">
            <v>18074913182</v>
          </cell>
          <cell r="B4093">
            <v>2116632.1</v>
          </cell>
        </row>
        <row r="4094">
          <cell r="A4094" t="str">
            <v>18074913193</v>
          </cell>
          <cell r="B4094">
            <v>1699146.6</v>
          </cell>
        </row>
        <row r="4095">
          <cell r="A4095" t="str">
            <v>18074913204</v>
          </cell>
          <cell r="B4095">
            <v>184544.9</v>
          </cell>
        </row>
        <row r="4096">
          <cell r="A4096" t="str">
            <v>18074913215</v>
          </cell>
          <cell r="B4096">
            <v>1413553.4</v>
          </cell>
        </row>
        <row r="4097">
          <cell r="A4097" t="str">
            <v>18074913226</v>
          </cell>
          <cell r="B4097">
            <v>204010.4</v>
          </cell>
        </row>
        <row r="4098">
          <cell r="A4098" t="str">
            <v>18074913230</v>
          </cell>
          <cell r="B4098">
            <v>47420.7</v>
          </cell>
        </row>
        <row r="4099">
          <cell r="A4099" t="str">
            <v>18074913241</v>
          </cell>
          <cell r="B4099">
            <v>41395.800000000003</v>
          </cell>
        </row>
        <row r="4100">
          <cell r="A4100" t="str">
            <v>18074913252</v>
          </cell>
          <cell r="B4100">
            <v>351830.4</v>
          </cell>
        </row>
        <row r="4101">
          <cell r="A4101" t="str">
            <v>18074913263</v>
          </cell>
          <cell r="B4101">
            <v>50159.1</v>
          </cell>
        </row>
        <row r="4102">
          <cell r="A4102" t="str">
            <v>18074913274</v>
          </cell>
          <cell r="B4102">
            <v>211770.4</v>
          </cell>
        </row>
        <row r="4103">
          <cell r="A4103" t="str">
            <v>18074913285</v>
          </cell>
          <cell r="B4103">
            <v>1081778.27</v>
          </cell>
        </row>
        <row r="4104">
          <cell r="A4104" t="str">
            <v>18074913296</v>
          </cell>
          <cell r="B4104">
            <v>146735.4</v>
          </cell>
        </row>
        <row r="4105">
          <cell r="A4105" t="str">
            <v>18074913300</v>
          </cell>
          <cell r="B4105">
            <v>688983.7</v>
          </cell>
        </row>
        <row r="4106">
          <cell r="A4106" t="str">
            <v>18074914416</v>
          </cell>
          <cell r="B4106">
            <v>122094.9</v>
          </cell>
        </row>
        <row r="4107">
          <cell r="A4107" t="str">
            <v>18074914420</v>
          </cell>
          <cell r="B4107">
            <v>41418.300000000003</v>
          </cell>
        </row>
        <row r="4108">
          <cell r="A4108" t="str">
            <v>18074914431</v>
          </cell>
          <cell r="B4108">
            <v>394140.4</v>
          </cell>
        </row>
        <row r="4109">
          <cell r="A4109" t="str">
            <v>18074914442</v>
          </cell>
          <cell r="B4109">
            <v>192441.3</v>
          </cell>
        </row>
        <row r="4110">
          <cell r="A4110" t="str">
            <v>18074914453</v>
          </cell>
          <cell r="B4110">
            <v>64997.7</v>
          </cell>
        </row>
        <row r="4111">
          <cell r="A4111" t="str">
            <v>18074914464</v>
          </cell>
          <cell r="B4111">
            <v>341734.2</v>
          </cell>
        </row>
        <row r="4112">
          <cell r="A4112" t="str">
            <v>18074914475</v>
          </cell>
          <cell r="B4112">
            <v>125113.8</v>
          </cell>
        </row>
        <row r="4113">
          <cell r="A4113" t="str">
            <v>18074914486</v>
          </cell>
          <cell r="B4113">
            <v>113084.07</v>
          </cell>
        </row>
        <row r="4114">
          <cell r="A4114" t="str">
            <v>18074914490</v>
          </cell>
          <cell r="B4114">
            <v>399212.7</v>
          </cell>
        </row>
        <row r="4115">
          <cell r="A4115" t="str">
            <v>18074914501</v>
          </cell>
          <cell r="B4115">
            <v>361188.5</v>
          </cell>
        </row>
        <row r="4116">
          <cell r="A4116" t="str">
            <v>18074914512</v>
          </cell>
          <cell r="B4116">
            <v>234781.6</v>
          </cell>
        </row>
        <row r="4117">
          <cell r="A4117" t="str">
            <v>18074914523</v>
          </cell>
          <cell r="B4117">
            <v>52647</v>
          </cell>
        </row>
        <row r="4118">
          <cell r="A4118" t="str">
            <v>18074914534</v>
          </cell>
          <cell r="B4118">
            <v>373555.7</v>
          </cell>
        </row>
        <row r="4119">
          <cell r="A4119" t="str">
            <v>18074914545</v>
          </cell>
          <cell r="B4119">
            <v>79760</v>
          </cell>
        </row>
        <row r="4120">
          <cell r="A4120" t="str">
            <v>18074914556</v>
          </cell>
          <cell r="B4120">
            <v>140382.79999999999</v>
          </cell>
        </row>
        <row r="4121">
          <cell r="A4121" t="str">
            <v>18074914560</v>
          </cell>
          <cell r="B4121">
            <v>235449.4</v>
          </cell>
        </row>
        <row r="4122">
          <cell r="A4122" t="str">
            <v>18074914571</v>
          </cell>
          <cell r="B4122">
            <v>73769</v>
          </cell>
        </row>
        <row r="4123">
          <cell r="A4123" t="str">
            <v>18074914582</v>
          </cell>
          <cell r="B4123">
            <v>1118177</v>
          </cell>
        </row>
        <row r="4124">
          <cell r="A4124" t="str">
            <v>18074914593</v>
          </cell>
          <cell r="B4124">
            <v>21712.3</v>
          </cell>
        </row>
        <row r="4125">
          <cell r="A4125" t="str">
            <v>18074914604</v>
          </cell>
          <cell r="B4125">
            <v>274946.5</v>
          </cell>
        </row>
        <row r="4126">
          <cell r="A4126" t="str">
            <v>18074914615</v>
          </cell>
          <cell r="B4126">
            <v>123942.2</v>
          </cell>
        </row>
        <row r="4127">
          <cell r="A4127" t="str">
            <v>18074914626</v>
          </cell>
          <cell r="B4127">
            <v>504660.7</v>
          </cell>
        </row>
        <row r="4128">
          <cell r="A4128" t="str">
            <v>18074914630</v>
          </cell>
          <cell r="B4128">
            <v>287203.8</v>
          </cell>
        </row>
        <row r="4129">
          <cell r="A4129" t="str">
            <v>18074914641</v>
          </cell>
          <cell r="B4129">
            <v>330293.3</v>
          </cell>
        </row>
        <row r="4130">
          <cell r="A4130" t="str">
            <v>18074914652</v>
          </cell>
          <cell r="B4130">
            <v>276326.59999999998</v>
          </cell>
        </row>
        <row r="4131">
          <cell r="A4131" t="str">
            <v>18074914663</v>
          </cell>
          <cell r="B4131">
            <v>18102</v>
          </cell>
        </row>
        <row r="4132">
          <cell r="A4132" t="str">
            <v>18074914674</v>
          </cell>
          <cell r="B4132">
            <v>139500.79999999999</v>
          </cell>
        </row>
        <row r="4133">
          <cell r="A4133" t="str">
            <v>18074914685</v>
          </cell>
          <cell r="B4133">
            <v>468722.1</v>
          </cell>
        </row>
        <row r="4134">
          <cell r="A4134" t="str">
            <v>18074914696</v>
          </cell>
          <cell r="B4134">
            <v>44753.3</v>
          </cell>
        </row>
        <row r="4135">
          <cell r="A4135" t="str">
            <v>18074914700</v>
          </cell>
          <cell r="B4135">
            <v>488049.9</v>
          </cell>
        </row>
        <row r="4136">
          <cell r="A4136" t="str">
            <v>18074922212</v>
          </cell>
          <cell r="B4136">
            <v>142225.34</v>
          </cell>
        </row>
        <row r="4137">
          <cell r="A4137" t="str">
            <v>18074922223</v>
          </cell>
          <cell r="B4137">
            <v>30489.09</v>
          </cell>
        </row>
        <row r="4138">
          <cell r="A4138" t="str">
            <v>18074922234</v>
          </cell>
          <cell r="B4138">
            <v>305462</v>
          </cell>
        </row>
        <row r="4139">
          <cell r="A4139" t="str">
            <v>18074922245</v>
          </cell>
          <cell r="B4139">
            <v>43955.199999999997</v>
          </cell>
        </row>
        <row r="4140">
          <cell r="A4140" t="str">
            <v>18074922256</v>
          </cell>
          <cell r="B4140">
            <v>302910.2</v>
          </cell>
        </row>
        <row r="4141">
          <cell r="A4141" t="str">
            <v>18074922260</v>
          </cell>
          <cell r="B4141">
            <v>276209.90000000002</v>
          </cell>
        </row>
        <row r="4142">
          <cell r="A4142" t="str">
            <v>18074922271</v>
          </cell>
          <cell r="B4142">
            <v>1659776.3</v>
          </cell>
        </row>
        <row r="4143">
          <cell r="A4143" t="str">
            <v>18074922280</v>
          </cell>
          <cell r="B4143">
            <v>10176.9</v>
          </cell>
        </row>
        <row r="4144">
          <cell r="A4144" t="str">
            <v>18074922282</v>
          </cell>
          <cell r="B4144">
            <v>535985.19999999995</v>
          </cell>
        </row>
        <row r="4145">
          <cell r="A4145" t="str">
            <v>18074922293</v>
          </cell>
          <cell r="B4145">
            <v>154185</v>
          </cell>
        </row>
        <row r="4146">
          <cell r="A4146" t="str">
            <v>18074922304</v>
          </cell>
          <cell r="B4146">
            <v>2706347.9</v>
          </cell>
        </row>
        <row r="4147">
          <cell r="A4147" t="str">
            <v>18074922315</v>
          </cell>
          <cell r="B4147">
            <v>174402.9</v>
          </cell>
        </row>
        <row r="4148">
          <cell r="A4148" t="str">
            <v>18074922326</v>
          </cell>
          <cell r="B4148">
            <v>271637.59999999998</v>
          </cell>
        </row>
        <row r="4149">
          <cell r="A4149" t="str">
            <v>18074922330</v>
          </cell>
          <cell r="B4149">
            <v>1037368.5</v>
          </cell>
        </row>
        <row r="4150">
          <cell r="A4150" t="str">
            <v>18074922341</v>
          </cell>
          <cell r="B4150">
            <v>382120</v>
          </cell>
        </row>
        <row r="4151">
          <cell r="A4151" t="str">
            <v>18074922352</v>
          </cell>
          <cell r="B4151">
            <v>64784.4</v>
          </cell>
        </row>
        <row r="4152">
          <cell r="A4152" t="str">
            <v>18074922363</v>
          </cell>
          <cell r="B4152">
            <v>1081006.2</v>
          </cell>
        </row>
        <row r="4153">
          <cell r="A4153" t="str">
            <v>18074922374</v>
          </cell>
          <cell r="B4153">
            <v>58240</v>
          </cell>
        </row>
        <row r="4154">
          <cell r="A4154" t="str">
            <v>18074922385</v>
          </cell>
          <cell r="B4154">
            <v>133630.39999999999</v>
          </cell>
        </row>
        <row r="4155">
          <cell r="A4155" t="str">
            <v>18074922396</v>
          </cell>
          <cell r="B4155">
            <v>24640.5</v>
          </cell>
        </row>
        <row r="4156">
          <cell r="A4156" t="str">
            <v>18074922400</v>
          </cell>
          <cell r="B4156">
            <v>577744.19999999995</v>
          </cell>
        </row>
        <row r="4157">
          <cell r="A4157" t="str">
            <v>18074922411</v>
          </cell>
          <cell r="B4157">
            <v>974967.6</v>
          </cell>
        </row>
        <row r="4158">
          <cell r="A4158" t="str">
            <v>18074922422</v>
          </cell>
          <cell r="B4158">
            <v>74417.5</v>
          </cell>
        </row>
        <row r="4159">
          <cell r="A4159" t="str">
            <v>18074922433</v>
          </cell>
          <cell r="B4159">
            <v>265630.8</v>
          </cell>
        </row>
        <row r="4160">
          <cell r="A4160" t="str">
            <v>18074922444</v>
          </cell>
          <cell r="B4160">
            <v>465738.4</v>
          </cell>
        </row>
        <row r="4161">
          <cell r="A4161" t="str">
            <v>18074922455</v>
          </cell>
          <cell r="B4161">
            <v>180411.05</v>
          </cell>
        </row>
        <row r="4162">
          <cell r="A4162" t="str">
            <v>18074922466</v>
          </cell>
          <cell r="B4162">
            <v>124182.61</v>
          </cell>
        </row>
        <row r="4163">
          <cell r="A4163" t="str">
            <v>18074922470</v>
          </cell>
          <cell r="B4163">
            <v>243102.1</v>
          </cell>
        </row>
        <row r="4164">
          <cell r="A4164" t="str">
            <v>18074922481</v>
          </cell>
          <cell r="B4164">
            <v>844500.4</v>
          </cell>
        </row>
        <row r="4165">
          <cell r="A4165" t="str">
            <v>18074922492</v>
          </cell>
          <cell r="B4165">
            <v>70999.399999999994</v>
          </cell>
        </row>
        <row r="4166">
          <cell r="A4166" t="str">
            <v>18074922503</v>
          </cell>
          <cell r="B4166">
            <v>119217.9</v>
          </cell>
        </row>
        <row r="4167">
          <cell r="A4167" t="str">
            <v>18074923310</v>
          </cell>
          <cell r="B4167">
            <v>223496.9</v>
          </cell>
        </row>
        <row r="4168">
          <cell r="A4168" t="str">
            <v>18074923321</v>
          </cell>
          <cell r="B4168">
            <v>122357.8</v>
          </cell>
        </row>
        <row r="4169">
          <cell r="A4169" t="str">
            <v>18074923332</v>
          </cell>
          <cell r="B4169">
            <v>487193.8</v>
          </cell>
        </row>
        <row r="4170">
          <cell r="A4170" t="str">
            <v>18074923343</v>
          </cell>
          <cell r="B4170">
            <v>321783.2</v>
          </cell>
        </row>
        <row r="4171">
          <cell r="A4171" t="str">
            <v>18074923354</v>
          </cell>
          <cell r="B4171">
            <v>58359.9</v>
          </cell>
        </row>
        <row r="4172">
          <cell r="A4172" t="str">
            <v>18074923365</v>
          </cell>
          <cell r="B4172">
            <v>70505.100000000006</v>
          </cell>
        </row>
        <row r="4173">
          <cell r="A4173" t="str">
            <v>18074923376</v>
          </cell>
          <cell r="B4173">
            <v>57910.5</v>
          </cell>
        </row>
        <row r="4174">
          <cell r="A4174" t="str">
            <v>18074923391</v>
          </cell>
          <cell r="B4174">
            <v>159468.20000000001</v>
          </cell>
        </row>
        <row r="4175">
          <cell r="A4175" t="str">
            <v>18074923402</v>
          </cell>
          <cell r="B4175">
            <v>814205.4</v>
          </cell>
        </row>
        <row r="4176">
          <cell r="A4176" t="str">
            <v>18074923413</v>
          </cell>
          <cell r="B4176">
            <v>2217560.42</v>
          </cell>
        </row>
        <row r="4177">
          <cell r="A4177" t="str">
            <v>18074923424</v>
          </cell>
          <cell r="B4177">
            <v>3416459.9</v>
          </cell>
        </row>
        <row r="4178">
          <cell r="A4178" t="str">
            <v>18074923435</v>
          </cell>
          <cell r="B4178">
            <v>56911.6</v>
          </cell>
        </row>
        <row r="4179">
          <cell r="A4179" t="str">
            <v>18074923446</v>
          </cell>
          <cell r="B4179">
            <v>119816.4</v>
          </cell>
        </row>
        <row r="4180">
          <cell r="A4180" t="str">
            <v>18074923450</v>
          </cell>
          <cell r="B4180">
            <v>40726.300000000003</v>
          </cell>
        </row>
        <row r="4181">
          <cell r="A4181" t="str">
            <v>18074923461</v>
          </cell>
          <cell r="B4181">
            <v>538956</v>
          </cell>
        </row>
        <row r="4182">
          <cell r="A4182" t="str">
            <v>18074923472</v>
          </cell>
          <cell r="B4182">
            <v>31276.9</v>
          </cell>
        </row>
        <row r="4183">
          <cell r="A4183" t="str">
            <v>18074923483</v>
          </cell>
          <cell r="B4183">
            <v>139993.9</v>
          </cell>
        </row>
        <row r="4184">
          <cell r="A4184" t="str">
            <v>18074923494</v>
          </cell>
          <cell r="B4184">
            <v>181973.5</v>
          </cell>
        </row>
        <row r="4185">
          <cell r="A4185" t="str">
            <v>18074923505</v>
          </cell>
          <cell r="B4185">
            <v>809449.6</v>
          </cell>
        </row>
        <row r="4186">
          <cell r="A4186" t="str">
            <v>18074923516</v>
          </cell>
          <cell r="B4186">
            <v>197913.01</v>
          </cell>
        </row>
        <row r="4187">
          <cell r="A4187" t="str">
            <v>18074923520</v>
          </cell>
          <cell r="B4187">
            <v>945387.7</v>
          </cell>
        </row>
        <row r="4188">
          <cell r="A4188" t="str">
            <v>18074923531</v>
          </cell>
          <cell r="B4188">
            <v>370181.4</v>
          </cell>
        </row>
        <row r="4189">
          <cell r="A4189" t="str">
            <v>18074923542</v>
          </cell>
          <cell r="B4189">
            <v>168119.9</v>
          </cell>
        </row>
        <row r="4190">
          <cell r="A4190" t="str">
            <v>18074923553</v>
          </cell>
          <cell r="B4190">
            <v>168619.32</v>
          </cell>
        </row>
        <row r="4191">
          <cell r="A4191" t="str">
            <v>18074923564</v>
          </cell>
          <cell r="B4191">
            <v>176403.8</v>
          </cell>
        </row>
        <row r="4192">
          <cell r="A4192" t="str">
            <v>18074923575</v>
          </cell>
          <cell r="B4192">
            <v>431889.6</v>
          </cell>
        </row>
        <row r="4193">
          <cell r="A4193" t="str">
            <v>18074923586</v>
          </cell>
          <cell r="B4193">
            <v>1890000</v>
          </cell>
        </row>
        <row r="4194">
          <cell r="A4194" t="str">
            <v>18074923590</v>
          </cell>
          <cell r="B4194">
            <v>271263.5</v>
          </cell>
        </row>
        <row r="4195">
          <cell r="A4195" t="str">
            <v>18074923601</v>
          </cell>
          <cell r="B4195">
            <v>39999.300000000003</v>
          </cell>
        </row>
        <row r="4196">
          <cell r="A4196" t="str">
            <v>18074932616</v>
          </cell>
          <cell r="B4196">
            <v>106995.8</v>
          </cell>
        </row>
        <row r="4197">
          <cell r="A4197" t="str">
            <v>18074932620</v>
          </cell>
          <cell r="B4197">
            <v>69942.3</v>
          </cell>
        </row>
        <row r="4198">
          <cell r="A4198" t="str">
            <v>18074932631</v>
          </cell>
          <cell r="B4198">
            <v>230618.2</v>
          </cell>
        </row>
        <row r="4199">
          <cell r="A4199" t="str">
            <v>18074932642</v>
          </cell>
          <cell r="B4199">
            <v>609370.80000000005</v>
          </cell>
        </row>
        <row r="4200">
          <cell r="A4200" t="str">
            <v>18074932653</v>
          </cell>
          <cell r="B4200">
            <v>158183.5</v>
          </cell>
        </row>
        <row r="4201">
          <cell r="A4201" t="str">
            <v>18074932675</v>
          </cell>
          <cell r="B4201">
            <v>103554</v>
          </cell>
        </row>
        <row r="4202">
          <cell r="A4202" t="str">
            <v>18074932701</v>
          </cell>
          <cell r="B4202">
            <v>1778</v>
          </cell>
        </row>
        <row r="4203">
          <cell r="A4203" t="str">
            <v>18074932712</v>
          </cell>
          <cell r="B4203">
            <v>238024</v>
          </cell>
        </row>
        <row r="4204">
          <cell r="A4204" t="str">
            <v>18074932723</v>
          </cell>
          <cell r="B4204">
            <v>23361.599999999999</v>
          </cell>
        </row>
        <row r="4205">
          <cell r="A4205" t="str">
            <v>18074932734</v>
          </cell>
          <cell r="B4205">
            <v>299000.90000000002</v>
          </cell>
        </row>
        <row r="4206">
          <cell r="A4206" t="str">
            <v>18074932742</v>
          </cell>
          <cell r="B4206">
            <v>20172.189999999999</v>
          </cell>
        </row>
        <row r="4207">
          <cell r="A4207" t="str">
            <v>18074932745</v>
          </cell>
          <cell r="B4207">
            <v>139853</v>
          </cell>
        </row>
        <row r="4208">
          <cell r="A4208" t="str">
            <v>18074932756</v>
          </cell>
          <cell r="B4208">
            <v>97716.7</v>
          </cell>
        </row>
        <row r="4209">
          <cell r="A4209" t="str">
            <v>18074932760</v>
          </cell>
          <cell r="B4209">
            <v>69372.5</v>
          </cell>
        </row>
        <row r="4210">
          <cell r="A4210" t="str">
            <v>18074932771</v>
          </cell>
          <cell r="B4210">
            <v>266580.07</v>
          </cell>
        </row>
        <row r="4211">
          <cell r="A4211" t="str">
            <v>18074932782</v>
          </cell>
          <cell r="B4211">
            <v>1041026.27</v>
          </cell>
        </row>
        <row r="4212">
          <cell r="A4212" t="str">
            <v>18074932793</v>
          </cell>
          <cell r="B4212">
            <v>242655.1</v>
          </cell>
        </row>
        <row r="4213">
          <cell r="A4213" t="str">
            <v>18074932804</v>
          </cell>
          <cell r="B4213">
            <v>155124.4</v>
          </cell>
        </row>
        <row r="4214">
          <cell r="A4214" t="str">
            <v>18074932815</v>
          </cell>
          <cell r="B4214">
            <v>351223.79</v>
          </cell>
        </row>
        <row r="4215">
          <cell r="A4215" t="str">
            <v>18074932826</v>
          </cell>
          <cell r="B4215">
            <v>335387.39</v>
          </cell>
        </row>
        <row r="4216">
          <cell r="A4216" t="str">
            <v>18074932830</v>
          </cell>
          <cell r="B4216">
            <v>722449.5</v>
          </cell>
        </row>
        <row r="4217">
          <cell r="A4217" t="str">
            <v>18074932841</v>
          </cell>
          <cell r="B4217">
            <v>113703.1</v>
          </cell>
        </row>
        <row r="4218">
          <cell r="A4218" t="str">
            <v>18074932852</v>
          </cell>
          <cell r="B4218">
            <v>292705</v>
          </cell>
        </row>
        <row r="4219">
          <cell r="A4219" t="str">
            <v>18074932863</v>
          </cell>
          <cell r="B4219">
            <v>370282.99</v>
          </cell>
        </row>
        <row r="4220">
          <cell r="A4220" t="str">
            <v>18074932874</v>
          </cell>
          <cell r="B4220">
            <v>648362.12</v>
          </cell>
        </row>
        <row r="4221">
          <cell r="A4221" t="str">
            <v>18074932885</v>
          </cell>
          <cell r="B4221">
            <v>1529.95</v>
          </cell>
        </row>
        <row r="4222">
          <cell r="A4222" t="str">
            <v>18074932896</v>
          </cell>
          <cell r="B4222">
            <v>89145.38</v>
          </cell>
        </row>
        <row r="4223">
          <cell r="A4223" t="str">
            <v>18074932900</v>
          </cell>
          <cell r="B4223">
            <v>43075</v>
          </cell>
        </row>
        <row r="4224">
          <cell r="A4224" t="str">
            <v>18074935910</v>
          </cell>
          <cell r="B4224">
            <v>497128.5</v>
          </cell>
        </row>
        <row r="4225">
          <cell r="A4225" t="str">
            <v>18074935954</v>
          </cell>
          <cell r="B4225">
            <v>247401.7</v>
          </cell>
        </row>
        <row r="4226">
          <cell r="A4226" t="str">
            <v>18074935965</v>
          </cell>
          <cell r="B4226">
            <v>462010.2</v>
          </cell>
        </row>
        <row r="4227">
          <cell r="A4227" t="str">
            <v>18074935976</v>
          </cell>
          <cell r="B4227">
            <v>165566.79999999999</v>
          </cell>
        </row>
        <row r="4228">
          <cell r="A4228" t="str">
            <v>18074935980</v>
          </cell>
          <cell r="B4228">
            <v>246663.9</v>
          </cell>
        </row>
        <row r="4229">
          <cell r="A4229" t="str">
            <v>18074935991</v>
          </cell>
          <cell r="B4229">
            <v>883611.3</v>
          </cell>
        </row>
        <row r="4230">
          <cell r="A4230" t="str">
            <v>18074936002</v>
          </cell>
          <cell r="B4230">
            <v>38416</v>
          </cell>
        </row>
        <row r="4231">
          <cell r="A4231" t="str">
            <v>18074936013</v>
          </cell>
          <cell r="B4231">
            <v>751803.2</v>
          </cell>
        </row>
        <row r="4232">
          <cell r="A4232" t="str">
            <v>18074936024</v>
          </cell>
          <cell r="B4232">
            <v>748148.6</v>
          </cell>
        </row>
        <row r="4233">
          <cell r="A4233" t="str">
            <v>18074936035</v>
          </cell>
          <cell r="B4233">
            <v>374359.99</v>
          </cell>
        </row>
        <row r="4234">
          <cell r="A4234" t="str">
            <v>18074936046</v>
          </cell>
          <cell r="B4234">
            <v>25936</v>
          </cell>
        </row>
        <row r="4235">
          <cell r="A4235" t="str">
            <v>18074936050</v>
          </cell>
          <cell r="B4235">
            <v>488353.95</v>
          </cell>
        </row>
        <row r="4236">
          <cell r="A4236" t="str">
            <v>18074936061</v>
          </cell>
          <cell r="B4236">
            <v>395359.21</v>
          </cell>
        </row>
        <row r="4237">
          <cell r="A4237" t="str">
            <v>18074936072</v>
          </cell>
          <cell r="B4237">
            <v>90869.32</v>
          </cell>
        </row>
        <row r="4238">
          <cell r="A4238" t="str">
            <v>18074936083</v>
          </cell>
          <cell r="B4238">
            <v>911076.2</v>
          </cell>
        </row>
        <row r="4239">
          <cell r="A4239" t="str">
            <v>18074936094</v>
          </cell>
          <cell r="B4239">
            <v>47681</v>
          </cell>
        </row>
        <row r="4240">
          <cell r="A4240" t="str">
            <v>18074936105</v>
          </cell>
          <cell r="B4240">
            <v>40014.300000000003</v>
          </cell>
        </row>
        <row r="4241">
          <cell r="A4241" t="str">
            <v>18074936120</v>
          </cell>
          <cell r="B4241">
            <v>423664.6</v>
          </cell>
        </row>
        <row r="4242">
          <cell r="A4242" t="str">
            <v>18074936131</v>
          </cell>
          <cell r="B4242">
            <v>377841.3</v>
          </cell>
        </row>
        <row r="4243">
          <cell r="A4243" t="str">
            <v>18074936142</v>
          </cell>
          <cell r="B4243">
            <v>497957.8</v>
          </cell>
        </row>
        <row r="4244">
          <cell r="A4244" t="str">
            <v>18074936153</v>
          </cell>
          <cell r="B4244">
            <v>324241.8</v>
          </cell>
        </row>
        <row r="4245">
          <cell r="A4245" t="str">
            <v>18074936164</v>
          </cell>
          <cell r="B4245">
            <v>97650.7</v>
          </cell>
        </row>
        <row r="4246">
          <cell r="A4246" t="str">
            <v>18074936175</v>
          </cell>
          <cell r="B4246">
            <v>402652.7</v>
          </cell>
        </row>
        <row r="4247">
          <cell r="A4247" t="str">
            <v>18074944015</v>
          </cell>
          <cell r="B4247">
            <v>134496.79999999999</v>
          </cell>
        </row>
        <row r="4248">
          <cell r="A4248" t="str">
            <v>18074944026</v>
          </cell>
          <cell r="B4248">
            <v>345859.4</v>
          </cell>
        </row>
        <row r="4249">
          <cell r="A4249" t="str">
            <v>18074944030</v>
          </cell>
          <cell r="B4249">
            <v>148862.39999999999</v>
          </cell>
        </row>
        <row r="4250">
          <cell r="A4250" t="str">
            <v>18074944041</v>
          </cell>
          <cell r="B4250">
            <v>649327.6</v>
          </cell>
        </row>
        <row r="4251">
          <cell r="A4251" t="str">
            <v>18074944052</v>
          </cell>
          <cell r="B4251">
            <v>660325.5</v>
          </cell>
        </row>
        <row r="4252">
          <cell r="A4252" t="str">
            <v>18074944111</v>
          </cell>
          <cell r="B4252">
            <v>342129.2</v>
          </cell>
        </row>
        <row r="4253">
          <cell r="A4253" t="str">
            <v>18074944122</v>
          </cell>
          <cell r="B4253">
            <v>171506.2</v>
          </cell>
        </row>
        <row r="4254">
          <cell r="A4254" t="str">
            <v>18201608806</v>
          </cell>
          <cell r="B4254">
            <v>3430.65</v>
          </cell>
        </row>
        <row r="4255">
          <cell r="A4255" t="str">
            <v>18201608821</v>
          </cell>
          <cell r="B4255">
            <v>34250.5</v>
          </cell>
        </row>
        <row r="4256">
          <cell r="A4256" t="str">
            <v>18201608832</v>
          </cell>
          <cell r="B4256">
            <v>19760.400000000001</v>
          </cell>
        </row>
        <row r="4257">
          <cell r="A4257" t="str">
            <v>18201608843</v>
          </cell>
          <cell r="B4257">
            <v>14344</v>
          </cell>
        </row>
        <row r="4258">
          <cell r="A4258" t="str">
            <v>18201609963</v>
          </cell>
          <cell r="B4258">
            <v>3459</v>
          </cell>
        </row>
        <row r="4259">
          <cell r="A4259" t="str">
            <v>18202022705</v>
          </cell>
          <cell r="B4259">
            <v>2985.72</v>
          </cell>
        </row>
        <row r="4260">
          <cell r="A4260" t="str">
            <v>18202022731</v>
          </cell>
          <cell r="B4260">
            <v>5923.13</v>
          </cell>
        </row>
        <row r="4261">
          <cell r="A4261" t="str">
            <v>18202023814</v>
          </cell>
          <cell r="B4261">
            <v>2427.75</v>
          </cell>
        </row>
        <row r="4262">
          <cell r="A4262" t="str">
            <v>18202044055</v>
          </cell>
          <cell r="B4262">
            <v>14931.4</v>
          </cell>
        </row>
        <row r="4263">
          <cell r="A4263" t="str">
            <v>18202053373</v>
          </cell>
          <cell r="B4263">
            <v>22023.4</v>
          </cell>
        </row>
        <row r="4264">
          <cell r="A4264" t="str">
            <v>18202080422</v>
          </cell>
          <cell r="B4264">
            <v>79128.800000000003</v>
          </cell>
        </row>
        <row r="4265">
          <cell r="A4265" t="str">
            <v>18202080455</v>
          </cell>
          <cell r="B4265">
            <v>108</v>
          </cell>
        </row>
        <row r="4266">
          <cell r="A4266" t="str">
            <v>18202080466</v>
          </cell>
          <cell r="B4266">
            <v>72927</v>
          </cell>
        </row>
        <row r="4267">
          <cell r="A4267" t="str">
            <v>18202083362</v>
          </cell>
          <cell r="B4267">
            <v>92001.5</v>
          </cell>
        </row>
        <row r="4268">
          <cell r="A4268" t="str">
            <v>18202083756</v>
          </cell>
          <cell r="B4268">
            <v>29109.599999999999</v>
          </cell>
        </row>
        <row r="4269">
          <cell r="A4269" t="str">
            <v>18202083760</v>
          </cell>
          <cell r="B4269">
            <v>3797.4</v>
          </cell>
        </row>
        <row r="4270">
          <cell r="A4270" t="str">
            <v>18202083793</v>
          </cell>
          <cell r="B4270">
            <v>94359.1</v>
          </cell>
        </row>
        <row r="4271">
          <cell r="A4271" t="str">
            <v>18202083815</v>
          </cell>
          <cell r="B4271">
            <v>6542.6</v>
          </cell>
        </row>
        <row r="4272">
          <cell r="A4272" t="str">
            <v>18202083830</v>
          </cell>
          <cell r="B4272">
            <v>76480.5</v>
          </cell>
        </row>
        <row r="4273">
          <cell r="A4273" t="str">
            <v>18202085484</v>
          </cell>
          <cell r="B4273">
            <v>6426.7</v>
          </cell>
        </row>
        <row r="4274">
          <cell r="A4274" t="str">
            <v>18202086313</v>
          </cell>
          <cell r="B4274">
            <v>2641.1</v>
          </cell>
        </row>
        <row r="4275">
          <cell r="A4275" t="str">
            <v>18202086324</v>
          </cell>
          <cell r="B4275">
            <v>7156.5</v>
          </cell>
        </row>
        <row r="4276">
          <cell r="A4276" t="str">
            <v>18202086335</v>
          </cell>
          <cell r="B4276">
            <v>26276.7</v>
          </cell>
        </row>
        <row r="4277">
          <cell r="A4277" t="str">
            <v>18202086350</v>
          </cell>
          <cell r="B4277">
            <v>3882.1</v>
          </cell>
        </row>
        <row r="4278">
          <cell r="A4278" t="str">
            <v>18202086361</v>
          </cell>
          <cell r="B4278">
            <v>12287.4</v>
          </cell>
        </row>
        <row r="4279">
          <cell r="A4279" t="str">
            <v>18202086405</v>
          </cell>
          <cell r="B4279">
            <v>7324.6</v>
          </cell>
        </row>
        <row r="4280">
          <cell r="A4280" t="str">
            <v>18202088015</v>
          </cell>
          <cell r="B4280">
            <v>6797.9</v>
          </cell>
        </row>
        <row r="4281">
          <cell r="A4281" t="str">
            <v>18202088030</v>
          </cell>
          <cell r="B4281">
            <v>9410</v>
          </cell>
        </row>
        <row r="4282">
          <cell r="A4282" t="str">
            <v>18202089183</v>
          </cell>
          <cell r="B4282">
            <v>12935.8</v>
          </cell>
        </row>
        <row r="4283">
          <cell r="A4283" t="str">
            <v>18202089194</v>
          </cell>
          <cell r="B4283">
            <v>17929.5</v>
          </cell>
        </row>
        <row r="4284">
          <cell r="A4284" t="str">
            <v>18202089205</v>
          </cell>
          <cell r="B4284">
            <v>29598</v>
          </cell>
        </row>
        <row r="4285">
          <cell r="A4285" t="str">
            <v>18202310361</v>
          </cell>
          <cell r="B4285">
            <v>12079.9</v>
          </cell>
        </row>
        <row r="4286">
          <cell r="A4286" t="str">
            <v>18202310372</v>
          </cell>
          <cell r="B4286">
            <v>4815.8</v>
          </cell>
        </row>
        <row r="4287">
          <cell r="A4287" t="str">
            <v>18202311665</v>
          </cell>
          <cell r="B4287">
            <v>12241.6</v>
          </cell>
        </row>
        <row r="4288">
          <cell r="A4288" t="str">
            <v>18202311676</v>
          </cell>
          <cell r="B4288">
            <v>44972.6</v>
          </cell>
        </row>
        <row r="4289">
          <cell r="A4289" t="str">
            <v>18202311680</v>
          </cell>
          <cell r="B4289">
            <v>2411.1</v>
          </cell>
        </row>
        <row r="4290">
          <cell r="A4290" t="str">
            <v>18202311702</v>
          </cell>
          <cell r="B4290">
            <v>6129</v>
          </cell>
        </row>
        <row r="4291">
          <cell r="A4291" t="str">
            <v>18202312483</v>
          </cell>
          <cell r="B4291">
            <v>34595.9</v>
          </cell>
        </row>
        <row r="4292">
          <cell r="A4292" t="str">
            <v>18202312494</v>
          </cell>
          <cell r="B4292">
            <v>54286.2</v>
          </cell>
        </row>
        <row r="4293">
          <cell r="A4293" t="str">
            <v>18202312520</v>
          </cell>
          <cell r="B4293">
            <v>173377.1</v>
          </cell>
        </row>
        <row r="4294">
          <cell r="A4294" t="str">
            <v>18202313323</v>
          </cell>
          <cell r="B4294">
            <v>6111.9</v>
          </cell>
        </row>
        <row r="4295">
          <cell r="A4295" t="str">
            <v>18202313824</v>
          </cell>
          <cell r="B4295">
            <v>7192.1</v>
          </cell>
        </row>
        <row r="4296">
          <cell r="A4296" t="str">
            <v>18202313835</v>
          </cell>
          <cell r="B4296">
            <v>27721.4</v>
          </cell>
        </row>
        <row r="4297">
          <cell r="A4297" t="str">
            <v>18202313846</v>
          </cell>
          <cell r="B4297">
            <v>5112.6000000000004</v>
          </cell>
        </row>
        <row r="4298">
          <cell r="A4298" t="str">
            <v>18202314535</v>
          </cell>
          <cell r="B4298">
            <v>24116.5</v>
          </cell>
        </row>
        <row r="4299">
          <cell r="A4299" t="str">
            <v>18202314550</v>
          </cell>
          <cell r="B4299">
            <v>18755.2</v>
          </cell>
        </row>
        <row r="4300">
          <cell r="A4300" t="str">
            <v>18202319656</v>
          </cell>
          <cell r="B4300">
            <v>2778.9</v>
          </cell>
        </row>
        <row r="4301">
          <cell r="A4301" t="str">
            <v>18202323345</v>
          </cell>
          <cell r="B4301">
            <v>5147.99</v>
          </cell>
        </row>
        <row r="4302">
          <cell r="A4302" t="str">
            <v>18202347796</v>
          </cell>
          <cell r="B4302">
            <v>3257.1</v>
          </cell>
        </row>
        <row r="4303">
          <cell r="A4303" t="str">
            <v>18202347800</v>
          </cell>
          <cell r="B4303">
            <v>12550.7</v>
          </cell>
        </row>
        <row r="4304">
          <cell r="A4304" t="str">
            <v>18202347811</v>
          </cell>
          <cell r="B4304">
            <v>21691</v>
          </cell>
        </row>
        <row r="4305">
          <cell r="A4305" t="str">
            <v>18202347822</v>
          </cell>
          <cell r="B4305">
            <v>22177.8</v>
          </cell>
        </row>
        <row r="4306">
          <cell r="A4306" t="str">
            <v>18202347833</v>
          </cell>
          <cell r="B4306">
            <v>23033.8</v>
          </cell>
        </row>
        <row r="4307">
          <cell r="A4307" t="str">
            <v>18202383710</v>
          </cell>
          <cell r="B4307">
            <v>29186.5</v>
          </cell>
        </row>
        <row r="4308">
          <cell r="A4308" t="str">
            <v>18202383721</v>
          </cell>
          <cell r="B4308">
            <v>19417.5</v>
          </cell>
        </row>
        <row r="4309">
          <cell r="A4309" t="str">
            <v>18202383732</v>
          </cell>
          <cell r="B4309">
            <v>4920.3999999999996</v>
          </cell>
        </row>
        <row r="4310">
          <cell r="A4310" t="str">
            <v>18202383743</v>
          </cell>
          <cell r="B4310">
            <v>14418.4</v>
          </cell>
        </row>
        <row r="4311">
          <cell r="A4311" t="str">
            <v>18202426561</v>
          </cell>
          <cell r="B4311">
            <v>10515.2</v>
          </cell>
        </row>
        <row r="4312">
          <cell r="A4312" t="str">
            <v>18O66736821</v>
          </cell>
          <cell r="B4312">
            <v>37999.4</v>
          </cell>
        </row>
        <row r="4313">
          <cell r="A4313" t="str">
            <v>20532720262</v>
          </cell>
          <cell r="B4313">
            <v>9152.5</v>
          </cell>
        </row>
        <row r="4314">
          <cell r="A4314" t="str">
            <v>20532720273</v>
          </cell>
          <cell r="B4314">
            <v>14558.4</v>
          </cell>
        </row>
        <row r="4315">
          <cell r="A4315" t="str">
            <v>20532720295</v>
          </cell>
          <cell r="B4315">
            <v>70878.399999999994</v>
          </cell>
        </row>
        <row r="4316">
          <cell r="A4316" t="str">
            <v>20532720310</v>
          </cell>
          <cell r="B4316">
            <v>36152.300000000003</v>
          </cell>
        </row>
        <row r="4317">
          <cell r="A4317" t="str">
            <v>21405833111</v>
          </cell>
          <cell r="B4317">
            <v>3248</v>
          </cell>
        </row>
        <row r="4318">
          <cell r="A4318" t="str">
            <v>21724433500</v>
          </cell>
          <cell r="B4318">
            <v>83341.61</v>
          </cell>
        </row>
        <row r="4319">
          <cell r="A4319" t="str">
            <v>21724433522</v>
          </cell>
          <cell r="B4319">
            <v>15692.39</v>
          </cell>
        </row>
        <row r="4320">
          <cell r="A4320" t="str">
            <v>21724433533</v>
          </cell>
          <cell r="B4320">
            <v>3397.1</v>
          </cell>
        </row>
        <row r="4321">
          <cell r="A4321" t="str">
            <v>21724433544</v>
          </cell>
          <cell r="B4321">
            <v>6460.9</v>
          </cell>
        </row>
        <row r="4322">
          <cell r="A4322" t="str">
            <v>21724433570</v>
          </cell>
          <cell r="B4322">
            <v>39689.35</v>
          </cell>
        </row>
        <row r="4323">
          <cell r="A4323" t="str">
            <v>21724433581</v>
          </cell>
          <cell r="B4323">
            <v>124148.54</v>
          </cell>
        </row>
        <row r="4324">
          <cell r="A4324" t="str">
            <v>21724433592</v>
          </cell>
          <cell r="B4324">
            <v>24256.880000000001</v>
          </cell>
        </row>
        <row r="4325">
          <cell r="A4325" t="str">
            <v>21724433603</v>
          </cell>
          <cell r="B4325">
            <v>25604.639999999999</v>
          </cell>
        </row>
        <row r="4326">
          <cell r="A4326" t="str">
            <v>21724433640</v>
          </cell>
          <cell r="B4326">
            <v>3464.26</v>
          </cell>
        </row>
        <row r="4327">
          <cell r="A4327" t="str">
            <v>21724433662</v>
          </cell>
          <cell r="B4327">
            <v>76393.8</v>
          </cell>
        </row>
        <row r="4328">
          <cell r="A4328" t="str">
            <v>21724433673</v>
          </cell>
          <cell r="B4328">
            <v>76393.8</v>
          </cell>
        </row>
        <row r="4329">
          <cell r="A4329" t="str">
            <v>21724433684</v>
          </cell>
          <cell r="B4329">
            <v>3459.2</v>
          </cell>
        </row>
        <row r="4330">
          <cell r="A4330" t="str">
            <v>21724433695</v>
          </cell>
          <cell r="B4330">
            <v>10377.6</v>
          </cell>
        </row>
        <row r="4331">
          <cell r="A4331" t="str">
            <v>21724433710</v>
          </cell>
          <cell r="B4331">
            <v>24410.29</v>
          </cell>
        </row>
        <row r="4332">
          <cell r="A4332" t="str">
            <v>21724433721</v>
          </cell>
          <cell r="B4332">
            <v>86315.64</v>
          </cell>
        </row>
        <row r="4333">
          <cell r="A4333" t="str">
            <v>21728512960</v>
          </cell>
          <cell r="B4333">
            <v>44803.199999999997</v>
          </cell>
        </row>
        <row r="4334">
          <cell r="A4334" t="str">
            <v>21730144811</v>
          </cell>
          <cell r="B4334">
            <v>14779.26</v>
          </cell>
        </row>
        <row r="4335">
          <cell r="A4335" t="str">
            <v>21730291962</v>
          </cell>
          <cell r="B4335">
            <v>13479.64</v>
          </cell>
        </row>
        <row r="4336">
          <cell r="A4336" t="str">
            <v>21730292710</v>
          </cell>
          <cell r="B4336">
            <v>8168.18</v>
          </cell>
        </row>
        <row r="4337">
          <cell r="A4337" t="str">
            <v>21730292721</v>
          </cell>
          <cell r="B4337">
            <v>24986.6</v>
          </cell>
        </row>
        <row r="4338">
          <cell r="A4338" t="str">
            <v>21730292732</v>
          </cell>
          <cell r="B4338">
            <v>54585.8</v>
          </cell>
        </row>
        <row r="4339">
          <cell r="A4339" t="str">
            <v>21730292743</v>
          </cell>
          <cell r="B4339">
            <v>3382.84</v>
          </cell>
        </row>
        <row r="4340">
          <cell r="A4340" t="str">
            <v>21730292754</v>
          </cell>
          <cell r="B4340">
            <v>3382.84</v>
          </cell>
        </row>
        <row r="4341">
          <cell r="A4341" t="str">
            <v>21730292776</v>
          </cell>
          <cell r="B4341">
            <v>3385.6</v>
          </cell>
        </row>
        <row r="4342">
          <cell r="A4342" t="str">
            <v>21730292791</v>
          </cell>
          <cell r="B4342">
            <v>1530</v>
          </cell>
        </row>
        <row r="4343">
          <cell r="A4343" t="str">
            <v>21730292835</v>
          </cell>
          <cell r="B4343">
            <v>3447.24</v>
          </cell>
        </row>
        <row r="4344">
          <cell r="A4344" t="str">
            <v>21730292894</v>
          </cell>
          <cell r="B4344">
            <v>10043.6</v>
          </cell>
        </row>
        <row r="4345">
          <cell r="A4345" t="str">
            <v>21730292905</v>
          </cell>
          <cell r="B4345">
            <v>20643.98</v>
          </cell>
        </row>
        <row r="4346">
          <cell r="A4346" t="str">
            <v>21730292916</v>
          </cell>
          <cell r="B4346">
            <v>93632.57</v>
          </cell>
        </row>
        <row r="4347">
          <cell r="A4347" t="str">
            <v>21730292920</v>
          </cell>
          <cell r="B4347">
            <v>92418.38</v>
          </cell>
        </row>
        <row r="4348">
          <cell r="A4348" t="str">
            <v>21730292931</v>
          </cell>
          <cell r="B4348">
            <v>65568.41</v>
          </cell>
        </row>
        <row r="4349">
          <cell r="A4349" t="str">
            <v>21730292942</v>
          </cell>
          <cell r="B4349">
            <v>1107.75</v>
          </cell>
        </row>
        <row r="4350">
          <cell r="A4350" t="str">
            <v>21730292953</v>
          </cell>
          <cell r="B4350">
            <v>3397.1</v>
          </cell>
        </row>
        <row r="4351">
          <cell r="A4351" t="str">
            <v>21730292964</v>
          </cell>
          <cell r="B4351">
            <v>4928.3</v>
          </cell>
        </row>
        <row r="4352">
          <cell r="A4352" t="str">
            <v>21730292986</v>
          </cell>
          <cell r="B4352">
            <v>13913.34</v>
          </cell>
        </row>
        <row r="4353">
          <cell r="A4353" t="str">
            <v>21730292990</v>
          </cell>
          <cell r="B4353">
            <v>3397.1</v>
          </cell>
        </row>
        <row r="4354">
          <cell r="A4354" t="str">
            <v>21730928601</v>
          </cell>
          <cell r="B4354">
            <v>8905.1200000000008</v>
          </cell>
        </row>
        <row r="4355">
          <cell r="A4355" t="str">
            <v>21730928612</v>
          </cell>
          <cell r="B4355">
            <v>94697.58</v>
          </cell>
        </row>
        <row r="4356">
          <cell r="A4356" t="str">
            <v>21730928660</v>
          </cell>
          <cell r="B4356">
            <v>3435.74</v>
          </cell>
        </row>
        <row r="4357">
          <cell r="A4357" t="str">
            <v>21730928682</v>
          </cell>
          <cell r="B4357">
            <v>130413.07</v>
          </cell>
        </row>
        <row r="4358">
          <cell r="A4358" t="str">
            <v>21730928704</v>
          </cell>
          <cell r="B4358">
            <v>3450</v>
          </cell>
        </row>
        <row r="4359">
          <cell r="A4359" t="str">
            <v>21730928726</v>
          </cell>
          <cell r="B4359">
            <v>3431.6</v>
          </cell>
        </row>
        <row r="4360">
          <cell r="A4360" t="str">
            <v>21730928741</v>
          </cell>
          <cell r="B4360">
            <v>11177.68</v>
          </cell>
        </row>
        <row r="4361">
          <cell r="A4361" t="str">
            <v>21730928774</v>
          </cell>
          <cell r="B4361">
            <v>66277.58</v>
          </cell>
        </row>
        <row r="4362">
          <cell r="A4362" t="str">
            <v>21730928785</v>
          </cell>
          <cell r="B4362">
            <v>66473.66</v>
          </cell>
        </row>
        <row r="4363">
          <cell r="A4363" t="str">
            <v>21730928796</v>
          </cell>
          <cell r="B4363">
            <v>5352.36</v>
          </cell>
        </row>
        <row r="4364">
          <cell r="A4364" t="str">
            <v>21730928800</v>
          </cell>
          <cell r="B4364">
            <v>17458.79</v>
          </cell>
        </row>
        <row r="4365">
          <cell r="A4365" t="str">
            <v>21730928881</v>
          </cell>
          <cell r="B4365">
            <v>2493.11</v>
          </cell>
        </row>
        <row r="4366">
          <cell r="A4366" t="str">
            <v>21730928892</v>
          </cell>
          <cell r="B4366">
            <v>3436.2</v>
          </cell>
        </row>
        <row r="4367">
          <cell r="A4367" t="str">
            <v>21730928903</v>
          </cell>
          <cell r="B4367">
            <v>166534.31</v>
          </cell>
        </row>
        <row r="4368">
          <cell r="A4368" t="str">
            <v>21730928914</v>
          </cell>
          <cell r="B4368">
            <v>132613.51999999999</v>
          </cell>
        </row>
        <row r="4369">
          <cell r="A4369" t="str">
            <v>21730928936</v>
          </cell>
          <cell r="B4369">
            <v>65876.58</v>
          </cell>
        </row>
        <row r="4370">
          <cell r="A4370" t="str">
            <v>21730928940</v>
          </cell>
          <cell r="B4370">
            <v>93842.75</v>
          </cell>
        </row>
        <row r="4371">
          <cell r="A4371" t="str">
            <v>21730928962</v>
          </cell>
          <cell r="B4371">
            <v>2625.01</v>
          </cell>
        </row>
        <row r="4372">
          <cell r="A4372" t="str">
            <v>21730928984</v>
          </cell>
          <cell r="B4372">
            <v>11898.7</v>
          </cell>
        </row>
        <row r="4373">
          <cell r="A4373" t="str">
            <v>21730988974</v>
          </cell>
          <cell r="B4373">
            <v>518253.35</v>
          </cell>
        </row>
        <row r="4374">
          <cell r="A4374" t="str">
            <v>21730988985</v>
          </cell>
          <cell r="B4374">
            <v>6303.7</v>
          </cell>
        </row>
        <row r="4375">
          <cell r="A4375" t="str">
            <v>21730988996</v>
          </cell>
          <cell r="B4375">
            <v>6982.56</v>
          </cell>
        </row>
        <row r="4376">
          <cell r="A4376" t="str">
            <v>21730989022</v>
          </cell>
          <cell r="B4376">
            <v>96267.15</v>
          </cell>
        </row>
        <row r="4377">
          <cell r="A4377" t="str">
            <v>21730989033</v>
          </cell>
          <cell r="B4377">
            <v>2251.42</v>
          </cell>
        </row>
        <row r="4378">
          <cell r="A4378" t="str">
            <v>21730989151</v>
          </cell>
          <cell r="B4378">
            <v>948.7</v>
          </cell>
        </row>
        <row r="4379">
          <cell r="A4379" t="str">
            <v>21730989195</v>
          </cell>
          <cell r="B4379">
            <v>7365</v>
          </cell>
        </row>
        <row r="4380">
          <cell r="A4380" t="str">
            <v>21730989210</v>
          </cell>
          <cell r="B4380">
            <v>10407</v>
          </cell>
        </row>
        <row r="4381">
          <cell r="A4381" t="str">
            <v>21730989302</v>
          </cell>
          <cell r="B4381">
            <v>28981.4</v>
          </cell>
        </row>
        <row r="4382">
          <cell r="A4382" t="str">
            <v>21730989313</v>
          </cell>
          <cell r="B4382">
            <v>25116.6</v>
          </cell>
        </row>
        <row r="4383">
          <cell r="A4383" t="str">
            <v>21730989324</v>
          </cell>
          <cell r="B4383">
            <v>5612.8</v>
          </cell>
        </row>
        <row r="4384">
          <cell r="A4384" t="str">
            <v>21731558100</v>
          </cell>
          <cell r="B4384">
            <v>2192.8000000000002</v>
          </cell>
        </row>
        <row r="4385">
          <cell r="A4385" t="str">
            <v>21731558424</v>
          </cell>
          <cell r="B4385">
            <v>16416.169999999998</v>
          </cell>
        </row>
        <row r="4386">
          <cell r="A4386" t="str">
            <v>21731558446</v>
          </cell>
          <cell r="B4386">
            <v>7938.57</v>
          </cell>
        </row>
        <row r="4387">
          <cell r="A4387" t="str">
            <v>21731558483</v>
          </cell>
          <cell r="B4387">
            <v>7408.17</v>
          </cell>
        </row>
        <row r="4388">
          <cell r="A4388" t="str">
            <v>21731558505</v>
          </cell>
          <cell r="B4388">
            <v>1636.91</v>
          </cell>
        </row>
        <row r="4389">
          <cell r="A4389" t="str">
            <v>21731558542</v>
          </cell>
          <cell r="B4389">
            <v>6531.79</v>
          </cell>
        </row>
        <row r="4390">
          <cell r="A4390" t="str">
            <v>21731558564</v>
          </cell>
          <cell r="B4390">
            <v>3965.99</v>
          </cell>
        </row>
        <row r="4391">
          <cell r="A4391" t="str">
            <v>21731558601</v>
          </cell>
          <cell r="B4391">
            <v>26504.2</v>
          </cell>
        </row>
        <row r="4392">
          <cell r="A4392" t="str">
            <v>21731558623</v>
          </cell>
          <cell r="B4392">
            <v>29407.75</v>
          </cell>
        </row>
        <row r="4393">
          <cell r="A4393" t="str">
            <v>21731558645</v>
          </cell>
          <cell r="B4393">
            <v>9891.8799999999992</v>
          </cell>
        </row>
        <row r="4394">
          <cell r="A4394" t="str">
            <v>21731558660</v>
          </cell>
          <cell r="B4394">
            <v>41765.629999999997</v>
          </cell>
        </row>
        <row r="4395">
          <cell r="A4395" t="str">
            <v>21731558741</v>
          </cell>
          <cell r="B4395">
            <v>50785.9</v>
          </cell>
        </row>
        <row r="4396">
          <cell r="A4396" t="str">
            <v>21731558800</v>
          </cell>
          <cell r="B4396">
            <v>7599.35</v>
          </cell>
        </row>
        <row r="4397">
          <cell r="A4397" t="str">
            <v>21731558822</v>
          </cell>
          <cell r="B4397">
            <v>1104.5999999999999</v>
          </cell>
        </row>
        <row r="4398">
          <cell r="A4398" t="str">
            <v>21731558881</v>
          </cell>
          <cell r="B4398">
            <v>15986.38</v>
          </cell>
        </row>
        <row r="4399">
          <cell r="A4399" t="str">
            <v>21731559312</v>
          </cell>
          <cell r="B4399">
            <v>32903.06</v>
          </cell>
        </row>
        <row r="4400">
          <cell r="A4400" t="str">
            <v>21731559323</v>
          </cell>
          <cell r="B4400">
            <v>29590.58</v>
          </cell>
        </row>
        <row r="4401">
          <cell r="A4401" t="str">
            <v>21731559334</v>
          </cell>
          <cell r="B4401">
            <v>25255.13</v>
          </cell>
        </row>
        <row r="4402">
          <cell r="A4402" t="str">
            <v>21731559393</v>
          </cell>
          <cell r="B4402">
            <v>9235.61</v>
          </cell>
        </row>
        <row r="4403">
          <cell r="A4403" t="str">
            <v>21731559404</v>
          </cell>
          <cell r="B4403">
            <v>19571.04</v>
          </cell>
        </row>
        <row r="4404">
          <cell r="A4404" t="str">
            <v>21731559872</v>
          </cell>
          <cell r="B4404">
            <v>14554.98</v>
          </cell>
        </row>
        <row r="4405">
          <cell r="A4405" t="str">
            <v>21731559883</v>
          </cell>
          <cell r="B4405">
            <v>6295.82</v>
          </cell>
        </row>
        <row r="4406">
          <cell r="A4406" t="str">
            <v>21731559894</v>
          </cell>
          <cell r="B4406">
            <v>16359.35</v>
          </cell>
        </row>
        <row r="4407">
          <cell r="A4407" t="str">
            <v>21731559905</v>
          </cell>
          <cell r="B4407">
            <v>10698.78</v>
          </cell>
        </row>
        <row r="4408">
          <cell r="A4408" t="str">
            <v>21731593704</v>
          </cell>
          <cell r="B4408">
            <v>7371</v>
          </cell>
        </row>
        <row r="4409">
          <cell r="A4409" t="str">
            <v>21731593715</v>
          </cell>
          <cell r="B4409">
            <v>26240.76</v>
          </cell>
        </row>
        <row r="4410">
          <cell r="A4410" t="str">
            <v>21731593726</v>
          </cell>
          <cell r="B4410">
            <v>19809.560000000001</v>
          </cell>
        </row>
        <row r="4411">
          <cell r="A4411" t="str">
            <v>21731593730</v>
          </cell>
          <cell r="B4411">
            <v>2797.29</v>
          </cell>
        </row>
        <row r="4412">
          <cell r="A4412" t="str">
            <v>21731593752</v>
          </cell>
          <cell r="B4412">
            <v>2063.88</v>
          </cell>
        </row>
        <row r="4413">
          <cell r="A4413" t="str">
            <v>21731593763</v>
          </cell>
          <cell r="B4413">
            <v>2657.61</v>
          </cell>
        </row>
        <row r="4414">
          <cell r="A4414" t="str">
            <v>21731593774</v>
          </cell>
          <cell r="B4414">
            <v>14854.3</v>
          </cell>
        </row>
        <row r="4415">
          <cell r="A4415" t="str">
            <v>21731593833</v>
          </cell>
          <cell r="B4415">
            <v>4642.47</v>
          </cell>
        </row>
        <row r="4416">
          <cell r="A4416" t="str">
            <v>21731593844</v>
          </cell>
          <cell r="B4416">
            <v>3381.92</v>
          </cell>
        </row>
        <row r="4417">
          <cell r="A4417" t="str">
            <v>21731593855</v>
          </cell>
          <cell r="B4417">
            <v>2251.5500000000002</v>
          </cell>
        </row>
        <row r="4418">
          <cell r="A4418" t="str">
            <v>21731593866</v>
          </cell>
          <cell r="B4418">
            <v>45306.63</v>
          </cell>
        </row>
        <row r="4419">
          <cell r="A4419" t="str">
            <v>21731593870</v>
          </cell>
          <cell r="B4419">
            <v>1109.55</v>
          </cell>
        </row>
        <row r="4420">
          <cell r="A4420" t="str">
            <v>21731593892</v>
          </cell>
          <cell r="B4420">
            <v>2652.56</v>
          </cell>
        </row>
        <row r="4421">
          <cell r="A4421" t="str">
            <v>21731593903</v>
          </cell>
          <cell r="B4421">
            <v>58704.91</v>
          </cell>
        </row>
        <row r="4422">
          <cell r="A4422" t="str">
            <v>21731593925</v>
          </cell>
          <cell r="B4422">
            <v>1073.52</v>
          </cell>
        </row>
        <row r="4423">
          <cell r="A4423" t="str">
            <v>21731593936</v>
          </cell>
          <cell r="B4423">
            <v>6432.27</v>
          </cell>
        </row>
        <row r="4424">
          <cell r="A4424" t="str">
            <v>21731593940</v>
          </cell>
          <cell r="B4424">
            <v>8982.7000000000007</v>
          </cell>
        </row>
        <row r="4425">
          <cell r="A4425" t="str">
            <v>21731593951</v>
          </cell>
          <cell r="B4425">
            <v>2010.9</v>
          </cell>
        </row>
        <row r="4426">
          <cell r="A4426" t="str">
            <v>21731593962</v>
          </cell>
          <cell r="B4426">
            <v>3643.8</v>
          </cell>
        </row>
        <row r="4427">
          <cell r="A4427" t="str">
            <v>21731593973</v>
          </cell>
          <cell r="B4427">
            <v>10385</v>
          </cell>
        </row>
        <row r="4428">
          <cell r="A4428" t="str">
            <v>21731593984</v>
          </cell>
          <cell r="B4428">
            <v>745.5</v>
          </cell>
        </row>
        <row r="4429">
          <cell r="A4429" t="str">
            <v>21731593995</v>
          </cell>
          <cell r="B4429">
            <v>894.6</v>
          </cell>
        </row>
        <row r="4430">
          <cell r="A4430" t="str">
            <v>21731594312</v>
          </cell>
          <cell r="B4430">
            <v>74370.3</v>
          </cell>
        </row>
        <row r="4431">
          <cell r="A4431" t="str">
            <v>21731594323</v>
          </cell>
          <cell r="B4431">
            <v>417914.7</v>
          </cell>
        </row>
        <row r="4432">
          <cell r="A4432" t="str">
            <v>21731594345</v>
          </cell>
          <cell r="B4432">
            <v>59909.4</v>
          </cell>
        </row>
        <row r="4433">
          <cell r="A4433" t="str">
            <v>21731594356</v>
          </cell>
          <cell r="B4433">
            <v>81565</v>
          </cell>
        </row>
        <row r="4434">
          <cell r="A4434" t="str">
            <v>21731594360</v>
          </cell>
          <cell r="B4434">
            <v>1407</v>
          </cell>
        </row>
        <row r="4435">
          <cell r="A4435" t="str">
            <v>21731594371</v>
          </cell>
          <cell r="B4435">
            <v>13286.6</v>
          </cell>
        </row>
        <row r="4436">
          <cell r="A4436" t="str">
            <v>21731594382</v>
          </cell>
          <cell r="B4436">
            <v>4527.2</v>
          </cell>
        </row>
        <row r="4437">
          <cell r="A4437" t="str">
            <v>21731594404</v>
          </cell>
          <cell r="B4437">
            <v>15151.4</v>
          </cell>
        </row>
        <row r="4438">
          <cell r="A4438" t="str">
            <v>21731594426</v>
          </cell>
          <cell r="B4438">
            <v>3813.5</v>
          </cell>
        </row>
        <row r="4439">
          <cell r="A4439" t="str">
            <v>21731594570</v>
          </cell>
          <cell r="B4439">
            <v>1759.6</v>
          </cell>
        </row>
        <row r="4440">
          <cell r="A4440" t="str">
            <v>21731594581</v>
          </cell>
          <cell r="B4440">
            <v>1109.0999999999999</v>
          </cell>
        </row>
        <row r="4441">
          <cell r="A4441" t="str">
            <v>21731594592</v>
          </cell>
          <cell r="B4441">
            <v>8673.2000000000007</v>
          </cell>
        </row>
        <row r="4442">
          <cell r="A4442" t="str">
            <v>21731594673</v>
          </cell>
          <cell r="B4442">
            <v>745.6</v>
          </cell>
        </row>
        <row r="4443">
          <cell r="A4443" t="str">
            <v>21731594684</v>
          </cell>
          <cell r="B4443">
            <v>2953</v>
          </cell>
        </row>
        <row r="4444">
          <cell r="A4444" t="str">
            <v>21731594695</v>
          </cell>
          <cell r="B4444">
            <v>3329.1</v>
          </cell>
        </row>
        <row r="4445">
          <cell r="A4445" t="str">
            <v>21731594710</v>
          </cell>
          <cell r="B4445">
            <v>10727.1</v>
          </cell>
        </row>
        <row r="4446">
          <cell r="A4446" t="str">
            <v>21731594732</v>
          </cell>
          <cell r="B4446">
            <v>1773.9</v>
          </cell>
        </row>
        <row r="4447">
          <cell r="A4447" t="str">
            <v>21731594743</v>
          </cell>
          <cell r="B4447">
            <v>6287.3</v>
          </cell>
        </row>
        <row r="4448">
          <cell r="A4448" t="str">
            <v>21731594754</v>
          </cell>
          <cell r="B4448">
            <v>7910</v>
          </cell>
        </row>
        <row r="4449">
          <cell r="A4449" t="str">
            <v>21731594765</v>
          </cell>
          <cell r="B4449">
            <v>15341</v>
          </cell>
        </row>
        <row r="4450">
          <cell r="A4450" t="str">
            <v>21731594776</v>
          </cell>
          <cell r="B4450">
            <v>3366.37</v>
          </cell>
        </row>
        <row r="4451">
          <cell r="A4451" t="str">
            <v>21731594791</v>
          </cell>
          <cell r="B4451">
            <v>1112.8499999999999</v>
          </cell>
        </row>
        <row r="4452">
          <cell r="A4452" t="str">
            <v>21731594802</v>
          </cell>
          <cell r="B4452">
            <v>10971.22</v>
          </cell>
        </row>
        <row r="4453">
          <cell r="A4453" t="str">
            <v>21731594813</v>
          </cell>
          <cell r="B4453">
            <v>1112.7</v>
          </cell>
        </row>
        <row r="4454">
          <cell r="A4454" t="str">
            <v>21731594824</v>
          </cell>
          <cell r="B4454">
            <v>1087.8499999999999</v>
          </cell>
        </row>
        <row r="4455">
          <cell r="A4455" t="str">
            <v>21731594835</v>
          </cell>
          <cell r="B4455">
            <v>3478.3</v>
          </cell>
        </row>
        <row r="4456">
          <cell r="A4456" t="str">
            <v>21731594861</v>
          </cell>
          <cell r="B4456">
            <v>70961.3</v>
          </cell>
        </row>
        <row r="4457">
          <cell r="A4457" t="str">
            <v>21731594872</v>
          </cell>
          <cell r="B4457">
            <v>168034.1</v>
          </cell>
        </row>
        <row r="4458">
          <cell r="A4458" t="str">
            <v>21731594883</v>
          </cell>
          <cell r="B4458">
            <v>4547.5</v>
          </cell>
        </row>
        <row r="4459">
          <cell r="A4459" t="str">
            <v>21731594905</v>
          </cell>
          <cell r="B4459">
            <v>63044.5</v>
          </cell>
        </row>
        <row r="4460">
          <cell r="A4460" t="str">
            <v>21731594916</v>
          </cell>
          <cell r="B4460">
            <v>63966.8</v>
          </cell>
        </row>
        <row r="4461">
          <cell r="A4461" t="str">
            <v>21731594920</v>
          </cell>
          <cell r="B4461">
            <v>73548.800000000003</v>
          </cell>
        </row>
        <row r="4462">
          <cell r="A4462" t="str">
            <v>21731594931</v>
          </cell>
          <cell r="B4462">
            <v>137578</v>
          </cell>
        </row>
        <row r="4463">
          <cell r="A4463" t="str">
            <v>21731594942</v>
          </cell>
          <cell r="B4463">
            <v>1112.5999999999999</v>
          </cell>
        </row>
        <row r="4464">
          <cell r="A4464" t="str">
            <v>21731594964</v>
          </cell>
          <cell r="B4464">
            <v>103390</v>
          </cell>
        </row>
        <row r="4465">
          <cell r="A4465" t="str">
            <v>21731719973</v>
          </cell>
          <cell r="B4465">
            <v>17411</v>
          </cell>
        </row>
        <row r="4466">
          <cell r="A4466" t="str">
            <v>21731978273</v>
          </cell>
          <cell r="B4466">
            <v>5730.3</v>
          </cell>
        </row>
        <row r="4467">
          <cell r="A4467" t="str">
            <v>21731978310</v>
          </cell>
          <cell r="B4467">
            <v>669.6</v>
          </cell>
        </row>
        <row r="4468">
          <cell r="A4468" t="str">
            <v>21731978354</v>
          </cell>
          <cell r="B4468">
            <v>3341.3</v>
          </cell>
        </row>
        <row r="4469">
          <cell r="A4469" t="str">
            <v>21731978892</v>
          </cell>
          <cell r="B4469">
            <v>21216.6</v>
          </cell>
        </row>
        <row r="4470">
          <cell r="A4470" t="str">
            <v>21731978903</v>
          </cell>
          <cell r="B4470">
            <v>1182</v>
          </cell>
        </row>
        <row r="4471">
          <cell r="A4471" t="str">
            <v>21731978936</v>
          </cell>
          <cell r="B4471">
            <v>1417</v>
          </cell>
        </row>
        <row r="4472">
          <cell r="A4472" t="str">
            <v>21731978940</v>
          </cell>
          <cell r="B4472">
            <v>3345.3</v>
          </cell>
        </row>
        <row r="4473">
          <cell r="A4473" t="str">
            <v>21731978951</v>
          </cell>
          <cell r="B4473">
            <v>1713.2</v>
          </cell>
        </row>
        <row r="4474">
          <cell r="A4474" t="str">
            <v>21731978962</v>
          </cell>
          <cell r="B4474">
            <v>1041.5</v>
          </cell>
        </row>
        <row r="4475">
          <cell r="A4475" t="str">
            <v>21731978973</v>
          </cell>
          <cell r="B4475">
            <v>739.4</v>
          </cell>
        </row>
        <row r="4476">
          <cell r="A4476" t="str">
            <v>21731978984</v>
          </cell>
          <cell r="B4476">
            <v>64451.6</v>
          </cell>
        </row>
        <row r="4477">
          <cell r="A4477" t="str">
            <v>21732036001</v>
          </cell>
          <cell r="B4477">
            <v>12531.9</v>
          </cell>
        </row>
        <row r="4478">
          <cell r="A4478" t="str">
            <v>21732036012</v>
          </cell>
          <cell r="B4478">
            <v>10901.8</v>
          </cell>
        </row>
        <row r="4479">
          <cell r="A4479" t="str">
            <v>21732036023</v>
          </cell>
          <cell r="B4479">
            <v>881.6</v>
          </cell>
        </row>
        <row r="4480">
          <cell r="A4480" t="str">
            <v>21732036034</v>
          </cell>
          <cell r="B4480">
            <v>13886.3</v>
          </cell>
        </row>
        <row r="4481">
          <cell r="A4481" t="str">
            <v>21732036060</v>
          </cell>
          <cell r="B4481">
            <v>1652.9</v>
          </cell>
        </row>
        <row r="4482">
          <cell r="A4482" t="str">
            <v>21732036093</v>
          </cell>
          <cell r="B4482">
            <v>1175.4000000000001</v>
          </cell>
        </row>
        <row r="4483">
          <cell r="A4483" t="str">
            <v>21732036104</v>
          </cell>
          <cell r="B4483">
            <v>2839</v>
          </cell>
        </row>
        <row r="4484">
          <cell r="A4484" t="str">
            <v>21732036126</v>
          </cell>
          <cell r="B4484">
            <v>135497.29999999999</v>
          </cell>
        </row>
        <row r="4485">
          <cell r="A4485" t="str">
            <v>21732036130</v>
          </cell>
          <cell r="B4485">
            <v>135386.29999999999</v>
          </cell>
        </row>
        <row r="4486">
          <cell r="A4486" t="str">
            <v>21732036163</v>
          </cell>
          <cell r="B4486">
            <v>21309.5</v>
          </cell>
        </row>
        <row r="4487">
          <cell r="A4487" t="str">
            <v>21732036174</v>
          </cell>
          <cell r="B4487">
            <v>103164.4</v>
          </cell>
        </row>
        <row r="4488">
          <cell r="A4488" t="str">
            <v>21732036185</v>
          </cell>
          <cell r="B4488">
            <v>63068.7</v>
          </cell>
        </row>
        <row r="4489">
          <cell r="A4489" t="str">
            <v>21732036196</v>
          </cell>
          <cell r="B4489">
            <v>73815.7</v>
          </cell>
        </row>
        <row r="4490">
          <cell r="A4490" t="str">
            <v>21732036200</v>
          </cell>
          <cell r="B4490">
            <v>8810.6</v>
          </cell>
        </row>
        <row r="4491">
          <cell r="A4491" t="str">
            <v>21732036266</v>
          </cell>
          <cell r="B4491">
            <v>3312</v>
          </cell>
        </row>
        <row r="4492">
          <cell r="A4492" t="str">
            <v>21732036270</v>
          </cell>
          <cell r="B4492">
            <v>3066.2</v>
          </cell>
        </row>
        <row r="4493">
          <cell r="A4493" t="str">
            <v>21732036281</v>
          </cell>
          <cell r="B4493">
            <v>4704.7</v>
          </cell>
        </row>
        <row r="4494">
          <cell r="A4494" t="str">
            <v>21732036992</v>
          </cell>
          <cell r="B4494">
            <v>3341.3</v>
          </cell>
        </row>
        <row r="4495">
          <cell r="A4495" t="str">
            <v>21732037025</v>
          </cell>
          <cell r="B4495">
            <v>16803.7</v>
          </cell>
        </row>
        <row r="4496">
          <cell r="A4496" t="str">
            <v>21732037036</v>
          </cell>
          <cell r="B4496">
            <v>3341.3</v>
          </cell>
        </row>
        <row r="4497">
          <cell r="A4497" t="str">
            <v>21732037040</v>
          </cell>
          <cell r="B4497">
            <v>11025.4</v>
          </cell>
        </row>
        <row r="4498">
          <cell r="A4498" t="str">
            <v>21732037051</v>
          </cell>
          <cell r="B4498">
            <v>6369.9</v>
          </cell>
        </row>
        <row r="4499">
          <cell r="A4499" t="str">
            <v>21732037062</v>
          </cell>
          <cell r="B4499">
            <v>10043.299999999999</v>
          </cell>
        </row>
        <row r="4500">
          <cell r="A4500" t="str">
            <v>21732037073</v>
          </cell>
          <cell r="B4500">
            <v>10130.299999999999</v>
          </cell>
        </row>
        <row r="4501">
          <cell r="A4501" t="str">
            <v>21732037084</v>
          </cell>
          <cell r="B4501">
            <v>14352.3</v>
          </cell>
        </row>
        <row r="4502">
          <cell r="A4502" t="str">
            <v>21732037095</v>
          </cell>
          <cell r="B4502">
            <v>40201.4</v>
          </cell>
        </row>
        <row r="4503">
          <cell r="A4503" t="str">
            <v>21732037902</v>
          </cell>
          <cell r="B4503">
            <v>64440.5</v>
          </cell>
        </row>
        <row r="4504">
          <cell r="A4504" t="str">
            <v>21732037913</v>
          </cell>
          <cell r="B4504">
            <v>5257.2</v>
          </cell>
        </row>
        <row r="4505">
          <cell r="A4505" t="str">
            <v>21732037924</v>
          </cell>
          <cell r="B4505">
            <v>7076</v>
          </cell>
        </row>
        <row r="4506">
          <cell r="A4506" t="str">
            <v>21732037935</v>
          </cell>
          <cell r="B4506">
            <v>11376</v>
          </cell>
        </row>
        <row r="4507">
          <cell r="A4507" t="str">
            <v>21732037961</v>
          </cell>
          <cell r="B4507">
            <v>42754.7</v>
          </cell>
        </row>
        <row r="4508">
          <cell r="A4508" t="str">
            <v>21732037972</v>
          </cell>
          <cell r="B4508">
            <v>46664</v>
          </cell>
        </row>
        <row r="4509">
          <cell r="A4509" t="str">
            <v>21732037983</v>
          </cell>
          <cell r="B4509">
            <v>545565.6</v>
          </cell>
        </row>
        <row r="4510">
          <cell r="A4510" t="str">
            <v>21732056115</v>
          </cell>
          <cell r="B4510">
            <v>3318.3</v>
          </cell>
        </row>
        <row r="4511">
          <cell r="A4511" t="str">
            <v>21732542020</v>
          </cell>
          <cell r="B4511">
            <v>1465.2</v>
          </cell>
        </row>
        <row r="4512">
          <cell r="A4512" t="str">
            <v>21732542042</v>
          </cell>
          <cell r="B4512">
            <v>6630.2</v>
          </cell>
        </row>
        <row r="4513">
          <cell r="A4513" t="str">
            <v>21732542053</v>
          </cell>
          <cell r="B4513">
            <v>7046.4</v>
          </cell>
        </row>
        <row r="4514">
          <cell r="A4514" t="str">
            <v>21732542064</v>
          </cell>
          <cell r="B4514">
            <v>6148.3</v>
          </cell>
        </row>
        <row r="4515">
          <cell r="A4515" t="str">
            <v>21732542075</v>
          </cell>
          <cell r="B4515">
            <v>11492.2</v>
          </cell>
        </row>
        <row r="4516">
          <cell r="A4516" t="str">
            <v>21732542086</v>
          </cell>
          <cell r="B4516">
            <v>1838.8</v>
          </cell>
        </row>
        <row r="4517">
          <cell r="A4517" t="str">
            <v>21732542101</v>
          </cell>
          <cell r="B4517">
            <v>45954</v>
          </cell>
        </row>
        <row r="4518">
          <cell r="A4518" t="str">
            <v>21732542112</v>
          </cell>
          <cell r="B4518">
            <v>62071.199999999997</v>
          </cell>
        </row>
        <row r="4519">
          <cell r="A4519" t="str">
            <v>21732542123</v>
          </cell>
          <cell r="B4519">
            <v>67290.399999999994</v>
          </cell>
        </row>
        <row r="4520">
          <cell r="A4520" t="str">
            <v>21732542145</v>
          </cell>
          <cell r="B4520">
            <v>8402.5</v>
          </cell>
        </row>
        <row r="4521">
          <cell r="A4521" t="str">
            <v>21732542156</v>
          </cell>
          <cell r="B4521">
            <v>11303</v>
          </cell>
        </row>
        <row r="4522">
          <cell r="A4522" t="str">
            <v>21732542160</v>
          </cell>
          <cell r="B4522">
            <v>9578.7999999999993</v>
          </cell>
        </row>
        <row r="4523">
          <cell r="A4523" t="str">
            <v>21732542230</v>
          </cell>
          <cell r="B4523">
            <v>3451.1</v>
          </cell>
        </row>
        <row r="4524">
          <cell r="A4524" t="str">
            <v>21732542241</v>
          </cell>
          <cell r="B4524">
            <v>7788.3</v>
          </cell>
        </row>
        <row r="4525">
          <cell r="A4525" t="str">
            <v>21732542285</v>
          </cell>
          <cell r="B4525">
            <v>718.3</v>
          </cell>
        </row>
        <row r="4526">
          <cell r="A4526" t="str">
            <v>21732542296</v>
          </cell>
          <cell r="B4526">
            <v>776.4</v>
          </cell>
        </row>
        <row r="4527">
          <cell r="A4527" t="str">
            <v>21732542311</v>
          </cell>
          <cell r="B4527">
            <v>1104.5</v>
          </cell>
        </row>
        <row r="4528">
          <cell r="A4528" t="str">
            <v>21732542333</v>
          </cell>
          <cell r="B4528">
            <v>14981.3</v>
          </cell>
        </row>
        <row r="4529">
          <cell r="A4529" t="str">
            <v>21732542344</v>
          </cell>
          <cell r="B4529">
            <v>15772.5</v>
          </cell>
        </row>
        <row r="4530">
          <cell r="A4530" t="str">
            <v>21732542414</v>
          </cell>
          <cell r="B4530">
            <v>2745.3</v>
          </cell>
        </row>
        <row r="4531">
          <cell r="A4531" t="str">
            <v>21732542425</v>
          </cell>
          <cell r="B4531">
            <v>2767.7</v>
          </cell>
        </row>
        <row r="4532">
          <cell r="A4532" t="str">
            <v>21732542436</v>
          </cell>
          <cell r="B4532">
            <v>6631.5</v>
          </cell>
        </row>
        <row r="4533">
          <cell r="A4533" t="str">
            <v>21732542440</v>
          </cell>
          <cell r="B4533">
            <v>4850.3</v>
          </cell>
        </row>
        <row r="4534">
          <cell r="A4534" t="str">
            <v>21732542451</v>
          </cell>
          <cell r="B4534">
            <v>9574.2000000000007</v>
          </cell>
        </row>
        <row r="4535">
          <cell r="A4535" t="str">
            <v>21732542462</v>
          </cell>
          <cell r="B4535">
            <v>7281.6</v>
          </cell>
        </row>
        <row r="4536">
          <cell r="A4536" t="str">
            <v>21732542495</v>
          </cell>
          <cell r="B4536">
            <v>2715</v>
          </cell>
        </row>
        <row r="4537">
          <cell r="A4537" t="str">
            <v>21732542506</v>
          </cell>
          <cell r="B4537">
            <v>971.4</v>
          </cell>
        </row>
        <row r="4538">
          <cell r="A4538" t="str">
            <v>21732542510</v>
          </cell>
          <cell r="B4538">
            <v>923.7</v>
          </cell>
        </row>
        <row r="4539">
          <cell r="A4539" t="str">
            <v>21732542554</v>
          </cell>
          <cell r="B4539">
            <v>3528.2</v>
          </cell>
        </row>
        <row r="4540">
          <cell r="A4540" t="str">
            <v>21732542565</v>
          </cell>
          <cell r="B4540">
            <v>4703.1000000000004</v>
          </cell>
        </row>
        <row r="4541">
          <cell r="A4541" t="str">
            <v>21732542576</v>
          </cell>
          <cell r="B4541">
            <v>1000.2</v>
          </cell>
        </row>
        <row r="4542">
          <cell r="A4542" t="str">
            <v>21732542580</v>
          </cell>
          <cell r="B4542">
            <v>1032.7</v>
          </cell>
        </row>
        <row r="4543">
          <cell r="A4543" t="str">
            <v>21732542591</v>
          </cell>
          <cell r="B4543">
            <v>2472.1</v>
          </cell>
        </row>
        <row r="4544">
          <cell r="A4544" t="str">
            <v>21732542602</v>
          </cell>
          <cell r="B4544">
            <v>7735.2</v>
          </cell>
        </row>
        <row r="4545">
          <cell r="A4545" t="str">
            <v>21732542683</v>
          </cell>
          <cell r="B4545">
            <v>2810.4</v>
          </cell>
        </row>
        <row r="4546">
          <cell r="A4546" t="str">
            <v>21732542775</v>
          </cell>
          <cell r="B4546">
            <v>1007</v>
          </cell>
        </row>
        <row r="4547">
          <cell r="A4547" t="str">
            <v>21732542845</v>
          </cell>
          <cell r="B4547">
            <v>808.6</v>
          </cell>
        </row>
        <row r="4548">
          <cell r="A4548" t="str">
            <v>21732542871</v>
          </cell>
          <cell r="B4548">
            <v>9117.7000000000007</v>
          </cell>
        </row>
        <row r="4549">
          <cell r="A4549" t="str">
            <v>21732542882</v>
          </cell>
          <cell r="B4549">
            <v>6218.4</v>
          </cell>
        </row>
        <row r="4550">
          <cell r="A4550" t="str">
            <v>21732542893</v>
          </cell>
          <cell r="B4550">
            <v>10726.9</v>
          </cell>
        </row>
        <row r="4551">
          <cell r="A4551" t="str">
            <v>21732542904</v>
          </cell>
          <cell r="B4551">
            <v>8274.6</v>
          </cell>
        </row>
        <row r="4552">
          <cell r="A4552" t="str">
            <v>21732542915</v>
          </cell>
          <cell r="B4552">
            <v>14752.2</v>
          </cell>
        </row>
        <row r="4553">
          <cell r="A4553" t="str">
            <v>21732543814</v>
          </cell>
          <cell r="B4553">
            <v>75611.899999999994</v>
          </cell>
        </row>
        <row r="4554">
          <cell r="A4554" t="str">
            <v>21732543825</v>
          </cell>
          <cell r="B4554">
            <v>260840.6</v>
          </cell>
        </row>
        <row r="4555">
          <cell r="A4555" t="str">
            <v>21732543921</v>
          </cell>
          <cell r="B4555">
            <v>53093.7</v>
          </cell>
        </row>
        <row r="4556">
          <cell r="A4556" t="str">
            <v>21732543932</v>
          </cell>
          <cell r="B4556">
            <v>89112.7</v>
          </cell>
        </row>
        <row r="4557">
          <cell r="A4557" t="str">
            <v>21732543943</v>
          </cell>
          <cell r="B4557">
            <v>776.3</v>
          </cell>
        </row>
        <row r="4558">
          <cell r="A4558" t="str">
            <v>21732543954</v>
          </cell>
          <cell r="B4558">
            <v>20857.5</v>
          </cell>
        </row>
        <row r="4559">
          <cell r="A4559" t="str">
            <v>21732543965</v>
          </cell>
          <cell r="B4559">
            <v>2502.9</v>
          </cell>
        </row>
        <row r="4560">
          <cell r="A4560" t="str">
            <v>21732543980</v>
          </cell>
          <cell r="B4560">
            <v>771</v>
          </cell>
        </row>
        <row r="4561">
          <cell r="A4561" t="str">
            <v>21732543991</v>
          </cell>
          <cell r="B4561">
            <v>7816</v>
          </cell>
        </row>
        <row r="4562">
          <cell r="A4562" t="str">
            <v>21732924430</v>
          </cell>
          <cell r="B4562">
            <v>6017.9</v>
          </cell>
        </row>
        <row r="4563">
          <cell r="A4563" t="str">
            <v>21732924463</v>
          </cell>
          <cell r="B4563">
            <v>921.3</v>
          </cell>
        </row>
        <row r="4564">
          <cell r="A4564" t="str">
            <v>21732924485</v>
          </cell>
          <cell r="B4564">
            <v>767.7</v>
          </cell>
        </row>
        <row r="4565">
          <cell r="A4565" t="str">
            <v>21732924496</v>
          </cell>
          <cell r="B4565">
            <v>7807.9</v>
          </cell>
        </row>
        <row r="4566">
          <cell r="A4566" t="str">
            <v>21732924555</v>
          </cell>
          <cell r="B4566">
            <v>926.52</v>
          </cell>
        </row>
        <row r="4567">
          <cell r="A4567" t="str">
            <v>21732924581</v>
          </cell>
          <cell r="B4567">
            <v>7870.7</v>
          </cell>
        </row>
        <row r="4568">
          <cell r="A4568" t="str">
            <v>21732924603</v>
          </cell>
          <cell r="B4568">
            <v>4249.3999999999996</v>
          </cell>
        </row>
        <row r="4569">
          <cell r="A4569" t="str">
            <v>21732924614</v>
          </cell>
          <cell r="B4569">
            <v>312.89999999999998</v>
          </cell>
        </row>
        <row r="4570">
          <cell r="A4570" t="str">
            <v>21732924684</v>
          </cell>
          <cell r="B4570">
            <v>1371.1</v>
          </cell>
        </row>
        <row r="4571">
          <cell r="A4571" t="str">
            <v>21732924695</v>
          </cell>
          <cell r="B4571">
            <v>7885.9</v>
          </cell>
        </row>
        <row r="4572">
          <cell r="A4572" t="str">
            <v>21732924706</v>
          </cell>
          <cell r="B4572">
            <v>973.8</v>
          </cell>
        </row>
        <row r="4573">
          <cell r="A4573" t="str">
            <v>21732924710</v>
          </cell>
          <cell r="B4573">
            <v>7854.5</v>
          </cell>
        </row>
        <row r="4574">
          <cell r="A4574" t="str">
            <v>21732924791</v>
          </cell>
          <cell r="B4574">
            <v>963.2</v>
          </cell>
        </row>
        <row r="4575">
          <cell r="A4575" t="str">
            <v>21732924802</v>
          </cell>
          <cell r="B4575">
            <v>3103.6</v>
          </cell>
        </row>
        <row r="4576">
          <cell r="A4576" t="str">
            <v>21732924813</v>
          </cell>
          <cell r="B4576">
            <v>9143.2000000000007</v>
          </cell>
        </row>
        <row r="4577">
          <cell r="A4577" t="str">
            <v>21732924846</v>
          </cell>
          <cell r="B4577">
            <v>2985.7</v>
          </cell>
        </row>
        <row r="4578">
          <cell r="A4578" t="str">
            <v>21732924850</v>
          </cell>
          <cell r="B4578">
            <v>6936.5</v>
          </cell>
        </row>
        <row r="4579">
          <cell r="A4579" t="str">
            <v>21732924861</v>
          </cell>
          <cell r="B4579">
            <v>7852.9</v>
          </cell>
        </row>
        <row r="4580">
          <cell r="A4580" t="str">
            <v>21732924872</v>
          </cell>
          <cell r="B4580">
            <v>5907.5</v>
          </cell>
        </row>
        <row r="4581">
          <cell r="A4581" t="str">
            <v>21732924883</v>
          </cell>
          <cell r="B4581">
            <v>7624.2</v>
          </cell>
        </row>
        <row r="4582">
          <cell r="A4582" t="str">
            <v>21732924905</v>
          </cell>
          <cell r="B4582">
            <v>7834.2</v>
          </cell>
        </row>
        <row r="4583">
          <cell r="A4583" t="str">
            <v>21732924916</v>
          </cell>
          <cell r="B4583">
            <v>759</v>
          </cell>
        </row>
        <row r="4584">
          <cell r="A4584" t="str">
            <v>21732924975</v>
          </cell>
          <cell r="B4584">
            <v>2445.6</v>
          </cell>
        </row>
        <row r="4585">
          <cell r="A4585" t="str">
            <v>21732924990</v>
          </cell>
          <cell r="B4585">
            <v>2381.6</v>
          </cell>
        </row>
        <row r="4586">
          <cell r="A4586" t="str">
            <v>21732925900</v>
          </cell>
          <cell r="B4586">
            <v>2224.3000000000002</v>
          </cell>
        </row>
        <row r="4587">
          <cell r="A4587" t="str">
            <v>21732925922</v>
          </cell>
          <cell r="B4587">
            <v>2983.8</v>
          </cell>
        </row>
        <row r="4588">
          <cell r="A4588" t="str">
            <v>21732925933</v>
          </cell>
          <cell r="B4588">
            <v>2983.8</v>
          </cell>
        </row>
        <row r="4589">
          <cell r="A4589" t="str">
            <v>21732926305</v>
          </cell>
          <cell r="B4589">
            <v>2866.8</v>
          </cell>
        </row>
        <row r="4590">
          <cell r="A4590" t="str">
            <v>21732926316</v>
          </cell>
          <cell r="B4590">
            <v>2031.9</v>
          </cell>
        </row>
        <row r="4591">
          <cell r="A4591" t="str">
            <v>21732926320</v>
          </cell>
          <cell r="B4591">
            <v>781.5</v>
          </cell>
        </row>
        <row r="4592">
          <cell r="A4592" t="str">
            <v>21732926331</v>
          </cell>
          <cell r="B4592">
            <v>4319</v>
          </cell>
        </row>
        <row r="4593">
          <cell r="A4593" t="str">
            <v>21732926342</v>
          </cell>
          <cell r="B4593">
            <v>33929.03</v>
          </cell>
        </row>
        <row r="4594">
          <cell r="A4594" t="str">
            <v>21732926353</v>
          </cell>
          <cell r="B4594">
            <v>7500.6</v>
          </cell>
        </row>
        <row r="4595">
          <cell r="A4595" t="str">
            <v>21732926386</v>
          </cell>
          <cell r="B4595">
            <v>2187.3000000000002</v>
          </cell>
        </row>
        <row r="4596">
          <cell r="A4596" t="str">
            <v>21732926401</v>
          </cell>
          <cell r="B4596">
            <v>2400.8000000000002</v>
          </cell>
        </row>
        <row r="4597">
          <cell r="A4597" t="str">
            <v>21732926412</v>
          </cell>
          <cell r="B4597">
            <v>2306.6</v>
          </cell>
        </row>
        <row r="4598">
          <cell r="A4598" t="str">
            <v>21732926423</v>
          </cell>
          <cell r="B4598">
            <v>2877.9</v>
          </cell>
        </row>
        <row r="4599">
          <cell r="A4599" t="str">
            <v>21732926445</v>
          </cell>
          <cell r="B4599">
            <v>1779940.5</v>
          </cell>
        </row>
        <row r="4600">
          <cell r="A4600" t="str">
            <v>21732926456</v>
          </cell>
          <cell r="B4600">
            <v>3971.4</v>
          </cell>
        </row>
        <row r="4601">
          <cell r="A4601" t="str">
            <v>21732926460</v>
          </cell>
          <cell r="B4601">
            <v>10531.4</v>
          </cell>
        </row>
        <row r="4602">
          <cell r="A4602" t="str">
            <v>21732926471</v>
          </cell>
          <cell r="B4602">
            <v>2063</v>
          </cell>
        </row>
        <row r="4603">
          <cell r="A4603" t="str">
            <v>21732926482</v>
          </cell>
          <cell r="B4603">
            <v>895.1</v>
          </cell>
        </row>
        <row r="4604">
          <cell r="A4604" t="str">
            <v>21732926493</v>
          </cell>
          <cell r="B4604">
            <v>2389.1999999999998</v>
          </cell>
        </row>
        <row r="4605">
          <cell r="A4605" t="str">
            <v>21732926585</v>
          </cell>
          <cell r="B4605">
            <v>2234.3000000000002</v>
          </cell>
        </row>
        <row r="4606">
          <cell r="A4606" t="str">
            <v>21732926762</v>
          </cell>
          <cell r="B4606">
            <v>2073.1</v>
          </cell>
        </row>
        <row r="4607">
          <cell r="A4607" t="str">
            <v>21732926773</v>
          </cell>
          <cell r="B4607">
            <v>4473.6000000000004</v>
          </cell>
        </row>
        <row r="4608">
          <cell r="A4608" t="str">
            <v>21732926784</v>
          </cell>
          <cell r="B4608">
            <v>18459.599999999999</v>
          </cell>
        </row>
        <row r="4609">
          <cell r="A4609" t="str">
            <v>21732926806</v>
          </cell>
          <cell r="B4609">
            <v>712.9</v>
          </cell>
        </row>
        <row r="4610">
          <cell r="A4610" t="str">
            <v>21732926810</v>
          </cell>
          <cell r="B4610">
            <v>2176.9</v>
          </cell>
        </row>
        <row r="4611">
          <cell r="A4611" t="str">
            <v>21732926832</v>
          </cell>
          <cell r="B4611">
            <v>714.6</v>
          </cell>
        </row>
        <row r="4612">
          <cell r="A4612" t="str">
            <v>21732926854</v>
          </cell>
          <cell r="B4612">
            <v>9047.6</v>
          </cell>
        </row>
        <row r="4613">
          <cell r="A4613" t="str">
            <v>21732926876</v>
          </cell>
          <cell r="B4613">
            <v>6651.3</v>
          </cell>
        </row>
        <row r="4614">
          <cell r="A4614" t="str">
            <v>21732926880</v>
          </cell>
          <cell r="B4614">
            <v>8516.4</v>
          </cell>
        </row>
        <row r="4615">
          <cell r="A4615" t="str">
            <v>21732926891</v>
          </cell>
          <cell r="B4615">
            <v>4598.8999999999996</v>
          </cell>
        </row>
        <row r="4616">
          <cell r="A4616" t="str">
            <v>21732926902</v>
          </cell>
          <cell r="B4616">
            <v>6371.1</v>
          </cell>
        </row>
        <row r="4617">
          <cell r="A4617" t="str">
            <v>21732926913</v>
          </cell>
          <cell r="B4617">
            <v>4858.5</v>
          </cell>
        </row>
        <row r="4618">
          <cell r="A4618" t="str">
            <v>21732926935</v>
          </cell>
          <cell r="B4618">
            <v>4478.6000000000004</v>
          </cell>
        </row>
        <row r="4619">
          <cell r="A4619" t="str">
            <v>21732926950</v>
          </cell>
          <cell r="B4619">
            <v>4042.6</v>
          </cell>
        </row>
        <row r="4620">
          <cell r="A4620" t="str">
            <v>21733006905</v>
          </cell>
          <cell r="B4620">
            <v>5610</v>
          </cell>
        </row>
        <row r="4621">
          <cell r="A4621" t="str">
            <v>21734718213</v>
          </cell>
          <cell r="B4621">
            <v>1102.4000000000001</v>
          </cell>
        </row>
        <row r="4622">
          <cell r="A4622" t="str">
            <v>21734718235</v>
          </cell>
          <cell r="B4622">
            <v>2590.4</v>
          </cell>
        </row>
        <row r="4623">
          <cell r="A4623" t="str">
            <v>21734718423</v>
          </cell>
          <cell r="B4623">
            <v>34895.599999999999</v>
          </cell>
        </row>
        <row r="4624">
          <cell r="A4624" t="str">
            <v>21734718482</v>
          </cell>
          <cell r="B4624">
            <v>2885.6</v>
          </cell>
        </row>
        <row r="4625">
          <cell r="A4625" t="str">
            <v>21734718504</v>
          </cell>
          <cell r="B4625">
            <v>2190.8000000000002</v>
          </cell>
        </row>
        <row r="4626">
          <cell r="A4626" t="str">
            <v>21734718515</v>
          </cell>
          <cell r="B4626">
            <v>10776.9</v>
          </cell>
        </row>
        <row r="4627">
          <cell r="A4627" t="str">
            <v>21734718530</v>
          </cell>
          <cell r="B4627">
            <v>2850.2</v>
          </cell>
        </row>
        <row r="4628">
          <cell r="A4628" t="str">
            <v>21734718541</v>
          </cell>
          <cell r="B4628">
            <v>13747.8</v>
          </cell>
        </row>
        <row r="4629">
          <cell r="A4629" t="str">
            <v>21734718563</v>
          </cell>
          <cell r="B4629">
            <v>13479.9</v>
          </cell>
        </row>
        <row r="4630">
          <cell r="A4630" t="str">
            <v>21734718600</v>
          </cell>
          <cell r="B4630">
            <v>137631.9</v>
          </cell>
        </row>
        <row r="4631">
          <cell r="A4631" t="str">
            <v>21734718633</v>
          </cell>
          <cell r="B4631">
            <v>10946.4</v>
          </cell>
        </row>
        <row r="4632">
          <cell r="A4632" t="str">
            <v>21734718644</v>
          </cell>
          <cell r="B4632">
            <v>2738</v>
          </cell>
        </row>
        <row r="4633">
          <cell r="A4633" t="str">
            <v>21734718670</v>
          </cell>
          <cell r="B4633">
            <v>3989.3</v>
          </cell>
        </row>
        <row r="4634">
          <cell r="A4634" t="str">
            <v>21734718692</v>
          </cell>
          <cell r="B4634">
            <v>2414</v>
          </cell>
        </row>
        <row r="4635">
          <cell r="A4635" t="str">
            <v>21734718714</v>
          </cell>
          <cell r="B4635">
            <v>2040.8</v>
          </cell>
        </row>
        <row r="4636">
          <cell r="A4636" t="str">
            <v>21734718725</v>
          </cell>
          <cell r="B4636">
            <v>934.4</v>
          </cell>
        </row>
        <row r="4637">
          <cell r="A4637" t="str">
            <v>21734718946</v>
          </cell>
          <cell r="B4637">
            <v>2416.1999999999998</v>
          </cell>
        </row>
        <row r="4638">
          <cell r="A4638" t="str">
            <v>21734718950</v>
          </cell>
          <cell r="B4638">
            <v>6665.6</v>
          </cell>
        </row>
        <row r="4639">
          <cell r="A4639" t="str">
            <v>21734718961</v>
          </cell>
          <cell r="B4639">
            <v>7909.1</v>
          </cell>
        </row>
        <row r="4640">
          <cell r="A4640" t="str">
            <v>21734718972</v>
          </cell>
          <cell r="B4640">
            <v>6963</v>
          </cell>
        </row>
        <row r="4641">
          <cell r="A4641" t="str">
            <v>21734718983</v>
          </cell>
          <cell r="B4641">
            <v>8211.1</v>
          </cell>
        </row>
        <row r="4642">
          <cell r="A4642" t="str">
            <v>21734718994</v>
          </cell>
          <cell r="B4642">
            <v>2874.8</v>
          </cell>
        </row>
        <row r="4643">
          <cell r="A4643" t="str">
            <v>21735106805</v>
          </cell>
          <cell r="B4643">
            <v>3992.8</v>
          </cell>
        </row>
        <row r="4644">
          <cell r="A4644" t="str">
            <v>21735106816</v>
          </cell>
          <cell r="B4644">
            <v>15761.9</v>
          </cell>
        </row>
        <row r="4645">
          <cell r="A4645" t="str">
            <v>21735107892</v>
          </cell>
          <cell r="B4645">
            <v>937.7</v>
          </cell>
        </row>
        <row r="4646">
          <cell r="A4646" t="str">
            <v>21735107925</v>
          </cell>
          <cell r="B4646">
            <v>935.2</v>
          </cell>
        </row>
        <row r="4647">
          <cell r="A4647" t="str">
            <v>21735107940</v>
          </cell>
          <cell r="B4647">
            <v>1127768.52</v>
          </cell>
        </row>
        <row r="4648">
          <cell r="A4648" t="str">
            <v>21735107951</v>
          </cell>
          <cell r="B4648">
            <v>3538.7</v>
          </cell>
        </row>
        <row r="4649">
          <cell r="A4649" t="str">
            <v>21735107973</v>
          </cell>
          <cell r="B4649">
            <v>5092</v>
          </cell>
        </row>
        <row r="4650">
          <cell r="A4650" t="str">
            <v>21735107995</v>
          </cell>
          <cell r="B4650">
            <v>10011.4</v>
          </cell>
        </row>
        <row r="4651">
          <cell r="A4651" t="str">
            <v>21735146075</v>
          </cell>
          <cell r="B4651">
            <v>4382.3999999999996</v>
          </cell>
        </row>
        <row r="4652">
          <cell r="A4652" t="str">
            <v>21735146145</v>
          </cell>
          <cell r="B4652">
            <v>2431.4</v>
          </cell>
        </row>
        <row r="4653">
          <cell r="A4653" t="str">
            <v>21735146160</v>
          </cell>
          <cell r="B4653">
            <v>938.4</v>
          </cell>
        </row>
        <row r="4654">
          <cell r="A4654" t="str">
            <v>21735146171</v>
          </cell>
          <cell r="B4654">
            <v>2006</v>
          </cell>
        </row>
        <row r="4655">
          <cell r="A4655" t="str">
            <v>21735146182</v>
          </cell>
          <cell r="B4655">
            <v>4584</v>
          </cell>
        </row>
        <row r="4656">
          <cell r="A4656" t="str">
            <v>21735146204</v>
          </cell>
          <cell r="B4656">
            <v>5783.6</v>
          </cell>
        </row>
        <row r="4657">
          <cell r="A4657" t="str">
            <v>21735146215</v>
          </cell>
          <cell r="B4657">
            <v>8316.9</v>
          </cell>
        </row>
        <row r="4658">
          <cell r="A4658" t="str">
            <v>21735146226</v>
          </cell>
          <cell r="B4658">
            <v>939.2</v>
          </cell>
        </row>
        <row r="4659">
          <cell r="A4659" t="str">
            <v>21735146742</v>
          </cell>
          <cell r="B4659">
            <v>6252.5</v>
          </cell>
        </row>
        <row r="4660">
          <cell r="A4660" t="str">
            <v>21735146753</v>
          </cell>
          <cell r="B4660">
            <v>7153.9</v>
          </cell>
        </row>
        <row r="4661">
          <cell r="A4661" t="str">
            <v>21735146764</v>
          </cell>
          <cell r="B4661">
            <v>9536.1</v>
          </cell>
        </row>
        <row r="4662">
          <cell r="A4662" t="str">
            <v>21735146775</v>
          </cell>
          <cell r="B4662">
            <v>6782</v>
          </cell>
        </row>
        <row r="4663">
          <cell r="A4663" t="str">
            <v>21735146786</v>
          </cell>
          <cell r="B4663">
            <v>1884.3</v>
          </cell>
        </row>
        <row r="4664">
          <cell r="A4664" t="str">
            <v>21735146790</v>
          </cell>
          <cell r="B4664">
            <v>6251.7</v>
          </cell>
        </row>
        <row r="4665">
          <cell r="A4665" t="str">
            <v>21735146823</v>
          </cell>
          <cell r="B4665">
            <v>100285.1</v>
          </cell>
        </row>
        <row r="4666">
          <cell r="A4666" t="str">
            <v>21735147825</v>
          </cell>
          <cell r="B4666">
            <v>16808.2</v>
          </cell>
        </row>
        <row r="4667">
          <cell r="A4667" t="str">
            <v>21735147836</v>
          </cell>
          <cell r="B4667">
            <v>907.6</v>
          </cell>
        </row>
        <row r="4668">
          <cell r="A4668" t="str">
            <v>21735147840</v>
          </cell>
          <cell r="B4668">
            <v>5959</v>
          </cell>
        </row>
        <row r="4669">
          <cell r="A4669" t="str">
            <v>21735147851</v>
          </cell>
          <cell r="B4669">
            <v>163213.1</v>
          </cell>
        </row>
        <row r="4670">
          <cell r="A4670" t="str">
            <v>21735147862</v>
          </cell>
          <cell r="B4670">
            <v>113447.6</v>
          </cell>
        </row>
        <row r="4671">
          <cell r="A4671" t="str">
            <v>21735147884</v>
          </cell>
          <cell r="B4671">
            <v>4677.1000000000004</v>
          </cell>
        </row>
        <row r="4672">
          <cell r="A4672" t="str">
            <v>21735147895</v>
          </cell>
          <cell r="B4672">
            <v>1407</v>
          </cell>
        </row>
        <row r="4673">
          <cell r="A4673" t="str">
            <v>21735147906</v>
          </cell>
          <cell r="B4673">
            <v>8574.7000000000007</v>
          </cell>
        </row>
        <row r="4674">
          <cell r="A4674" t="str">
            <v>21735147910</v>
          </cell>
          <cell r="B4674">
            <v>1924.9</v>
          </cell>
        </row>
        <row r="4675">
          <cell r="A4675" t="str">
            <v>21735147932</v>
          </cell>
          <cell r="B4675">
            <v>2081.6999999999998</v>
          </cell>
        </row>
        <row r="4676">
          <cell r="A4676" t="str">
            <v>21735147943</v>
          </cell>
          <cell r="B4676">
            <v>116415.8</v>
          </cell>
        </row>
        <row r="4677">
          <cell r="A4677" t="str">
            <v>21735147976</v>
          </cell>
          <cell r="B4677">
            <v>2174.1</v>
          </cell>
        </row>
        <row r="4678">
          <cell r="A4678" t="str">
            <v>21735147980</v>
          </cell>
          <cell r="B4678">
            <v>946.9</v>
          </cell>
        </row>
        <row r="4679">
          <cell r="A4679" t="str">
            <v>21735609652</v>
          </cell>
          <cell r="B4679">
            <v>45833.5</v>
          </cell>
        </row>
        <row r="4680">
          <cell r="A4680" t="str">
            <v>21735609674</v>
          </cell>
          <cell r="B4680">
            <v>544906.1</v>
          </cell>
        </row>
        <row r="4681">
          <cell r="A4681" t="str">
            <v>21735609685</v>
          </cell>
          <cell r="B4681">
            <v>3350</v>
          </cell>
        </row>
        <row r="4682">
          <cell r="A4682" t="str">
            <v>21735609954</v>
          </cell>
          <cell r="B4682">
            <v>1626716.3</v>
          </cell>
        </row>
        <row r="4683">
          <cell r="A4683" t="str">
            <v>21735609991</v>
          </cell>
          <cell r="B4683">
            <v>6544.5</v>
          </cell>
        </row>
        <row r="4684">
          <cell r="A4684" t="str">
            <v>21735978250</v>
          </cell>
          <cell r="B4684">
            <v>5224.2</v>
          </cell>
        </row>
        <row r="4685">
          <cell r="A4685" t="str">
            <v>21735978261</v>
          </cell>
          <cell r="B4685">
            <v>42062.400000000001</v>
          </cell>
        </row>
        <row r="4686">
          <cell r="A4686" t="str">
            <v>21735978272</v>
          </cell>
          <cell r="B4686">
            <v>5668.2</v>
          </cell>
        </row>
        <row r="4687">
          <cell r="A4687" t="str">
            <v>21735978283</v>
          </cell>
          <cell r="B4687">
            <v>5698.7</v>
          </cell>
        </row>
        <row r="4688">
          <cell r="A4688" t="str">
            <v>21735978316</v>
          </cell>
          <cell r="B4688">
            <v>2011.3</v>
          </cell>
        </row>
        <row r="4689">
          <cell r="A4689" t="str">
            <v>21735978342</v>
          </cell>
          <cell r="B4689">
            <v>8837.9</v>
          </cell>
        </row>
        <row r="4690">
          <cell r="A4690" t="str">
            <v>21735978353</v>
          </cell>
          <cell r="B4690">
            <v>10172.1</v>
          </cell>
        </row>
        <row r="4691">
          <cell r="A4691" t="str">
            <v>21735978364</v>
          </cell>
          <cell r="B4691">
            <v>5147.3</v>
          </cell>
        </row>
        <row r="4692">
          <cell r="A4692" t="str">
            <v>21735978375</v>
          </cell>
          <cell r="B4692">
            <v>9830.2000000000007</v>
          </cell>
        </row>
        <row r="4693">
          <cell r="A4693" t="str">
            <v>21735978390</v>
          </cell>
          <cell r="B4693">
            <v>699.2</v>
          </cell>
        </row>
        <row r="4694">
          <cell r="A4694" t="str">
            <v>21735978401</v>
          </cell>
          <cell r="B4694">
            <v>757.1</v>
          </cell>
        </row>
        <row r="4695">
          <cell r="A4695" t="str">
            <v>21735978412</v>
          </cell>
          <cell r="B4695">
            <v>6829.1</v>
          </cell>
        </row>
        <row r="4696">
          <cell r="A4696" t="str">
            <v>21735978423</v>
          </cell>
          <cell r="B4696">
            <v>20983.8</v>
          </cell>
        </row>
        <row r="4697">
          <cell r="A4697" t="str">
            <v>21735978434</v>
          </cell>
          <cell r="B4697">
            <v>6954.3</v>
          </cell>
        </row>
        <row r="4698">
          <cell r="A4698" t="str">
            <v>21735978493</v>
          </cell>
          <cell r="B4698">
            <v>699.1</v>
          </cell>
        </row>
        <row r="4699">
          <cell r="A4699" t="str">
            <v>21736016901</v>
          </cell>
          <cell r="B4699">
            <v>15993.3</v>
          </cell>
        </row>
        <row r="4700">
          <cell r="A4700" t="str">
            <v>21736016923</v>
          </cell>
          <cell r="B4700">
            <v>6975.3</v>
          </cell>
        </row>
        <row r="4701">
          <cell r="A4701" t="str">
            <v>21736017251</v>
          </cell>
          <cell r="B4701">
            <v>106512.6</v>
          </cell>
        </row>
        <row r="4702">
          <cell r="A4702" t="str">
            <v>21736017262</v>
          </cell>
          <cell r="B4702">
            <v>67759.399999999994</v>
          </cell>
        </row>
        <row r="4703">
          <cell r="A4703" t="str">
            <v>21736017273</v>
          </cell>
          <cell r="B4703">
            <v>3704.9</v>
          </cell>
        </row>
        <row r="4704">
          <cell r="A4704" t="str">
            <v>21736017284</v>
          </cell>
          <cell r="B4704">
            <v>944.7</v>
          </cell>
        </row>
        <row r="4705">
          <cell r="A4705" t="str">
            <v>21736017295</v>
          </cell>
          <cell r="B4705">
            <v>20184.2</v>
          </cell>
        </row>
        <row r="4706">
          <cell r="A4706" t="str">
            <v>21736017660</v>
          </cell>
          <cell r="B4706">
            <v>2328.6999999999998</v>
          </cell>
        </row>
        <row r="4707">
          <cell r="A4707" t="str">
            <v>21736017671</v>
          </cell>
          <cell r="B4707">
            <v>111063.6</v>
          </cell>
        </row>
        <row r="4708">
          <cell r="A4708" t="str">
            <v>21736017682</v>
          </cell>
          <cell r="B4708">
            <v>16844.3</v>
          </cell>
        </row>
        <row r="4709">
          <cell r="A4709" t="str">
            <v>21736017693</v>
          </cell>
          <cell r="B4709">
            <v>946.7</v>
          </cell>
        </row>
        <row r="4710">
          <cell r="A4710" t="str">
            <v>21736017704</v>
          </cell>
          <cell r="B4710">
            <v>402077.9</v>
          </cell>
        </row>
        <row r="4711">
          <cell r="A4711" t="str">
            <v>21736017715</v>
          </cell>
          <cell r="B4711">
            <v>8441.6</v>
          </cell>
        </row>
        <row r="4712">
          <cell r="A4712" t="str">
            <v>21736017726</v>
          </cell>
          <cell r="B4712">
            <v>317190</v>
          </cell>
        </row>
        <row r="4713">
          <cell r="A4713" t="str">
            <v>21736017730</v>
          </cell>
          <cell r="B4713">
            <v>4056.7</v>
          </cell>
        </row>
        <row r="4714">
          <cell r="A4714" t="str">
            <v>21736017752</v>
          </cell>
          <cell r="B4714">
            <v>9568.2000000000007</v>
          </cell>
        </row>
        <row r="4715">
          <cell r="A4715" t="str">
            <v>21736017763</v>
          </cell>
          <cell r="B4715">
            <v>5250.7</v>
          </cell>
        </row>
        <row r="4716">
          <cell r="A4716" t="str">
            <v>21736017774</v>
          </cell>
          <cell r="B4716">
            <v>11353.5</v>
          </cell>
        </row>
        <row r="4717">
          <cell r="A4717" t="str">
            <v>21736017785</v>
          </cell>
          <cell r="B4717">
            <v>10226.200000000001</v>
          </cell>
        </row>
        <row r="4718">
          <cell r="A4718" t="str">
            <v>21736017796</v>
          </cell>
          <cell r="B4718">
            <v>9353.7000000000007</v>
          </cell>
        </row>
        <row r="4719">
          <cell r="A4719" t="str">
            <v>21736017811</v>
          </cell>
          <cell r="B4719">
            <v>24746.3</v>
          </cell>
        </row>
        <row r="4720">
          <cell r="A4720" t="str">
            <v>21736017822</v>
          </cell>
          <cell r="B4720">
            <v>1032.5</v>
          </cell>
        </row>
        <row r="4721">
          <cell r="A4721" t="str">
            <v>21736017844</v>
          </cell>
          <cell r="B4721">
            <v>2262.1999999999998</v>
          </cell>
        </row>
        <row r="4722">
          <cell r="A4722" t="str">
            <v>21736017855</v>
          </cell>
          <cell r="B4722">
            <v>2326.3000000000002</v>
          </cell>
        </row>
        <row r="4723">
          <cell r="A4723" t="str">
            <v>21736017870</v>
          </cell>
          <cell r="B4723">
            <v>2919.5</v>
          </cell>
        </row>
        <row r="4724">
          <cell r="A4724" t="str">
            <v>21736017892</v>
          </cell>
          <cell r="B4724">
            <v>1563.4</v>
          </cell>
        </row>
        <row r="4725">
          <cell r="A4725" t="str">
            <v>21736017936</v>
          </cell>
          <cell r="B4725">
            <v>4412.3999999999996</v>
          </cell>
        </row>
        <row r="4726">
          <cell r="A4726" t="str">
            <v>21736017940</v>
          </cell>
          <cell r="B4726">
            <v>4479.8999999999996</v>
          </cell>
        </row>
        <row r="4727">
          <cell r="A4727" t="str">
            <v>21736017971</v>
          </cell>
          <cell r="B4727">
            <v>2392.6</v>
          </cell>
        </row>
        <row r="4728">
          <cell r="A4728" t="str">
            <v>21736077656</v>
          </cell>
          <cell r="B4728">
            <v>2316.1999999999998</v>
          </cell>
        </row>
        <row r="4729">
          <cell r="A4729" t="str">
            <v>21736438990</v>
          </cell>
          <cell r="B4729">
            <v>68527.5</v>
          </cell>
        </row>
        <row r="4730">
          <cell r="A4730" t="str">
            <v>21736608320</v>
          </cell>
          <cell r="B4730">
            <v>4497.1000000000004</v>
          </cell>
        </row>
        <row r="4731">
          <cell r="A4731" t="str">
            <v>21736608353</v>
          </cell>
          <cell r="B4731">
            <v>9531.7000000000007</v>
          </cell>
        </row>
        <row r="4732">
          <cell r="A4732" t="str">
            <v>21736608390</v>
          </cell>
          <cell r="B4732">
            <v>228237.8</v>
          </cell>
        </row>
        <row r="4733">
          <cell r="A4733" t="str">
            <v>21736608412</v>
          </cell>
          <cell r="B4733">
            <v>2245.8000000000002</v>
          </cell>
        </row>
        <row r="4734">
          <cell r="A4734" t="str">
            <v>21736608434</v>
          </cell>
          <cell r="B4734">
            <v>457613.3</v>
          </cell>
        </row>
        <row r="4735">
          <cell r="A4735" t="str">
            <v>21736608445</v>
          </cell>
          <cell r="B4735">
            <v>5652</v>
          </cell>
        </row>
        <row r="4736">
          <cell r="A4736" t="str">
            <v>21736608456</v>
          </cell>
          <cell r="B4736">
            <v>784.9</v>
          </cell>
        </row>
        <row r="4737">
          <cell r="A4737" t="str">
            <v>21736608493</v>
          </cell>
          <cell r="B4737">
            <v>21960.400000000001</v>
          </cell>
        </row>
        <row r="4738">
          <cell r="A4738" t="str">
            <v>21736608504</v>
          </cell>
          <cell r="B4738">
            <v>2255</v>
          </cell>
        </row>
        <row r="4739">
          <cell r="A4739" t="str">
            <v>21736608530</v>
          </cell>
          <cell r="B4739">
            <v>14589.2</v>
          </cell>
        </row>
        <row r="4740">
          <cell r="A4740" t="str">
            <v>21736608541</v>
          </cell>
          <cell r="B4740">
            <v>5086.7</v>
          </cell>
        </row>
        <row r="4741">
          <cell r="A4741" t="str">
            <v>21736608552</v>
          </cell>
          <cell r="B4741">
            <v>5251.4</v>
          </cell>
        </row>
        <row r="4742">
          <cell r="A4742" t="str">
            <v>21736608563</v>
          </cell>
          <cell r="B4742">
            <v>6039.8</v>
          </cell>
        </row>
        <row r="4743">
          <cell r="A4743" t="str">
            <v>21736608574</v>
          </cell>
          <cell r="B4743">
            <v>23270</v>
          </cell>
        </row>
        <row r="4744">
          <cell r="A4744" t="str">
            <v>21736608585</v>
          </cell>
          <cell r="B4744">
            <v>41661.800000000003</v>
          </cell>
        </row>
        <row r="4745">
          <cell r="A4745" t="str">
            <v>21736608622</v>
          </cell>
          <cell r="B4745">
            <v>6524.3</v>
          </cell>
        </row>
        <row r="4746">
          <cell r="A4746" t="str">
            <v>21736608655</v>
          </cell>
          <cell r="B4746">
            <v>4337.8</v>
          </cell>
        </row>
        <row r="4747">
          <cell r="A4747" t="str">
            <v>21736608692</v>
          </cell>
          <cell r="B4747">
            <v>1851.1</v>
          </cell>
        </row>
        <row r="4748">
          <cell r="A4748" t="str">
            <v>21736608703</v>
          </cell>
          <cell r="B4748">
            <v>9455.7000000000007</v>
          </cell>
        </row>
        <row r="4749">
          <cell r="A4749" t="str">
            <v>21736608714</v>
          </cell>
          <cell r="B4749">
            <v>17175.5</v>
          </cell>
        </row>
        <row r="4750">
          <cell r="A4750" t="str">
            <v>21736608725</v>
          </cell>
          <cell r="B4750">
            <v>2819.2</v>
          </cell>
        </row>
        <row r="4751">
          <cell r="A4751" t="str">
            <v>21736608950</v>
          </cell>
          <cell r="B4751">
            <v>166053.9</v>
          </cell>
        </row>
        <row r="4752">
          <cell r="A4752" t="str">
            <v>21736608972</v>
          </cell>
          <cell r="B4752">
            <v>2895.3</v>
          </cell>
        </row>
        <row r="4753">
          <cell r="A4753" t="str">
            <v>21736608983</v>
          </cell>
          <cell r="B4753">
            <v>4101.5</v>
          </cell>
        </row>
        <row r="4754">
          <cell r="A4754" t="str">
            <v>21736608994</v>
          </cell>
          <cell r="B4754">
            <v>90220.1</v>
          </cell>
        </row>
        <row r="4755">
          <cell r="A4755" t="str">
            <v>21736609005</v>
          </cell>
          <cell r="B4755">
            <v>224881.8</v>
          </cell>
        </row>
        <row r="4756">
          <cell r="A4756" t="str">
            <v>21736609016</v>
          </cell>
          <cell r="B4756">
            <v>769.5</v>
          </cell>
        </row>
        <row r="4757">
          <cell r="A4757" t="str">
            <v>21736609134</v>
          </cell>
          <cell r="B4757">
            <v>2234.9</v>
          </cell>
        </row>
        <row r="4758">
          <cell r="A4758" t="str">
            <v>21736609156</v>
          </cell>
          <cell r="B4758">
            <v>189518</v>
          </cell>
        </row>
        <row r="4759">
          <cell r="A4759" t="str">
            <v>21736609160</v>
          </cell>
          <cell r="B4759">
            <v>113305.9</v>
          </cell>
        </row>
        <row r="4760">
          <cell r="A4760" t="str">
            <v>21736609171</v>
          </cell>
          <cell r="B4760">
            <v>2256.6999999999998</v>
          </cell>
        </row>
        <row r="4761">
          <cell r="A4761" t="str">
            <v>21736609193</v>
          </cell>
          <cell r="B4761">
            <v>438020.3</v>
          </cell>
        </row>
        <row r="4762">
          <cell r="A4762" t="str">
            <v>21736609204</v>
          </cell>
          <cell r="B4762">
            <v>10910</v>
          </cell>
        </row>
        <row r="4763">
          <cell r="A4763" t="str">
            <v>21736609230</v>
          </cell>
          <cell r="B4763">
            <v>97820.1</v>
          </cell>
        </row>
        <row r="4764">
          <cell r="A4764" t="str">
            <v>21736609904</v>
          </cell>
          <cell r="B4764">
            <v>3108.1</v>
          </cell>
        </row>
        <row r="4765">
          <cell r="A4765" t="str">
            <v>21736609985</v>
          </cell>
          <cell r="B4765">
            <v>2233.1999999999998</v>
          </cell>
        </row>
        <row r="4766">
          <cell r="A4766" t="str">
            <v>21736609996</v>
          </cell>
          <cell r="B4766">
            <v>1838.3</v>
          </cell>
        </row>
        <row r="4767">
          <cell r="A4767" t="str">
            <v>21736816006</v>
          </cell>
          <cell r="B4767">
            <v>143445.20000000001</v>
          </cell>
        </row>
        <row r="4768">
          <cell r="A4768" t="str">
            <v>21736816021</v>
          </cell>
          <cell r="B4768">
            <v>4477.8</v>
          </cell>
        </row>
        <row r="4769">
          <cell r="A4769" t="str">
            <v>21736816032</v>
          </cell>
          <cell r="B4769">
            <v>67869</v>
          </cell>
        </row>
        <row r="4770">
          <cell r="A4770" t="str">
            <v>21736816054</v>
          </cell>
          <cell r="B4770">
            <v>2897.8</v>
          </cell>
        </row>
        <row r="4771">
          <cell r="A4771" t="str">
            <v>21736816065</v>
          </cell>
          <cell r="B4771">
            <v>781.9</v>
          </cell>
        </row>
        <row r="4772">
          <cell r="A4772" t="str">
            <v>21736816076</v>
          </cell>
          <cell r="B4772">
            <v>1099</v>
          </cell>
        </row>
        <row r="4773">
          <cell r="A4773" t="str">
            <v>21736816080</v>
          </cell>
          <cell r="B4773">
            <v>7075.3</v>
          </cell>
        </row>
        <row r="4774">
          <cell r="A4774" t="str">
            <v>21736816091</v>
          </cell>
          <cell r="B4774">
            <v>4029.4</v>
          </cell>
        </row>
        <row r="4775">
          <cell r="A4775" t="str">
            <v>21736816102</v>
          </cell>
          <cell r="B4775">
            <v>104710.39999999999</v>
          </cell>
        </row>
        <row r="4776">
          <cell r="A4776" t="str">
            <v>21736816113</v>
          </cell>
          <cell r="B4776">
            <v>2678.7</v>
          </cell>
        </row>
        <row r="4777">
          <cell r="A4777" t="str">
            <v>21736816135</v>
          </cell>
          <cell r="B4777">
            <v>51634.5</v>
          </cell>
        </row>
        <row r="4778">
          <cell r="A4778" t="str">
            <v>21736816194</v>
          </cell>
          <cell r="B4778">
            <v>4643.7</v>
          </cell>
        </row>
        <row r="4779">
          <cell r="A4779" t="str">
            <v>21736816205</v>
          </cell>
          <cell r="B4779">
            <v>8880.4</v>
          </cell>
        </row>
        <row r="4780">
          <cell r="A4780" t="str">
            <v>21736816216</v>
          </cell>
          <cell r="B4780">
            <v>7790.6</v>
          </cell>
        </row>
        <row r="4781">
          <cell r="A4781" t="str">
            <v>21736816220</v>
          </cell>
          <cell r="B4781">
            <v>5598.9</v>
          </cell>
        </row>
        <row r="4782">
          <cell r="A4782" t="str">
            <v>21736816231</v>
          </cell>
          <cell r="B4782">
            <v>5501</v>
          </cell>
        </row>
        <row r="4783">
          <cell r="A4783" t="str">
            <v>21736816253</v>
          </cell>
          <cell r="B4783">
            <v>976.4</v>
          </cell>
        </row>
        <row r="4784">
          <cell r="A4784" t="str">
            <v>21736816264</v>
          </cell>
          <cell r="B4784">
            <v>6703.1</v>
          </cell>
        </row>
        <row r="4785">
          <cell r="A4785" t="str">
            <v>21736816275</v>
          </cell>
          <cell r="B4785">
            <v>7247.4</v>
          </cell>
        </row>
        <row r="4786">
          <cell r="A4786" t="str">
            <v>21736816286</v>
          </cell>
          <cell r="B4786">
            <v>2409.3000000000002</v>
          </cell>
        </row>
        <row r="4787">
          <cell r="A4787" t="str">
            <v>21736816290</v>
          </cell>
          <cell r="B4787">
            <v>21084</v>
          </cell>
        </row>
        <row r="4788">
          <cell r="A4788" t="str">
            <v>21736816312</v>
          </cell>
          <cell r="B4788">
            <v>34226.5</v>
          </cell>
        </row>
        <row r="4789">
          <cell r="A4789" t="str">
            <v>21736816356</v>
          </cell>
          <cell r="B4789">
            <v>2245.8000000000002</v>
          </cell>
        </row>
        <row r="4790">
          <cell r="A4790" t="str">
            <v>21736816360</v>
          </cell>
          <cell r="B4790">
            <v>4701</v>
          </cell>
        </row>
        <row r="4791">
          <cell r="A4791" t="str">
            <v>21737179041</v>
          </cell>
          <cell r="B4791">
            <v>4387.6000000000004</v>
          </cell>
        </row>
        <row r="4792">
          <cell r="A4792" t="str">
            <v>21737179063</v>
          </cell>
          <cell r="B4792">
            <v>11210.8</v>
          </cell>
        </row>
        <row r="4793">
          <cell r="A4793" t="str">
            <v>21737179122</v>
          </cell>
          <cell r="B4793">
            <v>2242.9</v>
          </cell>
        </row>
        <row r="4794">
          <cell r="A4794" t="str">
            <v>21737179133</v>
          </cell>
          <cell r="B4794">
            <v>57461</v>
          </cell>
        </row>
        <row r="4795">
          <cell r="A4795" t="str">
            <v>21737179155</v>
          </cell>
          <cell r="B4795">
            <v>9899.9</v>
          </cell>
        </row>
        <row r="4796">
          <cell r="A4796" t="str">
            <v>21737179166</v>
          </cell>
          <cell r="B4796">
            <v>1318515.8999999999</v>
          </cell>
        </row>
        <row r="4797">
          <cell r="A4797" t="str">
            <v>21737179181</v>
          </cell>
          <cell r="B4797">
            <v>976.9</v>
          </cell>
        </row>
        <row r="4798">
          <cell r="A4798" t="str">
            <v>21737179192</v>
          </cell>
          <cell r="B4798">
            <v>8800.4</v>
          </cell>
        </row>
        <row r="4799">
          <cell r="A4799" t="str">
            <v>21737179236</v>
          </cell>
          <cell r="B4799">
            <v>16113.2</v>
          </cell>
        </row>
        <row r="4800">
          <cell r="A4800" t="str">
            <v>21737179251</v>
          </cell>
          <cell r="B4800">
            <v>26145.4</v>
          </cell>
        </row>
        <row r="4801">
          <cell r="A4801" t="str">
            <v>21737179284</v>
          </cell>
          <cell r="B4801">
            <v>5186.8</v>
          </cell>
        </row>
        <row r="4802">
          <cell r="A4802" t="str">
            <v>21737179295</v>
          </cell>
          <cell r="B4802">
            <v>2918.5</v>
          </cell>
        </row>
        <row r="4803">
          <cell r="A4803" t="str">
            <v>21737179306</v>
          </cell>
          <cell r="B4803">
            <v>1849.6</v>
          </cell>
        </row>
        <row r="4804">
          <cell r="A4804" t="str">
            <v>21737179310</v>
          </cell>
          <cell r="B4804">
            <v>6100.4</v>
          </cell>
        </row>
        <row r="4805">
          <cell r="A4805" t="str">
            <v>21737179321</v>
          </cell>
          <cell r="B4805">
            <v>57534.400000000001</v>
          </cell>
        </row>
        <row r="4806">
          <cell r="A4806" t="str">
            <v>21737179332</v>
          </cell>
          <cell r="B4806">
            <v>4953.1000000000004</v>
          </cell>
        </row>
        <row r="4807">
          <cell r="A4807" t="str">
            <v>21737179376</v>
          </cell>
          <cell r="B4807">
            <v>2159.6999999999998</v>
          </cell>
        </row>
        <row r="4808">
          <cell r="A4808" t="str">
            <v>21737179435</v>
          </cell>
          <cell r="B4808">
            <v>5361.5</v>
          </cell>
        </row>
        <row r="4809">
          <cell r="A4809" t="str">
            <v>21737179446</v>
          </cell>
          <cell r="B4809">
            <v>787.7</v>
          </cell>
        </row>
        <row r="4810">
          <cell r="A4810" t="str">
            <v>21737179450</v>
          </cell>
          <cell r="B4810">
            <v>17996</v>
          </cell>
        </row>
        <row r="4811">
          <cell r="A4811" t="str">
            <v>21737179472</v>
          </cell>
          <cell r="B4811">
            <v>6069.2</v>
          </cell>
        </row>
        <row r="4812">
          <cell r="A4812" t="str">
            <v>21737179483</v>
          </cell>
          <cell r="B4812">
            <v>8311.7999999999993</v>
          </cell>
        </row>
        <row r="4813">
          <cell r="A4813" t="str">
            <v>21737179494</v>
          </cell>
          <cell r="B4813">
            <v>1086694.5</v>
          </cell>
        </row>
        <row r="4814">
          <cell r="A4814" t="str">
            <v>21737179516</v>
          </cell>
          <cell r="B4814">
            <v>4723.3</v>
          </cell>
        </row>
        <row r="4815">
          <cell r="A4815" t="str">
            <v>21737179520</v>
          </cell>
          <cell r="B4815">
            <v>47744.1</v>
          </cell>
        </row>
        <row r="4816">
          <cell r="A4816" t="str">
            <v>21737179531</v>
          </cell>
          <cell r="B4816">
            <v>7456.3</v>
          </cell>
        </row>
        <row r="4817">
          <cell r="A4817" t="str">
            <v>21737179533</v>
          </cell>
          <cell r="B4817">
            <v>798.1</v>
          </cell>
        </row>
        <row r="4818">
          <cell r="A4818" t="str">
            <v>21737179564</v>
          </cell>
          <cell r="B4818">
            <v>879.9</v>
          </cell>
        </row>
        <row r="4819">
          <cell r="A4819" t="str">
            <v>21737179800</v>
          </cell>
          <cell r="B4819">
            <v>12915.6</v>
          </cell>
        </row>
        <row r="4820">
          <cell r="A4820" t="str">
            <v>21737179811</v>
          </cell>
          <cell r="B4820">
            <v>11892.4</v>
          </cell>
        </row>
        <row r="4821">
          <cell r="A4821" t="str">
            <v>21737179822</v>
          </cell>
          <cell r="B4821">
            <v>10679.8</v>
          </cell>
        </row>
        <row r="4822">
          <cell r="A4822" t="str">
            <v>21737179833</v>
          </cell>
          <cell r="B4822">
            <v>7639.7</v>
          </cell>
        </row>
        <row r="4823">
          <cell r="A4823" t="str">
            <v>21737179844</v>
          </cell>
          <cell r="B4823">
            <v>14917.2</v>
          </cell>
        </row>
        <row r="4824">
          <cell r="A4824" t="str">
            <v>21737179855</v>
          </cell>
          <cell r="B4824">
            <v>3775.8</v>
          </cell>
        </row>
        <row r="4825">
          <cell r="A4825" t="str">
            <v>21737179866</v>
          </cell>
          <cell r="B4825">
            <v>4065.5</v>
          </cell>
        </row>
        <row r="4826">
          <cell r="A4826" t="str">
            <v>21737179870</v>
          </cell>
          <cell r="B4826">
            <v>12575.2</v>
          </cell>
        </row>
        <row r="4827">
          <cell r="A4827" t="str">
            <v>21737179881</v>
          </cell>
          <cell r="B4827">
            <v>546831.1</v>
          </cell>
        </row>
        <row r="4828">
          <cell r="A4828" t="str">
            <v>21737179903</v>
          </cell>
          <cell r="B4828">
            <v>5228.5</v>
          </cell>
        </row>
        <row r="4829">
          <cell r="A4829" t="str">
            <v>21737179984</v>
          </cell>
          <cell r="B4829">
            <v>2098</v>
          </cell>
        </row>
        <row r="4830">
          <cell r="A4830" t="str">
            <v>21737179995</v>
          </cell>
          <cell r="B4830">
            <v>14126.8</v>
          </cell>
        </row>
        <row r="4831">
          <cell r="A4831" t="str">
            <v>21737226836</v>
          </cell>
          <cell r="B4831">
            <v>11591.9</v>
          </cell>
        </row>
        <row r="4832">
          <cell r="A4832" t="str">
            <v>21737226851</v>
          </cell>
          <cell r="B4832">
            <v>27506.7</v>
          </cell>
        </row>
        <row r="4833">
          <cell r="A4833" t="str">
            <v>21737226873</v>
          </cell>
          <cell r="B4833">
            <v>36163.800000000003</v>
          </cell>
        </row>
        <row r="4834">
          <cell r="A4834" t="str">
            <v>21737226884</v>
          </cell>
          <cell r="B4834">
            <v>9900.2000000000007</v>
          </cell>
        </row>
        <row r="4835">
          <cell r="A4835" t="str">
            <v>21737226954</v>
          </cell>
          <cell r="B4835">
            <v>2370.9</v>
          </cell>
        </row>
        <row r="4836">
          <cell r="A4836" t="str">
            <v>21737226976</v>
          </cell>
          <cell r="B4836">
            <v>253532.9</v>
          </cell>
        </row>
        <row r="4837">
          <cell r="A4837" t="str">
            <v>21737226980</v>
          </cell>
          <cell r="B4837">
            <v>2369.9</v>
          </cell>
        </row>
        <row r="4838">
          <cell r="A4838" t="str">
            <v>21737419845</v>
          </cell>
          <cell r="B4838">
            <v>2138.5</v>
          </cell>
        </row>
        <row r="4839">
          <cell r="A4839" t="str">
            <v>21737558006</v>
          </cell>
          <cell r="B4839">
            <v>164792</v>
          </cell>
        </row>
        <row r="4840">
          <cell r="A4840" t="str">
            <v>21737558021</v>
          </cell>
          <cell r="B4840">
            <v>15282.9</v>
          </cell>
        </row>
        <row r="4841">
          <cell r="A4841" t="str">
            <v>21737558065</v>
          </cell>
          <cell r="B4841">
            <v>9268.2999999999993</v>
          </cell>
        </row>
        <row r="4842">
          <cell r="A4842" t="str">
            <v>21737558076</v>
          </cell>
          <cell r="B4842">
            <v>34973.1</v>
          </cell>
        </row>
        <row r="4843">
          <cell r="A4843" t="str">
            <v>21737558080</v>
          </cell>
          <cell r="B4843">
            <v>828.5</v>
          </cell>
        </row>
        <row r="4844">
          <cell r="A4844" t="str">
            <v>21737558091</v>
          </cell>
          <cell r="B4844">
            <v>60362.6</v>
          </cell>
        </row>
        <row r="4845">
          <cell r="A4845" t="str">
            <v>21737558102</v>
          </cell>
          <cell r="B4845">
            <v>17754.400000000001</v>
          </cell>
        </row>
        <row r="4846">
          <cell r="A4846" t="str">
            <v>21737558113</v>
          </cell>
          <cell r="B4846">
            <v>51845</v>
          </cell>
        </row>
        <row r="4847">
          <cell r="A4847" t="str">
            <v>21737558124</v>
          </cell>
          <cell r="B4847">
            <v>814.2</v>
          </cell>
        </row>
        <row r="4848">
          <cell r="A4848" t="str">
            <v>21737558146</v>
          </cell>
          <cell r="B4848">
            <v>2143.4</v>
          </cell>
        </row>
        <row r="4849">
          <cell r="A4849" t="str">
            <v>21737558150</v>
          </cell>
          <cell r="B4849">
            <v>5543.4</v>
          </cell>
        </row>
        <row r="4850">
          <cell r="A4850" t="str">
            <v>21737558161</v>
          </cell>
          <cell r="B4850">
            <v>27112.9</v>
          </cell>
        </row>
        <row r="4851">
          <cell r="A4851" t="str">
            <v>21737558194</v>
          </cell>
          <cell r="B4851">
            <v>6016</v>
          </cell>
        </row>
        <row r="4852">
          <cell r="A4852" t="str">
            <v>21737558216</v>
          </cell>
          <cell r="B4852">
            <v>813.4</v>
          </cell>
        </row>
        <row r="4853">
          <cell r="A4853" t="str">
            <v>21737558231</v>
          </cell>
          <cell r="B4853">
            <v>17186.5</v>
          </cell>
        </row>
        <row r="4854">
          <cell r="A4854" t="str">
            <v>21737558242</v>
          </cell>
          <cell r="B4854">
            <v>34867.9</v>
          </cell>
        </row>
        <row r="4855">
          <cell r="A4855" t="str">
            <v>21737558301</v>
          </cell>
          <cell r="B4855">
            <v>8290.5</v>
          </cell>
        </row>
        <row r="4856">
          <cell r="A4856" t="str">
            <v>21737558312</v>
          </cell>
          <cell r="B4856">
            <v>26911.1</v>
          </cell>
        </row>
        <row r="4857">
          <cell r="A4857" t="str">
            <v>21737558323</v>
          </cell>
          <cell r="B4857">
            <v>4731.5</v>
          </cell>
        </row>
        <row r="4858">
          <cell r="A4858" t="str">
            <v>21737558334</v>
          </cell>
          <cell r="B4858">
            <v>2534.8000000000002</v>
          </cell>
        </row>
        <row r="4859">
          <cell r="A4859" t="str">
            <v>21737558500</v>
          </cell>
          <cell r="B4859">
            <v>131695.9</v>
          </cell>
        </row>
        <row r="4860">
          <cell r="A4860" t="str">
            <v>21737558511</v>
          </cell>
          <cell r="B4860">
            <v>18592.3</v>
          </cell>
        </row>
        <row r="4861">
          <cell r="A4861" t="str">
            <v>21737558544</v>
          </cell>
          <cell r="B4861">
            <v>17065.8</v>
          </cell>
        </row>
        <row r="4862">
          <cell r="A4862" t="str">
            <v>21737558555</v>
          </cell>
          <cell r="B4862">
            <v>9671.4</v>
          </cell>
        </row>
        <row r="4863">
          <cell r="A4863" t="str">
            <v>21737558581</v>
          </cell>
          <cell r="B4863">
            <v>9041.7000000000007</v>
          </cell>
        </row>
        <row r="4864">
          <cell r="A4864" t="str">
            <v>21737558592</v>
          </cell>
          <cell r="B4864">
            <v>28521</v>
          </cell>
        </row>
        <row r="4865">
          <cell r="A4865" t="str">
            <v>21737558603</v>
          </cell>
          <cell r="B4865">
            <v>13392.7</v>
          </cell>
        </row>
        <row r="4866">
          <cell r="A4866" t="str">
            <v>21737558625</v>
          </cell>
          <cell r="B4866">
            <v>10070</v>
          </cell>
        </row>
        <row r="4867">
          <cell r="A4867" t="str">
            <v>21737558636</v>
          </cell>
          <cell r="B4867">
            <v>12747.6</v>
          </cell>
        </row>
        <row r="4868">
          <cell r="A4868" t="str">
            <v>21737558640</v>
          </cell>
          <cell r="B4868">
            <v>6606.3</v>
          </cell>
        </row>
        <row r="4869">
          <cell r="A4869" t="str">
            <v>21737558651</v>
          </cell>
          <cell r="B4869">
            <v>9587.1</v>
          </cell>
        </row>
        <row r="4870">
          <cell r="A4870" t="str">
            <v>21737558662</v>
          </cell>
          <cell r="B4870">
            <v>5873.1</v>
          </cell>
        </row>
        <row r="4871">
          <cell r="A4871" t="str">
            <v>21737558673</v>
          </cell>
          <cell r="B4871">
            <v>520372</v>
          </cell>
        </row>
        <row r="4872">
          <cell r="A4872" t="str">
            <v>21737558684</v>
          </cell>
          <cell r="B4872">
            <v>13069.3</v>
          </cell>
        </row>
        <row r="4873">
          <cell r="A4873" t="str">
            <v>21737558695</v>
          </cell>
          <cell r="B4873">
            <v>9844.5</v>
          </cell>
        </row>
        <row r="4874">
          <cell r="A4874" t="str">
            <v>21737558706</v>
          </cell>
          <cell r="B4874">
            <v>2343.6999999999998</v>
          </cell>
        </row>
        <row r="4875">
          <cell r="A4875" t="str">
            <v>21737558721</v>
          </cell>
          <cell r="B4875">
            <v>48675.7</v>
          </cell>
        </row>
        <row r="4876">
          <cell r="A4876" t="str">
            <v>21737558732</v>
          </cell>
          <cell r="B4876">
            <v>29706.400000000001</v>
          </cell>
        </row>
        <row r="4877">
          <cell r="A4877" t="str">
            <v>21737558743</v>
          </cell>
          <cell r="B4877">
            <v>2543.6999999999998</v>
          </cell>
        </row>
        <row r="4878">
          <cell r="A4878" t="str">
            <v>21737558765</v>
          </cell>
          <cell r="B4878">
            <v>4863.6000000000004</v>
          </cell>
        </row>
        <row r="4879">
          <cell r="A4879" t="str">
            <v>21737558780</v>
          </cell>
          <cell r="B4879">
            <v>103436.2</v>
          </cell>
        </row>
        <row r="4880">
          <cell r="A4880" t="str">
            <v>21737558791</v>
          </cell>
          <cell r="B4880">
            <v>120675.6</v>
          </cell>
        </row>
        <row r="4881">
          <cell r="A4881" t="str">
            <v>21738006614</v>
          </cell>
          <cell r="B4881">
            <v>64834.1</v>
          </cell>
        </row>
        <row r="4882">
          <cell r="A4882" t="str">
            <v>21738006673</v>
          </cell>
          <cell r="B4882">
            <v>42471.3</v>
          </cell>
        </row>
        <row r="4883">
          <cell r="A4883" t="str">
            <v>21738006684</v>
          </cell>
          <cell r="B4883">
            <v>818.1</v>
          </cell>
        </row>
        <row r="4884">
          <cell r="A4884" t="str">
            <v>21738006695</v>
          </cell>
          <cell r="B4884">
            <v>5277.8</v>
          </cell>
        </row>
        <row r="4885">
          <cell r="A4885" t="str">
            <v>21738006754</v>
          </cell>
          <cell r="B4885">
            <v>1141.2</v>
          </cell>
        </row>
        <row r="4886">
          <cell r="A4886" t="str">
            <v>21738006780</v>
          </cell>
          <cell r="B4886">
            <v>1264.2</v>
          </cell>
        </row>
        <row r="4887">
          <cell r="A4887" t="str">
            <v>21738006791</v>
          </cell>
          <cell r="B4887">
            <v>15928.7</v>
          </cell>
        </row>
        <row r="4888">
          <cell r="A4888" t="str">
            <v>21738006802</v>
          </cell>
          <cell r="B4888">
            <v>69304.399999999994</v>
          </cell>
        </row>
        <row r="4889">
          <cell r="A4889" t="str">
            <v>21738006813</v>
          </cell>
          <cell r="B4889">
            <v>1662.2</v>
          </cell>
        </row>
        <row r="4890">
          <cell r="A4890" t="str">
            <v>21738006824</v>
          </cell>
          <cell r="B4890">
            <v>69270.5</v>
          </cell>
        </row>
        <row r="4891">
          <cell r="A4891" t="str">
            <v>21738006861</v>
          </cell>
          <cell r="B4891">
            <v>20576.900000000001</v>
          </cell>
        </row>
        <row r="4892">
          <cell r="A4892" t="str">
            <v>21738006872</v>
          </cell>
          <cell r="B4892">
            <v>7308.2</v>
          </cell>
        </row>
        <row r="4893">
          <cell r="A4893" t="str">
            <v>21738006883</v>
          </cell>
          <cell r="B4893">
            <v>14831.8</v>
          </cell>
        </row>
        <row r="4894">
          <cell r="A4894" t="str">
            <v>21738006916</v>
          </cell>
          <cell r="B4894">
            <v>5198.3999999999996</v>
          </cell>
        </row>
        <row r="4895">
          <cell r="A4895" t="str">
            <v>21738006920</v>
          </cell>
          <cell r="B4895">
            <v>3864.2</v>
          </cell>
        </row>
        <row r="4896">
          <cell r="A4896" t="str">
            <v>21738006931</v>
          </cell>
          <cell r="B4896">
            <v>6049.8</v>
          </cell>
        </row>
        <row r="4897">
          <cell r="A4897" t="str">
            <v>21738006942</v>
          </cell>
          <cell r="B4897">
            <v>4797.7</v>
          </cell>
        </row>
        <row r="4898">
          <cell r="A4898" t="str">
            <v>21738006953</v>
          </cell>
          <cell r="B4898">
            <v>1310.8</v>
          </cell>
        </row>
        <row r="4899">
          <cell r="A4899" t="str">
            <v>21738006964</v>
          </cell>
          <cell r="B4899">
            <v>6959.8</v>
          </cell>
        </row>
        <row r="4900">
          <cell r="A4900" t="str">
            <v>21738007852</v>
          </cell>
          <cell r="B4900">
            <v>4138.1000000000004</v>
          </cell>
        </row>
        <row r="4901">
          <cell r="A4901" t="str">
            <v>21738007863</v>
          </cell>
          <cell r="B4901">
            <v>10150.799999999999</v>
          </cell>
        </row>
        <row r="4902">
          <cell r="A4902" t="str">
            <v>21738007885</v>
          </cell>
          <cell r="B4902">
            <v>3074.6</v>
          </cell>
        </row>
        <row r="4903">
          <cell r="A4903" t="str">
            <v>21738007896</v>
          </cell>
          <cell r="B4903">
            <v>16244.1</v>
          </cell>
        </row>
        <row r="4904">
          <cell r="A4904" t="str">
            <v>21738007900</v>
          </cell>
          <cell r="B4904">
            <v>2211</v>
          </cell>
        </row>
        <row r="4905">
          <cell r="A4905" t="str">
            <v>21738007911</v>
          </cell>
          <cell r="B4905">
            <v>7082.9</v>
          </cell>
        </row>
        <row r="4906">
          <cell r="A4906" t="str">
            <v>21738007922</v>
          </cell>
          <cell r="B4906">
            <v>2607.9</v>
          </cell>
        </row>
        <row r="4907">
          <cell r="A4907" t="str">
            <v>21738007944</v>
          </cell>
          <cell r="B4907">
            <v>2427.8000000000002</v>
          </cell>
        </row>
        <row r="4908">
          <cell r="A4908" t="str">
            <v>21738007966</v>
          </cell>
          <cell r="B4908">
            <v>1039</v>
          </cell>
        </row>
        <row r="4909">
          <cell r="A4909" t="str">
            <v>21738170005</v>
          </cell>
          <cell r="B4909">
            <v>52517.599999999999</v>
          </cell>
        </row>
        <row r="4910">
          <cell r="A4910" t="str">
            <v>21738170016</v>
          </cell>
          <cell r="B4910">
            <v>69194.399999999994</v>
          </cell>
        </row>
        <row r="4911">
          <cell r="A4911" t="str">
            <v>21738170020</v>
          </cell>
          <cell r="B4911">
            <v>111125.9</v>
          </cell>
        </row>
        <row r="4912">
          <cell r="A4912" t="str">
            <v>21738170053</v>
          </cell>
          <cell r="B4912">
            <v>87918.3</v>
          </cell>
        </row>
        <row r="4913">
          <cell r="A4913" t="str">
            <v>21738170064</v>
          </cell>
          <cell r="B4913">
            <v>30521.3</v>
          </cell>
        </row>
        <row r="4914">
          <cell r="A4914" t="str">
            <v>21738170101</v>
          </cell>
          <cell r="B4914">
            <v>5080</v>
          </cell>
        </row>
        <row r="4915">
          <cell r="A4915" t="str">
            <v>21738170123</v>
          </cell>
          <cell r="B4915">
            <v>23829.3</v>
          </cell>
        </row>
        <row r="4916">
          <cell r="A4916" t="str">
            <v>21738170134</v>
          </cell>
          <cell r="B4916">
            <v>5895</v>
          </cell>
        </row>
        <row r="4917">
          <cell r="A4917" t="str">
            <v>21738170171</v>
          </cell>
          <cell r="B4917">
            <v>56783</v>
          </cell>
        </row>
        <row r="4918">
          <cell r="A4918" t="str">
            <v>21738170182</v>
          </cell>
          <cell r="B4918">
            <v>5635.5</v>
          </cell>
        </row>
        <row r="4919">
          <cell r="A4919" t="str">
            <v>21738170193</v>
          </cell>
          <cell r="B4919">
            <v>30858.6</v>
          </cell>
        </row>
        <row r="4920">
          <cell r="A4920" t="str">
            <v>21738170204</v>
          </cell>
          <cell r="B4920">
            <v>823.9</v>
          </cell>
        </row>
        <row r="4921">
          <cell r="A4921" t="str">
            <v>21738170215</v>
          </cell>
          <cell r="B4921">
            <v>87592.8</v>
          </cell>
        </row>
        <row r="4922">
          <cell r="A4922" t="str">
            <v>21738170226</v>
          </cell>
          <cell r="B4922">
            <v>105441.3</v>
          </cell>
        </row>
        <row r="4923">
          <cell r="A4923" t="str">
            <v>21738170230</v>
          </cell>
          <cell r="B4923">
            <v>70175.7</v>
          </cell>
        </row>
        <row r="4924">
          <cell r="A4924" t="str">
            <v>21738170241</v>
          </cell>
          <cell r="B4924">
            <v>5142.1000000000004</v>
          </cell>
        </row>
        <row r="4925">
          <cell r="A4925" t="str">
            <v>21738170322</v>
          </cell>
          <cell r="B4925">
            <v>3414.7</v>
          </cell>
        </row>
        <row r="4926">
          <cell r="A4926" t="str">
            <v>21738170333</v>
          </cell>
          <cell r="B4926">
            <v>2571.9</v>
          </cell>
        </row>
        <row r="4927">
          <cell r="A4927" t="str">
            <v>21738170355</v>
          </cell>
          <cell r="B4927">
            <v>2575.6</v>
          </cell>
        </row>
        <row r="4928">
          <cell r="A4928" t="str">
            <v>21738170370</v>
          </cell>
          <cell r="B4928">
            <v>7131.7</v>
          </cell>
        </row>
        <row r="4929">
          <cell r="A4929" t="str">
            <v>21738170381</v>
          </cell>
          <cell r="B4929">
            <v>4812.5</v>
          </cell>
        </row>
        <row r="4930">
          <cell r="A4930" t="str">
            <v>21738170392</v>
          </cell>
          <cell r="B4930">
            <v>22673.599999999999</v>
          </cell>
        </row>
        <row r="4931">
          <cell r="A4931" t="str">
            <v>21738170705</v>
          </cell>
          <cell r="B4931">
            <v>4638.5</v>
          </cell>
        </row>
        <row r="4932">
          <cell r="A4932" t="str">
            <v>21738170716</v>
          </cell>
          <cell r="B4932">
            <v>72509</v>
          </cell>
        </row>
        <row r="4933">
          <cell r="A4933" t="str">
            <v>21738170720</v>
          </cell>
          <cell r="B4933">
            <v>12974.2</v>
          </cell>
        </row>
        <row r="4934">
          <cell r="A4934" t="str">
            <v>21738170731</v>
          </cell>
          <cell r="B4934">
            <v>113854.1</v>
          </cell>
        </row>
        <row r="4935">
          <cell r="A4935" t="str">
            <v>21738170742</v>
          </cell>
          <cell r="B4935">
            <v>2550.8000000000002</v>
          </cell>
        </row>
        <row r="4936">
          <cell r="A4936" t="str">
            <v>21738170753</v>
          </cell>
          <cell r="B4936">
            <v>1576.1</v>
          </cell>
        </row>
        <row r="4937">
          <cell r="A4937" t="str">
            <v>21738170823</v>
          </cell>
          <cell r="B4937">
            <v>15449.4</v>
          </cell>
        </row>
        <row r="4938">
          <cell r="A4938" t="str">
            <v>21738170834</v>
          </cell>
          <cell r="B4938">
            <v>9328.1</v>
          </cell>
        </row>
        <row r="4939">
          <cell r="A4939" t="str">
            <v>21738170845</v>
          </cell>
          <cell r="B4939">
            <v>16642.400000000001</v>
          </cell>
        </row>
        <row r="4940">
          <cell r="A4940" t="str">
            <v>21738170856</v>
          </cell>
          <cell r="B4940">
            <v>29150.400000000001</v>
          </cell>
        </row>
        <row r="4941">
          <cell r="A4941" t="str">
            <v>21738170860</v>
          </cell>
          <cell r="B4941">
            <v>12761.9</v>
          </cell>
        </row>
        <row r="4942">
          <cell r="A4942" t="str">
            <v>21738170871</v>
          </cell>
          <cell r="B4942">
            <v>22167.3</v>
          </cell>
        </row>
        <row r="4943">
          <cell r="A4943" t="str">
            <v>21738170893</v>
          </cell>
          <cell r="B4943">
            <v>6583.5</v>
          </cell>
        </row>
        <row r="4944">
          <cell r="A4944" t="str">
            <v>21738170904</v>
          </cell>
          <cell r="B4944">
            <v>6718.2</v>
          </cell>
        </row>
        <row r="4945">
          <cell r="A4945" t="str">
            <v>21738170915</v>
          </cell>
          <cell r="B4945">
            <v>142455.29999999999</v>
          </cell>
        </row>
        <row r="4946">
          <cell r="A4946" t="str">
            <v>21738170926</v>
          </cell>
          <cell r="B4946">
            <v>108243.7</v>
          </cell>
        </row>
        <row r="4947">
          <cell r="A4947" t="str">
            <v>21738170930</v>
          </cell>
          <cell r="B4947">
            <v>39235.300000000003</v>
          </cell>
        </row>
        <row r="4948">
          <cell r="A4948" t="str">
            <v>21738170941</v>
          </cell>
          <cell r="B4948">
            <v>9603.1</v>
          </cell>
        </row>
        <row r="4949">
          <cell r="A4949" t="str">
            <v>21738170952</v>
          </cell>
          <cell r="B4949">
            <v>161321.70000000001</v>
          </cell>
        </row>
        <row r="4950">
          <cell r="A4950" t="str">
            <v>21738170985</v>
          </cell>
          <cell r="B4950">
            <v>2275.9</v>
          </cell>
        </row>
        <row r="4951">
          <cell r="A4951" t="str">
            <v>21738170996</v>
          </cell>
          <cell r="B4951">
            <v>16314.4</v>
          </cell>
        </row>
        <row r="4952">
          <cell r="A4952" t="str">
            <v>21738171604</v>
          </cell>
          <cell r="B4952">
            <v>7236.9</v>
          </cell>
        </row>
        <row r="4953">
          <cell r="A4953" t="str">
            <v>21738171615</v>
          </cell>
          <cell r="B4953">
            <v>33983</v>
          </cell>
        </row>
        <row r="4954">
          <cell r="A4954" t="str">
            <v>21738171652</v>
          </cell>
          <cell r="B4954">
            <v>10528</v>
          </cell>
        </row>
        <row r="4955">
          <cell r="A4955" t="str">
            <v>21738171700</v>
          </cell>
          <cell r="B4955">
            <v>5814.4</v>
          </cell>
        </row>
        <row r="4956">
          <cell r="A4956" t="str">
            <v>21738171711</v>
          </cell>
          <cell r="B4956">
            <v>5019.3</v>
          </cell>
        </row>
        <row r="4957">
          <cell r="A4957" t="str">
            <v>21738171722</v>
          </cell>
          <cell r="B4957">
            <v>2447.4</v>
          </cell>
        </row>
        <row r="4958">
          <cell r="A4958" t="str">
            <v>21738171744</v>
          </cell>
          <cell r="B4958">
            <v>23957.5</v>
          </cell>
        </row>
        <row r="4959">
          <cell r="A4959" t="str">
            <v>21738171770</v>
          </cell>
          <cell r="B4959">
            <v>1215890</v>
          </cell>
        </row>
        <row r="4960">
          <cell r="A4960" t="str">
            <v>21738171781</v>
          </cell>
          <cell r="B4960">
            <v>2538</v>
          </cell>
        </row>
        <row r="4961">
          <cell r="A4961" t="str">
            <v>21738171792</v>
          </cell>
          <cell r="B4961">
            <v>15314.7</v>
          </cell>
        </row>
        <row r="4962">
          <cell r="A4962" t="str">
            <v>21738171814</v>
          </cell>
          <cell r="B4962">
            <v>2453.9</v>
          </cell>
        </row>
        <row r="4963">
          <cell r="A4963" t="str">
            <v>21738171825</v>
          </cell>
          <cell r="B4963">
            <v>2000.7</v>
          </cell>
        </row>
        <row r="4964">
          <cell r="A4964" t="str">
            <v>21738171836</v>
          </cell>
          <cell r="B4964">
            <v>21323.7</v>
          </cell>
        </row>
        <row r="4965">
          <cell r="A4965" t="str">
            <v>21738171840</v>
          </cell>
          <cell r="B4965">
            <v>4222.5</v>
          </cell>
        </row>
        <row r="4966">
          <cell r="A4966" t="str">
            <v>21738171851</v>
          </cell>
          <cell r="B4966">
            <v>5394.3</v>
          </cell>
        </row>
        <row r="4967">
          <cell r="A4967" t="str">
            <v>21738171862</v>
          </cell>
          <cell r="B4967">
            <v>9069.9</v>
          </cell>
        </row>
        <row r="4968">
          <cell r="A4968" t="str">
            <v>21738171895</v>
          </cell>
          <cell r="B4968">
            <v>3087.6</v>
          </cell>
        </row>
        <row r="4969">
          <cell r="A4969" t="str">
            <v>21738171906</v>
          </cell>
          <cell r="B4969">
            <v>10045.9</v>
          </cell>
        </row>
        <row r="4970">
          <cell r="A4970" t="str">
            <v>21738171921</v>
          </cell>
          <cell r="B4970">
            <v>7836.5</v>
          </cell>
        </row>
        <row r="4971">
          <cell r="A4971" t="str">
            <v>21738171943</v>
          </cell>
          <cell r="B4971">
            <v>22953.599999999999</v>
          </cell>
        </row>
        <row r="4972">
          <cell r="A4972" t="str">
            <v>21738171954</v>
          </cell>
          <cell r="B4972">
            <v>89115.6</v>
          </cell>
        </row>
        <row r="4973">
          <cell r="A4973" t="str">
            <v>21738171965</v>
          </cell>
          <cell r="B4973">
            <v>89454</v>
          </cell>
        </row>
        <row r="4974">
          <cell r="A4974" t="str">
            <v>21738171976</v>
          </cell>
          <cell r="B4974">
            <v>89686.6</v>
          </cell>
        </row>
        <row r="4975">
          <cell r="A4975" t="str">
            <v>21738171980</v>
          </cell>
          <cell r="B4975">
            <v>3996.9</v>
          </cell>
        </row>
        <row r="4976">
          <cell r="A4976" t="str">
            <v>21738734205</v>
          </cell>
          <cell r="B4976">
            <v>9582.7000000000007</v>
          </cell>
        </row>
        <row r="4977">
          <cell r="A4977" t="str">
            <v>21738734220</v>
          </cell>
          <cell r="B4977">
            <v>2651.7</v>
          </cell>
        </row>
        <row r="4978">
          <cell r="A4978" t="str">
            <v>21738734231</v>
          </cell>
          <cell r="B4978">
            <v>2231</v>
          </cell>
        </row>
        <row r="4979">
          <cell r="A4979" t="str">
            <v>21738734242</v>
          </cell>
          <cell r="B4979">
            <v>93447.1</v>
          </cell>
        </row>
        <row r="4980">
          <cell r="A4980" t="str">
            <v>21738734253</v>
          </cell>
          <cell r="B4980">
            <v>92388.6</v>
          </cell>
        </row>
        <row r="4981">
          <cell r="A4981" t="str">
            <v>21738734264</v>
          </cell>
          <cell r="B4981">
            <v>92867.9</v>
          </cell>
        </row>
        <row r="4982">
          <cell r="A4982" t="str">
            <v>21738734275</v>
          </cell>
          <cell r="B4982">
            <v>93061</v>
          </cell>
        </row>
        <row r="4983">
          <cell r="A4983" t="str">
            <v>21738734286</v>
          </cell>
          <cell r="B4983">
            <v>31277.8</v>
          </cell>
        </row>
        <row r="4984">
          <cell r="A4984" t="str">
            <v>21738734290</v>
          </cell>
          <cell r="B4984">
            <v>92388.6</v>
          </cell>
        </row>
        <row r="4985">
          <cell r="A4985" t="str">
            <v>21738734301</v>
          </cell>
          <cell r="B4985">
            <v>2468.8000000000002</v>
          </cell>
        </row>
        <row r="4986">
          <cell r="A4986" t="str">
            <v>21738734312</v>
          </cell>
          <cell r="B4986">
            <v>3130.8</v>
          </cell>
        </row>
        <row r="4987">
          <cell r="A4987" t="str">
            <v>21738734334</v>
          </cell>
          <cell r="B4987">
            <v>92288.7</v>
          </cell>
        </row>
        <row r="4988">
          <cell r="A4988" t="str">
            <v>21738734345</v>
          </cell>
          <cell r="B4988">
            <v>8626.7999999999993</v>
          </cell>
        </row>
        <row r="4989">
          <cell r="A4989" t="str">
            <v>21738734360</v>
          </cell>
          <cell r="B4989">
            <v>7160.3</v>
          </cell>
        </row>
        <row r="4990">
          <cell r="A4990" t="str">
            <v>21738734371</v>
          </cell>
          <cell r="B4990">
            <v>92772</v>
          </cell>
        </row>
        <row r="4991">
          <cell r="A4991" t="str">
            <v>21738734382</v>
          </cell>
          <cell r="B4991">
            <v>22877</v>
          </cell>
        </row>
        <row r="4992">
          <cell r="A4992" t="str">
            <v>21738734393</v>
          </cell>
          <cell r="B4992">
            <v>18752.7</v>
          </cell>
        </row>
        <row r="4993">
          <cell r="A4993" t="str">
            <v>21738734500</v>
          </cell>
          <cell r="B4993">
            <v>6398.5</v>
          </cell>
        </row>
        <row r="4994">
          <cell r="A4994" t="str">
            <v>21738734522</v>
          </cell>
          <cell r="B4994">
            <v>14679.8</v>
          </cell>
        </row>
        <row r="4995">
          <cell r="A4995" t="str">
            <v>21738734533</v>
          </cell>
          <cell r="B4995">
            <v>2462.8000000000002</v>
          </cell>
        </row>
        <row r="4996">
          <cell r="A4996" t="str">
            <v>21738734544</v>
          </cell>
          <cell r="B4996">
            <v>11798.9</v>
          </cell>
        </row>
        <row r="4997">
          <cell r="A4997" t="str">
            <v>21738734555</v>
          </cell>
          <cell r="B4997">
            <v>8256.2000000000007</v>
          </cell>
        </row>
        <row r="4998">
          <cell r="A4998" t="str">
            <v>21738734566</v>
          </cell>
          <cell r="B4998">
            <v>53496.800000000003</v>
          </cell>
        </row>
        <row r="4999">
          <cell r="A4999" t="str">
            <v>21738734581</v>
          </cell>
          <cell r="B4999">
            <v>55148</v>
          </cell>
        </row>
        <row r="5000">
          <cell r="A5000" t="str">
            <v>21738734592</v>
          </cell>
          <cell r="B5000">
            <v>7664.4</v>
          </cell>
        </row>
        <row r="5001">
          <cell r="A5001" t="str">
            <v>21738799003</v>
          </cell>
          <cell r="B5001">
            <v>4344.5</v>
          </cell>
        </row>
        <row r="5002">
          <cell r="A5002" t="str">
            <v>21738799014</v>
          </cell>
          <cell r="B5002">
            <v>40818.400000000001</v>
          </cell>
        </row>
        <row r="5003">
          <cell r="A5003" t="str">
            <v>21738799025</v>
          </cell>
          <cell r="B5003">
            <v>16951.7</v>
          </cell>
        </row>
        <row r="5004">
          <cell r="A5004" t="str">
            <v>21738799036</v>
          </cell>
          <cell r="B5004">
            <v>30431.7</v>
          </cell>
        </row>
        <row r="5005">
          <cell r="A5005" t="str">
            <v>21738799040</v>
          </cell>
          <cell r="B5005">
            <v>8291.1</v>
          </cell>
        </row>
        <row r="5006">
          <cell r="A5006" t="str">
            <v>21738799051</v>
          </cell>
          <cell r="B5006">
            <v>59418.5</v>
          </cell>
        </row>
        <row r="5007">
          <cell r="A5007" t="str">
            <v>21738799062</v>
          </cell>
          <cell r="B5007">
            <v>868.9</v>
          </cell>
        </row>
        <row r="5008">
          <cell r="A5008" t="str">
            <v>21738799084</v>
          </cell>
          <cell r="B5008">
            <v>16878.400000000001</v>
          </cell>
        </row>
        <row r="5009">
          <cell r="A5009" t="str">
            <v>21738799095</v>
          </cell>
          <cell r="B5009">
            <v>6059.2</v>
          </cell>
        </row>
        <row r="5010">
          <cell r="A5010" t="str">
            <v>21738799110</v>
          </cell>
          <cell r="B5010">
            <v>18104.8</v>
          </cell>
        </row>
        <row r="5011">
          <cell r="A5011" t="str">
            <v>21738799121</v>
          </cell>
          <cell r="B5011">
            <v>23733.4</v>
          </cell>
        </row>
        <row r="5012">
          <cell r="A5012" t="str">
            <v>21738799132</v>
          </cell>
          <cell r="B5012">
            <v>118848.3</v>
          </cell>
        </row>
        <row r="5013">
          <cell r="A5013" t="str">
            <v>21738799143</v>
          </cell>
          <cell r="B5013">
            <v>10084</v>
          </cell>
        </row>
        <row r="5014">
          <cell r="A5014" t="str">
            <v>21738799154</v>
          </cell>
          <cell r="B5014">
            <v>869.9</v>
          </cell>
        </row>
        <row r="5015">
          <cell r="A5015" t="str">
            <v>21738799191</v>
          </cell>
          <cell r="B5015">
            <v>114579.4</v>
          </cell>
        </row>
        <row r="5016">
          <cell r="A5016" t="str">
            <v>21738799202</v>
          </cell>
          <cell r="B5016">
            <v>2458.4</v>
          </cell>
        </row>
        <row r="5017">
          <cell r="A5017" t="str">
            <v>21738799224</v>
          </cell>
          <cell r="B5017">
            <v>92933</v>
          </cell>
        </row>
        <row r="5018">
          <cell r="A5018" t="str">
            <v>21738799235</v>
          </cell>
          <cell r="B5018">
            <v>5143.1000000000004</v>
          </cell>
        </row>
        <row r="5019">
          <cell r="A5019" t="str">
            <v>21738799246</v>
          </cell>
          <cell r="B5019">
            <v>14474</v>
          </cell>
        </row>
        <row r="5020">
          <cell r="A5020" t="str">
            <v>21738799250</v>
          </cell>
          <cell r="B5020">
            <v>136906</v>
          </cell>
        </row>
        <row r="5021">
          <cell r="A5021" t="str">
            <v>21738799272</v>
          </cell>
          <cell r="B5021">
            <v>4819.7</v>
          </cell>
        </row>
        <row r="5022">
          <cell r="A5022" t="str">
            <v>21738799305</v>
          </cell>
          <cell r="B5022">
            <v>1146.5</v>
          </cell>
        </row>
        <row r="5023">
          <cell r="A5023" t="str">
            <v>21738799316</v>
          </cell>
          <cell r="B5023">
            <v>42169.5</v>
          </cell>
        </row>
        <row r="5024">
          <cell r="A5024" t="str">
            <v>21738799320</v>
          </cell>
          <cell r="B5024">
            <v>23236.6</v>
          </cell>
        </row>
        <row r="5025">
          <cell r="A5025" t="str">
            <v>21738799331</v>
          </cell>
          <cell r="B5025">
            <v>67246.2</v>
          </cell>
        </row>
        <row r="5026">
          <cell r="A5026" t="str">
            <v>21738799342</v>
          </cell>
          <cell r="B5026">
            <v>12491.7</v>
          </cell>
        </row>
        <row r="5027">
          <cell r="A5027" t="str">
            <v>21739086025</v>
          </cell>
          <cell r="B5027">
            <v>875.6</v>
          </cell>
        </row>
        <row r="5028">
          <cell r="A5028" t="str">
            <v>21739086040</v>
          </cell>
          <cell r="B5028">
            <v>2745.3</v>
          </cell>
        </row>
        <row r="5029">
          <cell r="A5029" t="str">
            <v>21739086051</v>
          </cell>
          <cell r="B5029">
            <v>14092.2</v>
          </cell>
        </row>
        <row r="5030">
          <cell r="A5030" t="str">
            <v>21739086062</v>
          </cell>
          <cell r="B5030">
            <v>16618.8</v>
          </cell>
        </row>
        <row r="5031">
          <cell r="A5031" t="str">
            <v>21739086073</v>
          </cell>
          <cell r="B5031">
            <v>4863.1000000000004</v>
          </cell>
        </row>
        <row r="5032">
          <cell r="A5032" t="str">
            <v>21739086084</v>
          </cell>
          <cell r="B5032">
            <v>120483.1</v>
          </cell>
        </row>
        <row r="5033">
          <cell r="A5033" t="str">
            <v>21739086110</v>
          </cell>
          <cell r="B5033">
            <v>1663.1</v>
          </cell>
        </row>
        <row r="5034">
          <cell r="A5034" t="str">
            <v>21739086121</v>
          </cell>
          <cell r="B5034">
            <v>41972.1</v>
          </cell>
        </row>
        <row r="5035">
          <cell r="A5035" t="str">
            <v>21739086154</v>
          </cell>
          <cell r="B5035">
            <v>12239</v>
          </cell>
        </row>
        <row r="5036">
          <cell r="A5036" t="str">
            <v>21739086176</v>
          </cell>
          <cell r="B5036">
            <v>4382</v>
          </cell>
        </row>
        <row r="5037">
          <cell r="A5037" t="str">
            <v>21739086202</v>
          </cell>
          <cell r="B5037">
            <v>12037.4</v>
          </cell>
        </row>
        <row r="5038">
          <cell r="A5038" t="str">
            <v>21739086213</v>
          </cell>
          <cell r="B5038">
            <v>20499.400000000001</v>
          </cell>
        </row>
        <row r="5039">
          <cell r="A5039" t="str">
            <v>21739086224</v>
          </cell>
          <cell r="B5039">
            <v>4456.6000000000004</v>
          </cell>
        </row>
        <row r="5040">
          <cell r="A5040" t="str">
            <v>21739086235</v>
          </cell>
          <cell r="B5040">
            <v>7928.6</v>
          </cell>
        </row>
        <row r="5041">
          <cell r="A5041" t="str">
            <v>21739086250</v>
          </cell>
          <cell r="B5041">
            <v>59133.5</v>
          </cell>
        </row>
        <row r="5042">
          <cell r="A5042" t="str">
            <v>21739086261</v>
          </cell>
          <cell r="B5042">
            <v>93565.5</v>
          </cell>
        </row>
        <row r="5043">
          <cell r="A5043" t="str">
            <v>21739086272</v>
          </cell>
          <cell r="B5043">
            <v>6110.3</v>
          </cell>
        </row>
        <row r="5044">
          <cell r="A5044" t="str">
            <v>21739086283</v>
          </cell>
          <cell r="B5044">
            <v>9865.7000000000007</v>
          </cell>
        </row>
        <row r="5045">
          <cell r="A5045" t="str">
            <v>21739086504</v>
          </cell>
          <cell r="B5045">
            <v>7619.5</v>
          </cell>
        </row>
        <row r="5046">
          <cell r="A5046" t="str">
            <v>21739086515</v>
          </cell>
          <cell r="B5046">
            <v>2515.3000000000002</v>
          </cell>
        </row>
        <row r="5047">
          <cell r="A5047" t="str">
            <v>21739086541</v>
          </cell>
          <cell r="B5047">
            <v>22054.6</v>
          </cell>
        </row>
        <row r="5048">
          <cell r="A5048" t="str">
            <v>21739086552</v>
          </cell>
          <cell r="B5048">
            <v>1205.2</v>
          </cell>
        </row>
        <row r="5049">
          <cell r="A5049" t="str">
            <v>21739086574</v>
          </cell>
          <cell r="B5049">
            <v>13507.6</v>
          </cell>
        </row>
        <row r="5050">
          <cell r="A5050" t="str">
            <v>21739086611</v>
          </cell>
          <cell r="B5050">
            <v>2670.4</v>
          </cell>
        </row>
        <row r="5051">
          <cell r="A5051" t="str">
            <v>21739086633</v>
          </cell>
          <cell r="B5051">
            <v>5773.6</v>
          </cell>
        </row>
        <row r="5052">
          <cell r="A5052" t="str">
            <v>21739086644</v>
          </cell>
          <cell r="B5052">
            <v>8057.3</v>
          </cell>
        </row>
        <row r="5053">
          <cell r="A5053" t="str">
            <v>21739086655</v>
          </cell>
          <cell r="B5053">
            <v>7520</v>
          </cell>
        </row>
        <row r="5054">
          <cell r="A5054" t="str">
            <v>21739086681</v>
          </cell>
          <cell r="B5054">
            <v>7336.6</v>
          </cell>
        </row>
        <row r="5055">
          <cell r="A5055" t="str">
            <v>21739086692</v>
          </cell>
          <cell r="B5055">
            <v>5310.5</v>
          </cell>
        </row>
        <row r="5056">
          <cell r="A5056" t="str">
            <v>21739086703</v>
          </cell>
          <cell r="B5056">
            <v>2715.7</v>
          </cell>
        </row>
        <row r="5057">
          <cell r="A5057" t="str">
            <v>21739086714</v>
          </cell>
          <cell r="B5057">
            <v>28420.799999999999</v>
          </cell>
        </row>
        <row r="5058">
          <cell r="A5058" t="str">
            <v>21739086736</v>
          </cell>
          <cell r="B5058">
            <v>11843</v>
          </cell>
        </row>
        <row r="5059">
          <cell r="A5059" t="str">
            <v>21739086740</v>
          </cell>
          <cell r="B5059">
            <v>9259.9</v>
          </cell>
        </row>
        <row r="5060">
          <cell r="A5060" t="str">
            <v>21739086751</v>
          </cell>
          <cell r="B5060">
            <v>20497.3</v>
          </cell>
        </row>
        <row r="5061">
          <cell r="A5061" t="str">
            <v>21739086762</v>
          </cell>
          <cell r="B5061">
            <v>78.75</v>
          </cell>
        </row>
        <row r="5062">
          <cell r="A5062" t="str">
            <v>21739086773</v>
          </cell>
          <cell r="B5062">
            <v>8323.2999999999993</v>
          </cell>
        </row>
        <row r="5063">
          <cell r="A5063" t="str">
            <v>21739086784</v>
          </cell>
          <cell r="B5063">
            <v>2255.6999999999998</v>
          </cell>
        </row>
        <row r="5064">
          <cell r="A5064" t="str">
            <v>21739086806</v>
          </cell>
          <cell r="B5064">
            <v>26930.799999999999</v>
          </cell>
        </row>
        <row r="5065">
          <cell r="A5065" t="str">
            <v>21739086821</v>
          </cell>
          <cell r="B5065">
            <v>6602.9</v>
          </cell>
        </row>
        <row r="5066">
          <cell r="A5066" t="str">
            <v>21739086832</v>
          </cell>
          <cell r="B5066">
            <v>2121.1999999999998</v>
          </cell>
        </row>
        <row r="5067">
          <cell r="A5067" t="str">
            <v>21739086843</v>
          </cell>
          <cell r="B5067">
            <v>6799.9</v>
          </cell>
        </row>
        <row r="5068">
          <cell r="A5068" t="str">
            <v>21739086865</v>
          </cell>
          <cell r="B5068">
            <v>27779.1</v>
          </cell>
        </row>
        <row r="5069">
          <cell r="A5069" t="str">
            <v>21739086880</v>
          </cell>
          <cell r="B5069">
            <v>5415.5</v>
          </cell>
        </row>
        <row r="5070">
          <cell r="A5070" t="str">
            <v>21739086891</v>
          </cell>
          <cell r="B5070">
            <v>9955.2000000000007</v>
          </cell>
        </row>
        <row r="5071">
          <cell r="A5071" t="str">
            <v>21739086913</v>
          </cell>
          <cell r="B5071">
            <v>5196</v>
          </cell>
        </row>
        <row r="5072">
          <cell r="A5072" t="str">
            <v>21739086950</v>
          </cell>
          <cell r="B5072">
            <v>20591.400000000001</v>
          </cell>
        </row>
        <row r="5073">
          <cell r="A5073" t="str">
            <v>21739086961</v>
          </cell>
          <cell r="B5073">
            <v>21107</v>
          </cell>
        </row>
        <row r="5074">
          <cell r="A5074" t="str">
            <v>21739086972</v>
          </cell>
          <cell r="B5074">
            <v>27483.3</v>
          </cell>
        </row>
        <row r="5075">
          <cell r="A5075" t="str">
            <v>21739086983</v>
          </cell>
          <cell r="B5075">
            <v>19599.2</v>
          </cell>
        </row>
        <row r="5076">
          <cell r="A5076" t="str">
            <v>21739141561</v>
          </cell>
          <cell r="B5076">
            <v>4870.3</v>
          </cell>
        </row>
        <row r="5077">
          <cell r="A5077" t="str">
            <v>21739141572</v>
          </cell>
          <cell r="B5077">
            <v>10145.6</v>
          </cell>
        </row>
        <row r="5078">
          <cell r="A5078" t="str">
            <v>21739141594</v>
          </cell>
          <cell r="B5078">
            <v>17826.400000000001</v>
          </cell>
        </row>
        <row r="5079">
          <cell r="A5079" t="str">
            <v>21739141605</v>
          </cell>
          <cell r="B5079">
            <v>7001.3</v>
          </cell>
        </row>
        <row r="5080">
          <cell r="A5080" t="str">
            <v>21739141616</v>
          </cell>
          <cell r="B5080">
            <v>2209.1999999999998</v>
          </cell>
        </row>
        <row r="5081">
          <cell r="A5081" t="str">
            <v>21739141642</v>
          </cell>
          <cell r="B5081">
            <v>54388</v>
          </cell>
        </row>
        <row r="5082">
          <cell r="A5082" t="str">
            <v>21739141653</v>
          </cell>
          <cell r="B5082">
            <v>883.5</v>
          </cell>
        </row>
        <row r="5083">
          <cell r="A5083" t="str">
            <v>21739141675</v>
          </cell>
          <cell r="B5083">
            <v>2547.1999999999998</v>
          </cell>
        </row>
        <row r="5084">
          <cell r="A5084" t="str">
            <v>21739141686</v>
          </cell>
          <cell r="B5084">
            <v>5857.5</v>
          </cell>
        </row>
        <row r="5085">
          <cell r="A5085" t="str">
            <v>21739141712</v>
          </cell>
          <cell r="B5085">
            <v>887.5</v>
          </cell>
        </row>
        <row r="5086">
          <cell r="A5086" t="str">
            <v>21739141723</v>
          </cell>
          <cell r="B5086">
            <v>2174.4</v>
          </cell>
        </row>
        <row r="5087">
          <cell r="A5087" t="str">
            <v>21739141734</v>
          </cell>
          <cell r="B5087">
            <v>6126.2</v>
          </cell>
        </row>
        <row r="5088">
          <cell r="A5088" t="str">
            <v>21739141745</v>
          </cell>
          <cell r="B5088">
            <v>10628.5</v>
          </cell>
        </row>
        <row r="5089">
          <cell r="A5089" t="str">
            <v>21739141771</v>
          </cell>
          <cell r="B5089">
            <v>4062.2</v>
          </cell>
        </row>
        <row r="5090">
          <cell r="A5090" t="str">
            <v>21739141793</v>
          </cell>
          <cell r="B5090">
            <v>9764.4</v>
          </cell>
        </row>
        <row r="5091">
          <cell r="A5091" t="str">
            <v>21739141804</v>
          </cell>
          <cell r="B5091">
            <v>3210.5</v>
          </cell>
        </row>
        <row r="5092">
          <cell r="A5092" t="str">
            <v>21739141815</v>
          </cell>
          <cell r="B5092">
            <v>5575.8</v>
          </cell>
        </row>
        <row r="5093">
          <cell r="A5093" t="str">
            <v>21739141826</v>
          </cell>
          <cell r="B5093">
            <v>17781.900000000001</v>
          </cell>
        </row>
        <row r="5094">
          <cell r="A5094" t="str">
            <v>21739141830</v>
          </cell>
          <cell r="B5094">
            <v>1489.1</v>
          </cell>
        </row>
        <row r="5095">
          <cell r="A5095" t="str">
            <v>21739141852</v>
          </cell>
          <cell r="B5095">
            <v>8238.7999999999993</v>
          </cell>
        </row>
        <row r="5096">
          <cell r="A5096" t="str">
            <v>21739141863</v>
          </cell>
          <cell r="B5096">
            <v>19834.5</v>
          </cell>
        </row>
        <row r="5097">
          <cell r="A5097" t="str">
            <v>21739141933</v>
          </cell>
          <cell r="B5097">
            <v>7897.1</v>
          </cell>
        </row>
        <row r="5098">
          <cell r="A5098" t="str">
            <v>21739141944</v>
          </cell>
          <cell r="B5098">
            <v>7218.5</v>
          </cell>
        </row>
        <row r="5099">
          <cell r="A5099" t="str">
            <v>21739141955</v>
          </cell>
          <cell r="B5099">
            <v>9287.2999999999993</v>
          </cell>
        </row>
        <row r="5100">
          <cell r="A5100" t="str">
            <v>21739141970</v>
          </cell>
          <cell r="B5100">
            <v>5167.3999999999996</v>
          </cell>
        </row>
        <row r="5101">
          <cell r="A5101" t="str">
            <v>21739141992</v>
          </cell>
          <cell r="B5101">
            <v>5606.4</v>
          </cell>
        </row>
        <row r="5102">
          <cell r="A5102" t="str">
            <v>21739142622</v>
          </cell>
          <cell r="B5102">
            <v>4469.8999999999996</v>
          </cell>
        </row>
        <row r="5103">
          <cell r="A5103" t="str">
            <v>21739142644</v>
          </cell>
          <cell r="B5103">
            <v>11708.9</v>
          </cell>
        </row>
        <row r="5104">
          <cell r="A5104" t="str">
            <v>21739142655</v>
          </cell>
          <cell r="B5104">
            <v>873</v>
          </cell>
        </row>
        <row r="5105">
          <cell r="A5105" t="str">
            <v>21739142666</v>
          </cell>
          <cell r="B5105">
            <v>7399.3</v>
          </cell>
        </row>
        <row r="5106">
          <cell r="A5106" t="str">
            <v>21739142681</v>
          </cell>
          <cell r="B5106">
            <v>5649.8</v>
          </cell>
        </row>
        <row r="5107">
          <cell r="A5107" t="str">
            <v>21739142692</v>
          </cell>
          <cell r="B5107">
            <v>869.2</v>
          </cell>
        </row>
        <row r="5108">
          <cell r="A5108" t="str">
            <v>21739142703</v>
          </cell>
          <cell r="B5108">
            <v>40200.199999999997</v>
          </cell>
        </row>
        <row r="5109">
          <cell r="A5109" t="str">
            <v>21739142725</v>
          </cell>
          <cell r="B5109">
            <v>13579.8</v>
          </cell>
        </row>
        <row r="5110">
          <cell r="A5110" t="str">
            <v>21739142736</v>
          </cell>
          <cell r="B5110">
            <v>10010.799999999999</v>
          </cell>
        </row>
        <row r="5111">
          <cell r="A5111" t="str">
            <v>21739142740</v>
          </cell>
          <cell r="B5111">
            <v>137299.70000000001</v>
          </cell>
        </row>
        <row r="5112">
          <cell r="A5112" t="str">
            <v>21739142751</v>
          </cell>
          <cell r="B5112">
            <v>2498.4</v>
          </cell>
        </row>
        <row r="5113">
          <cell r="A5113" t="str">
            <v>21739142762</v>
          </cell>
          <cell r="B5113">
            <v>6213.7</v>
          </cell>
        </row>
        <row r="5114">
          <cell r="A5114" t="str">
            <v>21739142843</v>
          </cell>
          <cell r="B5114">
            <v>68600.7</v>
          </cell>
        </row>
        <row r="5115">
          <cell r="A5115" t="str">
            <v>21739142854</v>
          </cell>
          <cell r="B5115">
            <v>2027.4</v>
          </cell>
        </row>
        <row r="5116">
          <cell r="A5116" t="str">
            <v>21739142865</v>
          </cell>
          <cell r="B5116">
            <v>10956.4</v>
          </cell>
        </row>
        <row r="5117">
          <cell r="A5117" t="str">
            <v>21739142876</v>
          </cell>
          <cell r="B5117">
            <v>28530.5</v>
          </cell>
        </row>
        <row r="5118">
          <cell r="A5118" t="str">
            <v>21739142880</v>
          </cell>
          <cell r="B5118">
            <v>10941.7</v>
          </cell>
        </row>
        <row r="5119">
          <cell r="A5119" t="str">
            <v>21739142891</v>
          </cell>
          <cell r="B5119">
            <v>9108.5</v>
          </cell>
        </row>
        <row r="5120">
          <cell r="A5120" t="str">
            <v>21739142902</v>
          </cell>
          <cell r="B5120">
            <v>19156.5</v>
          </cell>
        </row>
        <row r="5121">
          <cell r="A5121" t="str">
            <v>21739142924</v>
          </cell>
          <cell r="B5121">
            <v>17611.8</v>
          </cell>
        </row>
        <row r="5122">
          <cell r="A5122" t="str">
            <v>21739142983</v>
          </cell>
          <cell r="B5122">
            <v>105462.39999999999</v>
          </cell>
        </row>
        <row r="5123">
          <cell r="A5123" t="str">
            <v>21739142994</v>
          </cell>
          <cell r="B5123">
            <v>7638.1</v>
          </cell>
        </row>
        <row r="5124">
          <cell r="A5124" t="str">
            <v>21739575760</v>
          </cell>
          <cell r="B5124">
            <v>8514</v>
          </cell>
        </row>
        <row r="5125">
          <cell r="A5125" t="str">
            <v>21739575782</v>
          </cell>
          <cell r="B5125">
            <v>1155</v>
          </cell>
        </row>
        <row r="5126">
          <cell r="A5126" t="str">
            <v>21739575804</v>
          </cell>
          <cell r="B5126">
            <v>4839.3</v>
          </cell>
        </row>
        <row r="5127">
          <cell r="A5127" t="str">
            <v>21739575841</v>
          </cell>
          <cell r="B5127">
            <v>2280.6999999999998</v>
          </cell>
        </row>
        <row r="5128">
          <cell r="A5128" t="str">
            <v>21739575852</v>
          </cell>
          <cell r="B5128">
            <v>11642.8</v>
          </cell>
        </row>
        <row r="5129">
          <cell r="A5129" t="str">
            <v>21739575874</v>
          </cell>
          <cell r="B5129">
            <v>4969.8</v>
          </cell>
        </row>
        <row r="5130">
          <cell r="A5130" t="str">
            <v>21739575885</v>
          </cell>
          <cell r="B5130">
            <v>2500.4</v>
          </cell>
        </row>
        <row r="5131">
          <cell r="A5131" t="str">
            <v>21739575911</v>
          </cell>
          <cell r="B5131">
            <v>5370.1</v>
          </cell>
        </row>
        <row r="5132">
          <cell r="A5132" t="str">
            <v>21739575955</v>
          </cell>
          <cell r="B5132">
            <v>871.2</v>
          </cell>
        </row>
        <row r="5133">
          <cell r="A5133" t="str">
            <v>21739575966</v>
          </cell>
          <cell r="B5133">
            <v>14357.5</v>
          </cell>
        </row>
        <row r="5134">
          <cell r="A5134" t="str">
            <v>21739575992</v>
          </cell>
          <cell r="B5134">
            <v>20638</v>
          </cell>
        </row>
        <row r="5135">
          <cell r="A5135" t="str">
            <v>21739576235</v>
          </cell>
          <cell r="B5135">
            <v>2449</v>
          </cell>
        </row>
        <row r="5136">
          <cell r="A5136" t="str">
            <v>21739576246</v>
          </cell>
          <cell r="B5136">
            <v>6399.8</v>
          </cell>
        </row>
        <row r="5137">
          <cell r="A5137" t="str">
            <v>21739576541</v>
          </cell>
          <cell r="B5137">
            <v>14903.1</v>
          </cell>
        </row>
        <row r="5138">
          <cell r="A5138" t="str">
            <v>21739576552</v>
          </cell>
          <cell r="B5138">
            <v>8186.5</v>
          </cell>
        </row>
        <row r="5139">
          <cell r="A5139" t="str">
            <v>21739576935</v>
          </cell>
          <cell r="B5139">
            <v>5646.2</v>
          </cell>
        </row>
        <row r="5140">
          <cell r="A5140" t="str">
            <v>21739576946</v>
          </cell>
          <cell r="B5140">
            <v>6540</v>
          </cell>
        </row>
        <row r="5141">
          <cell r="A5141" t="str">
            <v>21739576961</v>
          </cell>
          <cell r="B5141">
            <v>872</v>
          </cell>
        </row>
        <row r="5142">
          <cell r="A5142" t="str">
            <v>21739688554</v>
          </cell>
          <cell r="B5142">
            <v>5792.7</v>
          </cell>
        </row>
        <row r="5143">
          <cell r="A5143" t="str">
            <v>21739689532</v>
          </cell>
          <cell r="B5143">
            <v>9315.7999999999993</v>
          </cell>
        </row>
        <row r="5144">
          <cell r="A5144" t="str">
            <v>21739689543</v>
          </cell>
          <cell r="B5144">
            <v>7656.1</v>
          </cell>
        </row>
        <row r="5145">
          <cell r="A5145" t="str">
            <v>21739689565</v>
          </cell>
          <cell r="B5145">
            <v>71754.2</v>
          </cell>
        </row>
        <row r="5146">
          <cell r="A5146" t="str">
            <v>21739689580</v>
          </cell>
          <cell r="B5146">
            <v>26226.799999999999</v>
          </cell>
        </row>
        <row r="5147">
          <cell r="A5147" t="str">
            <v>21739689602</v>
          </cell>
          <cell r="B5147">
            <v>5527.2</v>
          </cell>
        </row>
        <row r="5148">
          <cell r="A5148" t="str">
            <v>21739689613</v>
          </cell>
          <cell r="B5148">
            <v>867</v>
          </cell>
        </row>
        <row r="5149">
          <cell r="A5149" t="str">
            <v>21739689624</v>
          </cell>
          <cell r="B5149">
            <v>19819.7</v>
          </cell>
        </row>
        <row r="5150">
          <cell r="A5150" t="str">
            <v>21739689635</v>
          </cell>
          <cell r="B5150">
            <v>2310.6</v>
          </cell>
        </row>
        <row r="5151">
          <cell r="A5151" t="str">
            <v>21739689650</v>
          </cell>
          <cell r="B5151">
            <v>7873.8</v>
          </cell>
        </row>
        <row r="5152">
          <cell r="A5152" t="str">
            <v>21739689694</v>
          </cell>
          <cell r="B5152">
            <v>22286.3</v>
          </cell>
        </row>
        <row r="5153">
          <cell r="A5153" t="str">
            <v>21739689705</v>
          </cell>
          <cell r="B5153">
            <v>5791.7</v>
          </cell>
        </row>
        <row r="5154">
          <cell r="A5154" t="str">
            <v>21739689790</v>
          </cell>
          <cell r="B5154">
            <v>7135.9</v>
          </cell>
        </row>
        <row r="5155">
          <cell r="A5155" t="str">
            <v>21739689801</v>
          </cell>
          <cell r="B5155">
            <v>5361.4</v>
          </cell>
        </row>
        <row r="5156">
          <cell r="A5156" t="str">
            <v>21739689823</v>
          </cell>
          <cell r="B5156">
            <v>8606</v>
          </cell>
        </row>
        <row r="5157">
          <cell r="A5157" t="str">
            <v>21739689834</v>
          </cell>
          <cell r="B5157">
            <v>4215.5</v>
          </cell>
        </row>
        <row r="5158">
          <cell r="A5158" t="str">
            <v>21739689845</v>
          </cell>
          <cell r="B5158">
            <v>25966</v>
          </cell>
        </row>
        <row r="5159">
          <cell r="A5159" t="str">
            <v>21739689856</v>
          </cell>
          <cell r="B5159">
            <v>2491.1999999999998</v>
          </cell>
        </row>
        <row r="5160">
          <cell r="A5160" t="str">
            <v>21739689860</v>
          </cell>
          <cell r="B5160">
            <v>3341.8</v>
          </cell>
        </row>
        <row r="5161">
          <cell r="A5161" t="str">
            <v>21739689871</v>
          </cell>
          <cell r="B5161">
            <v>9331</v>
          </cell>
        </row>
        <row r="5162">
          <cell r="A5162" t="str">
            <v>21739689882</v>
          </cell>
          <cell r="B5162">
            <v>6325.6</v>
          </cell>
        </row>
        <row r="5163">
          <cell r="A5163" t="str">
            <v>21739689893</v>
          </cell>
          <cell r="B5163">
            <v>16860.900000000001</v>
          </cell>
        </row>
        <row r="5164">
          <cell r="A5164" t="str">
            <v>21739689904</v>
          </cell>
          <cell r="B5164">
            <v>4787.8</v>
          </cell>
        </row>
        <row r="5165">
          <cell r="A5165" t="str">
            <v>21739689926</v>
          </cell>
          <cell r="B5165">
            <v>6477.2</v>
          </cell>
        </row>
        <row r="5166">
          <cell r="A5166" t="str">
            <v>21739689930</v>
          </cell>
          <cell r="B5166">
            <v>16491.7</v>
          </cell>
        </row>
        <row r="5167">
          <cell r="A5167" t="str">
            <v>21739689941</v>
          </cell>
          <cell r="B5167">
            <v>1155.2</v>
          </cell>
        </row>
        <row r="5168">
          <cell r="A5168" t="str">
            <v>21739689963</v>
          </cell>
          <cell r="B5168">
            <v>10045.1</v>
          </cell>
        </row>
        <row r="5169">
          <cell r="A5169" t="str">
            <v>21740038751</v>
          </cell>
          <cell r="B5169">
            <v>18730.8</v>
          </cell>
        </row>
        <row r="5170">
          <cell r="A5170" t="str">
            <v>21740038762</v>
          </cell>
          <cell r="B5170">
            <v>1215307.5900000001</v>
          </cell>
        </row>
        <row r="5171">
          <cell r="A5171" t="str">
            <v>21740038784</v>
          </cell>
          <cell r="B5171">
            <v>6732.8</v>
          </cell>
        </row>
        <row r="5172">
          <cell r="A5172" t="str">
            <v>21740038795</v>
          </cell>
          <cell r="B5172">
            <v>2639.6</v>
          </cell>
        </row>
        <row r="5173">
          <cell r="A5173" t="str">
            <v>21740038806</v>
          </cell>
          <cell r="B5173">
            <v>11153.4</v>
          </cell>
        </row>
        <row r="5174">
          <cell r="A5174" t="str">
            <v>21740039016</v>
          </cell>
          <cell r="B5174">
            <v>2496.1</v>
          </cell>
        </row>
        <row r="5175">
          <cell r="A5175" t="str">
            <v>21740039020</v>
          </cell>
          <cell r="B5175">
            <v>8914.7000000000007</v>
          </cell>
        </row>
        <row r="5176">
          <cell r="A5176" t="str">
            <v>21740039031</v>
          </cell>
          <cell r="B5176">
            <v>31637.3</v>
          </cell>
        </row>
        <row r="5177">
          <cell r="A5177" t="str">
            <v>21740039042</v>
          </cell>
          <cell r="B5177">
            <v>7964.1</v>
          </cell>
        </row>
        <row r="5178">
          <cell r="A5178" t="str">
            <v>21740039064</v>
          </cell>
          <cell r="B5178">
            <v>4505.7</v>
          </cell>
        </row>
        <row r="5179">
          <cell r="A5179" t="str">
            <v>21740039075</v>
          </cell>
          <cell r="B5179">
            <v>14260.8</v>
          </cell>
        </row>
        <row r="5180">
          <cell r="A5180" t="str">
            <v>21740039086</v>
          </cell>
          <cell r="B5180">
            <v>8565</v>
          </cell>
        </row>
        <row r="5181">
          <cell r="A5181" t="str">
            <v>21740039090</v>
          </cell>
          <cell r="B5181">
            <v>405526.9</v>
          </cell>
        </row>
        <row r="5182">
          <cell r="A5182" t="str">
            <v>21740039215</v>
          </cell>
          <cell r="B5182">
            <v>15745.5</v>
          </cell>
        </row>
        <row r="5183">
          <cell r="A5183" t="str">
            <v>21740039226</v>
          </cell>
          <cell r="B5183">
            <v>3322.6</v>
          </cell>
        </row>
        <row r="5184">
          <cell r="A5184" t="str">
            <v>21740039230</v>
          </cell>
          <cell r="B5184">
            <v>2804.8</v>
          </cell>
        </row>
        <row r="5185">
          <cell r="A5185" t="str">
            <v>21740039252</v>
          </cell>
          <cell r="B5185">
            <v>5130.6000000000004</v>
          </cell>
        </row>
        <row r="5186">
          <cell r="A5186" t="str">
            <v>21740039263</v>
          </cell>
          <cell r="B5186">
            <v>863</v>
          </cell>
        </row>
        <row r="5187">
          <cell r="A5187" t="str">
            <v>21740039274</v>
          </cell>
          <cell r="B5187">
            <v>6300.3</v>
          </cell>
        </row>
        <row r="5188">
          <cell r="A5188" t="str">
            <v>21740039285</v>
          </cell>
          <cell r="B5188">
            <v>9992</v>
          </cell>
        </row>
        <row r="5189">
          <cell r="A5189" t="str">
            <v>21740039300</v>
          </cell>
          <cell r="B5189">
            <v>4059.6</v>
          </cell>
        </row>
        <row r="5190">
          <cell r="A5190" t="str">
            <v>21740039381</v>
          </cell>
          <cell r="B5190">
            <v>11030.9</v>
          </cell>
        </row>
        <row r="5191">
          <cell r="A5191" t="str">
            <v>21740039392</v>
          </cell>
          <cell r="B5191">
            <v>6054.3</v>
          </cell>
        </row>
        <row r="5192">
          <cell r="A5192" t="str">
            <v>21740039403</v>
          </cell>
          <cell r="B5192">
            <v>469.3</v>
          </cell>
        </row>
        <row r="5193">
          <cell r="A5193" t="str">
            <v>21740039414</v>
          </cell>
          <cell r="B5193">
            <v>9108.6</v>
          </cell>
        </row>
        <row r="5194">
          <cell r="A5194" t="str">
            <v>21740039425</v>
          </cell>
          <cell r="B5194">
            <v>17951.599999999999</v>
          </cell>
        </row>
        <row r="5195">
          <cell r="A5195" t="str">
            <v>21740039436</v>
          </cell>
          <cell r="B5195">
            <v>20606.400000000001</v>
          </cell>
        </row>
        <row r="5196">
          <cell r="A5196" t="str">
            <v>21740039440</v>
          </cell>
          <cell r="B5196">
            <v>9942.7000000000007</v>
          </cell>
        </row>
        <row r="5197">
          <cell r="A5197" t="str">
            <v>21740039451</v>
          </cell>
          <cell r="B5197">
            <v>2494.1</v>
          </cell>
        </row>
        <row r="5198">
          <cell r="A5198" t="str">
            <v>21740039462</v>
          </cell>
          <cell r="B5198">
            <v>3345.7</v>
          </cell>
        </row>
        <row r="5199">
          <cell r="A5199" t="str">
            <v>21740039473</v>
          </cell>
          <cell r="B5199">
            <v>135346.79999999999</v>
          </cell>
        </row>
        <row r="5200">
          <cell r="A5200" t="str">
            <v>21740039484</v>
          </cell>
          <cell r="B5200">
            <v>2622.7</v>
          </cell>
        </row>
        <row r="5201">
          <cell r="A5201" t="str">
            <v>21740039495</v>
          </cell>
          <cell r="B5201">
            <v>1179.5</v>
          </cell>
        </row>
        <row r="5202">
          <cell r="A5202" t="str">
            <v>21740039506</v>
          </cell>
          <cell r="B5202">
            <v>6660.6</v>
          </cell>
        </row>
        <row r="5203">
          <cell r="A5203" t="str">
            <v>21740145652</v>
          </cell>
          <cell r="B5203">
            <v>3693.7</v>
          </cell>
        </row>
        <row r="5204">
          <cell r="A5204" t="str">
            <v>21740145663</v>
          </cell>
          <cell r="B5204">
            <v>3272.9</v>
          </cell>
        </row>
        <row r="5205">
          <cell r="A5205" t="str">
            <v>21740145674</v>
          </cell>
          <cell r="B5205">
            <v>850.1</v>
          </cell>
        </row>
        <row r="5206">
          <cell r="A5206" t="str">
            <v>21740145685</v>
          </cell>
          <cell r="B5206">
            <v>7229.1</v>
          </cell>
        </row>
        <row r="5207">
          <cell r="A5207" t="str">
            <v>21740145700</v>
          </cell>
          <cell r="B5207">
            <v>845.5</v>
          </cell>
        </row>
        <row r="5208">
          <cell r="A5208" t="str">
            <v>21740145711</v>
          </cell>
          <cell r="B5208">
            <v>77979.5</v>
          </cell>
        </row>
        <row r="5209">
          <cell r="A5209" t="str">
            <v>21740145722</v>
          </cell>
          <cell r="B5209">
            <v>2431.8000000000002</v>
          </cell>
        </row>
        <row r="5210">
          <cell r="A5210" t="str">
            <v>21740145744</v>
          </cell>
          <cell r="B5210">
            <v>33129.5</v>
          </cell>
        </row>
        <row r="5211">
          <cell r="A5211" t="str">
            <v>21740145755</v>
          </cell>
          <cell r="B5211">
            <v>4236.5</v>
          </cell>
        </row>
        <row r="5212">
          <cell r="A5212" t="str">
            <v>21740145766</v>
          </cell>
          <cell r="B5212">
            <v>13658.5</v>
          </cell>
        </row>
        <row r="5213">
          <cell r="A5213" t="str">
            <v>21740145770</v>
          </cell>
          <cell r="B5213">
            <v>849.5</v>
          </cell>
        </row>
        <row r="5214">
          <cell r="A5214" t="str">
            <v>21740145792</v>
          </cell>
          <cell r="B5214">
            <v>18305.099999999999</v>
          </cell>
        </row>
        <row r="5215">
          <cell r="A5215" t="str">
            <v>21740145814</v>
          </cell>
          <cell r="B5215">
            <v>4324.8999999999996</v>
          </cell>
        </row>
        <row r="5216">
          <cell r="A5216" t="str">
            <v>21740145825</v>
          </cell>
          <cell r="B5216">
            <v>5142.5</v>
          </cell>
        </row>
        <row r="5217">
          <cell r="A5217" t="str">
            <v>21740145836</v>
          </cell>
          <cell r="B5217">
            <v>861</v>
          </cell>
        </row>
        <row r="5218">
          <cell r="A5218" t="str">
            <v>21740145851</v>
          </cell>
          <cell r="B5218">
            <v>8279.6</v>
          </cell>
        </row>
        <row r="5219">
          <cell r="A5219" t="str">
            <v>21740145862</v>
          </cell>
          <cell r="B5219">
            <v>5167.2</v>
          </cell>
        </row>
        <row r="5220">
          <cell r="A5220" t="str">
            <v>21740145873</v>
          </cell>
          <cell r="B5220">
            <v>27260.7</v>
          </cell>
        </row>
        <row r="5221">
          <cell r="A5221" t="str">
            <v>21740145884</v>
          </cell>
          <cell r="B5221">
            <v>15334.2</v>
          </cell>
        </row>
        <row r="5222">
          <cell r="A5222" t="str">
            <v>21740145895</v>
          </cell>
          <cell r="B5222">
            <v>14843.7</v>
          </cell>
        </row>
        <row r="5223">
          <cell r="A5223" t="str">
            <v>21740145906</v>
          </cell>
          <cell r="B5223">
            <v>7509.8</v>
          </cell>
        </row>
        <row r="5224">
          <cell r="A5224" t="str">
            <v>21740145910</v>
          </cell>
          <cell r="B5224">
            <v>862</v>
          </cell>
        </row>
        <row r="5225">
          <cell r="A5225" t="str">
            <v>21740145921</v>
          </cell>
          <cell r="B5225">
            <v>47115.1</v>
          </cell>
        </row>
        <row r="5226">
          <cell r="A5226" t="str">
            <v>21740145932</v>
          </cell>
          <cell r="B5226">
            <v>6527.4</v>
          </cell>
        </row>
        <row r="5227">
          <cell r="A5227" t="str">
            <v>21740145943</v>
          </cell>
          <cell r="B5227">
            <v>22970.3</v>
          </cell>
        </row>
        <row r="5228">
          <cell r="A5228" t="str">
            <v>21740145954</v>
          </cell>
          <cell r="B5228">
            <v>107398.5</v>
          </cell>
        </row>
        <row r="5229">
          <cell r="A5229" t="str">
            <v>21740145976</v>
          </cell>
          <cell r="B5229">
            <v>860</v>
          </cell>
        </row>
        <row r="5230">
          <cell r="A5230" t="str">
            <v>21740145980</v>
          </cell>
          <cell r="B5230">
            <v>4418.1000000000004</v>
          </cell>
        </row>
        <row r="5231">
          <cell r="A5231" t="str">
            <v>21740145991</v>
          </cell>
          <cell r="B5231">
            <v>3929</v>
          </cell>
        </row>
        <row r="5232">
          <cell r="A5232" t="str">
            <v>21740632001</v>
          </cell>
          <cell r="B5232">
            <v>20078.3</v>
          </cell>
        </row>
        <row r="5233">
          <cell r="A5233" t="str">
            <v>21740632012</v>
          </cell>
          <cell r="B5233">
            <v>6211.9</v>
          </cell>
        </row>
        <row r="5234">
          <cell r="A5234" t="str">
            <v>21740632023</v>
          </cell>
          <cell r="B5234">
            <v>3281.8</v>
          </cell>
        </row>
        <row r="5235">
          <cell r="A5235" t="str">
            <v>21740632045</v>
          </cell>
          <cell r="B5235">
            <v>6879.1</v>
          </cell>
        </row>
        <row r="5236">
          <cell r="A5236" t="str">
            <v>21740632056</v>
          </cell>
          <cell r="B5236">
            <v>14182.6</v>
          </cell>
        </row>
        <row r="5237">
          <cell r="A5237" t="str">
            <v>21740632060</v>
          </cell>
          <cell r="B5237">
            <v>166439.4</v>
          </cell>
        </row>
        <row r="5238">
          <cell r="A5238" t="str">
            <v>21740632071</v>
          </cell>
          <cell r="B5238">
            <v>3701.9</v>
          </cell>
        </row>
        <row r="5239">
          <cell r="A5239" t="str">
            <v>21740632093</v>
          </cell>
          <cell r="B5239">
            <v>851.5</v>
          </cell>
        </row>
        <row r="5240">
          <cell r="A5240" t="str">
            <v>21740632104</v>
          </cell>
          <cell r="B5240">
            <v>1064.4000000000001</v>
          </cell>
        </row>
        <row r="5241">
          <cell r="A5241" t="str">
            <v>21740632115</v>
          </cell>
          <cell r="B5241">
            <v>7061.1</v>
          </cell>
        </row>
        <row r="5242">
          <cell r="A5242" t="str">
            <v>21740632126</v>
          </cell>
          <cell r="B5242">
            <v>2436.6999999999998</v>
          </cell>
        </row>
        <row r="5243">
          <cell r="A5243" t="str">
            <v>21740632141</v>
          </cell>
          <cell r="B5243">
            <v>5210.8999999999996</v>
          </cell>
        </row>
        <row r="5244">
          <cell r="A5244" t="str">
            <v>21740632152</v>
          </cell>
          <cell r="B5244">
            <v>13192.1</v>
          </cell>
        </row>
        <row r="5245">
          <cell r="A5245" t="str">
            <v>21740632163</v>
          </cell>
          <cell r="B5245">
            <v>16191.5</v>
          </cell>
        </row>
        <row r="5246">
          <cell r="A5246" t="str">
            <v>21740632174</v>
          </cell>
          <cell r="B5246">
            <v>11042.2</v>
          </cell>
        </row>
        <row r="5247">
          <cell r="A5247" t="str">
            <v>21740632185</v>
          </cell>
          <cell r="B5247">
            <v>8599.2999999999993</v>
          </cell>
        </row>
        <row r="5248">
          <cell r="A5248" t="str">
            <v>21740632196</v>
          </cell>
          <cell r="B5248">
            <v>425956</v>
          </cell>
        </row>
        <row r="5249">
          <cell r="A5249" t="str">
            <v>21740632303</v>
          </cell>
          <cell r="B5249">
            <v>4306.8999999999996</v>
          </cell>
        </row>
        <row r="5250">
          <cell r="A5250" t="str">
            <v>21740632314</v>
          </cell>
          <cell r="B5250">
            <v>11404.7</v>
          </cell>
        </row>
        <row r="5251">
          <cell r="A5251" t="str">
            <v>21740632325</v>
          </cell>
          <cell r="B5251">
            <v>9353</v>
          </cell>
        </row>
        <row r="5252">
          <cell r="A5252" t="str">
            <v>21740632336</v>
          </cell>
          <cell r="B5252">
            <v>3277.9</v>
          </cell>
        </row>
        <row r="5253">
          <cell r="A5253" t="str">
            <v>21740632340</v>
          </cell>
          <cell r="B5253">
            <v>2544</v>
          </cell>
        </row>
        <row r="5254">
          <cell r="A5254" t="str">
            <v>21740632351</v>
          </cell>
          <cell r="B5254">
            <v>6648.4</v>
          </cell>
        </row>
        <row r="5255">
          <cell r="A5255" t="str">
            <v>21740632362</v>
          </cell>
          <cell r="B5255">
            <v>11504</v>
          </cell>
        </row>
        <row r="5256">
          <cell r="A5256" t="str">
            <v>21740632373</v>
          </cell>
          <cell r="B5256">
            <v>11905.9</v>
          </cell>
        </row>
        <row r="5257">
          <cell r="A5257" t="str">
            <v>21740632443</v>
          </cell>
          <cell r="B5257">
            <v>5491.6</v>
          </cell>
        </row>
        <row r="5258">
          <cell r="A5258" t="str">
            <v>21740632454</v>
          </cell>
          <cell r="B5258">
            <v>894</v>
          </cell>
        </row>
        <row r="5259">
          <cell r="A5259" t="str">
            <v>21740632465</v>
          </cell>
          <cell r="B5259">
            <v>16567.599999999999</v>
          </cell>
        </row>
        <row r="5260">
          <cell r="A5260" t="str">
            <v>21740632476</v>
          </cell>
          <cell r="B5260">
            <v>4557.7</v>
          </cell>
        </row>
        <row r="5261">
          <cell r="A5261" t="str">
            <v>21740632480</v>
          </cell>
          <cell r="B5261">
            <v>12083.9</v>
          </cell>
        </row>
        <row r="5262">
          <cell r="A5262" t="str">
            <v>2174063282</v>
          </cell>
          <cell r="B5262">
            <v>3428.2</v>
          </cell>
        </row>
        <row r="5263">
          <cell r="A5263" t="str">
            <v>21740633025</v>
          </cell>
          <cell r="B5263">
            <v>6172.1</v>
          </cell>
        </row>
        <row r="5264">
          <cell r="A5264" t="str">
            <v>21740633681</v>
          </cell>
          <cell r="B5264">
            <v>6541.2</v>
          </cell>
        </row>
        <row r="5265">
          <cell r="A5265" t="str">
            <v>21740633692</v>
          </cell>
          <cell r="B5265">
            <v>2450.1999999999998</v>
          </cell>
        </row>
        <row r="5266">
          <cell r="A5266" t="str">
            <v>21740713013</v>
          </cell>
          <cell r="B5266">
            <v>858.5</v>
          </cell>
        </row>
        <row r="5267">
          <cell r="A5267" t="str">
            <v>21740713035</v>
          </cell>
          <cell r="B5267">
            <v>1427.3</v>
          </cell>
        </row>
        <row r="5268">
          <cell r="A5268" t="str">
            <v>21740713046</v>
          </cell>
          <cell r="B5268">
            <v>861.4</v>
          </cell>
        </row>
        <row r="5269">
          <cell r="A5269" t="str">
            <v>21740713061</v>
          </cell>
          <cell r="B5269">
            <v>1288.0999999999999</v>
          </cell>
        </row>
        <row r="5270">
          <cell r="A5270" t="str">
            <v>21740990316</v>
          </cell>
          <cell r="B5270">
            <v>4319.1000000000004</v>
          </cell>
        </row>
        <row r="5271">
          <cell r="A5271" t="str">
            <v>21740990320</v>
          </cell>
          <cell r="B5271">
            <v>4293.5</v>
          </cell>
        </row>
        <row r="5272">
          <cell r="A5272" t="str">
            <v>21740990331</v>
          </cell>
          <cell r="B5272">
            <v>2458.1999999999998</v>
          </cell>
        </row>
        <row r="5273">
          <cell r="A5273" t="str">
            <v>21740990342</v>
          </cell>
          <cell r="B5273">
            <v>21266.9</v>
          </cell>
        </row>
        <row r="5274">
          <cell r="A5274" t="str">
            <v>21740990353</v>
          </cell>
          <cell r="B5274">
            <v>9085.7999999999993</v>
          </cell>
        </row>
        <row r="5275">
          <cell r="A5275" t="str">
            <v>21740990375</v>
          </cell>
          <cell r="B5275">
            <v>9085.7999999999993</v>
          </cell>
        </row>
        <row r="5276">
          <cell r="A5276" t="str">
            <v>21740990386</v>
          </cell>
          <cell r="B5276">
            <v>2553.6999999999998</v>
          </cell>
        </row>
        <row r="5277">
          <cell r="A5277" t="str">
            <v>21740990401</v>
          </cell>
          <cell r="B5277">
            <v>2143</v>
          </cell>
        </row>
        <row r="5278">
          <cell r="A5278" t="str">
            <v>21740990423</v>
          </cell>
          <cell r="B5278">
            <v>110971.9</v>
          </cell>
        </row>
        <row r="5279">
          <cell r="A5279" t="str">
            <v>21740990434</v>
          </cell>
          <cell r="B5279">
            <v>2398.8000000000002</v>
          </cell>
        </row>
        <row r="5280">
          <cell r="A5280" t="str">
            <v>21740990445</v>
          </cell>
          <cell r="B5280">
            <v>1776.4</v>
          </cell>
        </row>
        <row r="5281">
          <cell r="A5281" t="str">
            <v>21740990456</v>
          </cell>
          <cell r="B5281">
            <v>32479.96</v>
          </cell>
        </row>
        <row r="5282">
          <cell r="A5282" t="str">
            <v>21740990460</v>
          </cell>
          <cell r="B5282">
            <v>3335.3</v>
          </cell>
        </row>
        <row r="5283">
          <cell r="A5283" t="str">
            <v>21740990482</v>
          </cell>
          <cell r="B5283">
            <v>7473.5</v>
          </cell>
        </row>
        <row r="5284">
          <cell r="A5284" t="str">
            <v>21740990493</v>
          </cell>
          <cell r="B5284">
            <v>868</v>
          </cell>
        </row>
        <row r="5285">
          <cell r="A5285" t="str">
            <v>21740990504</v>
          </cell>
          <cell r="B5285">
            <v>4351.5</v>
          </cell>
        </row>
        <row r="5286">
          <cell r="A5286" t="str">
            <v>21740990515</v>
          </cell>
          <cell r="B5286">
            <v>2777.6</v>
          </cell>
        </row>
        <row r="5287">
          <cell r="A5287" t="str">
            <v>21740990563</v>
          </cell>
          <cell r="B5287">
            <v>3655.3</v>
          </cell>
        </row>
        <row r="5288">
          <cell r="A5288" t="str">
            <v>21740990574</v>
          </cell>
          <cell r="B5288">
            <v>3089.6</v>
          </cell>
        </row>
        <row r="5289">
          <cell r="A5289" t="str">
            <v>21740990585</v>
          </cell>
          <cell r="B5289">
            <v>4351.5</v>
          </cell>
        </row>
        <row r="5290">
          <cell r="A5290" t="str">
            <v>21740991204</v>
          </cell>
          <cell r="B5290">
            <v>700</v>
          </cell>
        </row>
        <row r="5291">
          <cell r="A5291" t="str">
            <v>21740991215</v>
          </cell>
          <cell r="B5291">
            <v>16976.8</v>
          </cell>
        </row>
        <row r="5292">
          <cell r="A5292" t="str">
            <v>21740991226</v>
          </cell>
          <cell r="B5292">
            <v>2380.6999999999998</v>
          </cell>
        </row>
        <row r="5293">
          <cell r="A5293" t="str">
            <v>21740991230</v>
          </cell>
          <cell r="B5293">
            <v>55664</v>
          </cell>
        </row>
        <row r="5294">
          <cell r="A5294" t="str">
            <v>21740991241</v>
          </cell>
          <cell r="B5294">
            <v>895.3</v>
          </cell>
        </row>
        <row r="5295">
          <cell r="A5295" t="str">
            <v>21740991252</v>
          </cell>
          <cell r="B5295">
            <v>5565.2</v>
          </cell>
        </row>
        <row r="5296">
          <cell r="A5296" t="str">
            <v>21740991311</v>
          </cell>
          <cell r="B5296">
            <v>3497.87</v>
          </cell>
        </row>
        <row r="5297">
          <cell r="A5297" t="str">
            <v>21740991720</v>
          </cell>
          <cell r="B5297">
            <v>15918.8</v>
          </cell>
        </row>
        <row r="5298">
          <cell r="A5298" t="str">
            <v>21740991731</v>
          </cell>
          <cell r="B5298">
            <v>108537.1</v>
          </cell>
        </row>
        <row r="5299">
          <cell r="A5299" t="str">
            <v>21740991742</v>
          </cell>
          <cell r="B5299">
            <v>14134.5</v>
          </cell>
        </row>
        <row r="5300">
          <cell r="A5300" t="str">
            <v>21740991764</v>
          </cell>
          <cell r="B5300">
            <v>11085.2</v>
          </cell>
        </row>
        <row r="5301">
          <cell r="A5301" t="str">
            <v>21740991775</v>
          </cell>
          <cell r="B5301">
            <v>6980</v>
          </cell>
        </row>
        <row r="5302">
          <cell r="A5302" t="str">
            <v>21740991786</v>
          </cell>
          <cell r="B5302">
            <v>8110</v>
          </cell>
        </row>
        <row r="5303">
          <cell r="A5303" t="str">
            <v>21740991790</v>
          </cell>
          <cell r="B5303">
            <v>33427.72</v>
          </cell>
        </row>
        <row r="5304">
          <cell r="A5304" t="str">
            <v>21740991801</v>
          </cell>
          <cell r="B5304">
            <v>2762.9</v>
          </cell>
        </row>
        <row r="5305">
          <cell r="A5305" t="str">
            <v>21740991812</v>
          </cell>
          <cell r="B5305">
            <v>2856.9</v>
          </cell>
        </row>
        <row r="5306">
          <cell r="A5306" t="str">
            <v>21740991823</v>
          </cell>
          <cell r="B5306">
            <v>4642.5</v>
          </cell>
        </row>
        <row r="5307">
          <cell r="A5307" t="str">
            <v>21740991834</v>
          </cell>
          <cell r="B5307">
            <v>13990.5</v>
          </cell>
        </row>
        <row r="5308">
          <cell r="A5308" t="str">
            <v>21740991856</v>
          </cell>
          <cell r="B5308">
            <v>2405.3000000000002</v>
          </cell>
        </row>
        <row r="5309">
          <cell r="A5309" t="str">
            <v>21740991860</v>
          </cell>
          <cell r="B5309">
            <v>46176.959999999999</v>
          </cell>
        </row>
        <row r="5310">
          <cell r="A5310" t="str">
            <v>21740991871</v>
          </cell>
          <cell r="B5310">
            <v>3354.5</v>
          </cell>
        </row>
        <row r="5311">
          <cell r="A5311" t="str">
            <v>21740991882</v>
          </cell>
          <cell r="B5311">
            <v>45952.11</v>
          </cell>
        </row>
        <row r="5312">
          <cell r="A5312" t="str">
            <v>21740991904</v>
          </cell>
          <cell r="B5312">
            <v>1302.3</v>
          </cell>
        </row>
        <row r="5313">
          <cell r="A5313" t="str">
            <v>21740991915</v>
          </cell>
          <cell r="B5313">
            <v>205556.81</v>
          </cell>
        </row>
        <row r="5314">
          <cell r="A5314" t="str">
            <v>21740991926</v>
          </cell>
          <cell r="B5314">
            <v>6558.3</v>
          </cell>
        </row>
        <row r="5315">
          <cell r="A5315" t="str">
            <v>21740991930</v>
          </cell>
          <cell r="B5315">
            <v>6535.5</v>
          </cell>
        </row>
        <row r="5316">
          <cell r="A5316" t="str">
            <v>21740991941</v>
          </cell>
          <cell r="B5316">
            <v>3354.9</v>
          </cell>
        </row>
        <row r="5317">
          <cell r="A5317" t="str">
            <v>21740991949</v>
          </cell>
          <cell r="B5317">
            <v>3354.9</v>
          </cell>
        </row>
        <row r="5318">
          <cell r="A5318" t="str">
            <v>21740991952</v>
          </cell>
          <cell r="B5318">
            <v>3828.6</v>
          </cell>
        </row>
        <row r="5319">
          <cell r="A5319" t="str">
            <v>21740991963</v>
          </cell>
          <cell r="B5319">
            <v>4792.7</v>
          </cell>
        </row>
        <row r="5320">
          <cell r="A5320" t="str">
            <v>21740991974</v>
          </cell>
          <cell r="B5320">
            <v>4841.5</v>
          </cell>
        </row>
        <row r="5321">
          <cell r="A5321" t="str">
            <v>21740991985</v>
          </cell>
          <cell r="B5321">
            <v>7347.5</v>
          </cell>
        </row>
        <row r="5322">
          <cell r="A5322" t="str">
            <v>21740991996</v>
          </cell>
          <cell r="B5322">
            <v>21397.200000000001</v>
          </cell>
        </row>
        <row r="5323">
          <cell r="A5323" t="str">
            <v>21741016522</v>
          </cell>
          <cell r="B5323">
            <v>1314.5</v>
          </cell>
        </row>
        <row r="5324">
          <cell r="A5324" t="str">
            <v>21741016555</v>
          </cell>
          <cell r="B5324">
            <v>15951.7</v>
          </cell>
        </row>
        <row r="5325">
          <cell r="A5325" t="str">
            <v>21741016566</v>
          </cell>
          <cell r="B5325">
            <v>908</v>
          </cell>
        </row>
        <row r="5326">
          <cell r="A5326" t="str">
            <v>21741016570</v>
          </cell>
          <cell r="B5326">
            <v>5280</v>
          </cell>
        </row>
        <row r="5327">
          <cell r="A5327" t="str">
            <v>21741016581</v>
          </cell>
          <cell r="B5327">
            <v>902.5</v>
          </cell>
        </row>
        <row r="5328">
          <cell r="A5328" t="str">
            <v>21741016592</v>
          </cell>
          <cell r="B5328">
            <v>91962.6</v>
          </cell>
        </row>
        <row r="5329">
          <cell r="A5329" t="str">
            <v>21741016603</v>
          </cell>
          <cell r="B5329">
            <v>7628.38</v>
          </cell>
        </row>
        <row r="5330">
          <cell r="A5330" t="str">
            <v>21741016614</v>
          </cell>
          <cell r="B5330">
            <v>88685.43</v>
          </cell>
        </row>
        <row r="5331">
          <cell r="A5331" t="str">
            <v>21741016625</v>
          </cell>
          <cell r="B5331">
            <v>6502.5</v>
          </cell>
        </row>
        <row r="5332">
          <cell r="A5332" t="str">
            <v>21741016636</v>
          </cell>
          <cell r="B5332">
            <v>907.6</v>
          </cell>
        </row>
        <row r="5333">
          <cell r="A5333" t="str">
            <v>21741016640</v>
          </cell>
          <cell r="B5333">
            <v>3494.3</v>
          </cell>
        </row>
        <row r="5334">
          <cell r="A5334" t="str">
            <v>21741016651</v>
          </cell>
          <cell r="B5334">
            <v>124783.13</v>
          </cell>
        </row>
        <row r="5335">
          <cell r="A5335" t="str">
            <v>21741016662</v>
          </cell>
          <cell r="B5335">
            <v>5800.4</v>
          </cell>
        </row>
        <row r="5336">
          <cell r="A5336" t="str">
            <v>21741016673</v>
          </cell>
          <cell r="B5336">
            <v>2260.8000000000002</v>
          </cell>
        </row>
        <row r="5337">
          <cell r="A5337" t="str">
            <v>21741016684</v>
          </cell>
          <cell r="B5337">
            <v>2601.1</v>
          </cell>
        </row>
        <row r="5338">
          <cell r="A5338" t="str">
            <v>21741016850</v>
          </cell>
          <cell r="B5338">
            <v>15930</v>
          </cell>
        </row>
        <row r="5339">
          <cell r="A5339" t="str">
            <v>21741016861</v>
          </cell>
          <cell r="B5339">
            <v>15930</v>
          </cell>
        </row>
        <row r="5340">
          <cell r="A5340" t="str">
            <v>21741016872</v>
          </cell>
          <cell r="B5340">
            <v>15930</v>
          </cell>
        </row>
        <row r="5341">
          <cell r="A5341" t="str">
            <v>21741016883</v>
          </cell>
          <cell r="B5341">
            <v>16225</v>
          </cell>
        </row>
        <row r="5342">
          <cell r="A5342" t="str">
            <v>21741016894</v>
          </cell>
          <cell r="B5342">
            <v>31270</v>
          </cell>
        </row>
        <row r="5343">
          <cell r="A5343" t="str">
            <v>21741016905</v>
          </cell>
          <cell r="B5343">
            <v>31860</v>
          </cell>
        </row>
        <row r="5344">
          <cell r="A5344" t="str">
            <v>21741016916</v>
          </cell>
          <cell r="B5344">
            <v>31860</v>
          </cell>
        </row>
        <row r="5345">
          <cell r="A5345" t="str">
            <v>21741016920</v>
          </cell>
          <cell r="B5345">
            <v>15930</v>
          </cell>
        </row>
        <row r="5346">
          <cell r="A5346" t="str">
            <v>21741016931</v>
          </cell>
          <cell r="B5346">
            <v>15930</v>
          </cell>
        </row>
        <row r="5347">
          <cell r="A5347" t="str">
            <v>21741016942</v>
          </cell>
          <cell r="B5347">
            <v>19942</v>
          </cell>
        </row>
        <row r="5348">
          <cell r="A5348" t="str">
            <v>21741016953</v>
          </cell>
          <cell r="B5348">
            <v>15930</v>
          </cell>
        </row>
        <row r="5349">
          <cell r="A5349" t="str">
            <v>21741016964</v>
          </cell>
          <cell r="B5349">
            <v>31860</v>
          </cell>
        </row>
        <row r="5350">
          <cell r="A5350" t="str">
            <v>21741016975</v>
          </cell>
          <cell r="B5350">
            <v>19116</v>
          </cell>
        </row>
        <row r="5351">
          <cell r="A5351" t="str">
            <v>21741016986</v>
          </cell>
          <cell r="B5351">
            <v>23895</v>
          </cell>
        </row>
        <row r="5352">
          <cell r="A5352" t="str">
            <v>21741016990</v>
          </cell>
          <cell r="B5352">
            <v>19942</v>
          </cell>
        </row>
        <row r="5353">
          <cell r="A5353" t="str">
            <v>21741415006</v>
          </cell>
          <cell r="B5353">
            <v>7650.5</v>
          </cell>
        </row>
        <row r="5354">
          <cell r="A5354" t="str">
            <v>21741415010</v>
          </cell>
          <cell r="B5354">
            <v>7150</v>
          </cell>
        </row>
        <row r="5355">
          <cell r="A5355" t="str">
            <v>21741415021</v>
          </cell>
          <cell r="B5355">
            <v>8320</v>
          </cell>
        </row>
        <row r="5356">
          <cell r="A5356" t="str">
            <v>21741415032</v>
          </cell>
          <cell r="B5356">
            <v>7735</v>
          </cell>
        </row>
        <row r="5357">
          <cell r="A5357" t="str">
            <v>21741415043</v>
          </cell>
          <cell r="B5357">
            <v>12155</v>
          </cell>
        </row>
        <row r="5358">
          <cell r="A5358" t="str">
            <v>21741415054</v>
          </cell>
          <cell r="B5358">
            <v>7995</v>
          </cell>
        </row>
        <row r="5359">
          <cell r="A5359" t="str">
            <v>21741415065</v>
          </cell>
          <cell r="B5359">
            <v>7800</v>
          </cell>
        </row>
        <row r="5360">
          <cell r="A5360" t="str">
            <v>21741415076</v>
          </cell>
          <cell r="B5360">
            <v>7670</v>
          </cell>
        </row>
        <row r="5361">
          <cell r="A5361" t="str">
            <v>21741415080</v>
          </cell>
          <cell r="B5361">
            <v>7475</v>
          </cell>
        </row>
        <row r="5362">
          <cell r="A5362" t="str">
            <v>21741415091</v>
          </cell>
          <cell r="B5362">
            <v>7150</v>
          </cell>
        </row>
        <row r="5363">
          <cell r="A5363" t="str">
            <v>21741415102</v>
          </cell>
          <cell r="B5363">
            <v>7150</v>
          </cell>
        </row>
        <row r="5364">
          <cell r="A5364" t="str">
            <v>21741415113</v>
          </cell>
          <cell r="B5364">
            <v>9815</v>
          </cell>
        </row>
        <row r="5365">
          <cell r="A5365" t="str">
            <v>21741415124</v>
          </cell>
          <cell r="B5365">
            <v>10530</v>
          </cell>
        </row>
        <row r="5366">
          <cell r="A5366" t="str">
            <v>21741415135</v>
          </cell>
          <cell r="B5366">
            <v>8710</v>
          </cell>
        </row>
        <row r="5367">
          <cell r="A5367" t="str">
            <v>21741415146</v>
          </cell>
          <cell r="B5367">
            <v>8125</v>
          </cell>
        </row>
        <row r="5368">
          <cell r="A5368" t="str">
            <v>21741415150</v>
          </cell>
          <cell r="B5368">
            <v>7150</v>
          </cell>
        </row>
        <row r="5369">
          <cell r="A5369" t="str">
            <v>21741415161</v>
          </cell>
          <cell r="B5369">
            <v>7410</v>
          </cell>
        </row>
        <row r="5370">
          <cell r="A5370" t="str">
            <v>21741415172</v>
          </cell>
          <cell r="B5370">
            <v>7150</v>
          </cell>
        </row>
        <row r="5371">
          <cell r="A5371" t="str">
            <v>21741415183</v>
          </cell>
          <cell r="B5371">
            <v>7475</v>
          </cell>
        </row>
        <row r="5372">
          <cell r="A5372" t="str">
            <v>21741415194</v>
          </cell>
          <cell r="B5372">
            <v>13715</v>
          </cell>
        </row>
        <row r="5373">
          <cell r="A5373" t="str">
            <v>21741415205</v>
          </cell>
          <cell r="B5373">
            <v>10218</v>
          </cell>
        </row>
        <row r="5374">
          <cell r="A5374" t="str">
            <v>21741415216</v>
          </cell>
          <cell r="B5374">
            <v>7345</v>
          </cell>
        </row>
        <row r="5375">
          <cell r="A5375" t="str">
            <v>21741415220</v>
          </cell>
          <cell r="B5375">
            <v>20917</v>
          </cell>
        </row>
        <row r="5376">
          <cell r="A5376" t="str">
            <v>21741415231</v>
          </cell>
          <cell r="B5376">
            <v>8482.5</v>
          </cell>
        </row>
        <row r="5377">
          <cell r="A5377" t="str">
            <v>21741415242</v>
          </cell>
          <cell r="B5377">
            <v>7800</v>
          </cell>
        </row>
        <row r="5378">
          <cell r="A5378" t="str">
            <v>21741415253</v>
          </cell>
          <cell r="B5378">
            <v>10205</v>
          </cell>
        </row>
        <row r="5379">
          <cell r="A5379" t="str">
            <v>21741415264</v>
          </cell>
          <cell r="B5379">
            <v>7312.5</v>
          </cell>
        </row>
        <row r="5380">
          <cell r="A5380" t="str">
            <v>21741415275</v>
          </cell>
          <cell r="B5380">
            <v>7150</v>
          </cell>
        </row>
        <row r="5381">
          <cell r="A5381" t="str">
            <v>21741415286</v>
          </cell>
          <cell r="B5381">
            <v>7150</v>
          </cell>
        </row>
        <row r="5382">
          <cell r="A5382" t="str">
            <v>21741415290</v>
          </cell>
          <cell r="B5382">
            <v>8125</v>
          </cell>
        </row>
        <row r="5383">
          <cell r="A5383" t="str">
            <v>21741415301</v>
          </cell>
          <cell r="B5383">
            <v>12390</v>
          </cell>
        </row>
        <row r="5384">
          <cell r="A5384" t="str">
            <v>21741415312</v>
          </cell>
          <cell r="B5384">
            <v>11655</v>
          </cell>
        </row>
        <row r="5385">
          <cell r="A5385" t="str">
            <v>21741415323</v>
          </cell>
          <cell r="B5385">
            <v>11550</v>
          </cell>
        </row>
        <row r="5386">
          <cell r="A5386" t="str">
            <v>21741415334</v>
          </cell>
          <cell r="B5386">
            <v>11760</v>
          </cell>
        </row>
        <row r="5387">
          <cell r="A5387" t="str">
            <v>21741415345</v>
          </cell>
          <cell r="B5387">
            <v>11655</v>
          </cell>
        </row>
        <row r="5388">
          <cell r="A5388" t="str">
            <v>21741415356</v>
          </cell>
          <cell r="B5388">
            <v>12495</v>
          </cell>
        </row>
        <row r="5389">
          <cell r="A5389" t="str">
            <v>21741415360</v>
          </cell>
          <cell r="B5389">
            <v>14070</v>
          </cell>
        </row>
        <row r="5390">
          <cell r="A5390" t="str">
            <v>21741415371</v>
          </cell>
          <cell r="B5390">
            <v>11550</v>
          </cell>
        </row>
        <row r="5391">
          <cell r="A5391" t="str">
            <v>21741415382</v>
          </cell>
          <cell r="B5391">
            <v>11550</v>
          </cell>
        </row>
        <row r="5392">
          <cell r="A5392" t="str">
            <v>21741415393</v>
          </cell>
          <cell r="B5392">
            <v>11760</v>
          </cell>
        </row>
        <row r="5393">
          <cell r="A5393" t="str">
            <v>21741415404</v>
          </cell>
          <cell r="B5393">
            <v>11550</v>
          </cell>
        </row>
        <row r="5394">
          <cell r="A5394" t="str">
            <v>21741415415</v>
          </cell>
          <cell r="B5394">
            <v>13755</v>
          </cell>
        </row>
        <row r="5395">
          <cell r="A5395" t="str">
            <v>21741415426</v>
          </cell>
          <cell r="B5395">
            <v>14805</v>
          </cell>
        </row>
        <row r="5396">
          <cell r="A5396" t="str">
            <v>21741415430</v>
          </cell>
          <cell r="B5396">
            <v>12180</v>
          </cell>
        </row>
        <row r="5397">
          <cell r="A5397" t="str">
            <v>21741415441</v>
          </cell>
          <cell r="B5397">
            <v>11550</v>
          </cell>
        </row>
        <row r="5398">
          <cell r="A5398" t="str">
            <v>21741415452</v>
          </cell>
          <cell r="B5398">
            <v>11550</v>
          </cell>
        </row>
        <row r="5399">
          <cell r="A5399" t="str">
            <v>21741415463</v>
          </cell>
          <cell r="B5399">
            <v>11760</v>
          </cell>
        </row>
        <row r="5400">
          <cell r="A5400" t="str">
            <v>21741415474</v>
          </cell>
          <cell r="B5400">
            <v>11550</v>
          </cell>
        </row>
        <row r="5401">
          <cell r="A5401" t="str">
            <v>21741415485</v>
          </cell>
          <cell r="B5401">
            <v>11550</v>
          </cell>
        </row>
        <row r="5402">
          <cell r="A5402" t="str">
            <v>21741415496</v>
          </cell>
          <cell r="B5402">
            <v>13335</v>
          </cell>
        </row>
        <row r="5403">
          <cell r="A5403" t="str">
            <v>21741415500</v>
          </cell>
          <cell r="B5403">
            <v>14910</v>
          </cell>
        </row>
        <row r="5404">
          <cell r="A5404" t="str">
            <v>21741415511</v>
          </cell>
          <cell r="B5404">
            <v>11865</v>
          </cell>
        </row>
        <row r="5405">
          <cell r="A5405" t="str">
            <v>21741415522</v>
          </cell>
          <cell r="B5405">
            <v>13230</v>
          </cell>
        </row>
        <row r="5406">
          <cell r="A5406" t="str">
            <v>21741415533</v>
          </cell>
          <cell r="B5406">
            <v>13335</v>
          </cell>
        </row>
        <row r="5407">
          <cell r="A5407" t="str">
            <v>21741415544</v>
          </cell>
          <cell r="B5407">
            <v>11550</v>
          </cell>
        </row>
        <row r="5408">
          <cell r="A5408" t="str">
            <v>21741415555</v>
          </cell>
          <cell r="B5408">
            <v>11655</v>
          </cell>
        </row>
        <row r="5409">
          <cell r="A5409" t="str">
            <v>21741415566</v>
          </cell>
          <cell r="B5409">
            <v>13230</v>
          </cell>
        </row>
        <row r="5410">
          <cell r="A5410" t="str">
            <v>21741415570</v>
          </cell>
          <cell r="B5410">
            <v>11550</v>
          </cell>
        </row>
        <row r="5411">
          <cell r="A5411" t="str">
            <v>21741415581</v>
          </cell>
          <cell r="B5411">
            <v>11865</v>
          </cell>
        </row>
        <row r="5412">
          <cell r="A5412" t="str">
            <v>21741415592</v>
          </cell>
          <cell r="B5412">
            <v>13020</v>
          </cell>
        </row>
        <row r="5413">
          <cell r="A5413" t="str">
            <v>21741415754</v>
          </cell>
          <cell r="B5413">
            <v>25370</v>
          </cell>
        </row>
        <row r="5414">
          <cell r="A5414" t="str">
            <v>21741415765</v>
          </cell>
          <cell r="B5414">
            <v>25665</v>
          </cell>
        </row>
        <row r="5415">
          <cell r="A5415" t="str">
            <v>21741415776</v>
          </cell>
          <cell r="B5415">
            <v>25665</v>
          </cell>
        </row>
        <row r="5416">
          <cell r="A5416" t="str">
            <v>21741415780</v>
          </cell>
          <cell r="B5416">
            <v>25665</v>
          </cell>
        </row>
        <row r="5417">
          <cell r="A5417" t="str">
            <v>21741415791</v>
          </cell>
          <cell r="B5417">
            <v>59000</v>
          </cell>
        </row>
        <row r="5418">
          <cell r="A5418" t="str">
            <v>21741415802</v>
          </cell>
          <cell r="B5418">
            <v>46905</v>
          </cell>
        </row>
        <row r="5419">
          <cell r="A5419" t="str">
            <v>21741415813</v>
          </cell>
          <cell r="B5419">
            <v>25370</v>
          </cell>
        </row>
        <row r="5420">
          <cell r="A5420" t="str">
            <v>21741415824</v>
          </cell>
          <cell r="B5420">
            <v>42775</v>
          </cell>
        </row>
        <row r="5421">
          <cell r="A5421" t="str">
            <v>21741415835</v>
          </cell>
          <cell r="B5421">
            <v>25665</v>
          </cell>
        </row>
        <row r="5422">
          <cell r="A5422" t="str">
            <v>21741415846</v>
          </cell>
          <cell r="B5422">
            <v>25665</v>
          </cell>
        </row>
        <row r="5423">
          <cell r="A5423" t="str">
            <v>21741415850</v>
          </cell>
          <cell r="B5423">
            <v>46610</v>
          </cell>
        </row>
        <row r="5424">
          <cell r="A5424" t="str">
            <v>21741415861</v>
          </cell>
          <cell r="B5424">
            <v>51330</v>
          </cell>
        </row>
        <row r="5425">
          <cell r="A5425" t="str">
            <v>21741415872</v>
          </cell>
          <cell r="B5425">
            <v>51625</v>
          </cell>
        </row>
        <row r="5426">
          <cell r="A5426" t="str">
            <v>21741415883</v>
          </cell>
          <cell r="B5426">
            <v>51330</v>
          </cell>
        </row>
        <row r="5427">
          <cell r="A5427" t="str">
            <v>21741415894</v>
          </cell>
          <cell r="B5427">
            <v>33925</v>
          </cell>
        </row>
        <row r="5428">
          <cell r="A5428" t="str">
            <v>21741415953</v>
          </cell>
          <cell r="B5428">
            <v>282016.21999999997</v>
          </cell>
        </row>
        <row r="5429">
          <cell r="A5429" t="str">
            <v>21741415964</v>
          </cell>
          <cell r="B5429">
            <v>881</v>
          </cell>
        </row>
        <row r="5430">
          <cell r="A5430" t="str">
            <v>21741415975</v>
          </cell>
          <cell r="B5430">
            <v>4695.8</v>
          </cell>
        </row>
        <row r="5431">
          <cell r="A5431" t="str">
            <v>21741415986</v>
          </cell>
          <cell r="B5431">
            <v>7620.5</v>
          </cell>
        </row>
        <row r="5432">
          <cell r="A5432" t="str">
            <v>21741415990</v>
          </cell>
          <cell r="B5432">
            <v>9653.5</v>
          </cell>
        </row>
        <row r="5433">
          <cell r="A5433" t="str">
            <v>21741416001</v>
          </cell>
          <cell r="B5433">
            <v>5584.2</v>
          </cell>
        </row>
        <row r="5434">
          <cell r="A5434" t="str">
            <v>21741416012</v>
          </cell>
          <cell r="B5434">
            <v>16548.3</v>
          </cell>
        </row>
        <row r="5435">
          <cell r="A5435" t="str">
            <v>21741416023</v>
          </cell>
          <cell r="B5435">
            <v>14536.5</v>
          </cell>
        </row>
        <row r="5436">
          <cell r="A5436" t="str">
            <v>21741416045</v>
          </cell>
          <cell r="B5436">
            <v>877.5</v>
          </cell>
        </row>
        <row r="5437">
          <cell r="A5437" t="str">
            <v>21741416060</v>
          </cell>
          <cell r="B5437">
            <v>877.5</v>
          </cell>
        </row>
        <row r="5438">
          <cell r="A5438" t="str">
            <v>21741416071</v>
          </cell>
          <cell r="B5438">
            <v>5265</v>
          </cell>
        </row>
        <row r="5439">
          <cell r="A5439" t="str">
            <v>21741416082</v>
          </cell>
          <cell r="B5439">
            <v>11201.3</v>
          </cell>
        </row>
        <row r="5440">
          <cell r="A5440" t="str">
            <v>21741416104</v>
          </cell>
          <cell r="B5440">
            <v>51689.2</v>
          </cell>
        </row>
        <row r="5441">
          <cell r="A5441" t="str">
            <v>21741416115</v>
          </cell>
          <cell r="B5441">
            <v>877.5</v>
          </cell>
        </row>
        <row r="5442">
          <cell r="A5442" t="str">
            <v>21741416126</v>
          </cell>
          <cell r="B5442">
            <v>74843.710000000006</v>
          </cell>
        </row>
        <row r="5443">
          <cell r="A5443" t="str">
            <v>21741416141</v>
          </cell>
          <cell r="B5443">
            <v>5262</v>
          </cell>
        </row>
        <row r="5444">
          <cell r="A5444" t="str">
            <v>21741416152</v>
          </cell>
          <cell r="B5444">
            <v>885.1</v>
          </cell>
        </row>
        <row r="5445">
          <cell r="A5445" t="str">
            <v>21741416163</v>
          </cell>
          <cell r="B5445">
            <v>885.1</v>
          </cell>
        </row>
        <row r="5446">
          <cell r="A5446" t="str">
            <v>21741416174</v>
          </cell>
          <cell r="B5446">
            <v>128613.4</v>
          </cell>
        </row>
        <row r="5447">
          <cell r="A5447" t="str">
            <v>21741416185</v>
          </cell>
          <cell r="B5447">
            <v>2611</v>
          </cell>
        </row>
        <row r="5448">
          <cell r="A5448" t="str">
            <v>21741416196</v>
          </cell>
          <cell r="B5448">
            <v>23992.85</v>
          </cell>
        </row>
        <row r="5449">
          <cell r="A5449" t="str">
            <v>21741416200</v>
          </cell>
          <cell r="B5449">
            <v>885.1</v>
          </cell>
        </row>
        <row r="5450">
          <cell r="A5450" t="str">
            <v>21741416211</v>
          </cell>
          <cell r="B5450">
            <v>4296.1000000000004</v>
          </cell>
        </row>
        <row r="5451">
          <cell r="A5451" t="str">
            <v>21741416222</v>
          </cell>
          <cell r="B5451">
            <v>6840.8</v>
          </cell>
        </row>
        <row r="5452">
          <cell r="A5452" t="str">
            <v>21741416255</v>
          </cell>
          <cell r="B5452">
            <v>30753.8</v>
          </cell>
        </row>
        <row r="5453">
          <cell r="A5453" t="str">
            <v>21741416266</v>
          </cell>
          <cell r="B5453">
            <v>7075.6</v>
          </cell>
        </row>
        <row r="5454">
          <cell r="A5454" t="str">
            <v>21741416270</v>
          </cell>
          <cell r="B5454">
            <v>15819.4</v>
          </cell>
        </row>
        <row r="5455">
          <cell r="A5455" t="str">
            <v>21741416281</v>
          </cell>
          <cell r="B5455">
            <v>886.5</v>
          </cell>
        </row>
        <row r="5456">
          <cell r="A5456" t="str">
            <v>21741416292</v>
          </cell>
          <cell r="B5456">
            <v>886.5</v>
          </cell>
        </row>
        <row r="5457">
          <cell r="A5457" t="str">
            <v>21741416303</v>
          </cell>
          <cell r="B5457">
            <v>4432.5</v>
          </cell>
        </row>
        <row r="5458">
          <cell r="A5458" t="str">
            <v>21741416314</v>
          </cell>
          <cell r="B5458">
            <v>6870.4</v>
          </cell>
        </row>
        <row r="5459">
          <cell r="A5459" t="str">
            <v>21741416325</v>
          </cell>
          <cell r="B5459">
            <v>2726</v>
          </cell>
        </row>
        <row r="5460">
          <cell r="A5460" t="str">
            <v>21741416336</v>
          </cell>
          <cell r="B5460">
            <v>3244.6</v>
          </cell>
        </row>
        <row r="5461">
          <cell r="A5461" t="str">
            <v>21741416340</v>
          </cell>
          <cell r="B5461">
            <v>6648.8</v>
          </cell>
        </row>
        <row r="5462">
          <cell r="A5462" t="str">
            <v>21741416351</v>
          </cell>
          <cell r="B5462">
            <v>1773</v>
          </cell>
        </row>
        <row r="5463">
          <cell r="A5463" t="str">
            <v>21741416362</v>
          </cell>
          <cell r="B5463">
            <v>11848.1</v>
          </cell>
        </row>
        <row r="5464">
          <cell r="A5464" t="str">
            <v>21741416373</v>
          </cell>
          <cell r="B5464">
            <v>2744.5</v>
          </cell>
        </row>
        <row r="5465">
          <cell r="A5465" t="str">
            <v>21741416384</v>
          </cell>
          <cell r="B5465">
            <v>11183.05</v>
          </cell>
        </row>
        <row r="5466">
          <cell r="A5466" t="str">
            <v>21741416395</v>
          </cell>
          <cell r="B5466">
            <v>896</v>
          </cell>
        </row>
        <row r="5467">
          <cell r="A5467" t="str">
            <v>21741416406</v>
          </cell>
          <cell r="B5467">
            <v>4775.7</v>
          </cell>
        </row>
        <row r="5468">
          <cell r="A5468" t="str">
            <v>21741416421</v>
          </cell>
          <cell r="B5468">
            <v>1249.5</v>
          </cell>
        </row>
        <row r="5469">
          <cell r="A5469" t="str">
            <v>21741416432</v>
          </cell>
          <cell r="B5469">
            <v>2980.2</v>
          </cell>
        </row>
        <row r="5470">
          <cell r="A5470" t="str">
            <v>21741416443</v>
          </cell>
          <cell r="B5470">
            <v>3540.59</v>
          </cell>
        </row>
        <row r="5471">
          <cell r="A5471" t="str">
            <v>21741416454</v>
          </cell>
          <cell r="B5471">
            <v>365272.15</v>
          </cell>
        </row>
        <row r="5472">
          <cell r="A5472" t="str">
            <v>21741416465</v>
          </cell>
          <cell r="B5472">
            <v>2590.1999999999998</v>
          </cell>
        </row>
        <row r="5473">
          <cell r="A5473" t="str">
            <v>21741416476</v>
          </cell>
          <cell r="B5473">
            <v>5415</v>
          </cell>
        </row>
        <row r="5474">
          <cell r="A5474" t="str">
            <v>21741416480</v>
          </cell>
          <cell r="B5474">
            <v>6768.8</v>
          </cell>
        </row>
        <row r="5475">
          <cell r="A5475" t="str">
            <v>21741416491</v>
          </cell>
          <cell r="B5475">
            <v>902.5</v>
          </cell>
        </row>
        <row r="5476">
          <cell r="A5476" t="str">
            <v>21741416605</v>
          </cell>
          <cell r="B5476">
            <v>10979.29</v>
          </cell>
        </row>
        <row r="5477">
          <cell r="A5477" t="str">
            <v>21741416616</v>
          </cell>
          <cell r="B5477">
            <v>12859.7</v>
          </cell>
        </row>
        <row r="5478">
          <cell r="A5478" t="str">
            <v>21741416620</v>
          </cell>
          <cell r="B5478">
            <v>5884.5</v>
          </cell>
        </row>
        <row r="5479">
          <cell r="A5479" t="str">
            <v>21741416631</v>
          </cell>
          <cell r="B5479">
            <v>13600.02</v>
          </cell>
        </row>
        <row r="5480">
          <cell r="A5480" t="str">
            <v>21741416642</v>
          </cell>
          <cell r="B5480">
            <v>13922.9</v>
          </cell>
        </row>
        <row r="5481">
          <cell r="A5481" t="str">
            <v>21741416653</v>
          </cell>
          <cell r="B5481">
            <v>13075.2</v>
          </cell>
        </row>
        <row r="5482">
          <cell r="A5482" t="str">
            <v>21741416712</v>
          </cell>
          <cell r="B5482">
            <v>908</v>
          </cell>
        </row>
        <row r="5483">
          <cell r="A5483" t="str">
            <v>21741416723</v>
          </cell>
          <cell r="B5483">
            <v>139638.54999999999</v>
          </cell>
        </row>
        <row r="5484">
          <cell r="A5484" t="str">
            <v>21741416734</v>
          </cell>
          <cell r="B5484">
            <v>22680.799999999999</v>
          </cell>
        </row>
        <row r="5485">
          <cell r="A5485" t="str">
            <v>21741416745</v>
          </cell>
          <cell r="B5485">
            <v>3495.8</v>
          </cell>
        </row>
        <row r="5486">
          <cell r="A5486" t="str">
            <v>21741416756</v>
          </cell>
          <cell r="B5486">
            <v>5478</v>
          </cell>
        </row>
        <row r="5487">
          <cell r="A5487" t="str">
            <v>21741416771</v>
          </cell>
          <cell r="B5487">
            <v>11303.7</v>
          </cell>
        </row>
        <row r="5488">
          <cell r="A5488" t="str">
            <v>21741416782</v>
          </cell>
          <cell r="B5488">
            <v>7875.7</v>
          </cell>
        </row>
        <row r="5489">
          <cell r="A5489" t="str">
            <v>21741416793</v>
          </cell>
          <cell r="B5489">
            <v>8145</v>
          </cell>
        </row>
        <row r="5490">
          <cell r="A5490" t="str">
            <v>21741416804</v>
          </cell>
          <cell r="B5490">
            <v>7158.3</v>
          </cell>
        </row>
        <row r="5491">
          <cell r="A5491" t="str">
            <v>21741416815</v>
          </cell>
          <cell r="B5491">
            <v>12139.5</v>
          </cell>
        </row>
        <row r="5492">
          <cell r="A5492" t="str">
            <v>21741416826</v>
          </cell>
          <cell r="B5492">
            <v>20099.599999999999</v>
          </cell>
        </row>
        <row r="5493">
          <cell r="A5493" t="str">
            <v>21741416830</v>
          </cell>
          <cell r="B5493">
            <v>3832.4</v>
          </cell>
        </row>
        <row r="5494">
          <cell r="A5494" t="str">
            <v>21741416841</v>
          </cell>
          <cell r="B5494">
            <v>910</v>
          </cell>
        </row>
        <row r="5495">
          <cell r="A5495" t="str">
            <v>21741416852</v>
          </cell>
          <cell r="B5495">
            <v>86240</v>
          </cell>
        </row>
        <row r="5496">
          <cell r="A5496" t="str">
            <v>21741416966</v>
          </cell>
          <cell r="B5496">
            <v>5966.4</v>
          </cell>
        </row>
        <row r="5497">
          <cell r="A5497" t="str">
            <v>21741416970</v>
          </cell>
          <cell r="B5497">
            <v>1592.5</v>
          </cell>
        </row>
        <row r="5498">
          <cell r="A5498" t="str">
            <v>21741416981</v>
          </cell>
          <cell r="B5498">
            <v>6825</v>
          </cell>
        </row>
        <row r="5499">
          <cell r="A5499" t="str">
            <v>21741416992</v>
          </cell>
          <cell r="B5499">
            <v>1820</v>
          </cell>
        </row>
        <row r="5500">
          <cell r="A5500" t="str">
            <v>21741496501</v>
          </cell>
          <cell r="B5500">
            <v>700</v>
          </cell>
        </row>
        <row r="5501">
          <cell r="A5501" t="str">
            <v>21741496512</v>
          </cell>
          <cell r="B5501">
            <v>3102</v>
          </cell>
        </row>
        <row r="5502">
          <cell r="A5502" t="str">
            <v>21741496523</v>
          </cell>
          <cell r="B5502">
            <v>2779.8</v>
          </cell>
        </row>
        <row r="5503">
          <cell r="A5503" t="str">
            <v>21741496545</v>
          </cell>
          <cell r="B5503">
            <v>904</v>
          </cell>
        </row>
        <row r="5504">
          <cell r="A5504" t="str">
            <v>21741496556</v>
          </cell>
          <cell r="B5504">
            <v>130027.38</v>
          </cell>
        </row>
        <row r="5505">
          <cell r="A5505" t="str">
            <v>21741496560</v>
          </cell>
          <cell r="B5505">
            <v>12348.97</v>
          </cell>
        </row>
        <row r="5506">
          <cell r="A5506" t="str">
            <v>21741496571</v>
          </cell>
          <cell r="B5506">
            <v>34306.800000000003</v>
          </cell>
        </row>
        <row r="5507">
          <cell r="A5507" t="str">
            <v>21741496582</v>
          </cell>
          <cell r="B5507">
            <v>7952</v>
          </cell>
        </row>
        <row r="5508">
          <cell r="A5508" t="str">
            <v>21741496593</v>
          </cell>
          <cell r="B5508">
            <v>908</v>
          </cell>
        </row>
        <row r="5509">
          <cell r="A5509" t="str">
            <v>21741496604</v>
          </cell>
          <cell r="B5509">
            <v>4580</v>
          </cell>
        </row>
        <row r="5510">
          <cell r="A5510" t="str">
            <v>21741496615</v>
          </cell>
          <cell r="B5510">
            <v>82264.800000000003</v>
          </cell>
        </row>
        <row r="5511">
          <cell r="A5511" t="str">
            <v>21741496626</v>
          </cell>
          <cell r="B5511">
            <v>1000</v>
          </cell>
        </row>
        <row r="5512">
          <cell r="A5512" t="str">
            <v>21741496630</v>
          </cell>
          <cell r="B5512">
            <v>1589</v>
          </cell>
        </row>
        <row r="5513">
          <cell r="A5513" t="str">
            <v>21741496641</v>
          </cell>
          <cell r="B5513">
            <v>913</v>
          </cell>
        </row>
        <row r="5514">
          <cell r="A5514" t="str">
            <v>21741496652</v>
          </cell>
          <cell r="B5514">
            <v>913</v>
          </cell>
        </row>
        <row r="5515">
          <cell r="A5515" t="str">
            <v>21741496663</v>
          </cell>
          <cell r="B5515">
            <v>6600</v>
          </cell>
        </row>
        <row r="5516">
          <cell r="A5516" t="str">
            <v>21741496674</v>
          </cell>
          <cell r="B5516">
            <v>3795</v>
          </cell>
        </row>
        <row r="5517">
          <cell r="A5517" t="str">
            <v>21741496685</v>
          </cell>
          <cell r="B5517">
            <v>22707.7</v>
          </cell>
        </row>
        <row r="5518">
          <cell r="A5518" t="str">
            <v>21741496696</v>
          </cell>
          <cell r="B5518">
            <v>1538.5</v>
          </cell>
        </row>
        <row r="5519">
          <cell r="A5519" t="str">
            <v>21741496700</v>
          </cell>
          <cell r="B5519">
            <v>55165</v>
          </cell>
        </row>
        <row r="5520">
          <cell r="A5520" t="str">
            <v>21741496711</v>
          </cell>
          <cell r="B5520">
            <v>34220</v>
          </cell>
        </row>
        <row r="5521">
          <cell r="A5521" t="str">
            <v>21741496722</v>
          </cell>
          <cell r="B5521">
            <v>47200</v>
          </cell>
        </row>
        <row r="5522">
          <cell r="A5522" t="str">
            <v>21741496733</v>
          </cell>
          <cell r="B5522">
            <v>33925</v>
          </cell>
        </row>
        <row r="5523">
          <cell r="A5523" t="str">
            <v>21741496744</v>
          </cell>
          <cell r="B5523">
            <v>43070</v>
          </cell>
        </row>
        <row r="5524">
          <cell r="A5524" t="str">
            <v>21741496755</v>
          </cell>
          <cell r="B5524">
            <v>25960</v>
          </cell>
        </row>
        <row r="5525">
          <cell r="A5525" t="str">
            <v>21741496766</v>
          </cell>
          <cell r="B5525">
            <v>25665</v>
          </cell>
        </row>
        <row r="5526">
          <cell r="A5526" t="str">
            <v>21741496770</v>
          </cell>
          <cell r="B5526">
            <v>25665</v>
          </cell>
        </row>
        <row r="5527">
          <cell r="A5527" t="str">
            <v>21741496781</v>
          </cell>
          <cell r="B5527">
            <v>25665</v>
          </cell>
        </row>
        <row r="5528">
          <cell r="A5528" t="str">
            <v>21741496792</v>
          </cell>
          <cell r="B5528">
            <v>21240</v>
          </cell>
        </row>
        <row r="5529">
          <cell r="A5529" t="str">
            <v>21741496803</v>
          </cell>
          <cell r="B5529">
            <v>34220</v>
          </cell>
        </row>
        <row r="5530">
          <cell r="A5530" t="str">
            <v>21741496814</v>
          </cell>
          <cell r="B5530">
            <v>34515</v>
          </cell>
        </row>
        <row r="5531">
          <cell r="A5531" t="str">
            <v>21741496825</v>
          </cell>
          <cell r="B5531">
            <v>17110</v>
          </cell>
        </row>
        <row r="5532">
          <cell r="A5532" t="str">
            <v>21741496836</v>
          </cell>
          <cell r="B5532">
            <v>8555</v>
          </cell>
        </row>
        <row r="5533">
          <cell r="A5533" t="str">
            <v>21741496840</v>
          </cell>
          <cell r="B5533">
            <v>23010</v>
          </cell>
        </row>
        <row r="5534">
          <cell r="A5534" t="str">
            <v>21741496851</v>
          </cell>
          <cell r="B5534">
            <v>18349</v>
          </cell>
        </row>
        <row r="5535">
          <cell r="A5535" t="str">
            <v>21741496862</v>
          </cell>
          <cell r="B5535">
            <v>31860</v>
          </cell>
        </row>
        <row r="5536">
          <cell r="A5536" t="str">
            <v>21741496873</v>
          </cell>
          <cell r="B5536">
            <v>19116</v>
          </cell>
        </row>
        <row r="5537">
          <cell r="A5537" t="str">
            <v>21741496884</v>
          </cell>
          <cell r="B5537">
            <v>15930</v>
          </cell>
        </row>
        <row r="5538">
          <cell r="A5538" t="str">
            <v>21741496895</v>
          </cell>
          <cell r="B5538">
            <v>15930</v>
          </cell>
        </row>
        <row r="5539">
          <cell r="A5539" t="str">
            <v>21741496906</v>
          </cell>
          <cell r="B5539">
            <v>19175</v>
          </cell>
        </row>
        <row r="5540">
          <cell r="A5540" t="str">
            <v>21741496910</v>
          </cell>
          <cell r="B5540">
            <v>12095</v>
          </cell>
        </row>
        <row r="5541">
          <cell r="A5541" t="str">
            <v>21741496921</v>
          </cell>
          <cell r="B5541">
            <v>15930</v>
          </cell>
        </row>
        <row r="5542">
          <cell r="A5542" t="str">
            <v>21741496932</v>
          </cell>
          <cell r="B5542">
            <v>13632.9</v>
          </cell>
        </row>
        <row r="5543">
          <cell r="A5543" t="str">
            <v>21741496943</v>
          </cell>
          <cell r="B5543">
            <v>188283.32</v>
          </cell>
        </row>
        <row r="5544">
          <cell r="A5544" t="str">
            <v>21741496954</v>
          </cell>
          <cell r="B5544">
            <v>3706.3</v>
          </cell>
        </row>
        <row r="5545">
          <cell r="A5545" t="str">
            <v>21741496965</v>
          </cell>
          <cell r="B5545">
            <v>2804.1</v>
          </cell>
        </row>
        <row r="5546">
          <cell r="A5546" t="str">
            <v>21741496976</v>
          </cell>
          <cell r="B5546">
            <v>5471.9</v>
          </cell>
        </row>
        <row r="5547">
          <cell r="A5547" t="str">
            <v>21741496980</v>
          </cell>
          <cell r="B5547">
            <v>5488</v>
          </cell>
        </row>
        <row r="5548">
          <cell r="A5548" t="str">
            <v>21741496991</v>
          </cell>
          <cell r="B5548">
            <v>3511.2</v>
          </cell>
        </row>
        <row r="5549">
          <cell r="A5549" t="str">
            <v>21741559000</v>
          </cell>
          <cell r="B5549">
            <v>8671</v>
          </cell>
        </row>
        <row r="5550">
          <cell r="A5550" t="str">
            <v>21741559011</v>
          </cell>
          <cell r="B5550">
            <v>8060</v>
          </cell>
        </row>
        <row r="5551">
          <cell r="A5551" t="str">
            <v>21741559022</v>
          </cell>
          <cell r="B5551">
            <v>7215</v>
          </cell>
        </row>
        <row r="5552">
          <cell r="A5552" t="str">
            <v>21741559033</v>
          </cell>
          <cell r="B5552">
            <v>11180</v>
          </cell>
        </row>
        <row r="5553">
          <cell r="A5553" t="str">
            <v>21741559044</v>
          </cell>
          <cell r="B5553">
            <v>8326.5</v>
          </cell>
        </row>
        <row r="5554">
          <cell r="A5554" t="str">
            <v>21741559055</v>
          </cell>
          <cell r="B5554">
            <v>14625</v>
          </cell>
        </row>
        <row r="5555">
          <cell r="A5555" t="str">
            <v>21741559066</v>
          </cell>
          <cell r="B5555">
            <v>9100</v>
          </cell>
        </row>
        <row r="5556">
          <cell r="A5556" t="str">
            <v>21741559070</v>
          </cell>
          <cell r="B5556">
            <v>7150</v>
          </cell>
        </row>
        <row r="5557">
          <cell r="A5557" t="str">
            <v>21741559081</v>
          </cell>
          <cell r="B5557">
            <v>9165</v>
          </cell>
        </row>
        <row r="5558">
          <cell r="A5558" t="str">
            <v>21741559092</v>
          </cell>
          <cell r="B5558">
            <v>8580</v>
          </cell>
        </row>
        <row r="5559">
          <cell r="A5559" t="str">
            <v>21741559103</v>
          </cell>
          <cell r="B5559">
            <v>9035</v>
          </cell>
        </row>
        <row r="5560">
          <cell r="A5560" t="str">
            <v>21741559114</v>
          </cell>
          <cell r="B5560">
            <v>10075</v>
          </cell>
        </row>
        <row r="5561">
          <cell r="A5561" t="str">
            <v>21741559125</v>
          </cell>
          <cell r="B5561">
            <v>7150</v>
          </cell>
        </row>
        <row r="5562">
          <cell r="A5562" t="str">
            <v>21741559136</v>
          </cell>
          <cell r="B5562">
            <v>7995</v>
          </cell>
        </row>
        <row r="5563">
          <cell r="A5563" t="str">
            <v>21741559140</v>
          </cell>
          <cell r="B5563">
            <v>9620</v>
          </cell>
        </row>
        <row r="5564">
          <cell r="A5564" t="str">
            <v>21741559151</v>
          </cell>
          <cell r="B5564">
            <v>9685</v>
          </cell>
        </row>
        <row r="5565">
          <cell r="A5565" t="str">
            <v>21741559162</v>
          </cell>
          <cell r="B5565">
            <v>8645</v>
          </cell>
        </row>
        <row r="5566">
          <cell r="A5566" t="str">
            <v>21741559173</v>
          </cell>
          <cell r="B5566">
            <v>9165</v>
          </cell>
        </row>
        <row r="5567">
          <cell r="A5567" t="str">
            <v>21741559184</v>
          </cell>
          <cell r="B5567">
            <v>7150</v>
          </cell>
        </row>
        <row r="5568">
          <cell r="A5568" t="str">
            <v>21741559195</v>
          </cell>
          <cell r="B5568">
            <v>7735</v>
          </cell>
        </row>
        <row r="5569">
          <cell r="A5569" t="str">
            <v>21741559206</v>
          </cell>
          <cell r="B5569">
            <v>12025</v>
          </cell>
        </row>
        <row r="5570">
          <cell r="A5570" t="str">
            <v>21741559210</v>
          </cell>
          <cell r="B5570">
            <v>10075</v>
          </cell>
        </row>
        <row r="5571">
          <cell r="A5571" t="str">
            <v>21741559221</v>
          </cell>
          <cell r="B5571">
            <v>8580</v>
          </cell>
        </row>
        <row r="5572">
          <cell r="A5572" t="str">
            <v>21741559232</v>
          </cell>
          <cell r="B5572">
            <v>7800</v>
          </cell>
        </row>
        <row r="5573">
          <cell r="A5573" t="str">
            <v>21741559243</v>
          </cell>
          <cell r="B5573">
            <v>9295</v>
          </cell>
        </row>
        <row r="5574">
          <cell r="A5574" t="str">
            <v>21741559254</v>
          </cell>
          <cell r="B5574">
            <v>7150</v>
          </cell>
        </row>
        <row r="5575">
          <cell r="A5575" t="str">
            <v>21741559265</v>
          </cell>
          <cell r="B5575">
            <v>7735</v>
          </cell>
        </row>
        <row r="5576">
          <cell r="A5576" t="str">
            <v>21741559276</v>
          </cell>
          <cell r="B5576">
            <v>8320</v>
          </cell>
        </row>
        <row r="5577">
          <cell r="A5577" t="str">
            <v>21741559280</v>
          </cell>
          <cell r="B5577">
            <v>10205</v>
          </cell>
        </row>
        <row r="5578">
          <cell r="A5578" t="str">
            <v>21741559291</v>
          </cell>
          <cell r="B5578">
            <v>7150</v>
          </cell>
        </row>
        <row r="5579">
          <cell r="A5579" t="str">
            <v>21741559302</v>
          </cell>
          <cell r="B5579">
            <v>7150</v>
          </cell>
        </row>
        <row r="5580">
          <cell r="A5580" t="str">
            <v>21741559313</v>
          </cell>
          <cell r="B5580">
            <v>12810</v>
          </cell>
        </row>
        <row r="5581">
          <cell r="A5581" t="str">
            <v>21741559324</v>
          </cell>
          <cell r="B5581">
            <v>11655</v>
          </cell>
        </row>
        <row r="5582">
          <cell r="A5582" t="str">
            <v>21741559335</v>
          </cell>
          <cell r="B5582">
            <v>13230</v>
          </cell>
        </row>
        <row r="5583">
          <cell r="A5583" t="str">
            <v>21741559346</v>
          </cell>
          <cell r="B5583">
            <v>12600</v>
          </cell>
        </row>
        <row r="5584">
          <cell r="A5584" t="str">
            <v>21741559350</v>
          </cell>
          <cell r="B5584">
            <v>13965</v>
          </cell>
        </row>
        <row r="5585">
          <cell r="A5585" t="str">
            <v>21741559361</v>
          </cell>
          <cell r="B5585">
            <v>11655</v>
          </cell>
        </row>
        <row r="5586">
          <cell r="A5586" t="str">
            <v>21741559372</v>
          </cell>
          <cell r="B5586">
            <v>11550</v>
          </cell>
        </row>
        <row r="5587">
          <cell r="A5587" t="str">
            <v>21741559383</v>
          </cell>
          <cell r="B5587">
            <v>11970</v>
          </cell>
        </row>
        <row r="5588">
          <cell r="A5588" t="str">
            <v>21741559394</v>
          </cell>
          <cell r="B5588">
            <v>13230</v>
          </cell>
        </row>
        <row r="5589">
          <cell r="A5589" t="str">
            <v>21741559405</v>
          </cell>
          <cell r="B5589">
            <v>11550</v>
          </cell>
        </row>
        <row r="5590">
          <cell r="A5590" t="str">
            <v>21741559416</v>
          </cell>
          <cell r="B5590">
            <v>13230</v>
          </cell>
        </row>
        <row r="5591">
          <cell r="A5591" t="str">
            <v>21741559420</v>
          </cell>
          <cell r="B5591">
            <v>12810</v>
          </cell>
        </row>
        <row r="5592">
          <cell r="A5592" t="str">
            <v>21741559431</v>
          </cell>
          <cell r="B5592">
            <v>12705</v>
          </cell>
        </row>
        <row r="5593">
          <cell r="A5593" t="str">
            <v>21741559442</v>
          </cell>
          <cell r="B5593">
            <v>14175</v>
          </cell>
        </row>
        <row r="5594">
          <cell r="A5594" t="str">
            <v>21741559453</v>
          </cell>
          <cell r="B5594">
            <v>13125</v>
          </cell>
        </row>
        <row r="5595">
          <cell r="A5595" t="str">
            <v>21741559464</v>
          </cell>
          <cell r="B5595">
            <v>12285</v>
          </cell>
        </row>
        <row r="5596">
          <cell r="A5596" t="str">
            <v>21741559475</v>
          </cell>
          <cell r="B5596">
            <v>11550</v>
          </cell>
        </row>
        <row r="5597">
          <cell r="A5597" t="str">
            <v>21741559486</v>
          </cell>
          <cell r="B5597">
            <v>11655</v>
          </cell>
        </row>
        <row r="5598">
          <cell r="A5598" t="str">
            <v>21741559490</v>
          </cell>
          <cell r="B5598">
            <v>11655</v>
          </cell>
        </row>
        <row r="5599">
          <cell r="A5599" t="str">
            <v>21741559501</v>
          </cell>
          <cell r="B5599">
            <v>11760</v>
          </cell>
        </row>
        <row r="5600">
          <cell r="A5600" t="str">
            <v>21741559512</v>
          </cell>
          <cell r="B5600">
            <v>12279.1</v>
          </cell>
        </row>
        <row r="5601">
          <cell r="A5601" t="str">
            <v>21741559523</v>
          </cell>
          <cell r="B5601">
            <v>14910</v>
          </cell>
        </row>
        <row r="5602">
          <cell r="A5602" t="str">
            <v>21741559534</v>
          </cell>
          <cell r="B5602">
            <v>11550</v>
          </cell>
        </row>
        <row r="5603">
          <cell r="A5603" t="str">
            <v>21741559545</v>
          </cell>
          <cell r="B5603">
            <v>13545</v>
          </cell>
        </row>
        <row r="5604">
          <cell r="A5604" t="str">
            <v>21741559556</v>
          </cell>
          <cell r="B5604">
            <v>13335</v>
          </cell>
        </row>
        <row r="5605">
          <cell r="A5605" t="str">
            <v>21741559560</v>
          </cell>
          <cell r="B5605">
            <v>12495</v>
          </cell>
        </row>
        <row r="5606">
          <cell r="A5606" t="str">
            <v>21741559571</v>
          </cell>
          <cell r="B5606">
            <v>14070</v>
          </cell>
        </row>
        <row r="5607">
          <cell r="A5607" t="str">
            <v>21741559582</v>
          </cell>
          <cell r="B5607">
            <v>13440</v>
          </cell>
        </row>
        <row r="5608">
          <cell r="A5608" t="str">
            <v>21741559593</v>
          </cell>
          <cell r="B5608">
            <v>11655</v>
          </cell>
        </row>
        <row r="5609">
          <cell r="A5609" t="str">
            <v>21741559604</v>
          </cell>
          <cell r="B5609">
            <v>11550</v>
          </cell>
        </row>
        <row r="5610">
          <cell r="A5610" t="str">
            <v>21741559615</v>
          </cell>
          <cell r="B5610">
            <v>11550</v>
          </cell>
        </row>
        <row r="5611">
          <cell r="A5611" t="str">
            <v>21741559825</v>
          </cell>
          <cell r="B5611">
            <v>2613.5</v>
          </cell>
        </row>
        <row r="5612">
          <cell r="A5612" t="str">
            <v>21741559884</v>
          </cell>
          <cell r="B5612">
            <v>910.6</v>
          </cell>
        </row>
        <row r="5613">
          <cell r="A5613" t="str">
            <v>21741559895</v>
          </cell>
          <cell r="B5613">
            <v>910.6</v>
          </cell>
        </row>
        <row r="5614">
          <cell r="A5614" t="str">
            <v>21741559906</v>
          </cell>
          <cell r="B5614">
            <v>8094.9</v>
          </cell>
        </row>
        <row r="5615">
          <cell r="A5615" t="str">
            <v>21741559910</v>
          </cell>
          <cell r="B5615">
            <v>213507.45</v>
          </cell>
        </row>
        <row r="5616">
          <cell r="A5616" t="str">
            <v>21741559921</v>
          </cell>
          <cell r="B5616">
            <v>121455.9</v>
          </cell>
        </row>
        <row r="5617">
          <cell r="A5617" t="str">
            <v>21741559932</v>
          </cell>
          <cell r="B5617">
            <v>32356.799999999999</v>
          </cell>
        </row>
        <row r="5618">
          <cell r="A5618" t="str">
            <v>21741559943</v>
          </cell>
          <cell r="B5618">
            <v>3674.9</v>
          </cell>
        </row>
        <row r="5619">
          <cell r="A5619" t="str">
            <v>21741559954</v>
          </cell>
          <cell r="B5619">
            <v>16498</v>
          </cell>
        </row>
        <row r="5620">
          <cell r="A5620" t="str">
            <v>21741559965</v>
          </cell>
          <cell r="B5620">
            <v>10956</v>
          </cell>
        </row>
        <row r="5621">
          <cell r="A5621" t="str">
            <v>21741559976</v>
          </cell>
          <cell r="B5621">
            <v>790227.3</v>
          </cell>
        </row>
        <row r="5622">
          <cell r="A5622" t="str">
            <v>21741559980</v>
          </cell>
          <cell r="B5622">
            <v>28224.1</v>
          </cell>
        </row>
        <row r="5623">
          <cell r="A5623" t="str">
            <v>21741559991</v>
          </cell>
          <cell r="B5623">
            <v>3762.5</v>
          </cell>
        </row>
        <row r="5624">
          <cell r="A5624" t="str">
            <v>21741560013</v>
          </cell>
          <cell r="B5624">
            <v>9238.9</v>
          </cell>
        </row>
        <row r="5625">
          <cell r="A5625" t="str">
            <v>21741560024</v>
          </cell>
          <cell r="B5625">
            <v>6873.69</v>
          </cell>
        </row>
        <row r="5626">
          <cell r="A5626" t="str">
            <v>21741560035</v>
          </cell>
          <cell r="B5626">
            <v>4290</v>
          </cell>
        </row>
        <row r="5627">
          <cell r="A5627" t="str">
            <v>21741560046</v>
          </cell>
          <cell r="B5627">
            <v>2600</v>
          </cell>
        </row>
        <row r="5628">
          <cell r="A5628" t="str">
            <v>21741560050</v>
          </cell>
          <cell r="B5628">
            <v>5177.3</v>
          </cell>
        </row>
        <row r="5629">
          <cell r="A5629" t="str">
            <v>21741560061</v>
          </cell>
          <cell r="B5629">
            <v>22122.1</v>
          </cell>
        </row>
        <row r="5630">
          <cell r="A5630" t="str">
            <v>21741560072</v>
          </cell>
          <cell r="B5630">
            <v>903.2</v>
          </cell>
        </row>
        <row r="5631">
          <cell r="A5631" t="str">
            <v>21741560083</v>
          </cell>
          <cell r="B5631">
            <v>1529.2</v>
          </cell>
        </row>
        <row r="5632">
          <cell r="A5632" t="str">
            <v>21741560094</v>
          </cell>
          <cell r="B5632">
            <v>2777.4</v>
          </cell>
        </row>
        <row r="5633">
          <cell r="A5633" t="str">
            <v>21741560105</v>
          </cell>
          <cell r="B5633">
            <v>903.2</v>
          </cell>
        </row>
        <row r="5634">
          <cell r="A5634" t="str">
            <v>21741560120</v>
          </cell>
          <cell r="B5634">
            <v>2009.2</v>
          </cell>
        </row>
        <row r="5635">
          <cell r="A5635" t="str">
            <v>21741560123</v>
          </cell>
          <cell r="B5635">
            <v>0</v>
          </cell>
        </row>
        <row r="5636">
          <cell r="A5636" t="str">
            <v>21741560131</v>
          </cell>
          <cell r="B5636">
            <v>52273</v>
          </cell>
        </row>
        <row r="5637">
          <cell r="A5637" t="str">
            <v>21741560142</v>
          </cell>
          <cell r="B5637">
            <v>1983.83</v>
          </cell>
        </row>
        <row r="5638">
          <cell r="A5638" t="str">
            <v>21741560153</v>
          </cell>
          <cell r="B5638">
            <v>31360</v>
          </cell>
        </row>
        <row r="5639">
          <cell r="A5639" t="str">
            <v>21741560164</v>
          </cell>
          <cell r="B5639">
            <v>25665</v>
          </cell>
        </row>
        <row r="5640">
          <cell r="A5640" t="str">
            <v>21741560175</v>
          </cell>
          <cell r="B5640">
            <v>17110</v>
          </cell>
        </row>
        <row r="5641">
          <cell r="A5641" t="str">
            <v>21741560186</v>
          </cell>
          <cell r="B5641">
            <v>23010</v>
          </cell>
        </row>
        <row r="5642">
          <cell r="A5642" t="str">
            <v>21741560190</v>
          </cell>
          <cell r="B5642">
            <v>25665</v>
          </cell>
        </row>
        <row r="5643">
          <cell r="A5643" t="str">
            <v>21741560201</v>
          </cell>
          <cell r="B5643">
            <v>21830</v>
          </cell>
        </row>
        <row r="5644">
          <cell r="A5644" t="str">
            <v>21741560212</v>
          </cell>
          <cell r="B5644">
            <v>17405</v>
          </cell>
        </row>
        <row r="5645">
          <cell r="A5645" t="str">
            <v>21741560223</v>
          </cell>
          <cell r="B5645">
            <v>17110</v>
          </cell>
        </row>
        <row r="5646">
          <cell r="A5646" t="str">
            <v>21741560234</v>
          </cell>
          <cell r="B5646">
            <v>17405</v>
          </cell>
        </row>
        <row r="5647">
          <cell r="A5647" t="str">
            <v>21741560245</v>
          </cell>
          <cell r="B5647">
            <v>17405</v>
          </cell>
        </row>
        <row r="5648">
          <cell r="A5648" t="str">
            <v>21741560256</v>
          </cell>
          <cell r="B5648">
            <v>17110</v>
          </cell>
        </row>
        <row r="5649">
          <cell r="A5649" t="str">
            <v>21741560260</v>
          </cell>
          <cell r="B5649">
            <v>13275</v>
          </cell>
        </row>
        <row r="5650">
          <cell r="A5650" t="str">
            <v>21741560271</v>
          </cell>
          <cell r="B5650">
            <v>17405</v>
          </cell>
        </row>
        <row r="5651">
          <cell r="A5651" t="str">
            <v>21741560282</v>
          </cell>
          <cell r="B5651">
            <v>12980</v>
          </cell>
        </row>
        <row r="5652">
          <cell r="A5652" t="str">
            <v>21741560293</v>
          </cell>
          <cell r="B5652">
            <v>12095</v>
          </cell>
        </row>
        <row r="5653">
          <cell r="A5653" t="str">
            <v>21741560304</v>
          </cell>
          <cell r="B5653">
            <v>13275</v>
          </cell>
        </row>
        <row r="5654">
          <cell r="A5654" t="str">
            <v>21741560315</v>
          </cell>
          <cell r="B5654">
            <v>12685</v>
          </cell>
        </row>
        <row r="5655">
          <cell r="A5655" t="str">
            <v>21741560326</v>
          </cell>
          <cell r="B5655">
            <v>913</v>
          </cell>
        </row>
        <row r="5656">
          <cell r="A5656" t="str">
            <v>21741560330</v>
          </cell>
          <cell r="B5656">
            <v>3515.1</v>
          </cell>
        </row>
        <row r="5657">
          <cell r="A5657" t="str">
            <v>21741560352</v>
          </cell>
          <cell r="B5657">
            <v>913</v>
          </cell>
        </row>
        <row r="5658">
          <cell r="A5658" t="str">
            <v>21741560363</v>
          </cell>
          <cell r="B5658">
            <v>7093.1</v>
          </cell>
        </row>
        <row r="5659">
          <cell r="A5659" t="str">
            <v>21741560374</v>
          </cell>
          <cell r="B5659">
            <v>8415</v>
          </cell>
        </row>
        <row r="5660">
          <cell r="A5660" t="str">
            <v>21741560385</v>
          </cell>
          <cell r="B5660">
            <v>159040</v>
          </cell>
        </row>
        <row r="5661">
          <cell r="A5661" t="str">
            <v>21741560396</v>
          </cell>
          <cell r="B5661">
            <v>7633.1</v>
          </cell>
        </row>
        <row r="5662">
          <cell r="A5662" t="str">
            <v>21741560400</v>
          </cell>
          <cell r="B5662">
            <v>1362.4</v>
          </cell>
        </row>
        <row r="5663">
          <cell r="A5663" t="str">
            <v>21741560411</v>
          </cell>
          <cell r="B5663">
            <v>9526.2999999999993</v>
          </cell>
        </row>
        <row r="5664">
          <cell r="A5664" t="str">
            <v>21741560422</v>
          </cell>
          <cell r="B5664">
            <v>10939.2</v>
          </cell>
        </row>
        <row r="5665">
          <cell r="A5665" t="str">
            <v>21741560433</v>
          </cell>
          <cell r="B5665">
            <v>5445</v>
          </cell>
        </row>
        <row r="5666">
          <cell r="A5666" t="str">
            <v>21741560444</v>
          </cell>
          <cell r="B5666">
            <v>14190</v>
          </cell>
        </row>
        <row r="5667">
          <cell r="A5667" t="str">
            <v>21741560455</v>
          </cell>
          <cell r="B5667">
            <v>7943.2</v>
          </cell>
        </row>
        <row r="5668">
          <cell r="A5668" t="str">
            <v>21741560466</v>
          </cell>
          <cell r="B5668">
            <v>10668.4</v>
          </cell>
        </row>
        <row r="5669">
          <cell r="A5669" t="str">
            <v>21741560470</v>
          </cell>
          <cell r="B5669">
            <v>99895.3</v>
          </cell>
        </row>
        <row r="5670">
          <cell r="A5670" t="str">
            <v>21741560481</v>
          </cell>
          <cell r="B5670">
            <v>16910</v>
          </cell>
        </row>
        <row r="5671">
          <cell r="A5671" t="str">
            <v>21741560492</v>
          </cell>
          <cell r="B5671">
            <v>21168</v>
          </cell>
        </row>
        <row r="5672">
          <cell r="A5672" t="str">
            <v>21741560503</v>
          </cell>
          <cell r="B5672">
            <v>913</v>
          </cell>
        </row>
        <row r="5673">
          <cell r="A5673" t="str">
            <v>21741560514</v>
          </cell>
          <cell r="B5673">
            <v>9075</v>
          </cell>
        </row>
        <row r="5674">
          <cell r="A5674" t="str">
            <v>21741560525</v>
          </cell>
          <cell r="B5674">
            <v>15400</v>
          </cell>
        </row>
        <row r="5675">
          <cell r="A5675" t="str">
            <v>21741560536</v>
          </cell>
          <cell r="B5675">
            <v>4851</v>
          </cell>
        </row>
        <row r="5676">
          <cell r="A5676" t="str">
            <v>21741560540</v>
          </cell>
          <cell r="B5676">
            <v>912.5</v>
          </cell>
        </row>
        <row r="5677">
          <cell r="A5677" t="str">
            <v>21741560551</v>
          </cell>
          <cell r="B5677">
            <v>7752.6</v>
          </cell>
        </row>
        <row r="5678">
          <cell r="A5678" t="str">
            <v>21741560562</v>
          </cell>
          <cell r="B5678">
            <v>7657.8</v>
          </cell>
        </row>
        <row r="5679">
          <cell r="A5679" t="str">
            <v>21741560573</v>
          </cell>
          <cell r="B5679">
            <v>852112.46</v>
          </cell>
        </row>
        <row r="5680">
          <cell r="A5680" t="str">
            <v>21741560584</v>
          </cell>
          <cell r="B5680">
            <v>3507.8</v>
          </cell>
        </row>
        <row r="5681">
          <cell r="A5681" t="str">
            <v>21741560595</v>
          </cell>
          <cell r="B5681">
            <v>15842.7</v>
          </cell>
        </row>
        <row r="5682">
          <cell r="A5682" t="str">
            <v>21741560606</v>
          </cell>
          <cell r="B5682">
            <v>1093.4000000000001</v>
          </cell>
        </row>
        <row r="5683">
          <cell r="A5683" t="str">
            <v>21741560610</v>
          </cell>
          <cell r="B5683">
            <v>3206</v>
          </cell>
        </row>
        <row r="5684">
          <cell r="A5684" t="str">
            <v>21741560676</v>
          </cell>
          <cell r="B5684">
            <v>8603.1</v>
          </cell>
        </row>
        <row r="5685">
          <cell r="A5685" t="str">
            <v>21741560691</v>
          </cell>
          <cell r="B5685">
            <v>2416.5</v>
          </cell>
        </row>
        <row r="5686">
          <cell r="A5686" t="str">
            <v>21741560702</v>
          </cell>
          <cell r="B5686">
            <v>1352.07</v>
          </cell>
        </row>
        <row r="5687">
          <cell r="A5687" t="str">
            <v>21741560713</v>
          </cell>
          <cell r="B5687">
            <v>10528</v>
          </cell>
        </row>
        <row r="5688">
          <cell r="A5688" t="str">
            <v>21741560724</v>
          </cell>
          <cell r="B5688">
            <v>7835.1</v>
          </cell>
        </row>
        <row r="5689">
          <cell r="A5689" t="str">
            <v>21741560735</v>
          </cell>
          <cell r="B5689">
            <v>46161.9</v>
          </cell>
        </row>
        <row r="5690">
          <cell r="A5690" t="str">
            <v>21741560746</v>
          </cell>
          <cell r="B5690">
            <v>64113.1</v>
          </cell>
        </row>
        <row r="5691">
          <cell r="A5691" t="str">
            <v>21741560761</v>
          </cell>
          <cell r="B5691">
            <v>3565.6</v>
          </cell>
        </row>
        <row r="5692">
          <cell r="A5692" t="str">
            <v>21741560772</v>
          </cell>
          <cell r="B5692">
            <v>22603.57</v>
          </cell>
        </row>
        <row r="5693">
          <cell r="A5693" t="str">
            <v>21741560783</v>
          </cell>
          <cell r="B5693">
            <v>3791.7</v>
          </cell>
        </row>
        <row r="5694">
          <cell r="A5694" t="str">
            <v>21741560794</v>
          </cell>
          <cell r="B5694">
            <v>7830</v>
          </cell>
        </row>
        <row r="5695">
          <cell r="A5695" t="str">
            <v>21741560805</v>
          </cell>
          <cell r="B5695">
            <v>14115.9</v>
          </cell>
        </row>
        <row r="5696">
          <cell r="A5696" t="str">
            <v>21741560816</v>
          </cell>
          <cell r="B5696">
            <v>910.7</v>
          </cell>
        </row>
        <row r="5697">
          <cell r="A5697" t="str">
            <v>21741560820</v>
          </cell>
          <cell r="B5697">
            <v>3804.6</v>
          </cell>
        </row>
        <row r="5698">
          <cell r="A5698" t="str">
            <v>21741560831</v>
          </cell>
          <cell r="B5698">
            <v>49325.47</v>
          </cell>
        </row>
        <row r="5699">
          <cell r="A5699" t="str">
            <v>21741560842</v>
          </cell>
          <cell r="B5699">
            <v>2524.5</v>
          </cell>
        </row>
        <row r="5700">
          <cell r="A5700" t="str">
            <v>21741560853</v>
          </cell>
          <cell r="B5700">
            <v>17370.099999999999</v>
          </cell>
        </row>
        <row r="5701">
          <cell r="A5701" t="str">
            <v>21741560864</v>
          </cell>
          <cell r="B5701">
            <v>2416.1</v>
          </cell>
        </row>
        <row r="5702">
          <cell r="A5702" t="str">
            <v>21741560875</v>
          </cell>
          <cell r="B5702">
            <v>18773.3</v>
          </cell>
        </row>
        <row r="5703">
          <cell r="A5703" t="str">
            <v>21741560886</v>
          </cell>
          <cell r="B5703">
            <v>2072</v>
          </cell>
        </row>
        <row r="5704">
          <cell r="A5704" t="str">
            <v>21741560890</v>
          </cell>
          <cell r="B5704">
            <v>1971.9</v>
          </cell>
        </row>
        <row r="5705">
          <cell r="A5705" t="str">
            <v>21741560901</v>
          </cell>
          <cell r="B5705">
            <v>4922.3999999999996</v>
          </cell>
        </row>
        <row r="5706">
          <cell r="A5706" t="str">
            <v>21741560912</v>
          </cell>
          <cell r="B5706">
            <v>6087.41</v>
          </cell>
        </row>
        <row r="5707">
          <cell r="A5707" t="str">
            <v>21741560923</v>
          </cell>
          <cell r="B5707">
            <v>3490.5</v>
          </cell>
        </row>
        <row r="5708">
          <cell r="A5708" t="str">
            <v>21741560934</v>
          </cell>
          <cell r="B5708">
            <v>8298.07</v>
          </cell>
        </row>
        <row r="5709">
          <cell r="A5709" t="str">
            <v>21741560945</v>
          </cell>
          <cell r="B5709">
            <v>1812.8</v>
          </cell>
        </row>
        <row r="5710">
          <cell r="A5710" t="str">
            <v>21741560956</v>
          </cell>
          <cell r="B5710">
            <v>44130.2</v>
          </cell>
        </row>
        <row r="5711">
          <cell r="A5711" t="str">
            <v>21741560960</v>
          </cell>
          <cell r="B5711">
            <v>64624.4</v>
          </cell>
        </row>
        <row r="5712">
          <cell r="A5712" t="str">
            <v>21741560971</v>
          </cell>
          <cell r="B5712">
            <v>3481.5</v>
          </cell>
        </row>
        <row r="5713">
          <cell r="A5713" t="str">
            <v>21741560982</v>
          </cell>
          <cell r="B5713">
            <v>53437.4</v>
          </cell>
        </row>
        <row r="5714">
          <cell r="A5714" t="str">
            <v>21741560993</v>
          </cell>
          <cell r="B5714">
            <v>910.5</v>
          </cell>
        </row>
        <row r="5715">
          <cell r="A5715" t="str">
            <v>21741831904</v>
          </cell>
          <cell r="B5715">
            <v>3504</v>
          </cell>
        </row>
        <row r="5716">
          <cell r="A5716" t="str">
            <v>21741831915</v>
          </cell>
          <cell r="B5716">
            <v>12248</v>
          </cell>
        </row>
        <row r="5717">
          <cell r="A5717" t="str">
            <v>21741831926</v>
          </cell>
          <cell r="B5717">
            <v>15840</v>
          </cell>
        </row>
        <row r="5718">
          <cell r="A5718" t="str">
            <v>21741831930</v>
          </cell>
          <cell r="B5718">
            <v>12210</v>
          </cell>
        </row>
        <row r="5719">
          <cell r="A5719" t="str">
            <v>21741831941</v>
          </cell>
          <cell r="B5719">
            <v>908.7</v>
          </cell>
        </row>
        <row r="5720">
          <cell r="A5720" t="str">
            <v>21741831952</v>
          </cell>
          <cell r="B5720">
            <v>908.7</v>
          </cell>
        </row>
        <row r="5721">
          <cell r="A5721" t="str">
            <v>21741831963</v>
          </cell>
          <cell r="B5721">
            <v>12429.7</v>
          </cell>
        </row>
        <row r="5722">
          <cell r="A5722" t="str">
            <v>21741831974</v>
          </cell>
          <cell r="B5722">
            <v>2329.8000000000002</v>
          </cell>
        </row>
        <row r="5723">
          <cell r="A5723" t="str">
            <v>21741831985</v>
          </cell>
          <cell r="B5723">
            <v>303817.75</v>
          </cell>
        </row>
        <row r="5724">
          <cell r="A5724" t="str">
            <v>21741831996</v>
          </cell>
          <cell r="B5724">
            <v>908.3</v>
          </cell>
        </row>
        <row r="5725">
          <cell r="A5725" t="str">
            <v>21741899001</v>
          </cell>
          <cell r="B5725">
            <v>8515</v>
          </cell>
        </row>
        <row r="5726">
          <cell r="A5726" t="str">
            <v>21741899012</v>
          </cell>
          <cell r="B5726">
            <v>7150</v>
          </cell>
        </row>
        <row r="5727">
          <cell r="A5727" t="str">
            <v>21741899023</v>
          </cell>
          <cell r="B5727">
            <v>9555</v>
          </cell>
        </row>
        <row r="5728">
          <cell r="A5728" t="str">
            <v>21741899034</v>
          </cell>
          <cell r="B5728">
            <v>7150</v>
          </cell>
        </row>
        <row r="5729">
          <cell r="A5729" t="str">
            <v>21741899045</v>
          </cell>
          <cell r="B5729">
            <v>7150</v>
          </cell>
        </row>
        <row r="5730">
          <cell r="A5730" t="str">
            <v>21741899056</v>
          </cell>
          <cell r="B5730">
            <v>7280</v>
          </cell>
        </row>
        <row r="5731">
          <cell r="A5731" t="str">
            <v>21741899060</v>
          </cell>
          <cell r="B5731">
            <v>7150</v>
          </cell>
        </row>
        <row r="5732">
          <cell r="A5732" t="str">
            <v>21741899071</v>
          </cell>
          <cell r="B5732">
            <v>10270</v>
          </cell>
        </row>
        <row r="5733">
          <cell r="A5733" t="str">
            <v>21741899082</v>
          </cell>
          <cell r="B5733">
            <v>7475</v>
          </cell>
        </row>
        <row r="5734">
          <cell r="A5734" t="str">
            <v>21741899093</v>
          </cell>
          <cell r="B5734">
            <v>8775</v>
          </cell>
        </row>
        <row r="5735">
          <cell r="A5735" t="str">
            <v>21741899104</v>
          </cell>
          <cell r="B5735">
            <v>7215</v>
          </cell>
        </row>
        <row r="5736">
          <cell r="A5736" t="str">
            <v>21741899115</v>
          </cell>
          <cell r="B5736">
            <v>7345</v>
          </cell>
        </row>
        <row r="5737">
          <cell r="A5737" t="str">
            <v>21741899126</v>
          </cell>
          <cell r="B5737">
            <v>7150</v>
          </cell>
        </row>
        <row r="5738">
          <cell r="A5738" t="str">
            <v>21741899130</v>
          </cell>
          <cell r="B5738">
            <v>7150</v>
          </cell>
        </row>
        <row r="5739">
          <cell r="A5739" t="str">
            <v>21741899141</v>
          </cell>
          <cell r="B5739">
            <v>8840</v>
          </cell>
        </row>
        <row r="5740">
          <cell r="A5740" t="str">
            <v>21741899152</v>
          </cell>
          <cell r="B5740">
            <v>4400</v>
          </cell>
        </row>
        <row r="5741">
          <cell r="A5741" t="str">
            <v>21741899244</v>
          </cell>
          <cell r="B5741">
            <v>1980</v>
          </cell>
        </row>
        <row r="5742">
          <cell r="A5742" t="str">
            <v>21741899255</v>
          </cell>
          <cell r="B5742">
            <v>8536.0400000000009</v>
          </cell>
        </row>
        <row r="5743">
          <cell r="A5743" t="str">
            <v>21741899266</v>
          </cell>
          <cell r="B5743">
            <v>904.7</v>
          </cell>
        </row>
        <row r="5744">
          <cell r="A5744" t="str">
            <v>21741899270</v>
          </cell>
          <cell r="B5744">
            <v>4329</v>
          </cell>
        </row>
        <row r="5745">
          <cell r="A5745" t="str">
            <v>21741899281</v>
          </cell>
          <cell r="B5745">
            <v>905.2</v>
          </cell>
        </row>
        <row r="5746">
          <cell r="A5746" t="str">
            <v>21741899292</v>
          </cell>
          <cell r="B5746">
            <v>2597.92</v>
          </cell>
        </row>
        <row r="5747">
          <cell r="A5747" t="str">
            <v>21741899303</v>
          </cell>
          <cell r="B5747">
            <v>13020</v>
          </cell>
        </row>
        <row r="5748">
          <cell r="A5748" t="str">
            <v>21741899314</v>
          </cell>
          <cell r="B5748">
            <v>11550</v>
          </cell>
        </row>
        <row r="5749">
          <cell r="A5749" t="str">
            <v>21741899325</v>
          </cell>
          <cell r="B5749">
            <v>11550</v>
          </cell>
        </row>
        <row r="5750">
          <cell r="A5750" t="str">
            <v>21741899336</v>
          </cell>
          <cell r="B5750">
            <v>11550</v>
          </cell>
        </row>
        <row r="5751">
          <cell r="A5751" t="str">
            <v>21741899340</v>
          </cell>
          <cell r="B5751">
            <v>11550</v>
          </cell>
        </row>
        <row r="5752">
          <cell r="A5752" t="str">
            <v>21741899351</v>
          </cell>
          <cell r="B5752">
            <v>11970</v>
          </cell>
        </row>
        <row r="5753">
          <cell r="A5753" t="str">
            <v>21741899362</v>
          </cell>
          <cell r="B5753">
            <v>11550</v>
          </cell>
        </row>
        <row r="5754">
          <cell r="A5754" t="str">
            <v>21741899373</v>
          </cell>
          <cell r="B5754">
            <v>11865</v>
          </cell>
        </row>
        <row r="5755">
          <cell r="A5755" t="str">
            <v>21741899384</v>
          </cell>
          <cell r="B5755">
            <v>11970</v>
          </cell>
        </row>
        <row r="5756">
          <cell r="A5756" t="str">
            <v>21741899395</v>
          </cell>
          <cell r="B5756">
            <v>12180</v>
          </cell>
        </row>
        <row r="5757">
          <cell r="A5757" t="str">
            <v>21741899406</v>
          </cell>
          <cell r="B5757">
            <v>12705</v>
          </cell>
        </row>
        <row r="5758">
          <cell r="A5758" t="str">
            <v>21741899410</v>
          </cell>
          <cell r="B5758">
            <v>14280</v>
          </cell>
        </row>
        <row r="5759">
          <cell r="A5759" t="str">
            <v>21741899421</v>
          </cell>
          <cell r="B5759">
            <v>11550</v>
          </cell>
        </row>
        <row r="5760">
          <cell r="A5760" t="str">
            <v>21741899432</v>
          </cell>
          <cell r="B5760">
            <v>11550</v>
          </cell>
        </row>
        <row r="5761">
          <cell r="A5761" t="str">
            <v>21741899443</v>
          </cell>
          <cell r="B5761">
            <v>13965</v>
          </cell>
        </row>
        <row r="5762">
          <cell r="A5762" t="str">
            <v>21741899454</v>
          </cell>
          <cell r="B5762">
            <v>15620</v>
          </cell>
        </row>
        <row r="5763">
          <cell r="A5763" t="str">
            <v>21741899465</v>
          </cell>
          <cell r="B5763">
            <v>13230</v>
          </cell>
        </row>
        <row r="5764">
          <cell r="A5764" t="str">
            <v>21741899476</v>
          </cell>
          <cell r="B5764">
            <v>11970</v>
          </cell>
        </row>
        <row r="5765">
          <cell r="A5765" t="str">
            <v>21741899480</v>
          </cell>
          <cell r="B5765">
            <v>11550</v>
          </cell>
        </row>
        <row r="5766">
          <cell r="A5766" t="str">
            <v>21741899491</v>
          </cell>
          <cell r="B5766">
            <v>13125</v>
          </cell>
        </row>
        <row r="5767">
          <cell r="A5767" t="str">
            <v>21741899502</v>
          </cell>
          <cell r="B5767">
            <v>11550</v>
          </cell>
        </row>
        <row r="5768">
          <cell r="A5768" t="str">
            <v>21741899513</v>
          </cell>
          <cell r="B5768">
            <v>13650</v>
          </cell>
        </row>
        <row r="5769">
          <cell r="A5769" t="str">
            <v>21741899524</v>
          </cell>
          <cell r="B5769">
            <v>11760</v>
          </cell>
        </row>
        <row r="5770">
          <cell r="A5770" t="str">
            <v>21741899535</v>
          </cell>
          <cell r="B5770">
            <v>12180</v>
          </cell>
        </row>
        <row r="5771">
          <cell r="A5771" t="str">
            <v>21741899546</v>
          </cell>
          <cell r="B5771">
            <v>11655</v>
          </cell>
        </row>
        <row r="5772">
          <cell r="A5772" t="str">
            <v>21741899550</v>
          </cell>
          <cell r="B5772">
            <v>13125</v>
          </cell>
        </row>
        <row r="5773">
          <cell r="A5773" t="str">
            <v>21741899561</v>
          </cell>
          <cell r="B5773">
            <v>11970</v>
          </cell>
        </row>
        <row r="5774">
          <cell r="A5774" t="str">
            <v>21741899572</v>
          </cell>
          <cell r="B5774">
            <v>11655</v>
          </cell>
        </row>
        <row r="5775">
          <cell r="A5775" t="str">
            <v>21741899583</v>
          </cell>
          <cell r="B5775">
            <v>12075</v>
          </cell>
        </row>
        <row r="5776">
          <cell r="A5776" t="str">
            <v>21741899594</v>
          </cell>
          <cell r="B5776">
            <v>11760</v>
          </cell>
        </row>
        <row r="5777">
          <cell r="A5777" t="str">
            <v>21741899653</v>
          </cell>
          <cell r="B5777">
            <v>4475</v>
          </cell>
        </row>
        <row r="5778">
          <cell r="A5778" t="str">
            <v>21741899664</v>
          </cell>
          <cell r="B5778">
            <v>908.3</v>
          </cell>
        </row>
        <row r="5779">
          <cell r="A5779" t="str">
            <v>21741899675</v>
          </cell>
          <cell r="B5779">
            <v>29012.959999999999</v>
          </cell>
        </row>
        <row r="5780">
          <cell r="A5780" t="str">
            <v>21741899686</v>
          </cell>
          <cell r="B5780">
            <v>911.1</v>
          </cell>
        </row>
        <row r="5781">
          <cell r="A5781" t="str">
            <v>21741899690</v>
          </cell>
          <cell r="B5781">
            <v>5416.5</v>
          </cell>
        </row>
        <row r="5782">
          <cell r="A5782" t="str">
            <v>21741899701</v>
          </cell>
          <cell r="B5782">
            <v>911.1</v>
          </cell>
        </row>
        <row r="5783">
          <cell r="A5783" t="str">
            <v>21741899712</v>
          </cell>
          <cell r="B5783">
            <v>11980.64</v>
          </cell>
        </row>
        <row r="5784">
          <cell r="A5784" t="str">
            <v>21741899723</v>
          </cell>
          <cell r="B5784">
            <v>2112</v>
          </cell>
        </row>
        <row r="5785">
          <cell r="A5785" t="str">
            <v>21741899745</v>
          </cell>
          <cell r="B5785">
            <v>1914</v>
          </cell>
        </row>
        <row r="5786">
          <cell r="A5786" t="str">
            <v>21741899756</v>
          </cell>
          <cell r="B5786">
            <v>30500</v>
          </cell>
        </row>
        <row r="5787">
          <cell r="A5787" t="str">
            <v>21741899760</v>
          </cell>
          <cell r="B5787">
            <v>4772.3</v>
          </cell>
        </row>
        <row r="5788">
          <cell r="A5788" t="str">
            <v>21741899771</v>
          </cell>
          <cell r="B5788">
            <v>4499.6000000000004</v>
          </cell>
        </row>
        <row r="5789">
          <cell r="A5789" t="str">
            <v>21741899830</v>
          </cell>
          <cell r="B5789">
            <v>2892.7</v>
          </cell>
        </row>
        <row r="5790">
          <cell r="A5790" t="str">
            <v>21741899852</v>
          </cell>
          <cell r="B5790">
            <v>2604.6</v>
          </cell>
        </row>
        <row r="5791">
          <cell r="A5791" t="str">
            <v>21741899863</v>
          </cell>
          <cell r="B5791">
            <v>3557</v>
          </cell>
        </row>
        <row r="5792">
          <cell r="A5792" t="str">
            <v>21741899874</v>
          </cell>
          <cell r="B5792">
            <v>17229.3</v>
          </cell>
        </row>
        <row r="5793">
          <cell r="A5793" t="str">
            <v>21741899885</v>
          </cell>
          <cell r="B5793">
            <v>5448</v>
          </cell>
        </row>
        <row r="5794">
          <cell r="A5794" t="str">
            <v>21741899896</v>
          </cell>
          <cell r="B5794">
            <v>1509.6</v>
          </cell>
        </row>
        <row r="5795">
          <cell r="A5795" t="str">
            <v>21741899944</v>
          </cell>
          <cell r="B5795">
            <v>11947</v>
          </cell>
        </row>
        <row r="5796">
          <cell r="A5796" t="str">
            <v>21741905301</v>
          </cell>
          <cell r="B5796">
            <v>24907</v>
          </cell>
        </row>
        <row r="5797">
          <cell r="A5797" t="str">
            <v>21741905312</v>
          </cell>
          <cell r="B5797">
            <v>1354.1</v>
          </cell>
        </row>
        <row r="5798">
          <cell r="A5798" t="str">
            <v>21741905323</v>
          </cell>
          <cell r="B5798">
            <v>114436.19</v>
          </cell>
        </row>
        <row r="5799">
          <cell r="A5799" t="str">
            <v>21741905334</v>
          </cell>
          <cell r="B5799">
            <v>5137.1000000000004</v>
          </cell>
        </row>
        <row r="5800">
          <cell r="A5800" t="str">
            <v>21741905345</v>
          </cell>
          <cell r="B5800">
            <v>1536.3</v>
          </cell>
        </row>
        <row r="5801">
          <cell r="A5801" t="str">
            <v>21741905356</v>
          </cell>
          <cell r="B5801">
            <v>907.1</v>
          </cell>
        </row>
        <row r="5802">
          <cell r="A5802" t="str">
            <v>21741905360</v>
          </cell>
          <cell r="B5802">
            <v>11760</v>
          </cell>
        </row>
        <row r="5803">
          <cell r="A5803" t="str">
            <v>21741905371</v>
          </cell>
          <cell r="B5803">
            <v>7805.1</v>
          </cell>
        </row>
        <row r="5804">
          <cell r="A5804" t="str">
            <v>21741905382</v>
          </cell>
          <cell r="B5804">
            <v>9973.9</v>
          </cell>
        </row>
        <row r="5805">
          <cell r="A5805" t="str">
            <v>21741905393</v>
          </cell>
          <cell r="B5805">
            <v>6984.8</v>
          </cell>
        </row>
        <row r="5806">
          <cell r="A5806" t="str">
            <v>21741905404</v>
          </cell>
          <cell r="B5806">
            <v>907.1</v>
          </cell>
        </row>
        <row r="5807">
          <cell r="A5807" t="str">
            <v>21741905415</v>
          </cell>
          <cell r="B5807">
            <v>4603.5</v>
          </cell>
        </row>
        <row r="5808">
          <cell r="A5808" t="str">
            <v>21741905426</v>
          </cell>
          <cell r="B5808">
            <v>906</v>
          </cell>
        </row>
        <row r="5809">
          <cell r="A5809" t="str">
            <v>21741905430</v>
          </cell>
          <cell r="B5809">
            <v>12320</v>
          </cell>
        </row>
        <row r="5810">
          <cell r="A5810" t="str">
            <v>21741905441</v>
          </cell>
          <cell r="B5810">
            <v>1255</v>
          </cell>
        </row>
        <row r="5811">
          <cell r="A5811" t="str">
            <v>21741905452</v>
          </cell>
          <cell r="B5811">
            <v>2744</v>
          </cell>
        </row>
        <row r="5812">
          <cell r="A5812" t="str">
            <v>21741905463</v>
          </cell>
          <cell r="B5812">
            <v>44492.5</v>
          </cell>
        </row>
        <row r="5813">
          <cell r="A5813" t="str">
            <v>21741905474</v>
          </cell>
          <cell r="B5813">
            <v>2596</v>
          </cell>
        </row>
        <row r="5814">
          <cell r="A5814" t="str">
            <v>21741905485</v>
          </cell>
          <cell r="B5814">
            <v>905.2</v>
          </cell>
        </row>
        <row r="5815">
          <cell r="A5815" t="str">
            <v>21741905496</v>
          </cell>
          <cell r="B5815">
            <v>7698.73</v>
          </cell>
        </row>
        <row r="5816">
          <cell r="A5816" t="str">
            <v>21742488186</v>
          </cell>
          <cell r="B5816">
            <v>0</v>
          </cell>
        </row>
        <row r="5817">
          <cell r="A5817" t="str">
            <v>21742512002</v>
          </cell>
          <cell r="B5817">
            <v>13125</v>
          </cell>
        </row>
        <row r="5818">
          <cell r="A5818" t="str">
            <v>21742512013</v>
          </cell>
          <cell r="B5818">
            <v>12285</v>
          </cell>
        </row>
        <row r="5819">
          <cell r="A5819" t="str">
            <v>21742512024</v>
          </cell>
          <cell r="B5819">
            <v>11550</v>
          </cell>
        </row>
        <row r="5820">
          <cell r="A5820" t="str">
            <v>21742512035</v>
          </cell>
          <cell r="B5820">
            <v>11655</v>
          </cell>
        </row>
        <row r="5821">
          <cell r="A5821" t="str">
            <v>21742512046</v>
          </cell>
          <cell r="B5821">
            <v>11760</v>
          </cell>
        </row>
        <row r="5822">
          <cell r="A5822" t="str">
            <v>21742512061</v>
          </cell>
          <cell r="B5822">
            <v>11550</v>
          </cell>
        </row>
        <row r="5823">
          <cell r="A5823" t="str">
            <v>21742512072</v>
          </cell>
          <cell r="B5823">
            <v>11970</v>
          </cell>
        </row>
        <row r="5824">
          <cell r="A5824" t="str">
            <v>21742512083</v>
          </cell>
          <cell r="B5824">
            <v>11655</v>
          </cell>
        </row>
        <row r="5825">
          <cell r="A5825" t="str">
            <v>21742512094</v>
          </cell>
          <cell r="B5825">
            <v>11655</v>
          </cell>
        </row>
        <row r="5826">
          <cell r="A5826" t="str">
            <v>21742512105</v>
          </cell>
          <cell r="B5826">
            <v>12180</v>
          </cell>
        </row>
        <row r="5827">
          <cell r="A5827" t="str">
            <v>21742512116</v>
          </cell>
          <cell r="B5827">
            <v>11655</v>
          </cell>
        </row>
        <row r="5828">
          <cell r="A5828" t="str">
            <v>21742512120</v>
          </cell>
          <cell r="B5828">
            <v>11550</v>
          </cell>
        </row>
        <row r="5829">
          <cell r="A5829" t="str">
            <v>21742512131</v>
          </cell>
          <cell r="B5829">
            <v>11550</v>
          </cell>
        </row>
        <row r="5830">
          <cell r="A5830" t="str">
            <v>21742512142</v>
          </cell>
          <cell r="B5830">
            <v>13125</v>
          </cell>
        </row>
        <row r="5831">
          <cell r="A5831" t="str">
            <v>21742512153</v>
          </cell>
          <cell r="B5831">
            <v>11760</v>
          </cell>
        </row>
        <row r="5832">
          <cell r="A5832" t="str">
            <v>21742512164</v>
          </cell>
          <cell r="B5832">
            <v>11655</v>
          </cell>
        </row>
        <row r="5833">
          <cell r="A5833" t="str">
            <v>21742512175</v>
          </cell>
          <cell r="B5833">
            <v>13650</v>
          </cell>
        </row>
        <row r="5834">
          <cell r="A5834" t="str">
            <v>21742512186</v>
          </cell>
          <cell r="B5834">
            <v>11760</v>
          </cell>
        </row>
        <row r="5835">
          <cell r="A5835" t="str">
            <v>21742512190</v>
          </cell>
          <cell r="B5835">
            <v>13440</v>
          </cell>
        </row>
        <row r="5836">
          <cell r="A5836" t="str">
            <v>21742512201</v>
          </cell>
          <cell r="B5836">
            <v>11760</v>
          </cell>
        </row>
        <row r="5837">
          <cell r="A5837" t="str">
            <v>21742512212</v>
          </cell>
          <cell r="B5837">
            <v>13020</v>
          </cell>
        </row>
        <row r="5838">
          <cell r="A5838" t="str">
            <v>21742512223</v>
          </cell>
          <cell r="B5838">
            <v>11655</v>
          </cell>
        </row>
        <row r="5839">
          <cell r="A5839" t="str">
            <v>21742512234</v>
          </cell>
          <cell r="B5839">
            <v>12600</v>
          </cell>
        </row>
        <row r="5840">
          <cell r="A5840" t="str">
            <v>21742512245</v>
          </cell>
          <cell r="B5840">
            <v>10890</v>
          </cell>
        </row>
        <row r="5841">
          <cell r="A5841" t="str">
            <v>21742512256</v>
          </cell>
          <cell r="B5841">
            <v>12075</v>
          </cell>
        </row>
        <row r="5842">
          <cell r="A5842" t="str">
            <v>21742512260</v>
          </cell>
          <cell r="B5842">
            <v>13545</v>
          </cell>
        </row>
        <row r="5843">
          <cell r="A5843" t="str">
            <v>21742512271</v>
          </cell>
          <cell r="B5843">
            <v>11760</v>
          </cell>
        </row>
        <row r="5844">
          <cell r="A5844" t="str">
            <v>21742512282</v>
          </cell>
          <cell r="B5844">
            <v>12915</v>
          </cell>
        </row>
        <row r="5845">
          <cell r="A5845" t="str">
            <v>21742512293</v>
          </cell>
          <cell r="B5845">
            <v>12810</v>
          </cell>
        </row>
        <row r="5846">
          <cell r="A5846" t="str">
            <v>21742512304</v>
          </cell>
          <cell r="B5846">
            <v>11655</v>
          </cell>
        </row>
        <row r="5847">
          <cell r="A5847" t="str">
            <v>21742512315</v>
          </cell>
          <cell r="B5847">
            <v>1751.56</v>
          </cell>
        </row>
        <row r="5848">
          <cell r="A5848" t="str">
            <v>21742512326</v>
          </cell>
          <cell r="B5848">
            <v>4513.5</v>
          </cell>
        </row>
        <row r="5849">
          <cell r="A5849" t="str">
            <v>21742512330</v>
          </cell>
          <cell r="B5849">
            <v>700</v>
          </cell>
        </row>
        <row r="5850">
          <cell r="A5850" t="str">
            <v>21742512341</v>
          </cell>
          <cell r="B5850">
            <v>902.7</v>
          </cell>
        </row>
        <row r="5851">
          <cell r="A5851" t="str">
            <v>21742512352</v>
          </cell>
          <cell r="B5851">
            <v>17358</v>
          </cell>
        </row>
        <row r="5852">
          <cell r="A5852" t="str">
            <v>21742512363</v>
          </cell>
          <cell r="B5852">
            <v>6011.6</v>
          </cell>
        </row>
        <row r="5853">
          <cell r="A5853" t="str">
            <v>21742512374</v>
          </cell>
          <cell r="B5853">
            <v>6090.7</v>
          </cell>
        </row>
        <row r="5854">
          <cell r="A5854" t="str">
            <v>21742512385</v>
          </cell>
          <cell r="B5854">
            <v>9061</v>
          </cell>
        </row>
        <row r="5855">
          <cell r="A5855" t="str">
            <v>21742512400</v>
          </cell>
          <cell r="B5855">
            <v>4939.2</v>
          </cell>
        </row>
        <row r="5856">
          <cell r="A5856" t="str">
            <v>21742512411</v>
          </cell>
          <cell r="B5856">
            <v>3484.3</v>
          </cell>
        </row>
        <row r="5857">
          <cell r="A5857" t="str">
            <v>21742512433</v>
          </cell>
          <cell r="B5857">
            <v>3484.3</v>
          </cell>
        </row>
        <row r="5858">
          <cell r="A5858" t="str">
            <v>21742512444</v>
          </cell>
          <cell r="B5858">
            <v>4680</v>
          </cell>
        </row>
        <row r="5859">
          <cell r="A5859" t="str">
            <v>21742512455</v>
          </cell>
          <cell r="B5859">
            <v>2211</v>
          </cell>
        </row>
        <row r="5860">
          <cell r="A5860" t="str">
            <v>21742512466</v>
          </cell>
          <cell r="B5860">
            <v>7918</v>
          </cell>
        </row>
        <row r="5861">
          <cell r="A5861" t="str">
            <v>21742512470</v>
          </cell>
          <cell r="B5861">
            <v>15680</v>
          </cell>
        </row>
        <row r="5862">
          <cell r="A5862" t="str">
            <v>21742512481</v>
          </cell>
          <cell r="B5862">
            <v>2180.4</v>
          </cell>
        </row>
        <row r="5863">
          <cell r="A5863" t="str">
            <v>21742512492</v>
          </cell>
          <cell r="B5863">
            <v>6062.5</v>
          </cell>
        </row>
        <row r="5864">
          <cell r="A5864" t="str">
            <v>21742512503</v>
          </cell>
          <cell r="B5864">
            <v>911</v>
          </cell>
        </row>
        <row r="5865">
          <cell r="A5865" t="str">
            <v>21742512514</v>
          </cell>
          <cell r="B5865">
            <v>12601.5</v>
          </cell>
        </row>
        <row r="5866">
          <cell r="A5866" t="str">
            <v>21742512521</v>
          </cell>
          <cell r="B5866">
            <v>6890.19</v>
          </cell>
        </row>
        <row r="5867">
          <cell r="A5867" t="str">
            <v>21742512525</v>
          </cell>
          <cell r="B5867">
            <v>10452.4</v>
          </cell>
        </row>
        <row r="5868">
          <cell r="A5868" t="str">
            <v>21742512536</v>
          </cell>
          <cell r="B5868">
            <v>907.1</v>
          </cell>
        </row>
        <row r="5869">
          <cell r="A5869" t="str">
            <v>21742512540</v>
          </cell>
          <cell r="B5869">
            <v>4544.5</v>
          </cell>
        </row>
        <row r="5870">
          <cell r="A5870" t="str">
            <v>21742512551</v>
          </cell>
          <cell r="B5870">
            <v>2726.7</v>
          </cell>
        </row>
        <row r="5871">
          <cell r="A5871" t="str">
            <v>21742512562</v>
          </cell>
          <cell r="B5871">
            <v>5244</v>
          </cell>
        </row>
        <row r="5872">
          <cell r="A5872" t="str">
            <v>21742512573</v>
          </cell>
          <cell r="B5872">
            <v>909.7</v>
          </cell>
        </row>
        <row r="5873">
          <cell r="A5873" t="str">
            <v>21742512584</v>
          </cell>
          <cell r="B5873">
            <v>6276.93</v>
          </cell>
        </row>
        <row r="5874">
          <cell r="A5874" t="str">
            <v>21742512606</v>
          </cell>
          <cell r="B5874">
            <v>3523.68</v>
          </cell>
        </row>
        <row r="5875">
          <cell r="A5875" t="str">
            <v>21742512610</v>
          </cell>
          <cell r="B5875">
            <v>4353</v>
          </cell>
        </row>
        <row r="5876">
          <cell r="A5876" t="str">
            <v>21742512632</v>
          </cell>
          <cell r="B5876">
            <v>16500</v>
          </cell>
        </row>
        <row r="5877">
          <cell r="A5877" t="str">
            <v>21742512643</v>
          </cell>
          <cell r="B5877">
            <v>2189.37</v>
          </cell>
        </row>
        <row r="5878">
          <cell r="A5878" t="str">
            <v>21742512654</v>
          </cell>
          <cell r="B5878">
            <v>700</v>
          </cell>
        </row>
        <row r="5879">
          <cell r="A5879" t="str">
            <v>21742512713</v>
          </cell>
          <cell r="B5879">
            <v>9322.6</v>
          </cell>
        </row>
        <row r="5880">
          <cell r="A5880" t="str">
            <v>21742512724</v>
          </cell>
          <cell r="B5880">
            <v>8052.2</v>
          </cell>
        </row>
        <row r="5881">
          <cell r="A5881" t="str">
            <v>21742512735</v>
          </cell>
          <cell r="B5881">
            <v>7017</v>
          </cell>
        </row>
        <row r="5882">
          <cell r="A5882" t="str">
            <v>21742512746</v>
          </cell>
          <cell r="B5882">
            <v>11482.4</v>
          </cell>
        </row>
        <row r="5883">
          <cell r="A5883" t="str">
            <v>21742512750</v>
          </cell>
          <cell r="B5883">
            <v>4572.5</v>
          </cell>
        </row>
        <row r="5884">
          <cell r="A5884" t="str">
            <v>21742512761</v>
          </cell>
          <cell r="B5884">
            <v>914.5</v>
          </cell>
        </row>
        <row r="5885">
          <cell r="A5885" t="str">
            <v>21742512772</v>
          </cell>
          <cell r="B5885">
            <v>43457.1</v>
          </cell>
        </row>
        <row r="5886">
          <cell r="A5886" t="str">
            <v>21742512783</v>
          </cell>
          <cell r="B5886">
            <v>914.5</v>
          </cell>
        </row>
        <row r="5887">
          <cell r="A5887" t="str">
            <v>21742512794</v>
          </cell>
          <cell r="B5887">
            <v>26488.9</v>
          </cell>
        </row>
        <row r="5888">
          <cell r="A5888" t="str">
            <v>21742512805</v>
          </cell>
          <cell r="B5888">
            <v>700</v>
          </cell>
        </row>
        <row r="5889">
          <cell r="A5889" t="str">
            <v>21742512816</v>
          </cell>
          <cell r="B5889">
            <v>10245.9</v>
          </cell>
        </row>
        <row r="5890">
          <cell r="A5890" t="str">
            <v>21742512820</v>
          </cell>
          <cell r="B5890">
            <v>6355</v>
          </cell>
        </row>
        <row r="5891">
          <cell r="A5891" t="str">
            <v>21742512831</v>
          </cell>
          <cell r="B5891">
            <v>9405</v>
          </cell>
        </row>
        <row r="5892">
          <cell r="A5892" t="str">
            <v>21742512842</v>
          </cell>
          <cell r="B5892">
            <v>33254.1</v>
          </cell>
        </row>
        <row r="5893">
          <cell r="A5893" t="str">
            <v>21742512853</v>
          </cell>
          <cell r="B5893">
            <v>8745</v>
          </cell>
        </row>
        <row r="5894">
          <cell r="A5894" t="str">
            <v>21742512864</v>
          </cell>
          <cell r="B5894">
            <v>7879.1</v>
          </cell>
        </row>
        <row r="5895">
          <cell r="A5895" t="str">
            <v>21742512875</v>
          </cell>
          <cell r="B5895">
            <v>3202.9</v>
          </cell>
        </row>
        <row r="5896">
          <cell r="A5896" t="str">
            <v>21742512886</v>
          </cell>
          <cell r="B5896">
            <v>13283</v>
          </cell>
        </row>
        <row r="5897">
          <cell r="A5897" t="str">
            <v>21742512890</v>
          </cell>
          <cell r="B5897">
            <v>21450</v>
          </cell>
        </row>
        <row r="5898">
          <cell r="A5898" t="str">
            <v>21742512901</v>
          </cell>
          <cell r="B5898">
            <v>4575.5</v>
          </cell>
        </row>
        <row r="5899">
          <cell r="A5899" t="str">
            <v>21742512912</v>
          </cell>
          <cell r="B5899">
            <v>22726.9</v>
          </cell>
        </row>
        <row r="5900">
          <cell r="A5900" t="str">
            <v>21742512923</v>
          </cell>
          <cell r="B5900">
            <v>5065.1000000000004</v>
          </cell>
        </row>
        <row r="5901">
          <cell r="A5901" t="str">
            <v>21742512934</v>
          </cell>
          <cell r="B5901">
            <v>2623.5</v>
          </cell>
        </row>
        <row r="5902">
          <cell r="A5902" t="str">
            <v>21742512945</v>
          </cell>
          <cell r="B5902">
            <v>19915.95</v>
          </cell>
        </row>
        <row r="5903">
          <cell r="A5903" t="str">
            <v>21742512956</v>
          </cell>
          <cell r="B5903">
            <v>3519.3</v>
          </cell>
        </row>
        <row r="5904">
          <cell r="A5904" t="str">
            <v>21742512960</v>
          </cell>
          <cell r="B5904">
            <v>5003.3999999999996</v>
          </cell>
        </row>
        <row r="5905">
          <cell r="A5905" t="str">
            <v>21742512971</v>
          </cell>
          <cell r="B5905">
            <v>3102</v>
          </cell>
        </row>
        <row r="5906">
          <cell r="A5906" t="str">
            <v>21742512982</v>
          </cell>
          <cell r="B5906">
            <v>26809</v>
          </cell>
        </row>
        <row r="5907">
          <cell r="A5907" t="str">
            <v>21742512993</v>
          </cell>
          <cell r="B5907">
            <v>12221.6</v>
          </cell>
        </row>
        <row r="5908">
          <cell r="A5908" t="str">
            <v>21742515911</v>
          </cell>
          <cell r="B5908">
            <v>1240</v>
          </cell>
        </row>
        <row r="5909">
          <cell r="A5909" t="str">
            <v>21742572050</v>
          </cell>
          <cell r="B5909">
            <v>914.1</v>
          </cell>
        </row>
        <row r="5910">
          <cell r="A5910" t="str">
            <v>21742795406</v>
          </cell>
          <cell r="B5910">
            <v>12650</v>
          </cell>
        </row>
        <row r="5911">
          <cell r="A5911" t="str">
            <v>21742795410</v>
          </cell>
          <cell r="B5911">
            <v>12760</v>
          </cell>
        </row>
        <row r="5912">
          <cell r="A5912" t="str">
            <v>21742795421</v>
          </cell>
          <cell r="B5912">
            <v>13750</v>
          </cell>
        </row>
        <row r="5913">
          <cell r="A5913" t="str">
            <v>21742795432</v>
          </cell>
          <cell r="B5913">
            <v>15070</v>
          </cell>
        </row>
        <row r="5914">
          <cell r="A5914" t="str">
            <v>21742795443</v>
          </cell>
          <cell r="B5914">
            <v>12320</v>
          </cell>
        </row>
        <row r="5915">
          <cell r="A5915" t="str">
            <v>21742795454</v>
          </cell>
          <cell r="B5915">
            <v>12210</v>
          </cell>
        </row>
        <row r="5916">
          <cell r="A5916" t="str">
            <v>21742795465</v>
          </cell>
          <cell r="B5916">
            <v>12100</v>
          </cell>
        </row>
        <row r="5917">
          <cell r="A5917" t="str">
            <v>21742795476</v>
          </cell>
          <cell r="B5917">
            <v>12320</v>
          </cell>
        </row>
        <row r="5918">
          <cell r="A5918" t="str">
            <v>21742795480</v>
          </cell>
          <cell r="B5918">
            <v>12100</v>
          </cell>
        </row>
        <row r="5919">
          <cell r="A5919" t="str">
            <v>21742795491</v>
          </cell>
          <cell r="B5919">
            <v>12430</v>
          </cell>
        </row>
        <row r="5920">
          <cell r="A5920" t="str">
            <v>21742795502</v>
          </cell>
          <cell r="B5920">
            <v>12100</v>
          </cell>
        </row>
        <row r="5921">
          <cell r="A5921" t="str">
            <v>21742795513</v>
          </cell>
          <cell r="B5921">
            <v>12100</v>
          </cell>
        </row>
        <row r="5922">
          <cell r="A5922" t="str">
            <v>21742795524</v>
          </cell>
          <cell r="B5922">
            <v>12320</v>
          </cell>
        </row>
        <row r="5923">
          <cell r="A5923" t="str">
            <v>21742795535</v>
          </cell>
          <cell r="B5923">
            <v>12100</v>
          </cell>
        </row>
        <row r="5924">
          <cell r="A5924" t="str">
            <v>21742795546</v>
          </cell>
          <cell r="B5924">
            <v>12100</v>
          </cell>
        </row>
        <row r="5925">
          <cell r="A5925" t="str">
            <v>21742795550</v>
          </cell>
          <cell r="B5925">
            <v>12100</v>
          </cell>
        </row>
        <row r="5926">
          <cell r="A5926" t="str">
            <v>21742795561</v>
          </cell>
          <cell r="B5926">
            <v>12320</v>
          </cell>
        </row>
        <row r="5927">
          <cell r="A5927" t="str">
            <v>21742795572</v>
          </cell>
          <cell r="B5927">
            <v>14300</v>
          </cell>
        </row>
        <row r="5928">
          <cell r="A5928" t="str">
            <v>21742795583</v>
          </cell>
          <cell r="B5928">
            <v>13310</v>
          </cell>
        </row>
        <row r="5929">
          <cell r="A5929" t="str">
            <v>21742795594</v>
          </cell>
          <cell r="B5929">
            <v>12210</v>
          </cell>
        </row>
        <row r="5930">
          <cell r="A5930" t="str">
            <v>21742795605</v>
          </cell>
          <cell r="B5930">
            <v>12100</v>
          </cell>
        </row>
        <row r="5931">
          <cell r="A5931" t="str">
            <v>21742795616</v>
          </cell>
          <cell r="B5931">
            <v>12210</v>
          </cell>
        </row>
        <row r="5932">
          <cell r="A5932" t="str">
            <v>21742795620</v>
          </cell>
          <cell r="B5932">
            <v>12210</v>
          </cell>
        </row>
        <row r="5933">
          <cell r="A5933" t="str">
            <v>21742795631</v>
          </cell>
          <cell r="B5933">
            <v>12100</v>
          </cell>
        </row>
        <row r="5934">
          <cell r="A5934" t="str">
            <v>21742795642</v>
          </cell>
          <cell r="B5934">
            <v>12870</v>
          </cell>
        </row>
        <row r="5935">
          <cell r="A5935" t="str">
            <v>21742795653</v>
          </cell>
          <cell r="B5935">
            <v>12320</v>
          </cell>
        </row>
        <row r="5936">
          <cell r="A5936" t="str">
            <v>21742795664</v>
          </cell>
          <cell r="B5936">
            <v>12100</v>
          </cell>
        </row>
        <row r="5937">
          <cell r="A5937" t="str">
            <v>21742795675</v>
          </cell>
          <cell r="B5937">
            <v>12100</v>
          </cell>
        </row>
        <row r="5938">
          <cell r="A5938" t="str">
            <v>21742795686</v>
          </cell>
          <cell r="B5938">
            <v>12210</v>
          </cell>
        </row>
        <row r="5939">
          <cell r="A5939" t="str">
            <v>21742795690</v>
          </cell>
          <cell r="B5939">
            <v>12210</v>
          </cell>
        </row>
        <row r="5940">
          <cell r="A5940" t="str">
            <v>21742795701</v>
          </cell>
          <cell r="B5940">
            <v>12100</v>
          </cell>
        </row>
        <row r="5941">
          <cell r="A5941" t="str">
            <v>21742795793</v>
          </cell>
          <cell r="B5941">
            <v>964.3</v>
          </cell>
        </row>
        <row r="5942">
          <cell r="A5942" t="str">
            <v>21742795911</v>
          </cell>
          <cell r="B5942">
            <v>4570.5</v>
          </cell>
        </row>
        <row r="5943">
          <cell r="A5943" t="str">
            <v>21742795922</v>
          </cell>
          <cell r="B5943">
            <v>5434.4</v>
          </cell>
        </row>
        <row r="5944">
          <cell r="A5944" t="str">
            <v>21742795966</v>
          </cell>
          <cell r="B5944">
            <v>2864</v>
          </cell>
        </row>
        <row r="5945">
          <cell r="A5945" t="str">
            <v>21742795970</v>
          </cell>
          <cell r="B5945">
            <v>2966.9</v>
          </cell>
        </row>
        <row r="5946">
          <cell r="A5946" t="str">
            <v>21742795981</v>
          </cell>
          <cell r="B5946">
            <v>5971.7</v>
          </cell>
        </row>
        <row r="5947">
          <cell r="A5947" t="str">
            <v>21742795992</v>
          </cell>
          <cell r="B5947">
            <v>12568.9</v>
          </cell>
        </row>
        <row r="5948">
          <cell r="A5948" t="str">
            <v>21742848002</v>
          </cell>
          <cell r="B5948">
            <v>175809.6</v>
          </cell>
        </row>
        <row r="5949">
          <cell r="A5949" t="str">
            <v>21742848013</v>
          </cell>
          <cell r="B5949">
            <v>2793.7</v>
          </cell>
        </row>
        <row r="5950">
          <cell r="A5950" t="str">
            <v>21742848024</v>
          </cell>
          <cell r="B5950">
            <v>908.5</v>
          </cell>
        </row>
        <row r="5951">
          <cell r="A5951" t="str">
            <v>21742848035</v>
          </cell>
          <cell r="B5951">
            <v>907.9</v>
          </cell>
        </row>
        <row r="5952">
          <cell r="A5952" t="str">
            <v>21742848046</v>
          </cell>
          <cell r="B5952">
            <v>5413.4</v>
          </cell>
        </row>
        <row r="5953">
          <cell r="A5953" t="str">
            <v>21742848050</v>
          </cell>
          <cell r="B5953">
            <v>6021.19</v>
          </cell>
        </row>
        <row r="5954">
          <cell r="A5954" t="str">
            <v>21742848061</v>
          </cell>
          <cell r="B5954">
            <v>105400</v>
          </cell>
        </row>
        <row r="5955">
          <cell r="A5955" t="str">
            <v>21742848072</v>
          </cell>
          <cell r="B5955">
            <v>794.5</v>
          </cell>
        </row>
        <row r="5956">
          <cell r="A5956" t="str">
            <v>21742848083</v>
          </cell>
          <cell r="B5956">
            <v>4851.8999999999996</v>
          </cell>
        </row>
        <row r="5957">
          <cell r="A5957" t="str">
            <v>21742848094</v>
          </cell>
          <cell r="B5957">
            <v>23760</v>
          </cell>
        </row>
        <row r="5958">
          <cell r="A5958" t="str">
            <v>21742848105</v>
          </cell>
          <cell r="B5958">
            <v>59720.7</v>
          </cell>
        </row>
        <row r="5959">
          <cell r="A5959" t="str">
            <v>21742848116</v>
          </cell>
          <cell r="B5959">
            <v>5154.6000000000004</v>
          </cell>
        </row>
        <row r="5960">
          <cell r="A5960" t="str">
            <v>21742848120</v>
          </cell>
          <cell r="B5960">
            <v>3584</v>
          </cell>
        </row>
        <row r="5961">
          <cell r="A5961" t="str">
            <v>21742848131</v>
          </cell>
          <cell r="B5961">
            <v>27299.200000000001</v>
          </cell>
        </row>
        <row r="5962">
          <cell r="A5962" t="str">
            <v>21742848142</v>
          </cell>
          <cell r="B5962">
            <v>0</v>
          </cell>
        </row>
        <row r="5963">
          <cell r="A5963" t="str">
            <v>21742848153</v>
          </cell>
          <cell r="B5963">
            <v>9738.2999999999993</v>
          </cell>
        </row>
        <row r="5964">
          <cell r="A5964" t="str">
            <v>21742848186</v>
          </cell>
          <cell r="B5964">
            <v>0</v>
          </cell>
        </row>
        <row r="5965">
          <cell r="A5965" t="str">
            <v>21742848643</v>
          </cell>
          <cell r="B5965">
            <v>2460</v>
          </cell>
        </row>
        <row r="5966">
          <cell r="A5966" t="str">
            <v>21742848654</v>
          </cell>
          <cell r="B5966">
            <v>43368.6</v>
          </cell>
        </row>
        <row r="5967">
          <cell r="A5967" t="str">
            <v>21742848676</v>
          </cell>
          <cell r="B5967">
            <v>15386.4</v>
          </cell>
        </row>
        <row r="5968">
          <cell r="A5968" t="str">
            <v>21742848680</v>
          </cell>
          <cell r="B5968">
            <v>16270.1</v>
          </cell>
        </row>
        <row r="5969">
          <cell r="A5969" t="str">
            <v>21742848691</v>
          </cell>
          <cell r="B5969">
            <v>2225.1999999999998</v>
          </cell>
        </row>
        <row r="5970">
          <cell r="A5970" t="str">
            <v>21742848713</v>
          </cell>
          <cell r="B5970">
            <v>1811.2</v>
          </cell>
        </row>
        <row r="5971">
          <cell r="A5971" t="str">
            <v>21742848724</v>
          </cell>
          <cell r="B5971">
            <v>11880</v>
          </cell>
        </row>
        <row r="5972">
          <cell r="A5972" t="str">
            <v>21742848735</v>
          </cell>
          <cell r="B5972">
            <v>2089.1999999999998</v>
          </cell>
        </row>
        <row r="5973">
          <cell r="A5973" t="str">
            <v>21742848746</v>
          </cell>
          <cell r="B5973">
            <v>15786</v>
          </cell>
        </row>
        <row r="5974">
          <cell r="A5974" t="str">
            <v>21742848761</v>
          </cell>
          <cell r="B5974">
            <v>1947.5</v>
          </cell>
        </row>
        <row r="5975">
          <cell r="A5975" t="str">
            <v>21742848772</v>
          </cell>
          <cell r="B5975">
            <v>20955</v>
          </cell>
        </row>
        <row r="5976">
          <cell r="A5976" t="str">
            <v>21742848783</v>
          </cell>
          <cell r="B5976">
            <v>15904</v>
          </cell>
        </row>
        <row r="5977">
          <cell r="A5977" t="str">
            <v>21742848794</v>
          </cell>
          <cell r="B5977">
            <v>943.4</v>
          </cell>
        </row>
        <row r="5978">
          <cell r="A5978" t="str">
            <v>21742848805</v>
          </cell>
          <cell r="B5978">
            <v>0</v>
          </cell>
        </row>
        <row r="5979">
          <cell r="A5979" t="str">
            <v>21742848816</v>
          </cell>
          <cell r="B5979">
            <v>3043</v>
          </cell>
        </row>
        <row r="5980">
          <cell r="A5980" t="str">
            <v>21742848820</v>
          </cell>
          <cell r="B5980">
            <v>6493.7</v>
          </cell>
        </row>
        <row r="5981">
          <cell r="A5981" t="str">
            <v>21742848831</v>
          </cell>
          <cell r="B5981">
            <v>4489.5</v>
          </cell>
        </row>
        <row r="5982">
          <cell r="A5982" t="str">
            <v>21742848842</v>
          </cell>
          <cell r="B5982">
            <v>75000</v>
          </cell>
        </row>
        <row r="5983">
          <cell r="A5983" t="str">
            <v>21742848853</v>
          </cell>
          <cell r="B5983">
            <v>1563.3</v>
          </cell>
        </row>
        <row r="5984">
          <cell r="A5984" t="str">
            <v>21742848864</v>
          </cell>
          <cell r="B5984">
            <v>14190</v>
          </cell>
        </row>
        <row r="5985">
          <cell r="A5985" t="str">
            <v>21742848875</v>
          </cell>
          <cell r="B5985">
            <v>1238.4000000000001</v>
          </cell>
        </row>
        <row r="5986">
          <cell r="A5986" t="str">
            <v>21742848886</v>
          </cell>
          <cell r="B5986">
            <v>4908.8</v>
          </cell>
        </row>
        <row r="5987">
          <cell r="A5987" t="str">
            <v>21742848890</v>
          </cell>
          <cell r="B5987">
            <v>9900</v>
          </cell>
        </row>
        <row r="5988">
          <cell r="A5988" t="str">
            <v>21742848901</v>
          </cell>
          <cell r="B5988">
            <v>5931.2</v>
          </cell>
        </row>
        <row r="5989">
          <cell r="A5989" t="str">
            <v>21742848912</v>
          </cell>
          <cell r="B5989">
            <v>12154.4</v>
          </cell>
        </row>
        <row r="5990">
          <cell r="A5990" t="str">
            <v>21742848923</v>
          </cell>
          <cell r="B5990">
            <v>1455.6</v>
          </cell>
        </row>
        <row r="5991">
          <cell r="A5991" t="str">
            <v>21742848934</v>
          </cell>
          <cell r="B5991">
            <v>887.3</v>
          </cell>
        </row>
        <row r="5992">
          <cell r="A5992" t="str">
            <v>21742848945</v>
          </cell>
          <cell r="B5992">
            <v>2546.5500000000002</v>
          </cell>
        </row>
        <row r="5993">
          <cell r="A5993" t="str">
            <v>21742848956</v>
          </cell>
          <cell r="B5993">
            <v>29040</v>
          </cell>
        </row>
        <row r="5994">
          <cell r="A5994" t="str">
            <v>21742848960</v>
          </cell>
          <cell r="B5994">
            <v>1106.3800000000001</v>
          </cell>
        </row>
        <row r="5995">
          <cell r="A5995" t="str">
            <v>21742848971</v>
          </cell>
          <cell r="B5995">
            <v>7570.8</v>
          </cell>
        </row>
        <row r="5996">
          <cell r="A5996" t="str">
            <v>21742848982</v>
          </cell>
          <cell r="B5996">
            <v>8187.6</v>
          </cell>
        </row>
        <row r="5997">
          <cell r="A5997" t="str">
            <v>21742848993</v>
          </cell>
          <cell r="B5997">
            <v>14012.6</v>
          </cell>
        </row>
        <row r="5998">
          <cell r="A5998" t="str">
            <v>21743168300</v>
          </cell>
          <cell r="B5998">
            <v>12100</v>
          </cell>
        </row>
        <row r="5999">
          <cell r="A5999" t="str">
            <v>21743168311</v>
          </cell>
          <cell r="B5999">
            <v>12320</v>
          </cell>
        </row>
        <row r="6000">
          <cell r="A6000" t="str">
            <v>21743168322</v>
          </cell>
          <cell r="B6000">
            <v>12210</v>
          </cell>
        </row>
        <row r="6001">
          <cell r="A6001" t="str">
            <v>21743168333</v>
          </cell>
          <cell r="B6001">
            <v>12100</v>
          </cell>
        </row>
        <row r="6002">
          <cell r="A6002" t="str">
            <v>21743168344</v>
          </cell>
          <cell r="B6002">
            <v>12210</v>
          </cell>
        </row>
        <row r="6003">
          <cell r="A6003" t="str">
            <v>21743168355</v>
          </cell>
          <cell r="B6003">
            <v>12100</v>
          </cell>
        </row>
        <row r="6004">
          <cell r="A6004" t="str">
            <v>21743168366</v>
          </cell>
          <cell r="B6004">
            <v>12210</v>
          </cell>
        </row>
        <row r="6005">
          <cell r="A6005" t="str">
            <v>21743168370</v>
          </cell>
          <cell r="B6005">
            <v>12320</v>
          </cell>
        </row>
        <row r="6006">
          <cell r="A6006" t="str">
            <v>21743168381</v>
          </cell>
          <cell r="B6006">
            <v>12320</v>
          </cell>
        </row>
        <row r="6007">
          <cell r="A6007" t="str">
            <v>21743168392</v>
          </cell>
          <cell r="B6007">
            <v>12320</v>
          </cell>
        </row>
        <row r="6008">
          <cell r="A6008" t="str">
            <v>21743168403</v>
          </cell>
          <cell r="B6008">
            <v>12100</v>
          </cell>
        </row>
        <row r="6009">
          <cell r="A6009" t="str">
            <v>21743168414</v>
          </cell>
          <cell r="B6009">
            <v>12100</v>
          </cell>
        </row>
        <row r="6010">
          <cell r="A6010" t="str">
            <v>21743168425</v>
          </cell>
          <cell r="B6010">
            <v>13860</v>
          </cell>
        </row>
        <row r="6011">
          <cell r="A6011" t="str">
            <v>21743168436</v>
          </cell>
          <cell r="B6011">
            <v>12210</v>
          </cell>
        </row>
        <row r="6012">
          <cell r="A6012" t="str">
            <v>21743168440</v>
          </cell>
          <cell r="B6012">
            <v>12210</v>
          </cell>
        </row>
        <row r="6013">
          <cell r="A6013" t="str">
            <v>21743168451</v>
          </cell>
          <cell r="B6013">
            <v>12320</v>
          </cell>
        </row>
        <row r="6014">
          <cell r="A6014" t="str">
            <v>21743168462</v>
          </cell>
          <cell r="B6014">
            <v>12210</v>
          </cell>
        </row>
        <row r="6015">
          <cell r="A6015" t="str">
            <v>21743168473</v>
          </cell>
          <cell r="B6015">
            <v>12210</v>
          </cell>
        </row>
        <row r="6016">
          <cell r="A6016" t="str">
            <v>21743168484</v>
          </cell>
          <cell r="B6016">
            <v>12100</v>
          </cell>
        </row>
        <row r="6017">
          <cell r="A6017" t="str">
            <v>21743168495</v>
          </cell>
          <cell r="B6017">
            <v>12100</v>
          </cell>
        </row>
        <row r="6018">
          <cell r="A6018" t="str">
            <v>21743168506</v>
          </cell>
          <cell r="B6018">
            <v>12540</v>
          </cell>
        </row>
        <row r="6019">
          <cell r="A6019" t="str">
            <v>21743168510</v>
          </cell>
          <cell r="B6019">
            <v>12100</v>
          </cell>
        </row>
        <row r="6020">
          <cell r="A6020" t="str">
            <v>21743168521</v>
          </cell>
          <cell r="B6020">
            <v>12320</v>
          </cell>
        </row>
        <row r="6021">
          <cell r="A6021" t="str">
            <v>21743168532</v>
          </cell>
          <cell r="B6021">
            <v>12100</v>
          </cell>
        </row>
        <row r="6022">
          <cell r="A6022" t="str">
            <v>21743168543</v>
          </cell>
          <cell r="B6022">
            <v>12210</v>
          </cell>
        </row>
        <row r="6023">
          <cell r="A6023" t="str">
            <v>21743168554</v>
          </cell>
          <cell r="B6023">
            <v>12100</v>
          </cell>
        </row>
        <row r="6024">
          <cell r="A6024" t="str">
            <v>21743168565</v>
          </cell>
          <cell r="B6024">
            <v>14300</v>
          </cell>
        </row>
        <row r="6025">
          <cell r="A6025" t="str">
            <v>21743168576</v>
          </cell>
          <cell r="B6025">
            <v>12210</v>
          </cell>
        </row>
        <row r="6026">
          <cell r="A6026" t="str">
            <v>21743168580</v>
          </cell>
          <cell r="B6026">
            <v>12650</v>
          </cell>
        </row>
        <row r="6027">
          <cell r="A6027" t="str">
            <v>21743168591</v>
          </cell>
          <cell r="B6027">
            <v>16720</v>
          </cell>
        </row>
        <row r="6028">
          <cell r="A6028" t="str">
            <v>21743168602</v>
          </cell>
          <cell r="B6028">
            <v>7357.23</v>
          </cell>
        </row>
        <row r="6029">
          <cell r="A6029" t="str">
            <v>21743168613</v>
          </cell>
          <cell r="B6029">
            <v>2913.9</v>
          </cell>
        </row>
        <row r="6030">
          <cell r="A6030" t="str">
            <v>21743168624</v>
          </cell>
          <cell r="B6030">
            <v>20620</v>
          </cell>
        </row>
        <row r="6031">
          <cell r="A6031" t="str">
            <v>21743168635</v>
          </cell>
          <cell r="B6031">
            <v>7596.1</v>
          </cell>
        </row>
        <row r="6032">
          <cell r="A6032" t="str">
            <v>21743168646</v>
          </cell>
          <cell r="B6032">
            <v>15617</v>
          </cell>
        </row>
        <row r="6033">
          <cell r="A6033" t="str">
            <v>21743168650</v>
          </cell>
          <cell r="B6033">
            <v>5721.7</v>
          </cell>
        </row>
        <row r="6034">
          <cell r="A6034" t="str">
            <v>21743168661</v>
          </cell>
          <cell r="B6034">
            <v>1854.1</v>
          </cell>
        </row>
        <row r="6035">
          <cell r="A6035" t="str">
            <v>21743168672</v>
          </cell>
          <cell r="B6035">
            <v>5567.4</v>
          </cell>
        </row>
        <row r="6036">
          <cell r="A6036" t="str">
            <v>21743168683</v>
          </cell>
          <cell r="B6036">
            <v>11928</v>
          </cell>
        </row>
        <row r="6037">
          <cell r="A6037" t="str">
            <v>21743168694</v>
          </cell>
          <cell r="B6037">
            <v>17100</v>
          </cell>
        </row>
        <row r="6038">
          <cell r="A6038" t="str">
            <v>21743168705</v>
          </cell>
          <cell r="B6038">
            <v>5488</v>
          </cell>
        </row>
        <row r="6039">
          <cell r="A6039" t="str">
            <v>21743168716</v>
          </cell>
          <cell r="B6039">
            <v>887.2</v>
          </cell>
        </row>
        <row r="6040">
          <cell r="A6040" t="str">
            <v>21743168720</v>
          </cell>
          <cell r="B6040">
            <v>17486</v>
          </cell>
        </row>
        <row r="6041">
          <cell r="A6041" t="str">
            <v>21743168731</v>
          </cell>
          <cell r="B6041">
            <v>33000</v>
          </cell>
        </row>
        <row r="6042">
          <cell r="A6042" t="str">
            <v>21743168742</v>
          </cell>
          <cell r="B6042">
            <v>897</v>
          </cell>
        </row>
        <row r="6043">
          <cell r="A6043" t="str">
            <v>21743168753</v>
          </cell>
          <cell r="B6043">
            <v>1554.1</v>
          </cell>
        </row>
        <row r="6044">
          <cell r="A6044" t="str">
            <v>21743168764</v>
          </cell>
          <cell r="B6044">
            <v>7863</v>
          </cell>
        </row>
        <row r="6045">
          <cell r="A6045" t="str">
            <v>21743168775</v>
          </cell>
          <cell r="B6045">
            <v>5355.6</v>
          </cell>
        </row>
        <row r="6046">
          <cell r="A6046" t="str">
            <v>21743168786</v>
          </cell>
          <cell r="B6046">
            <v>10572.8</v>
          </cell>
        </row>
        <row r="6047">
          <cell r="A6047" t="str">
            <v>21743168790</v>
          </cell>
          <cell r="B6047">
            <v>1125</v>
          </cell>
        </row>
        <row r="6048">
          <cell r="A6048" t="str">
            <v>21743168801</v>
          </cell>
          <cell r="B6048">
            <v>61991.1</v>
          </cell>
        </row>
        <row r="6049">
          <cell r="A6049" t="str">
            <v>21743168812</v>
          </cell>
          <cell r="B6049">
            <v>1765.6</v>
          </cell>
        </row>
        <row r="6050">
          <cell r="A6050" t="str">
            <v>21743168823</v>
          </cell>
          <cell r="B6050">
            <v>3930.3</v>
          </cell>
        </row>
        <row r="6051">
          <cell r="A6051" t="str">
            <v>21743168834</v>
          </cell>
          <cell r="B6051">
            <v>7104</v>
          </cell>
        </row>
        <row r="6052">
          <cell r="A6052" t="str">
            <v>21743168845</v>
          </cell>
          <cell r="B6052">
            <v>2545.6999999999998</v>
          </cell>
        </row>
        <row r="6053">
          <cell r="A6053" t="str">
            <v>21743168856</v>
          </cell>
          <cell r="B6053">
            <v>5043</v>
          </cell>
        </row>
        <row r="6054">
          <cell r="A6054" t="str">
            <v>21743168860</v>
          </cell>
          <cell r="B6054">
            <v>3531.2</v>
          </cell>
        </row>
        <row r="6055">
          <cell r="A6055" t="str">
            <v>21743168871</v>
          </cell>
          <cell r="B6055">
            <v>23925</v>
          </cell>
        </row>
        <row r="6056">
          <cell r="A6056" t="str">
            <v>21743168882</v>
          </cell>
          <cell r="B6056">
            <v>13916</v>
          </cell>
        </row>
        <row r="6057">
          <cell r="A6057" t="str">
            <v>21743168893</v>
          </cell>
          <cell r="B6057">
            <v>7828.6</v>
          </cell>
        </row>
        <row r="6058">
          <cell r="A6058" t="str">
            <v>21743168904</v>
          </cell>
          <cell r="B6058">
            <v>1044.4000000000001</v>
          </cell>
        </row>
        <row r="6059">
          <cell r="A6059" t="str">
            <v>21743168915</v>
          </cell>
          <cell r="B6059">
            <v>18312.2</v>
          </cell>
        </row>
        <row r="6060">
          <cell r="A6060" t="str">
            <v>21743168926</v>
          </cell>
          <cell r="B6060">
            <v>46839.5</v>
          </cell>
        </row>
        <row r="6061">
          <cell r="A6061" t="str">
            <v>21743168930</v>
          </cell>
          <cell r="B6061">
            <v>3691.4</v>
          </cell>
        </row>
        <row r="6062">
          <cell r="A6062" t="str">
            <v>21743168941</v>
          </cell>
          <cell r="B6062">
            <v>5074.5</v>
          </cell>
        </row>
        <row r="6063">
          <cell r="A6063" t="str">
            <v>21743168952</v>
          </cell>
          <cell r="B6063">
            <v>30888</v>
          </cell>
        </row>
        <row r="6064">
          <cell r="A6064" t="str">
            <v>21743168963</v>
          </cell>
          <cell r="B6064">
            <v>1776.2</v>
          </cell>
        </row>
        <row r="6065">
          <cell r="A6065" t="str">
            <v>21743168974</v>
          </cell>
          <cell r="B6065">
            <v>8610</v>
          </cell>
        </row>
        <row r="6066">
          <cell r="A6066" t="str">
            <v>21743168985</v>
          </cell>
          <cell r="B6066">
            <v>882.7</v>
          </cell>
        </row>
        <row r="6067">
          <cell r="A6067" t="str">
            <v>21743168996</v>
          </cell>
          <cell r="B6067">
            <v>78043.199999999997</v>
          </cell>
        </row>
        <row r="6068">
          <cell r="A6068" t="str">
            <v>21743734700</v>
          </cell>
          <cell r="B6068">
            <v>0</v>
          </cell>
        </row>
        <row r="6069">
          <cell r="A6069" t="str">
            <v>21743737002</v>
          </cell>
          <cell r="B6069">
            <v>11100</v>
          </cell>
        </row>
        <row r="6070">
          <cell r="A6070" t="str">
            <v>21743737013</v>
          </cell>
          <cell r="B6070">
            <v>11200</v>
          </cell>
        </row>
        <row r="6071">
          <cell r="A6071" t="str">
            <v>21743737024</v>
          </cell>
          <cell r="B6071">
            <v>11000</v>
          </cell>
        </row>
        <row r="6072">
          <cell r="A6072" t="str">
            <v>21743737035</v>
          </cell>
          <cell r="B6072">
            <v>11100</v>
          </cell>
        </row>
        <row r="6073">
          <cell r="A6073" t="str">
            <v>21743737046</v>
          </cell>
          <cell r="B6073">
            <v>11300</v>
          </cell>
        </row>
        <row r="6074">
          <cell r="A6074" t="str">
            <v>21743737050</v>
          </cell>
          <cell r="B6074">
            <v>11200</v>
          </cell>
        </row>
        <row r="6075">
          <cell r="A6075" t="str">
            <v>21743737061</v>
          </cell>
          <cell r="B6075">
            <v>11000</v>
          </cell>
        </row>
        <row r="6076">
          <cell r="A6076" t="str">
            <v>21743737072</v>
          </cell>
          <cell r="B6076">
            <v>11200</v>
          </cell>
        </row>
        <row r="6077">
          <cell r="A6077" t="str">
            <v>21743737083</v>
          </cell>
          <cell r="B6077">
            <v>11000</v>
          </cell>
        </row>
        <row r="6078">
          <cell r="A6078" t="str">
            <v>21743737094</v>
          </cell>
          <cell r="B6078">
            <v>11000</v>
          </cell>
        </row>
        <row r="6079">
          <cell r="A6079" t="str">
            <v>21743737105</v>
          </cell>
          <cell r="B6079">
            <v>11000</v>
          </cell>
        </row>
        <row r="6080">
          <cell r="A6080" t="str">
            <v>21743737116</v>
          </cell>
          <cell r="B6080">
            <v>11200</v>
          </cell>
        </row>
        <row r="6081">
          <cell r="A6081" t="str">
            <v>21743737120</v>
          </cell>
          <cell r="B6081">
            <v>11200</v>
          </cell>
        </row>
        <row r="6082">
          <cell r="A6082" t="str">
            <v>21743737131</v>
          </cell>
          <cell r="B6082">
            <v>11100</v>
          </cell>
        </row>
        <row r="6083">
          <cell r="A6083" t="str">
            <v>21743737142</v>
          </cell>
          <cell r="B6083">
            <v>11100</v>
          </cell>
        </row>
        <row r="6084">
          <cell r="A6084" t="str">
            <v>21743737153</v>
          </cell>
          <cell r="B6084">
            <v>11100</v>
          </cell>
        </row>
        <row r="6085">
          <cell r="A6085" t="str">
            <v>21743737315</v>
          </cell>
          <cell r="B6085">
            <v>6446.77</v>
          </cell>
        </row>
        <row r="6086">
          <cell r="A6086" t="str">
            <v>21743737326</v>
          </cell>
          <cell r="B6086">
            <v>1784</v>
          </cell>
        </row>
        <row r="6087">
          <cell r="A6087" t="str">
            <v>21743737330</v>
          </cell>
          <cell r="B6087">
            <v>6527.4</v>
          </cell>
        </row>
        <row r="6088">
          <cell r="A6088" t="str">
            <v>21743737341</v>
          </cell>
          <cell r="B6088">
            <v>21788.2</v>
          </cell>
        </row>
        <row r="6089">
          <cell r="A6089" t="str">
            <v>21743737352</v>
          </cell>
          <cell r="B6089">
            <v>885.4</v>
          </cell>
        </row>
        <row r="6090">
          <cell r="A6090" t="str">
            <v>21743737374</v>
          </cell>
          <cell r="B6090">
            <v>4444.5</v>
          </cell>
        </row>
        <row r="6091">
          <cell r="A6091" t="str">
            <v>21743737385</v>
          </cell>
          <cell r="B6091">
            <v>1866.69</v>
          </cell>
        </row>
        <row r="6092">
          <cell r="A6092" t="str">
            <v>21743737396</v>
          </cell>
          <cell r="B6092">
            <v>4921.8</v>
          </cell>
        </row>
        <row r="6093">
          <cell r="A6093" t="str">
            <v>21743737400</v>
          </cell>
          <cell r="B6093">
            <v>2047.5</v>
          </cell>
        </row>
        <row r="6094">
          <cell r="A6094" t="str">
            <v>21743737411</v>
          </cell>
          <cell r="B6094">
            <v>1867.4</v>
          </cell>
        </row>
        <row r="6095">
          <cell r="A6095" t="str">
            <v>21743737422</v>
          </cell>
          <cell r="B6095">
            <v>15569.7</v>
          </cell>
        </row>
        <row r="6096">
          <cell r="A6096" t="str">
            <v>21743737433</v>
          </cell>
          <cell r="B6096">
            <v>800</v>
          </cell>
        </row>
        <row r="6097">
          <cell r="A6097" t="str">
            <v>21743737444</v>
          </cell>
          <cell r="B6097">
            <v>887</v>
          </cell>
        </row>
        <row r="6098">
          <cell r="A6098" t="str">
            <v>21743737455</v>
          </cell>
          <cell r="B6098">
            <v>15533.18</v>
          </cell>
        </row>
        <row r="6099">
          <cell r="A6099" t="str">
            <v>21743737466</v>
          </cell>
          <cell r="B6099">
            <v>3278.4</v>
          </cell>
        </row>
        <row r="6100">
          <cell r="A6100" t="str">
            <v>21743737470</v>
          </cell>
          <cell r="B6100">
            <v>1639.2</v>
          </cell>
        </row>
        <row r="6101">
          <cell r="A6101" t="str">
            <v>21743737481</v>
          </cell>
          <cell r="B6101">
            <v>4058.1</v>
          </cell>
        </row>
        <row r="6102">
          <cell r="A6102" t="str">
            <v>21743737492</v>
          </cell>
          <cell r="B6102">
            <v>1978.1</v>
          </cell>
        </row>
        <row r="6103">
          <cell r="A6103" t="str">
            <v>21743737503</v>
          </cell>
          <cell r="B6103">
            <v>2731.9</v>
          </cell>
        </row>
        <row r="6104">
          <cell r="A6104" t="str">
            <v>21743737514</v>
          </cell>
          <cell r="B6104">
            <v>3626.68</v>
          </cell>
        </row>
        <row r="6105">
          <cell r="A6105" t="str">
            <v>21743737525</v>
          </cell>
          <cell r="B6105">
            <v>889</v>
          </cell>
        </row>
        <row r="6106">
          <cell r="A6106" t="str">
            <v>21743737536</v>
          </cell>
          <cell r="B6106">
            <v>3070.33</v>
          </cell>
        </row>
        <row r="6107">
          <cell r="A6107" t="str">
            <v>21743737540</v>
          </cell>
          <cell r="B6107">
            <v>4457.5</v>
          </cell>
        </row>
        <row r="6108">
          <cell r="A6108" t="str">
            <v>21743737551</v>
          </cell>
          <cell r="B6108">
            <v>17253.73</v>
          </cell>
        </row>
        <row r="6109">
          <cell r="A6109" t="str">
            <v>21743737562</v>
          </cell>
          <cell r="B6109">
            <v>828</v>
          </cell>
        </row>
        <row r="6110">
          <cell r="A6110" t="str">
            <v>21743737573</v>
          </cell>
          <cell r="B6110">
            <v>8064</v>
          </cell>
        </row>
        <row r="6111">
          <cell r="A6111" t="str">
            <v>21743737584</v>
          </cell>
          <cell r="B6111">
            <v>14268.8</v>
          </cell>
        </row>
        <row r="6112">
          <cell r="A6112" t="str">
            <v>21743737595</v>
          </cell>
          <cell r="B6112">
            <v>1050.8699999999999</v>
          </cell>
        </row>
        <row r="6113">
          <cell r="A6113" t="str">
            <v>21743737606</v>
          </cell>
          <cell r="B6113">
            <v>2564.1</v>
          </cell>
        </row>
        <row r="6114">
          <cell r="A6114" t="str">
            <v>21743737610</v>
          </cell>
          <cell r="B6114">
            <v>2063.8000000000002</v>
          </cell>
        </row>
        <row r="6115">
          <cell r="A6115" t="str">
            <v>21743737621</v>
          </cell>
          <cell r="B6115">
            <v>1226.2</v>
          </cell>
        </row>
        <row r="6116">
          <cell r="A6116" t="str">
            <v>21743737632</v>
          </cell>
          <cell r="B6116">
            <v>7699.17</v>
          </cell>
        </row>
        <row r="6117">
          <cell r="A6117" t="str">
            <v>21743737643</v>
          </cell>
          <cell r="B6117">
            <v>1238.3</v>
          </cell>
        </row>
        <row r="6118">
          <cell r="A6118" t="str">
            <v>21743737665</v>
          </cell>
          <cell r="B6118">
            <v>895</v>
          </cell>
        </row>
        <row r="6119">
          <cell r="A6119" t="str">
            <v>21743737676</v>
          </cell>
          <cell r="B6119">
            <v>24824.17</v>
          </cell>
        </row>
        <row r="6120">
          <cell r="A6120" t="str">
            <v>21743737680</v>
          </cell>
          <cell r="B6120">
            <v>895</v>
          </cell>
        </row>
        <row r="6121">
          <cell r="A6121" t="str">
            <v>21743737691</v>
          </cell>
          <cell r="B6121">
            <v>3165.95</v>
          </cell>
        </row>
        <row r="6122">
          <cell r="A6122" t="str">
            <v>21743737702</v>
          </cell>
          <cell r="B6122">
            <v>2570.37</v>
          </cell>
        </row>
        <row r="6123">
          <cell r="A6123" t="str">
            <v>21743737713</v>
          </cell>
          <cell r="B6123">
            <v>2136.9</v>
          </cell>
        </row>
        <row r="6124">
          <cell r="A6124" t="str">
            <v>21743737724</v>
          </cell>
          <cell r="B6124">
            <v>4478</v>
          </cell>
        </row>
        <row r="6125">
          <cell r="A6125" t="str">
            <v>21743737735</v>
          </cell>
          <cell r="B6125">
            <v>6312.8</v>
          </cell>
        </row>
        <row r="6126">
          <cell r="A6126" t="str">
            <v>21743737746</v>
          </cell>
          <cell r="B6126">
            <v>4210.43</v>
          </cell>
        </row>
        <row r="6127">
          <cell r="A6127" t="str">
            <v>21743737750</v>
          </cell>
          <cell r="B6127">
            <v>896.6</v>
          </cell>
        </row>
        <row r="6128">
          <cell r="A6128" t="str">
            <v>21743737761</v>
          </cell>
          <cell r="B6128">
            <v>985.6</v>
          </cell>
        </row>
        <row r="6129">
          <cell r="A6129" t="str">
            <v>21743737772</v>
          </cell>
          <cell r="B6129">
            <v>7362.2</v>
          </cell>
        </row>
        <row r="6130">
          <cell r="A6130" t="str">
            <v>21743737783</v>
          </cell>
          <cell r="B6130">
            <v>895.2</v>
          </cell>
        </row>
        <row r="6131">
          <cell r="A6131" t="str">
            <v>21743737794</v>
          </cell>
          <cell r="B6131">
            <v>981.2</v>
          </cell>
        </row>
        <row r="6132">
          <cell r="A6132" t="str">
            <v>21743737805</v>
          </cell>
          <cell r="B6132">
            <v>892.5</v>
          </cell>
        </row>
        <row r="6133">
          <cell r="A6133" t="str">
            <v>21743737816</v>
          </cell>
          <cell r="B6133">
            <v>985.16</v>
          </cell>
        </row>
        <row r="6134">
          <cell r="A6134" t="str">
            <v>21743737820</v>
          </cell>
          <cell r="B6134">
            <v>16910</v>
          </cell>
        </row>
        <row r="6135">
          <cell r="A6135" t="str">
            <v>21743737831</v>
          </cell>
          <cell r="B6135">
            <v>4931.3</v>
          </cell>
        </row>
        <row r="6136">
          <cell r="A6136" t="str">
            <v>21743737842</v>
          </cell>
          <cell r="B6136">
            <v>986.3</v>
          </cell>
        </row>
        <row r="6137">
          <cell r="A6137" t="str">
            <v>21743737853</v>
          </cell>
          <cell r="B6137">
            <v>33796</v>
          </cell>
        </row>
        <row r="6138">
          <cell r="A6138" t="str">
            <v>21743737864</v>
          </cell>
          <cell r="B6138">
            <v>5326.72</v>
          </cell>
        </row>
        <row r="6139">
          <cell r="A6139" t="str">
            <v>21743737875</v>
          </cell>
          <cell r="B6139">
            <v>1118.5</v>
          </cell>
        </row>
        <row r="6140">
          <cell r="A6140" t="str">
            <v>21743737886</v>
          </cell>
          <cell r="B6140">
            <v>1874.43</v>
          </cell>
        </row>
        <row r="6141">
          <cell r="A6141" t="str">
            <v>21743737890</v>
          </cell>
          <cell r="B6141">
            <v>3300.9</v>
          </cell>
        </row>
        <row r="6142">
          <cell r="A6142" t="str">
            <v>21743737901</v>
          </cell>
          <cell r="B6142">
            <v>2752.8</v>
          </cell>
        </row>
        <row r="6143">
          <cell r="A6143" t="str">
            <v>21743737912</v>
          </cell>
          <cell r="B6143">
            <v>6782.1</v>
          </cell>
        </row>
        <row r="6144">
          <cell r="A6144" t="str">
            <v>21743737923</v>
          </cell>
          <cell r="B6144">
            <v>4460</v>
          </cell>
        </row>
        <row r="6145">
          <cell r="A6145" t="str">
            <v>21743737934</v>
          </cell>
          <cell r="B6145">
            <v>0</v>
          </cell>
        </row>
        <row r="6146">
          <cell r="A6146" t="str">
            <v>21743737945</v>
          </cell>
          <cell r="B6146">
            <v>892.5</v>
          </cell>
        </row>
        <row r="6147">
          <cell r="A6147" t="str">
            <v>21743737956</v>
          </cell>
          <cell r="B6147">
            <v>2209</v>
          </cell>
        </row>
        <row r="6148">
          <cell r="A6148" t="str">
            <v>21743737960</v>
          </cell>
          <cell r="B6148">
            <v>5547.8</v>
          </cell>
        </row>
        <row r="6149">
          <cell r="A6149" t="str">
            <v>21743737971</v>
          </cell>
          <cell r="B6149">
            <v>981.8</v>
          </cell>
        </row>
        <row r="6150">
          <cell r="A6150" t="str">
            <v>21743737982</v>
          </cell>
          <cell r="B6150">
            <v>3043</v>
          </cell>
        </row>
        <row r="6151">
          <cell r="A6151" t="str">
            <v>21743737993</v>
          </cell>
          <cell r="B6151">
            <v>2683.5</v>
          </cell>
        </row>
        <row r="6152">
          <cell r="A6152" t="str">
            <v>21743738796</v>
          </cell>
          <cell r="B6152">
            <v>984</v>
          </cell>
        </row>
        <row r="6153">
          <cell r="A6153" t="str">
            <v>21743738800</v>
          </cell>
          <cell r="B6153">
            <v>1239.8</v>
          </cell>
        </row>
        <row r="6154">
          <cell r="A6154" t="str">
            <v>21743738811</v>
          </cell>
          <cell r="B6154">
            <v>1790</v>
          </cell>
        </row>
        <row r="6155">
          <cell r="A6155" t="str">
            <v>21743738822</v>
          </cell>
          <cell r="B6155">
            <v>2567.3000000000002</v>
          </cell>
        </row>
        <row r="6156">
          <cell r="A6156" t="str">
            <v>21743738833</v>
          </cell>
          <cell r="B6156">
            <v>4476.5</v>
          </cell>
        </row>
        <row r="6157">
          <cell r="A6157" t="str">
            <v>21743738844</v>
          </cell>
          <cell r="B6157">
            <v>20900</v>
          </cell>
        </row>
        <row r="6158">
          <cell r="A6158" t="str">
            <v>21743738855</v>
          </cell>
          <cell r="B6158">
            <v>12666.9</v>
          </cell>
        </row>
        <row r="6159">
          <cell r="A6159" t="str">
            <v>21743738866</v>
          </cell>
          <cell r="B6159">
            <v>2551.3000000000002</v>
          </cell>
        </row>
        <row r="6160">
          <cell r="A6160" t="str">
            <v>21743738881</v>
          </cell>
          <cell r="B6160">
            <v>2821.8</v>
          </cell>
        </row>
        <row r="6161">
          <cell r="A6161" t="str">
            <v>21743738892</v>
          </cell>
          <cell r="B6161">
            <v>895.8</v>
          </cell>
        </row>
        <row r="6162">
          <cell r="A6162" t="str">
            <v>21743853935</v>
          </cell>
          <cell r="B6162">
            <v>11565</v>
          </cell>
        </row>
        <row r="6163">
          <cell r="A6163" t="str">
            <v>21743853946</v>
          </cell>
          <cell r="B6163">
            <v>55070.8</v>
          </cell>
        </row>
        <row r="6164">
          <cell r="A6164" t="str">
            <v>21752542860</v>
          </cell>
          <cell r="B6164">
            <v>945.8</v>
          </cell>
        </row>
        <row r="6165">
          <cell r="A6165" t="str">
            <v>21774937380</v>
          </cell>
          <cell r="B6165">
            <v>0</v>
          </cell>
        </row>
        <row r="6166">
          <cell r="A6166" t="str">
            <v>21788006603</v>
          </cell>
          <cell r="B6166">
            <v>818.1</v>
          </cell>
        </row>
        <row r="6167">
          <cell r="A6167" t="str">
            <v>21796971641</v>
          </cell>
          <cell r="B6167">
            <v>9786.33</v>
          </cell>
        </row>
        <row r="6168">
          <cell r="A6168" t="str">
            <v>21796971652</v>
          </cell>
          <cell r="B6168">
            <v>83579.600000000006</v>
          </cell>
        </row>
        <row r="6169">
          <cell r="A6169" t="str">
            <v>21796971674</v>
          </cell>
          <cell r="B6169">
            <v>8585.34</v>
          </cell>
        </row>
        <row r="6170">
          <cell r="A6170" t="str">
            <v>21796971685</v>
          </cell>
          <cell r="B6170">
            <v>6198.36</v>
          </cell>
        </row>
        <row r="6171">
          <cell r="A6171" t="str">
            <v>21797213804</v>
          </cell>
          <cell r="B6171">
            <v>3647.8</v>
          </cell>
        </row>
        <row r="6172">
          <cell r="A6172" t="str">
            <v>21797213826</v>
          </cell>
          <cell r="B6172">
            <v>11354.21</v>
          </cell>
        </row>
        <row r="6173">
          <cell r="A6173" t="str">
            <v>21797215510</v>
          </cell>
          <cell r="B6173">
            <v>67063.3</v>
          </cell>
        </row>
        <row r="6174">
          <cell r="A6174" t="str">
            <v>21797216442</v>
          </cell>
          <cell r="B6174">
            <v>14666.68</v>
          </cell>
        </row>
        <row r="6175">
          <cell r="A6175" t="str">
            <v>21797225030</v>
          </cell>
          <cell r="B6175">
            <v>94436.14</v>
          </cell>
        </row>
        <row r="6176">
          <cell r="A6176" t="str">
            <v>21797225041</v>
          </cell>
          <cell r="B6176">
            <v>417300.16</v>
          </cell>
        </row>
        <row r="6177">
          <cell r="A6177" t="str">
            <v>21797229543</v>
          </cell>
          <cell r="B6177">
            <v>360876.1</v>
          </cell>
        </row>
        <row r="6178">
          <cell r="A6178" t="str">
            <v>21797229580</v>
          </cell>
          <cell r="B6178">
            <v>1136.9000000000001</v>
          </cell>
        </row>
        <row r="6179">
          <cell r="A6179" t="str">
            <v>21797401996</v>
          </cell>
          <cell r="B6179">
            <v>179770.8</v>
          </cell>
        </row>
        <row r="6180">
          <cell r="A6180" t="str">
            <v>21797444675</v>
          </cell>
          <cell r="B6180">
            <v>50458.7</v>
          </cell>
        </row>
        <row r="6181">
          <cell r="A6181" t="str">
            <v>21797456800</v>
          </cell>
          <cell r="B6181">
            <v>148203.20000000001</v>
          </cell>
        </row>
        <row r="6182">
          <cell r="A6182" t="str">
            <v>21797457006</v>
          </cell>
          <cell r="B6182">
            <v>16815.599999999999</v>
          </cell>
        </row>
        <row r="6183">
          <cell r="A6183" t="str">
            <v>21797690471</v>
          </cell>
          <cell r="B6183">
            <v>370536.2</v>
          </cell>
        </row>
        <row r="6184">
          <cell r="A6184" t="str">
            <v>21797690902</v>
          </cell>
          <cell r="B6184">
            <v>221620</v>
          </cell>
        </row>
        <row r="6185">
          <cell r="A6185" t="str">
            <v>21797901915</v>
          </cell>
          <cell r="B6185">
            <v>157629.79999999999</v>
          </cell>
        </row>
        <row r="6186">
          <cell r="A6186" t="str">
            <v>21797903551</v>
          </cell>
          <cell r="B6186">
            <v>94320.9</v>
          </cell>
        </row>
        <row r="6187">
          <cell r="A6187" t="str">
            <v>21797908495</v>
          </cell>
          <cell r="B6187">
            <v>322049.59999999998</v>
          </cell>
        </row>
        <row r="6188">
          <cell r="A6188" t="str">
            <v>21797908506</v>
          </cell>
          <cell r="B6188">
            <v>312499.90000000002</v>
          </cell>
        </row>
        <row r="6189">
          <cell r="A6189" t="str">
            <v>21797908591</v>
          </cell>
          <cell r="B6189">
            <v>474662.9</v>
          </cell>
        </row>
        <row r="6190">
          <cell r="A6190" t="str">
            <v>21797908646</v>
          </cell>
          <cell r="B6190">
            <v>652959.19999999995</v>
          </cell>
        </row>
        <row r="6191">
          <cell r="A6191" t="str">
            <v>21797908661</v>
          </cell>
          <cell r="B6191">
            <v>228161.5</v>
          </cell>
        </row>
        <row r="6192">
          <cell r="A6192" t="str">
            <v>21797908672</v>
          </cell>
          <cell r="B6192">
            <v>2144</v>
          </cell>
        </row>
        <row r="6193">
          <cell r="A6193" t="str">
            <v>21797960902</v>
          </cell>
          <cell r="B6193">
            <v>68887.199999999997</v>
          </cell>
        </row>
        <row r="6194">
          <cell r="A6194" t="str">
            <v>21798164765</v>
          </cell>
          <cell r="B6194">
            <v>61606.9</v>
          </cell>
        </row>
        <row r="6195">
          <cell r="A6195" t="str">
            <v>21798164802</v>
          </cell>
          <cell r="B6195">
            <v>155115.5</v>
          </cell>
        </row>
        <row r="6196">
          <cell r="A6196" t="str">
            <v>21798164813</v>
          </cell>
          <cell r="B6196">
            <v>2197.8000000000002</v>
          </cell>
        </row>
        <row r="6197">
          <cell r="A6197" t="str">
            <v>21798303984</v>
          </cell>
          <cell r="B6197">
            <v>203276.7</v>
          </cell>
        </row>
        <row r="6198">
          <cell r="A6198" t="str">
            <v>21798307020</v>
          </cell>
          <cell r="B6198">
            <v>17811.2</v>
          </cell>
        </row>
        <row r="6199">
          <cell r="A6199" t="str">
            <v>21798308582</v>
          </cell>
          <cell r="B6199">
            <v>27268.6</v>
          </cell>
        </row>
        <row r="6200">
          <cell r="A6200" t="str">
            <v>21798308604</v>
          </cell>
          <cell r="B6200">
            <v>52756.4</v>
          </cell>
        </row>
        <row r="6201">
          <cell r="A6201" t="str">
            <v>21798310111</v>
          </cell>
          <cell r="B6201">
            <v>196056.7</v>
          </cell>
        </row>
        <row r="6202">
          <cell r="A6202" t="str">
            <v>21798310122</v>
          </cell>
          <cell r="B6202">
            <v>244543.2</v>
          </cell>
        </row>
        <row r="6203">
          <cell r="A6203" t="str">
            <v>21798310144</v>
          </cell>
          <cell r="B6203">
            <v>192033.8</v>
          </cell>
        </row>
        <row r="6204">
          <cell r="A6204" t="str">
            <v>21798310155</v>
          </cell>
          <cell r="B6204">
            <v>115925.9</v>
          </cell>
        </row>
        <row r="6205">
          <cell r="A6205" t="str">
            <v>21798470956</v>
          </cell>
          <cell r="B6205">
            <v>2159.6999999999998</v>
          </cell>
        </row>
        <row r="6206">
          <cell r="A6206" t="str">
            <v>21798510005</v>
          </cell>
          <cell r="B6206">
            <v>50235.3</v>
          </cell>
        </row>
        <row r="6207">
          <cell r="A6207" t="str">
            <v>21798512960</v>
          </cell>
          <cell r="B6207">
            <v>116138.8</v>
          </cell>
        </row>
        <row r="6208">
          <cell r="A6208" t="str">
            <v>21798537541</v>
          </cell>
          <cell r="B6208">
            <v>6043.4</v>
          </cell>
        </row>
        <row r="6209">
          <cell r="A6209" t="str">
            <v>21798542905</v>
          </cell>
          <cell r="B6209">
            <v>27574.400000000001</v>
          </cell>
        </row>
        <row r="6210">
          <cell r="A6210" t="str">
            <v>21798542953</v>
          </cell>
          <cell r="B6210">
            <v>274063.59999999998</v>
          </cell>
        </row>
        <row r="6211">
          <cell r="A6211" t="str">
            <v>21799031015</v>
          </cell>
          <cell r="B6211">
            <v>445071.3</v>
          </cell>
        </row>
        <row r="6212">
          <cell r="A6212" t="str">
            <v>21799046474</v>
          </cell>
          <cell r="B6212">
            <v>188203.4</v>
          </cell>
        </row>
        <row r="6213">
          <cell r="A6213" t="str">
            <v>21799048585</v>
          </cell>
          <cell r="B6213">
            <v>207234.3</v>
          </cell>
        </row>
        <row r="6214">
          <cell r="A6214" t="str">
            <v>22601777801</v>
          </cell>
          <cell r="B6214">
            <v>884518.5</v>
          </cell>
        </row>
        <row r="6215">
          <cell r="A6215" t="str">
            <v>22601777834</v>
          </cell>
          <cell r="B6215">
            <v>400799.4</v>
          </cell>
        </row>
        <row r="6216">
          <cell r="A6216" t="str">
            <v>22601777893</v>
          </cell>
          <cell r="B6216">
            <v>1826</v>
          </cell>
        </row>
        <row r="6217">
          <cell r="A6217" t="str">
            <v>22936789760</v>
          </cell>
          <cell r="B6217">
            <v>77275.66</v>
          </cell>
        </row>
        <row r="6218">
          <cell r="A6218" t="str">
            <v>22936789771</v>
          </cell>
          <cell r="B6218">
            <v>130232.21</v>
          </cell>
        </row>
        <row r="6219">
          <cell r="A6219" t="str">
            <v>22936789782</v>
          </cell>
          <cell r="B6219">
            <v>202231</v>
          </cell>
        </row>
        <row r="6220">
          <cell r="A6220" t="str">
            <v>22936789793</v>
          </cell>
          <cell r="B6220">
            <v>33304.5</v>
          </cell>
        </row>
        <row r="6221">
          <cell r="A6221" t="str">
            <v>22936789804</v>
          </cell>
          <cell r="B6221">
            <v>916.9</v>
          </cell>
        </row>
        <row r="6222">
          <cell r="A6222" t="str">
            <v>22936789815</v>
          </cell>
          <cell r="B6222">
            <v>63475.8</v>
          </cell>
        </row>
        <row r="6223">
          <cell r="A6223" t="str">
            <v>22937024864</v>
          </cell>
          <cell r="B6223">
            <v>177389.7</v>
          </cell>
        </row>
        <row r="6224">
          <cell r="A6224" t="str">
            <v>22937024886</v>
          </cell>
          <cell r="B6224">
            <v>122897.7</v>
          </cell>
        </row>
        <row r="6225">
          <cell r="A6225" t="str">
            <v>22937024890</v>
          </cell>
          <cell r="B6225">
            <v>73044.899999999994</v>
          </cell>
        </row>
        <row r="6226">
          <cell r="A6226" t="str">
            <v>22937024901</v>
          </cell>
          <cell r="B6226">
            <v>403671.5</v>
          </cell>
        </row>
        <row r="6227">
          <cell r="A6227" t="str">
            <v>22937024912</v>
          </cell>
          <cell r="B6227">
            <v>192907.2</v>
          </cell>
        </row>
        <row r="6228">
          <cell r="A6228" t="str">
            <v>22937024934</v>
          </cell>
          <cell r="B6228">
            <v>609375.69999999995</v>
          </cell>
        </row>
        <row r="6229">
          <cell r="A6229" t="str">
            <v>22937024945</v>
          </cell>
          <cell r="B6229">
            <v>41352</v>
          </cell>
        </row>
        <row r="6230">
          <cell r="A6230" t="str">
            <v>22937024956</v>
          </cell>
          <cell r="B6230">
            <v>225500.35</v>
          </cell>
        </row>
        <row r="6231">
          <cell r="A6231" t="str">
            <v>22937102575</v>
          </cell>
          <cell r="B6231">
            <v>218089.9</v>
          </cell>
        </row>
        <row r="6232">
          <cell r="A6232" t="str">
            <v>22937102586</v>
          </cell>
          <cell r="B6232">
            <v>98311.3</v>
          </cell>
        </row>
        <row r="6233">
          <cell r="A6233" t="str">
            <v>22937102590</v>
          </cell>
          <cell r="B6233">
            <v>355524.3</v>
          </cell>
        </row>
        <row r="6234">
          <cell r="A6234" t="str">
            <v>22937102601</v>
          </cell>
          <cell r="B6234">
            <v>110573.9</v>
          </cell>
        </row>
        <row r="6235">
          <cell r="A6235" t="str">
            <v>22937102612</v>
          </cell>
          <cell r="B6235">
            <v>154114.79999999999</v>
          </cell>
        </row>
        <row r="6236">
          <cell r="A6236" t="str">
            <v>22937102623</v>
          </cell>
          <cell r="B6236">
            <v>300210.09999999998</v>
          </cell>
        </row>
        <row r="6237">
          <cell r="A6237" t="str">
            <v>22937102634</v>
          </cell>
          <cell r="B6237">
            <v>52971.7</v>
          </cell>
        </row>
        <row r="6238">
          <cell r="A6238" t="str">
            <v>22937102645</v>
          </cell>
          <cell r="B6238">
            <v>23327</v>
          </cell>
        </row>
        <row r="6239">
          <cell r="A6239" t="str">
            <v>22937102656</v>
          </cell>
          <cell r="B6239">
            <v>232552.5</v>
          </cell>
        </row>
        <row r="6240">
          <cell r="A6240" t="str">
            <v>22937415405</v>
          </cell>
          <cell r="B6240">
            <v>325108.59999999998</v>
          </cell>
        </row>
        <row r="6241">
          <cell r="A6241" t="str">
            <v>22937415825</v>
          </cell>
          <cell r="B6241">
            <v>647112.30000000005</v>
          </cell>
        </row>
        <row r="6242">
          <cell r="A6242" t="str">
            <v>22937415836</v>
          </cell>
          <cell r="B6242">
            <v>264206.3</v>
          </cell>
        </row>
        <row r="6243">
          <cell r="A6243" t="str">
            <v>22937415840</v>
          </cell>
          <cell r="B6243">
            <v>291019.40000000002</v>
          </cell>
        </row>
        <row r="6244">
          <cell r="A6244" t="str">
            <v>22937415851</v>
          </cell>
          <cell r="B6244">
            <v>672287.6</v>
          </cell>
        </row>
        <row r="6245">
          <cell r="A6245" t="str">
            <v>22937415884</v>
          </cell>
          <cell r="B6245">
            <v>316326.90000000002</v>
          </cell>
        </row>
        <row r="6246">
          <cell r="A6246" t="str">
            <v>22937417424</v>
          </cell>
          <cell r="B6246">
            <v>129114.6</v>
          </cell>
        </row>
        <row r="6247">
          <cell r="A6247" t="str">
            <v>22937417446</v>
          </cell>
          <cell r="B6247">
            <v>55400.5</v>
          </cell>
        </row>
        <row r="6248">
          <cell r="A6248" t="str">
            <v>22937417450</v>
          </cell>
          <cell r="B6248">
            <v>132690</v>
          </cell>
        </row>
        <row r="6249">
          <cell r="A6249" t="str">
            <v>22937417472</v>
          </cell>
          <cell r="B6249">
            <v>238033.3</v>
          </cell>
        </row>
        <row r="6250">
          <cell r="A6250" t="str">
            <v>22937417483</v>
          </cell>
          <cell r="B6250">
            <v>721461.8</v>
          </cell>
        </row>
        <row r="6251">
          <cell r="A6251" t="str">
            <v>22937417494</v>
          </cell>
          <cell r="B6251">
            <v>207545.4</v>
          </cell>
        </row>
        <row r="6252">
          <cell r="A6252" t="str">
            <v>22937417505</v>
          </cell>
          <cell r="B6252">
            <v>7772.7</v>
          </cell>
        </row>
        <row r="6253">
          <cell r="A6253" t="str">
            <v>22937418312</v>
          </cell>
          <cell r="B6253">
            <v>85822.6</v>
          </cell>
        </row>
        <row r="6254">
          <cell r="A6254" t="str">
            <v>22937418323</v>
          </cell>
          <cell r="B6254">
            <v>242882.3</v>
          </cell>
        </row>
        <row r="6255">
          <cell r="A6255" t="str">
            <v>22937418334</v>
          </cell>
          <cell r="B6255">
            <v>86223.4</v>
          </cell>
        </row>
        <row r="6256">
          <cell r="A6256" t="str">
            <v>22937418345</v>
          </cell>
          <cell r="B6256">
            <v>21907.599999999999</v>
          </cell>
        </row>
        <row r="6257">
          <cell r="A6257" t="str">
            <v>22937418356</v>
          </cell>
          <cell r="B6257">
            <v>323847.5</v>
          </cell>
        </row>
        <row r="6258">
          <cell r="A6258" t="str">
            <v>22937418360</v>
          </cell>
          <cell r="B6258">
            <v>214114.2</v>
          </cell>
        </row>
        <row r="6259">
          <cell r="A6259" t="str">
            <v>22937418382</v>
          </cell>
          <cell r="B6259">
            <v>256594.4</v>
          </cell>
        </row>
        <row r="6260">
          <cell r="A6260" t="str">
            <v>22937418393</v>
          </cell>
          <cell r="B6260">
            <v>60675.5</v>
          </cell>
        </row>
        <row r="6261">
          <cell r="A6261" t="str">
            <v>22937418404</v>
          </cell>
          <cell r="B6261">
            <v>211240.6</v>
          </cell>
        </row>
        <row r="6262">
          <cell r="A6262" t="str">
            <v>22937419653</v>
          </cell>
          <cell r="B6262">
            <v>167796.6</v>
          </cell>
        </row>
        <row r="6263">
          <cell r="A6263" t="str">
            <v>22937419664</v>
          </cell>
          <cell r="B6263">
            <v>30973</v>
          </cell>
        </row>
        <row r="6264">
          <cell r="A6264" t="str">
            <v>22937419675</v>
          </cell>
          <cell r="B6264">
            <v>377547.1</v>
          </cell>
        </row>
        <row r="6265">
          <cell r="A6265" t="str">
            <v>22937419686</v>
          </cell>
          <cell r="B6265">
            <v>206953.8</v>
          </cell>
        </row>
        <row r="6266">
          <cell r="A6266" t="str">
            <v>22937419690</v>
          </cell>
          <cell r="B6266">
            <v>107689.9</v>
          </cell>
        </row>
        <row r="6267">
          <cell r="A6267" t="str">
            <v>22937419701</v>
          </cell>
          <cell r="B6267">
            <v>119322</v>
          </cell>
        </row>
        <row r="6268">
          <cell r="A6268" t="str">
            <v>22937419712</v>
          </cell>
          <cell r="B6268">
            <v>168130.6</v>
          </cell>
        </row>
        <row r="6269">
          <cell r="A6269" t="str">
            <v>22937419723</v>
          </cell>
          <cell r="B6269">
            <v>117327.3</v>
          </cell>
        </row>
        <row r="6270">
          <cell r="A6270" t="str">
            <v>22937419734</v>
          </cell>
          <cell r="B6270">
            <v>166849.5</v>
          </cell>
        </row>
        <row r="6271">
          <cell r="A6271" t="str">
            <v>22937419745</v>
          </cell>
          <cell r="B6271">
            <v>22578.3</v>
          </cell>
        </row>
        <row r="6272">
          <cell r="A6272" t="str">
            <v>22937810614</v>
          </cell>
          <cell r="B6272">
            <v>299369.3</v>
          </cell>
        </row>
        <row r="6273">
          <cell r="A6273" t="str">
            <v>22937810625</v>
          </cell>
          <cell r="B6273">
            <v>191984.2</v>
          </cell>
        </row>
        <row r="6274">
          <cell r="A6274" t="str">
            <v>22937810636</v>
          </cell>
          <cell r="B6274">
            <v>153463</v>
          </cell>
        </row>
        <row r="6275">
          <cell r="A6275" t="str">
            <v>22937810640</v>
          </cell>
          <cell r="B6275">
            <v>277182.3</v>
          </cell>
        </row>
        <row r="6276">
          <cell r="A6276" t="str">
            <v>22937810651</v>
          </cell>
          <cell r="B6276">
            <v>323068.79999999999</v>
          </cell>
        </row>
        <row r="6277">
          <cell r="A6277" t="str">
            <v>22937920046</v>
          </cell>
          <cell r="B6277">
            <v>496298</v>
          </cell>
        </row>
        <row r="6278">
          <cell r="A6278" t="str">
            <v>22937920864</v>
          </cell>
          <cell r="B6278">
            <v>284553.5</v>
          </cell>
        </row>
        <row r="6279">
          <cell r="A6279" t="str">
            <v>22937920875</v>
          </cell>
          <cell r="B6279">
            <v>248245.6</v>
          </cell>
        </row>
        <row r="6280">
          <cell r="A6280" t="str">
            <v>22937920901</v>
          </cell>
          <cell r="B6280">
            <v>185774.2</v>
          </cell>
        </row>
        <row r="6281">
          <cell r="A6281" t="str">
            <v>22937920923</v>
          </cell>
          <cell r="B6281">
            <v>738303.6</v>
          </cell>
        </row>
        <row r="6282">
          <cell r="A6282" t="str">
            <v>22937920934</v>
          </cell>
          <cell r="B6282">
            <v>287465.09999999998</v>
          </cell>
        </row>
        <row r="6283">
          <cell r="A6283" t="str">
            <v>22937920945</v>
          </cell>
          <cell r="B6283">
            <v>144746.1</v>
          </cell>
        </row>
        <row r="6284">
          <cell r="A6284" t="str">
            <v>22937920956</v>
          </cell>
          <cell r="B6284">
            <v>454582.6</v>
          </cell>
        </row>
        <row r="6285">
          <cell r="A6285" t="str">
            <v>22937921833</v>
          </cell>
          <cell r="B6285">
            <v>246309.1</v>
          </cell>
        </row>
        <row r="6286">
          <cell r="A6286" t="str">
            <v>22937921844</v>
          </cell>
          <cell r="B6286">
            <v>101125.2</v>
          </cell>
        </row>
        <row r="6287">
          <cell r="A6287" t="str">
            <v>22937921855</v>
          </cell>
          <cell r="B6287">
            <v>191976.6</v>
          </cell>
        </row>
        <row r="6288">
          <cell r="A6288" t="str">
            <v>22937921892</v>
          </cell>
          <cell r="B6288">
            <v>333189.8</v>
          </cell>
        </row>
        <row r="6289">
          <cell r="A6289" t="str">
            <v>22937921903</v>
          </cell>
          <cell r="B6289">
            <v>226575.1</v>
          </cell>
        </row>
        <row r="6290">
          <cell r="A6290" t="str">
            <v>22937958616</v>
          </cell>
          <cell r="B6290">
            <v>5338.03</v>
          </cell>
        </row>
        <row r="6291">
          <cell r="A6291" t="str">
            <v>22937958620</v>
          </cell>
          <cell r="B6291">
            <v>416921.9</v>
          </cell>
        </row>
        <row r="6292">
          <cell r="A6292" t="str">
            <v>22937958631</v>
          </cell>
          <cell r="B6292">
            <v>322425.90000000002</v>
          </cell>
        </row>
        <row r="6293">
          <cell r="A6293" t="str">
            <v>22937958642</v>
          </cell>
          <cell r="B6293">
            <v>322493.5</v>
          </cell>
        </row>
        <row r="6294">
          <cell r="A6294" t="str">
            <v>22937958653</v>
          </cell>
          <cell r="B6294">
            <v>320682.7</v>
          </cell>
        </row>
        <row r="6295">
          <cell r="A6295" t="str">
            <v>22937958664</v>
          </cell>
          <cell r="B6295">
            <v>190698.1</v>
          </cell>
        </row>
        <row r="6296">
          <cell r="A6296" t="str">
            <v>22937958675</v>
          </cell>
          <cell r="B6296">
            <v>392200.3</v>
          </cell>
        </row>
        <row r="6297">
          <cell r="A6297" t="str">
            <v>22937958686</v>
          </cell>
          <cell r="B6297">
            <v>226459.3</v>
          </cell>
        </row>
        <row r="6298">
          <cell r="A6298" t="str">
            <v>22937958690</v>
          </cell>
          <cell r="B6298">
            <v>278450.7</v>
          </cell>
        </row>
        <row r="6299">
          <cell r="A6299" t="str">
            <v>22937958701</v>
          </cell>
          <cell r="B6299">
            <v>205593.3</v>
          </cell>
        </row>
        <row r="6300">
          <cell r="A6300" t="str">
            <v>22937959526</v>
          </cell>
          <cell r="B6300">
            <v>216422.3</v>
          </cell>
        </row>
        <row r="6301">
          <cell r="A6301" t="str">
            <v>22937959530</v>
          </cell>
          <cell r="B6301">
            <v>332199.86</v>
          </cell>
        </row>
        <row r="6302">
          <cell r="A6302" t="str">
            <v>22937959541</v>
          </cell>
          <cell r="B6302">
            <v>252997.6</v>
          </cell>
        </row>
        <row r="6303">
          <cell r="A6303" t="str">
            <v>22937959552</v>
          </cell>
          <cell r="B6303">
            <v>690551.4</v>
          </cell>
        </row>
        <row r="6304">
          <cell r="A6304" t="str">
            <v>22937960742</v>
          </cell>
          <cell r="B6304">
            <v>249513.1</v>
          </cell>
        </row>
        <row r="6305">
          <cell r="A6305" t="str">
            <v>22937960753</v>
          </cell>
          <cell r="B6305">
            <v>303736.2</v>
          </cell>
        </row>
        <row r="6306">
          <cell r="A6306" t="str">
            <v>22937960764</v>
          </cell>
          <cell r="B6306">
            <v>288232.09999999998</v>
          </cell>
        </row>
        <row r="6307">
          <cell r="A6307" t="str">
            <v>22937960775</v>
          </cell>
          <cell r="B6307">
            <v>137956.9</v>
          </cell>
        </row>
        <row r="6308">
          <cell r="A6308" t="str">
            <v>22937960790</v>
          </cell>
          <cell r="B6308">
            <v>269134.59999999998</v>
          </cell>
        </row>
        <row r="6309">
          <cell r="A6309" t="str">
            <v>22937960801</v>
          </cell>
          <cell r="B6309">
            <v>86287.2</v>
          </cell>
        </row>
        <row r="6310">
          <cell r="A6310" t="str">
            <v>22937960812</v>
          </cell>
          <cell r="B6310">
            <v>59067.9</v>
          </cell>
        </row>
        <row r="6311">
          <cell r="A6311" t="str">
            <v>22937960823</v>
          </cell>
          <cell r="B6311">
            <v>96223.8</v>
          </cell>
        </row>
        <row r="6312">
          <cell r="A6312" t="str">
            <v>22937962912</v>
          </cell>
          <cell r="B6312">
            <v>88501.8</v>
          </cell>
        </row>
        <row r="6313">
          <cell r="A6313" t="str">
            <v>22937962934</v>
          </cell>
          <cell r="B6313">
            <v>45893.7</v>
          </cell>
        </row>
        <row r="6314">
          <cell r="A6314" t="str">
            <v>22937962945</v>
          </cell>
          <cell r="B6314">
            <v>213969.6</v>
          </cell>
        </row>
        <row r="6315">
          <cell r="A6315" t="str">
            <v>22937962960</v>
          </cell>
          <cell r="B6315">
            <v>139598.39999999999</v>
          </cell>
        </row>
        <row r="6316">
          <cell r="A6316" t="str">
            <v>22937962971</v>
          </cell>
          <cell r="B6316">
            <v>199422.7</v>
          </cell>
        </row>
        <row r="6317">
          <cell r="A6317" t="str">
            <v>22937962982</v>
          </cell>
          <cell r="B6317">
            <v>177142.39999999999</v>
          </cell>
        </row>
        <row r="6318">
          <cell r="A6318" t="str">
            <v>22937962993</v>
          </cell>
          <cell r="B6318">
            <v>257114.7</v>
          </cell>
        </row>
        <row r="6319">
          <cell r="A6319" t="str">
            <v>22938219112</v>
          </cell>
          <cell r="B6319">
            <v>247274.5</v>
          </cell>
        </row>
        <row r="6320">
          <cell r="A6320" t="str">
            <v>22938219123</v>
          </cell>
          <cell r="B6320">
            <v>190158.3</v>
          </cell>
        </row>
        <row r="6321">
          <cell r="A6321" t="str">
            <v>22938219134</v>
          </cell>
          <cell r="B6321">
            <v>25491.9</v>
          </cell>
        </row>
        <row r="6322">
          <cell r="A6322" t="str">
            <v>22938219145</v>
          </cell>
          <cell r="B6322">
            <v>158450.70000000001</v>
          </cell>
        </row>
        <row r="6323">
          <cell r="A6323" t="str">
            <v>22938219156</v>
          </cell>
          <cell r="B6323">
            <v>50324.7</v>
          </cell>
        </row>
        <row r="6324">
          <cell r="A6324" t="str">
            <v>22938219160</v>
          </cell>
          <cell r="B6324">
            <v>174390.39999999999</v>
          </cell>
        </row>
        <row r="6325">
          <cell r="A6325" t="str">
            <v>22938219171</v>
          </cell>
          <cell r="B6325">
            <v>22084.3</v>
          </cell>
        </row>
        <row r="6326">
          <cell r="A6326" t="str">
            <v>22938219182</v>
          </cell>
          <cell r="B6326">
            <v>210079.9</v>
          </cell>
        </row>
        <row r="6327">
          <cell r="A6327" t="str">
            <v>22938219193</v>
          </cell>
          <cell r="B6327">
            <v>8308.1</v>
          </cell>
        </row>
        <row r="6328">
          <cell r="A6328" t="str">
            <v>22938219204</v>
          </cell>
          <cell r="B6328">
            <v>22504.3</v>
          </cell>
        </row>
        <row r="6329">
          <cell r="A6329" t="str">
            <v>22938219764</v>
          </cell>
          <cell r="B6329">
            <v>228890.5</v>
          </cell>
        </row>
        <row r="6330">
          <cell r="A6330" t="str">
            <v>22938219775</v>
          </cell>
          <cell r="B6330">
            <v>204589.6</v>
          </cell>
        </row>
        <row r="6331">
          <cell r="A6331" t="str">
            <v>22938219786</v>
          </cell>
          <cell r="B6331">
            <v>191653.8</v>
          </cell>
        </row>
        <row r="6332">
          <cell r="A6332" t="str">
            <v>22938219790</v>
          </cell>
          <cell r="B6332">
            <v>44423.5</v>
          </cell>
        </row>
        <row r="6333">
          <cell r="A6333" t="str">
            <v>22938219801</v>
          </cell>
          <cell r="B6333">
            <v>235964.74</v>
          </cell>
        </row>
        <row r="6334">
          <cell r="A6334" t="str">
            <v>22938219812</v>
          </cell>
          <cell r="B6334">
            <v>55763.3</v>
          </cell>
        </row>
        <row r="6335">
          <cell r="A6335" t="str">
            <v>22938219823</v>
          </cell>
          <cell r="B6335">
            <v>62182.2</v>
          </cell>
        </row>
        <row r="6336">
          <cell r="A6336" t="str">
            <v>22938219834</v>
          </cell>
          <cell r="B6336">
            <v>504936.9</v>
          </cell>
        </row>
        <row r="6337">
          <cell r="A6337" t="str">
            <v>22938219845</v>
          </cell>
          <cell r="B6337">
            <v>288449</v>
          </cell>
        </row>
        <row r="6338">
          <cell r="A6338" t="str">
            <v>22938219856</v>
          </cell>
          <cell r="B6338">
            <v>297648</v>
          </cell>
        </row>
        <row r="6339">
          <cell r="A6339" t="str">
            <v>22938296296</v>
          </cell>
          <cell r="B6339">
            <v>157971.70000000001</v>
          </cell>
        </row>
        <row r="6340">
          <cell r="A6340" t="str">
            <v>22938296300</v>
          </cell>
          <cell r="B6340">
            <v>235972</v>
          </cell>
        </row>
        <row r="6341">
          <cell r="A6341" t="str">
            <v>22938296311</v>
          </cell>
          <cell r="B6341">
            <v>30025.599999999999</v>
          </cell>
        </row>
        <row r="6342">
          <cell r="A6342" t="str">
            <v>22938296333</v>
          </cell>
          <cell r="B6342">
            <v>109373.8</v>
          </cell>
        </row>
        <row r="6343">
          <cell r="A6343" t="str">
            <v>22938296355</v>
          </cell>
          <cell r="B6343">
            <v>261773.1</v>
          </cell>
        </row>
        <row r="6344">
          <cell r="A6344" t="str">
            <v>22938296366</v>
          </cell>
          <cell r="B6344">
            <v>48348.12</v>
          </cell>
        </row>
        <row r="6345">
          <cell r="A6345" t="str">
            <v>22938296370</v>
          </cell>
          <cell r="B6345">
            <v>412665.9</v>
          </cell>
        </row>
        <row r="6346">
          <cell r="A6346" t="str">
            <v>22938296381</v>
          </cell>
          <cell r="B6346">
            <v>245196.58</v>
          </cell>
        </row>
        <row r="6347">
          <cell r="A6347" t="str">
            <v>22938296392</v>
          </cell>
          <cell r="B6347">
            <v>10037.9</v>
          </cell>
        </row>
        <row r="6348">
          <cell r="A6348" t="str">
            <v>22938296403</v>
          </cell>
          <cell r="B6348">
            <v>25952.2</v>
          </cell>
        </row>
        <row r="6349">
          <cell r="A6349" t="str">
            <v>22938297346</v>
          </cell>
          <cell r="B6349">
            <v>33420.699999999997</v>
          </cell>
        </row>
        <row r="6350">
          <cell r="A6350" t="str">
            <v>22938297350</v>
          </cell>
          <cell r="B6350">
            <v>151622</v>
          </cell>
        </row>
        <row r="6351">
          <cell r="A6351" t="str">
            <v>22938297361</v>
          </cell>
          <cell r="B6351">
            <v>232031.2</v>
          </cell>
        </row>
        <row r="6352">
          <cell r="A6352" t="str">
            <v>22938297372</v>
          </cell>
          <cell r="B6352">
            <v>22147</v>
          </cell>
        </row>
        <row r="6353">
          <cell r="A6353" t="str">
            <v>22938297383</v>
          </cell>
          <cell r="B6353">
            <v>67434.7</v>
          </cell>
        </row>
        <row r="6354">
          <cell r="A6354" t="str">
            <v>22938297394</v>
          </cell>
          <cell r="B6354">
            <v>215520.7</v>
          </cell>
        </row>
        <row r="6355">
          <cell r="A6355" t="str">
            <v>22938297405</v>
          </cell>
          <cell r="B6355">
            <v>56141.5</v>
          </cell>
        </row>
        <row r="6356">
          <cell r="A6356" t="str">
            <v>22938297416</v>
          </cell>
          <cell r="B6356">
            <v>110663.5</v>
          </cell>
        </row>
        <row r="6357">
          <cell r="A6357" t="str">
            <v>22938297420</v>
          </cell>
          <cell r="B6357">
            <v>288728.40000000002</v>
          </cell>
        </row>
        <row r="6358">
          <cell r="A6358" t="str">
            <v>22938297431</v>
          </cell>
          <cell r="B6358">
            <v>86981.9</v>
          </cell>
        </row>
        <row r="6359">
          <cell r="A6359" t="str">
            <v>22938298595</v>
          </cell>
          <cell r="B6359">
            <v>146072.1</v>
          </cell>
        </row>
        <row r="6360">
          <cell r="A6360" t="str">
            <v>22938298606</v>
          </cell>
          <cell r="B6360">
            <v>125109.9</v>
          </cell>
        </row>
        <row r="6361">
          <cell r="A6361" t="str">
            <v>22938298610</v>
          </cell>
          <cell r="B6361">
            <v>302665.5</v>
          </cell>
        </row>
        <row r="6362">
          <cell r="A6362" t="str">
            <v>22938298621</v>
          </cell>
          <cell r="B6362">
            <v>6510</v>
          </cell>
        </row>
        <row r="6363">
          <cell r="A6363" t="str">
            <v>22938298632</v>
          </cell>
          <cell r="B6363">
            <v>300304.5</v>
          </cell>
        </row>
        <row r="6364">
          <cell r="A6364" t="str">
            <v>22938298643</v>
          </cell>
          <cell r="B6364">
            <v>79912.899999999994</v>
          </cell>
        </row>
        <row r="6365">
          <cell r="A6365" t="str">
            <v>22938298654</v>
          </cell>
          <cell r="B6365">
            <v>49199.4</v>
          </cell>
        </row>
        <row r="6366">
          <cell r="A6366" t="str">
            <v>22938298665</v>
          </cell>
          <cell r="B6366">
            <v>99716.36</v>
          </cell>
        </row>
        <row r="6367">
          <cell r="A6367" t="str">
            <v>22938298676</v>
          </cell>
          <cell r="B6367">
            <v>17669</v>
          </cell>
        </row>
        <row r="6368">
          <cell r="A6368" t="str">
            <v>22938298680</v>
          </cell>
          <cell r="B6368">
            <v>326951.49</v>
          </cell>
        </row>
        <row r="6369">
          <cell r="A6369" t="str">
            <v>22938425015</v>
          </cell>
          <cell r="B6369">
            <v>184243.6</v>
          </cell>
        </row>
        <row r="6370">
          <cell r="A6370" t="str">
            <v>22938425026</v>
          </cell>
          <cell r="B6370">
            <v>162758.9</v>
          </cell>
        </row>
        <row r="6371">
          <cell r="A6371" t="str">
            <v>22938425030</v>
          </cell>
          <cell r="B6371">
            <v>427615.47</v>
          </cell>
        </row>
        <row r="6372">
          <cell r="A6372" t="str">
            <v>22938425041</v>
          </cell>
          <cell r="B6372">
            <v>357077.5</v>
          </cell>
        </row>
        <row r="6373">
          <cell r="A6373" t="str">
            <v>22938425052</v>
          </cell>
          <cell r="B6373">
            <v>241692.72</v>
          </cell>
        </row>
        <row r="6374">
          <cell r="A6374" t="str">
            <v>22938425063</v>
          </cell>
          <cell r="B6374">
            <v>197948.53</v>
          </cell>
        </row>
        <row r="6375">
          <cell r="A6375" t="str">
            <v>22938425074</v>
          </cell>
          <cell r="B6375">
            <v>238064.97</v>
          </cell>
        </row>
        <row r="6376">
          <cell r="A6376" t="str">
            <v>22938425085</v>
          </cell>
          <cell r="B6376">
            <v>224003.5</v>
          </cell>
        </row>
        <row r="6377">
          <cell r="A6377" t="str">
            <v>22938425096</v>
          </cell>
          <cell r="B6377">
            <v>182523.6</v>
          </cell>
        </row>
        <row r="6378">
          <cell r="A6378" t="str">
            <v>22938425100</v>
          </cell>
          <cell r="B6378">
            <v>140000</v>
          </cell>
        </row>
        <row r="6379">
          <cell r="A6379" t="str">
            <v>22938426463</v>
          </cell>
          <cell r="B6379">
            <v>170695.3</v>
          </cell>
        </row>
        <row r="6380">
          <cell r="A6380" t="str">
            <v>22938426474</v>
          </cell>
          <cell r="B6380">
            <v>159262.70000000001</v>
          </cell>
        </row>
        <row r="6381">
          <cell r="A6381" t="str">
            <v>22938426485</v>
          </cell>
          <cell r="B6381">
            <v>347565.4</v>
          </cell>
        </row>
        <row r="6382">
          <cell r="A6382" t="str">
            <v>22938426496</v>
          </cell>
          <cell r="B6382">
            <v>138192.6</v>
          </cell>
        </row>
        <row r="6383">
          <cell r="A6383" t="str">
            <v>22938426500</v>
          </cell>
          <cell r="B6383">
            <v>391179.1</v>
          </cell>
        </row>
        <row r="6384">
          <cell r="A6384" t="str">
            <v>22938426511</v>
          </cell>
          <cell r="B6384">
            <v>49322</v>
          </cell>
        </row>
        <row r="6385">
          <cell r="A6385" t="str">
            <v>22938426522</v>
          </cell>
          <cell r="B6385">
            <v>241646.1</v>
          </cell>
        </row>
        <row r="6386">
          <cell r="A6386" t="str">
            <v>22938426533</v>
          </cell>
          <cell r="B6386">
            <v>176675</v>
          </cell>
        </row>
        <row r="6387">
          <cell r="A6387" t="str">
            <v>22938426544</v>
          </cell>
          <cell r="B6387">
            <v>285376.8</v>
          </cell>
        </row>
        <row r="6388">
          <cell r="A6388" t="str">
            <v>22938426555</v>
          </cell>
          <cell r="B6388">
            <v>305878.3</v>
          </cell>
        </row>
        <row r="6389">
          <cell r="A6389" t="str">
            <v>22938676411</v>
          </cell>
          <cell r="B6389">
            <v>297130.40000000002</v>
          </cell>
        </row>
        <row r="6390">
          <cell r="A6390" t="str">
            <v>22938676422</v>
          </cell>
          <cell r="B6390">
            <v>287519.7</v>
          </cell>
        </row>
        <row r="6391">
          <cell r="A6391" t="str">
            <v>22938676433</v>
          </cell>
          <cell r="B6391">
            <v>97893.2</v>
          </cell>
        </row>
        <row r="6392">
          <cell r="A6392" t="str">
            <v>22938676444</v>
          </cell>
          <cell r="B6392">
            <v>260490.8</v>
          </cell>
        </row>
        <row r="6393">
          <cell r="A6393" t="str">
            <v>22938676455</v>
          </cell>
          <cell r="B6393">
            <v>215710.2</v>
          </cell>
        </row>
        <row r="6394">
          <cell r="A6394" t="str">
            <v>22938676466</v>
          </cell>
          <cell r="B6394">
            <v>293753.8</v>
          </cell>
        </row>
        <row r="6395">
          <cell r="A6395" t="str">
            <v>22938676470</v>
          </cell>
          <cell r="B6395">
            <v>286763.90000000002</v>
          </cell>
        </row>
        <row r="6396">
          <cell r="A6396" t="str">
            <v>22938676492</v>
          </cell>
          <cell r="B6396">
            <v>315454.7</v>
          </cell>
        </row>
        <row r="6397">
          <cell r="A6397" t="str">
            <v>22938676503</v>
          </cell>
          <cell r="B6397">
            <v>260408.4</v>
          </cell>
        </row>
        <row r="6398">
          <cell r="A6398" t="str">
            <v>22938677660</v>
          </cell>
          <cell r="B6398">
            <v>72542.2</v>
          </cell>
        </row>
        <row r="6399">
          <cell r="A6399" t="str">
            <v>22938677671</v>
          </cell>
          <cell r="B6399">
            <v>2972.6</v>
          </cell>
        </row>
        <row r="6400">
          <cell r="A6400" t="str">
            <v>23285507586</v>
          </cell>
          <cell r="B6400">
            <v>16980</v>
          </cell>
        </row>
        <row r="6401">
          <cell r="A6401" t="str">
            <v>23289983600</v>
          </cell>
          <cell r="B6401">
            <v>136732.5</v>
          </cell>
        </row>
        <row r="6402">
          <cell r="A6402" t="str">
            <v>23289983611</v>
          </cell>
          <cell r="B6402">
            <v>157040.1</v>
          </cell>
        </row>
        <row r="6403">
          <cell r="A6403" t="str">
            <v>23291599723</v>
          </cell>
          <cell r="B6403">
            <v>19203.3</v>
          </cell>
        </row>
        <row r="6404">
          <cell r="A6404" t="str">
            <v>23296317056</v>
          </cell>
          <cell r="B6404">
            <v>13269.7</v>
          </cell>
        </row>
        <row r="6405">
          <cell r="A6405" t="str">
            <v>23296317292</v>
          </cell>
          <cell r="B6405">
            <v>279348.7</v>
          </cell>
        </row>
        <row r="6406">
          <cell r="A6406" t="str">
            <v>23296317373</v>
          </cell>
          <cell r="B6406">
            <v>22104.7</v>
          </cell>
        </row>
        <row r="6407">
          <cell r="A6407" t="str">
            <v>23296317384</v>
          </cell>
          <cell r="B6407">
            <v>166329.9</v>
          </cell>
        </row>
        <row r="6408">
          <cell r="A6408" t="str">
            <v>23298130185</v>
          </cell>
          <cell r="B6408">
            <v>132522.9</v>
          </cell>
        </row>
        <row r="6409">
          <cell r="A6409" t="str">
            <v>23298130255</v>
          </cell>
          <cell r="B6409">
            <v>102168.3</v>
          </cell>
        </row>
        <row r="6410">
          <cell r="A6410" t="str">
            <v>23298130281</v>
          </cell>
          <cell r="B6410">
            <v>138210.4</v>
          </cell>
        </row>
        <row r="6411">
          <cell r="A6411" t="str">
            <v>23298140221</v>
          </cell>
          <cell r="B6411">
            <v>122684.5</v>
          </cell>
        </row>
        <row r="6412">
          <cell r="A6412" t="str">
            <v>23298140232</v>
          </cell>
          <cell r="B6412">
            <v>140645.79999999999</v>
          </cell>
        </row>
        <row r="6413">
          <cell r="A6413" t="str">
            <v>23298582256</v>
          </cell>
          <cell r="B6413">
            <v>10197.6</v>
          </cell>
        </row>
        <row r="6414">
          <cell r="A6414" t="str">
            <v>23299308156</v>
          </cell>
          <cell r="B6414">
            <v>26315.9</v>
          </cell>
        </row>
        <row r="6415">
          <cell r="A6415" t="str">
            <v>23299308193</v>
          </cell>
          <cell r="B6415">
            <v>15295.8</v>
          </cell>
        </row>
        <row r="6416">
          <cell r="A6416" t="str">
            <v>23299308215</v>
          </cell>
          <cell r="B6416">
            <v>16001.7</v>
          </cell>
        </row>
        <row r="6417">
          <cell r="A6417" t="str">
            <v>23299598122</v>
          </cell>
          <cell r="B6417">
            <v>12238.6</v>
          </cell>
        </row>
        <row r="6418">
          <cell r="A6418" t="str">
            <v>23299598144</v>
          </cell>
          <cell r="B6418">
            <v>7831.7</v>
          </cell>
        </row>
        <row r="6419">
          <cell r="A6419" t="str">
            <v>23299602134</v>
          </cell>
          <cell r="B6419">
            <v>34924.5</v>
          </cell>
        </row>
        <row r="6420">
          <cell r="A6420" t="str">
            <v>23512691766</v>
          </cell>
          <cell r="B6420">
            <v>2507.6999999999998</v>
          </cell>
        </row>
        <row r="6421">
          <cell r="A6421" t="str">
            <v>23512697510</v>
          </cell>
          <cell r="B6421">
            <v>23933.4</v>
          </cell>
        </row>
        <row r="6422">
          <cell r="A6422" t="str">
            <v>23512698361</v>
          </cell>
          <cell r="B6422">
            <v>200189.5</v>
          </cell>
        </row>
        <row r="6423">
          <cell r="A6423" t="str">
            <v>23512699466</v>
          </cell>
          <cell r="B6423">
            <v>2516.4</v>
          </cell>
        </row>
        <row r="6424">
          <cell r="A6424" t="str">
            <v>23512699503</v>
          </cell>
          <cell r="B6424">
            <v>4808.7</v>
          </cell>
        </row>
        <row r="6425">
          <cell r="A6425" t="str">
            <v>23512700380</v>
          </cell>
          <cell r="B6425">
            <v>565684.87</v>
          </cell>
        </row>
        <row r="6426">
          <cell r="A6426" t="str">
            <v>23512701102</v>
          </cell>
          <cell r="B6426">
            <v>2441.1999999999998</v>
          </cell>
        </row>
        <row r="6427">
          <cell r="A6427" t="str">
            <v>23512703342</v>
          </cell>
          <cell r="B6427">
            <v>4845.2</v>
          </cell>
        </row>
        <row r="6428">
          <cell r="A6428" t="str">
            <v>23512705475</v>
          </cell>
          <cell r="B6428">
            <v>121336.1</v>
          </cell>
        </row>
        <row r="6429">
          <cell r="A6429" t="str">
            <v>23512705921</v>
          </cell>
          <cell r="B6429">
            <v>2436.1</v>
          </cell>
        </row>
        <row r="6430">
          <cell r="A6430" t="str">
            <v>23512705932</v>
          </cell>
          <cell r="B6430">
            <v>2438</v>
          </cell>
        </row>
        <row r="6431">
          <cell r="A6431" t="str">
            <v>23512706116</v>
          </cell>
          <cell r="B6431">
            <v>70944.800000000003</v>
          </cell>
        </row>
        <row r="6432">
          <cell r="A6432" t="str">
            <v>23512706120</v>
          </cell>
          <cell r="B6432">
            <v>108071</v>
          </cell>
        </row>
        <row r="6433">
          <cell r="A6433" t="str">
            <v>23512712722</v>
          </cell>
          <cell r="B6433">
            <v>160749.6</v>
          </cell>
        </row>
        <row r="6434">
          <cell r="A6434" t="str">
            <v>23512713304</v>
          </cell>
          <cell r="B6434">
            <v>99055.2</v>
          </cell>
        </row>
        <row r="6435">
          <cell r="A6435" t="str">
            <v>23512713540</v>
          </cell>
          <cell r="B6435">
            <v>104546.5</v>
          </cell>
        </row>
        <row r="6436">
          <cell r="A6436" t="str">
            <v>23512734816</v>
          </cell>
          <cell r="B6436">
            <v>3200.1</v>
          </cell>
        </row>
        <row r="6437">
          <cell r="A6437" t="str">
            <v>23513084536</v>
          </cell>
          <cell r="B6437">
            <v>7299.2</v>
          </cell>
        </row>
        <row r="6438">
          <cell r="A6438" t="str">
            <v>23513084971</v>
          </cell>
          <cell r="B6438">
            <v>11655.3</v>
          </cell>
        </row>
        <row r="6439">
          <cell r="A6439" t="str">
            <v>23613083254</v>
          </cell>
          <cell r="B6439">
            <v>1589</v>
          </cell>
        </row>
        <row r="6440">
          <cell r="A6440" t="str">
            <v>25010148876</v>
          </cell>
          <cell r="B6440">
            <v>9492</v>
          </cell>
        </row>
        <row r="6441">
          <cell r="A6441" t="str">
            <v>26601582011</v>
          </cell>
          <cell r="B6441">
            <v>553906.5</v>
          </cell>
        </row>
        <row r="6442">
          <cell r="A6442" t="str">
            <v>26601775502</v>
          </cell>
          <cell r="B6442">
            <v>47748.2</v>
          </cell>
        </row>
        <row r="6443">
          <cell r="A6443" t="str">
            <v>26601775513</v>
          </cell>
          <cell r="B6443">
            <v>71435.199999999997</v>
          </cell>
        </row>
        <row r="6444">
          <cell r="A6444" t="str">
            <v>26601775535</v>
          </cell>
          <cell r="B6444">
            <v>48454.7</v>
          </cell>
        </row>
        <row r="6445">
          <cell r="A6445" t="str">
            <v>26601775561</v>
          </cell>
          <cell r="B6445">
            <v>24666.2</v>
          </cell>
        </row>
        <row r="6446">
          <cell r="A6446" t="str">
            <v>26601775572</v>
          </cell>
          <cell r="B6446">
            <v>816169.96</v>
          </cell>
        </row>
        <row r="6447">
          <cell r="A6447" t="str">
            <v>26601775583</v>
          </cell>
          <cell r="B6447">
            <v>690789.35</v>
          </cell>
        </row>
        <row r="6448">
          <cell r="A6448" t="str">
            <v>26601775594</v>
          </cell>
          <cell r="B6448">
            <v>151631.20000000001</v>
          </cell>
        </row>
        <row r="6449">
          <cell r="A6449" t="str">
            <v>26601777801</v>
          </cell>
          <cell r="B6449">
            <v>723511.9</v>
          </cell>
        </row>
        <row r="6450">
          <cell r="A6450" t="str">
            <v>26601777812</v>
          </cell>
          <cell r="B6450">
            <v>5802.3</v>
          </cell>
        </row>
        <row r="6451">
          <cell r="A6451" t="str">
            <v>26601777823</v>
          </cell>
          <cell r="B6451">
            <v>211673.69</v>
          </cell>
        </row>
        <row r="6452">
          <cell r="A6452" t="str">
            <v>26601777845</v>
          </cell>
          <cell r="B6452">
            <v>3208.5</v>
          </cell>
        </row>
        <row r="6453">
          <cell r="A6453" t="str">
            <v>26601777856</v>
          </cell>
          <cell r="B6453">
            <v>257028.5</v>
          </cell>
        </row>
        <row r="6454">
          <cell r="A6454" t="str">
            <v>26601777860</v>
          </cell>
          <cell r="B6454">
            <v>19264</v>
          </cell>
        </row>
        <row r="6455">
          <cell r="A6455" t="str">
            <v>26601777871</v>
          </cell>
          <cell r="B6455">
            <v>399496.14</v>
          </cell>
        </row>
        <row r="6456">
          <cell r="A6456" t="str">
            <v>26601777882</v>
          </cell>
          <cell r="B6456">
            <v>28896</v>
          </cell>
        </row>
        <row r="6457">
          <cell r="A6457" t="str">
            <v>26610777823</v>
          </cell>
          <cell r="B6457">
            <v>8488</v>
          </cell>
        </row>
        <row r="6458">
          <cell r="A6458" t="str">
            <v>28815738096</v>
          </cell>
          <cell r="B6458">
            <v>224809.7</v>
          </cell>
        </row>
        <row r="6459">
          <cell r="A6459" t="str">
            <v>28815738203</v>
          </cell>
          <cell r="B6459">
            <v>27858.2</v>
          </cell>
        </row>
        <row r="6460">
          <cell r="A6460" t="str">
            <v>28815738214</v>
          </cell>
          <cell r="B6460">
            <v>110835.1</v>
          </cell>
        </row>
        <row r="6461">
          <cell r="A6461" t="str">
            <v>29478594810</v>
          </cell>
          <cell r="B6461">
            <v>170856.1</v>
          </cell>
        </row>
        <row r="6462">
          <cell r="A6462" t="str">
            <v>29721046815</v>
          </cell>
          <cell r="B6462">
            <v>10014.27</v>
          </cell>
        </row>
        <row r="6463">
          <cell r="A6463" t="str">
            <v>29721046826</v>
          </cell>
          <cell r="B6463">
            <v>7318.6</v>
          </cell>
        </row>
        <row r="6464">
          <cell r="A6464" t="str">
            <v>29721046830</v>
          </cell>
          <cell r="B6464">
            <v>30643.4</v>
          </cell>
        </row>
        <row r="6465">
          <cell r="A6465" t="str">
            <v>29721046841</v>
          </cell>
          <cell r="B6465">
            <v>4907.49</v>
          </cell>
        </row>
        <row r="6466">
          <cell r="A6466" t="str">
            <v>29721046852</v>
          </cell>
          <cell r="B6466">
            <v>25668.6</v>
          </cell>
        </row>
        <row r="6467">
          <cell r="A6467" t="str">
            <v>29721046874</v>
          </cell>
          <cell r="B6467">
            <v>37608.800000000003</v>
          </cell>
        </row>
        <row r="6468">
          <cell r="A6468" t="str">
            <v>29721046885</v>
          </cell>
          <cell r="B6468">
            <v>10206.200000000001</v>
          </cell>
        </row>
        <row r="6469">
          <cell r="A6469" t="str">
            <v>29721046896</v>
          </cell>
          <cell r="B6469">
            <v>6220.5</v>
          </cell>
        </row>
        <row r="6470">
          <cell r="A6470" t="str">
            <v>29721046900</v>
          </cell>
          <cell r="B6470">
            <v>21353.8</v>
          </cell>
        </row>
        <row r="6471">
          <cell r="A6471" t="str">
            <v>29722275912</v>
          </cell>
          <cell r="B6471">
            <v>5040</v>
          </cell>
        </row>
        <row r="6472">
          <cell r="A6472" t="str">
            <v>29722275923</v>
          </cell>
          <cell r="B6472">
            <v>5610</v>
          </cell>
        </row>
        <row r="6473">
          <cell r="A6473" t="str">
            <v>29722275934</v>
          </cell>
          <cell r="B6473">
            <v>5355</v>
          </cell>
        </row>
        <row r="6474">
          <cell r="A6474" t="str">
            <v>29722275945</v>
          </cell>
          <cell r="B6474">
            <v>4320</v>
          </cell>
        </row>
        <row r="6475">
          <cell r="A6475" t="str">
            <v>29722275956</v>
          </cell>
          <cell r="B6475">
            <v>5642</v>
          </cell>
        </row>
        <row r="6476">
          <cell r="A6476" t="str">
            <v>29722275960</v>
          </cell>
          <cell r="B6476">
            <v>6903.74</v>
          </cell>
        </row>
        <row r="6477">
          <cell r="A6477" t="str">
            <v>29722275971</v>
          </cell>
          <cell r="B6477">
            <v>11078.9</v>
          </cell>
        </row>
        <row r="6478">
          <cell r="A6478" t="str">
            <v>29722275982</v>
          </cell>
          <cell r="B6478">
            <v>14918.11</v>
          </cell>
        </row>
        <row r="6479">
          <cell r="A6479" t="str">
            <v>29722275993</v>
          </cell>
          <cell r="B6479">
            <v>12037.63</v>
          </cell>
        </row>
        <row r="6480">
          <cell r="A6480" t="str">
            <v>29722276004</v>
          </cell>
          <cell r="B6480">
            <v>3058</v>
          </cell>
        </row>
        <row r="6481">
          <cell r="A6481" t="str">
            <v>29722309416</v>
          </cell>
          <cell r="B6481">
            <v>13698.9</v>
          </cell>
        </row>
        <row r="6482">
          <cell r="A6482" t="str">
            <v>29722309420</v>
          </cell>
          <cell r="B6482">
            <v>12263.7</v>
          </cell>
        </row>
        <row r="6483">
          <cell r="A6483" t="str">
            <v>29722309431</v>
          </cell>
          <cell r="B6483">
            <v>14168.5</v>
          </cell>
        </row>
        <row r="6484">
          <cell r="A6484" t="str">
            <v>29722309442</v>
          </cell>
          <cell r="B6484">
            <v>39340.5</v>
          </cell>
        </row>
        <row r="6485">
          <cell r="A6485" t="str">
            <v>29722309453</v>
          </cell>
          <cell r="B6485">
            <v>9417.5</v>
          </cell>
        </row>
        <row r="6486">
          <cell r="A6486" t="str">
            <v>29722309464</v>
          </cell>
          <cell r="B6486">
            <v>11712.4</v>
          </cell>
        </row>
        <row r="6487">
          <cell r="A6487" t="str">
            <v>29722309475</v>
          </cell>
          <cell r="B6487">
            <v>2628</v>
          </cell>
        </row>
        <row r="6488">
          <cell r="A6488" t="str">
            <v>29722309486</v>
          </cell>
          <cell r="B6488">
            <v>1350</v>
          </cell>
        </row>
        <row r="6489">
          <cell r="A6489" t="str">
            <v>29722309490</v>
          </cell>
          <cell r="B6489">
            <v>21750</v>
          </cell>
        </row>
        <row r="6490">
          <cell r="A6490" t="str">
            <v>29722309501</v>
          </cell>
          <cell r="B6490">
            <v>6167</v>
          </cell>
        </row>
        <row r="6491">
          <cell r="A6491" t="str">
            <v>29724934523</v>
          </cell>
          <cell r="B6491">
            <v>19970.3</v>
          </cell>
        </row>
        <row r="6492">
          <cell r="A6492" t="str">
            <v>29724934534</v>
          </cell>
          <cell r="B6492">
            <v>6356</v>
          </cell>
        </row>
        <row r="6493">
          <cell r="A6493" t="str">
            <v>29771491000</v>
          </cell>
          <cell r="B6493">
            <v>9715.2000000000007</v>
          </cell>
        </row>
        <row r="6494">
          <cell r="A6494" t="str">
            <v>29774754514</v>
          </cell>
          <cell r="B6494">
            <v>2057.7199999999998</v>
          </cell>
        </row>
        <row r="6495">
          <cell r="A6495" t="str">
            <v>29774754525</v>
          </cell>
          <cell r="B6495">
            <v>12467.95</v>
          </cell>
        </row>
        <row r="6496">
          <cell r="A6496" t="str">
            <v>29774754536</v>
          </cell>
          <cell r="B6496">
            <v>7454.05</v>
          </cell>
        </row>
        <row r="6497">
          <cell r="A6497" t="str">
            <v>29774754540</v>
          </cell>
          <cell r="B6497">
            <v>4283.3</v>
          </cell>
        </row>
        <row r="6498">
          <cell r="A6498" t="str">
            <v>29774754551</v>
          </cell>
          <cell r="B6498">
            <v>1704.3</v>
          </cell>
        </row>
        <row r="6499">
          <cell r="A6499" t="str">
            <v>29774754573</v>
          </cell>
          <cell r="B6499">
            <v>11119.4</v>
          </cell>
        </row>
        <row r="6500">
          <cell r="A6500" t="str">
            <v>29774754584</v>
          </cell>
          <cell r="B6500">
            <v>1204.96</v>
          </cell>
        </row>
        <row r="6501">
          <cell r="A6501" t="str">
            <v>29774754595</v>
          </cell>
          <cell r="B6501">
            <v>2250</v>
          </cell>
        </row>
        <row r="6502">
          <cell r="A6502" t="str">
            <v>29774754606</v>
          </cell>
          <cell r="B6502">
            <v>7194.24</v>
          </cell>
        </row>
        <row r="6503">
          <cell r="A6503" t="str">
            <v>29774754621</v>
          </cell>
          <cell r="B6503">
            <v>4860</v>
          </cell>
        </row>
        <row r="6504">
          <cell r="A6504" t="str">
            <v>29774754691</v>
          </cell>
          <cell r="B6504">
            <v>28098.41</v>
          </cell>
        </row>
        <row r="6505">
          <cell r="A6505" t="str">
            <v>29774754702</v>
          </cell>
          <cell r="B6505">
            <v>17495.75</v>
          </cell>
        </row>
        <row r="6506">
          <cell r="A6506" t="str">
            <v>29774754713</v>
          </cell>
          <cell r="B6506">
            <v>2284.6999999999998</v>
          </cell>
        </row>
        <row r="6507">
          <cell r="A6507" t="str">
            <v>29774754724</v>
          </cell>
          <cell r="B6507">
            <v>6968.52</v>
          </cell>
        </row>
        <row r="6508">
          <cell r="A6508" t="str">
            <v>29774754735</v>
          </cell>
          <cell r="B6508">
            <v>1234.4000000000001</v>
          </cell>
        </row>
        <row r="6509">
          <cell r="A6509" t="str">
            <v>29774754750</v>
          </cell>
          <cell r="B6509">
            <v>10069.44</v>
          </cell>
        </row>
        <row r="6510">
          <cell r="A6510" t="str">
            <v>29774754783</v>
          </cell>
          <cell r="B6510">
            <v>9156.2900000000009</v>
          </cell>
        </row>
        <row r="6511">
          <cell r="A6511" t="str">
            <v>29774754794</v>
          </cell>
          <cell r="B6511">
            <v>2817.32</v>
          </cell>
        </row>
        <row r="6512">
          <cell r="A6512" t="str">
            <v>29774754805</v>
          </cell>
          <cell r="B6512">
            <v>9848.5</v>
          </cell>
        </row>
        <row r="6513">
          <cell r="A6513" t="str">
            <v>29774754816</v>
          </cell>
          <cell r="B6513">
            <v>1668.9</v>
          </cell>
        </row>
        <row r="6514">
          <cell r="A6514" t="str">
            <v>29774754853</v>
          </cell>
          <cell r="B6514">
            <v>6818.6</v>
          </cell>
        </row>
        <row r="6515">
          <cell r="A6515" t="str">
            <v>29774754864</v>
          </cell>
          <cell r="B6515">
            <v>2518.5</v>
          </cell>
        </row>
        <row r="6516">
          <cell r="A6516" t="str">
            <v>29774754875</v>
          </cell>
          <cell r="B6516">
            <v>13663.6</v>
          </cell>
        </row>
        <row r="6517">
          <cell r="A6517" t="str">
            <v>29774754886</v>
          </cell>
          <cell r="B6517">
            <v>12801.3</v>
          </cell>
        </row>
        <row r="6518">
          <cell r="A6518" t="str">
            <v>29774754890</v>
          </cell>
          <cell r="B6518">
            <v>35401.599999999999</v>
          </cell>
        </row>
        <row r="6519">
          <cell r="A6519" t="str">
            <v>29774754901</v>
          </cell>
          <cell r="B6519">
            <v>2359.6999999999998</v>
          </cell>
        </row>
        <row r="6520">
          <cell r="A6520" t="str">
            <v>29774754912</v>
          </cell>
          <cell r="B6520">
            <v>6673.5</v>
          </cell>
        </row>
        <row r="6521">
          <cell r="A6521" t="str">
            <v>29774754923</v>
          </cell>
          <cell r="B6521">
            <v>5653.7</v>
          </cell>
        </row>
        <row r="6522">
          <cell r="A6522" t="str">
            <v>29774754934</v>
          </cell>
          <cell r="B6522">
            <v>4692.6000000000004</v>
          </cell>
        </row>
        <row r="6523">
          <cell r="A6523" t="str">
            <v>29774754945</v>
          </cell>
          <cell r="B6523">
            <v>5484.9</v>
          </cell>
        </row>
        <row r="6524">
          <cell r="A6524" t="str">
            <v>29774754956</v>
          </cell>
          <cell r="B6524">
            <v>1382692.2</v>
          </cell>
        </row>
        <row r="6525">
          <cell r="A6525" t="str">
            <v>29774754971</v>
          </cell>
          <cell r="B6525">
            <v>5795.3</v>
          </cell>
        </row>
        <row r="6526">
          <cell r="A6526" t="str">
            <v>29774754982</v>
          </cell>
          <cell r="B6526">
            <v>12872.6</v>
          </cell>
        </row>
        <row r="6527">
          <cell r="A6527" t="str">
            <v>29774755004</v>
          </cell>
          <cell r="B6527">
            <v>8859.6</v>
          </cell>
        </row>
        <row r="6528">
          <cell r="A6528" t="str">
            <v>29776262513</v>
          </cell>
          <cell r="B6528">
            <v>15047.6</v>
          </cell>
        </row>
        <row r="6529">
          <cell r="A6529" t="str">
            <v>29776262524</v>
          </cell>
          <cell r="B6529">
            <v>19271.2</v>
          </cell>
        </row>
        <row r="6530">
          <cell r="A6530" t="str">
            <v>29776262535</v>
          </cell>
          <cell r="B6530">
            <v>33730.6</v>
          </cell>
        </row>
        <row r="6531">
          <cell r="A6531" t="str">
            <v>29776262546</v>
          </cell>
          <cell r="B6531">
            <v>16951.3</v>
          </cell>
        </row>
        <row r="6532">
          <cell r="A6532" t="str">
            <v>29776262550</v>
          </cell>
          <cell r="B6532">
            <v>2278.5</v>
          </cell>
        </row>
        <row r="6533">
          <cell r="A6533" t="str">
            <v>29776262572</v>
          </cell>
          <cell r="B6533">
            <v>14705.3</v>
          </cell>
        </row>
        <row r="6534">
          <cell r="A6534" t="str">
            <v>29776262583</v>
          </cell>
          <cell r="B6534">
            <v>5921.3</v>
          </cell>
        </row>
        <row r="6535">
          <cell r="A6535" t="str">
            <v>29776262616</v>
          </cell>
          <cell r="B6535">
            <v>10379.200000000001</v>
          </cell>
        </row>
        <row r="6536">
          <cell r="A6536" t="str">
            <v>29776262620</v>
          </cell>
          <cell r="B6536">
            <v>2395.1999999999998</v>
          </cell>
        </row>
        <row r="6537">
          <cell r="A6537" t="str">
            <v>29776262653</v>
          </cell>
          <cell r="B6537">
            <v>6697.6</v>
          </cell>
        </row>
        <row r="6538">
          <cell r="A6538" t="str">
            <v>29776262686</v>
          </cell>
          <cell r="B6538">
            <v>2316.3000000000002</v>
          </cell>
        </row>
        <row r="6539">
          <cell r="A6539" t="str">
            <v>29776262690</v>
          </cell>
          <cell r="B6539">
            <v>2337</v>
          </cell>
        </row>
        <row r="6540">
          <cell r="A6540" t="str">
            <v>29776262701</v>
          </cell>
          <cell r="B6540">
            <v>2311.5</v>
          </cell>
        </row>
        <row r="6541">
          <cell r="A6541" t="str">
            <v>29776262712</v>
          </cell>
          <cell r="B6541">
            <v>2786.1</v>
          </cell>
        </row>
        <row r="6542">
          <cell r="A6542" t="str">
            <v>29776262723</v>
          </cell>
          <cell r="B6542">
            <v>2321.6999999999998</v>
          </cell>
        </row>
        <row r="6543">
          <cell r="A6543" t="str">
            <v>29776262734</v>
          </cell>
          <cell r="B6543">
            <v>6820</v>
          </cell>
        </row>
        <row r="6544">
          <cell r="A6544" t="str">
            <v>29776262756</v>
          </cell>
          <cell r="B6544">
            <v>9758.7000000000007</v>
          </cell>
        </row>
        <row r="6545">
          <cell r="A6545" t="str">
            <v>29776262771</v>
          </cell>
          <cell r="B6545">
            <v>2226</v>
          </cell>
        </row>
        <row r="6546">
          <cell r="A6546" t="str">
            <v>29776262782</v>
          </cell>
          <cell r="B6546">
            <v>9032.7000000000007</v>
          </cell>
        </row>
        <row r="6547">
          <cell r="A6547" t="str">
            <v>29776262793</v>
          </cell>
          <cell r="B6547">
            <v>3963.7</v>
          </cell>
        </row>
        <row r="6548">
          <cell r="A6548" t="str">
            <v>29776262804</v>
          </cell>
          <cell r="B6548">
            <v>9910.7999999999993</v>
          </cell>
        </row>
        <row r="6549">
          <cell r="A6549" t="str">
            <v>29776262815</v>
          </cell>
          <cell r="B6549">
            <v>14216.9</v>
          </cell>
        </row>
        <row r="6550">
          <cell r="A6550" t="str">
            <v>29776262830</v>
          </cell>
          <cell r="B6550">
            <v>8191.5</v>
          </cell>
        </row>
        <row r="6551">
          <cell r="A6551" t="str">
            <v>29776262841</v>
          </cell>
          <cell r="B6551">
            <v>29192.3</v>
          </cell>
        </row>
        <row r="6552">
          <cell r="A6552" t="str">
            <v>29776262852</v>
          </cell>
          <cell r="B6552">
            <v>6176.4</v>
          </cell>
        </row>
        <row r="6553">
          <cell r="A6553" t="str">
            <v>29776262863</v>
          </cell>
          <cell r="B6553">
            <v>9503.6</v>
          </cell>
        </row>
        <row r="6554">
          <cell r="A6554" t="str">
            <v>29777858071</v>
          </cell>
          <cell r="B6554">
            <v>493410.6</v>
          </cell>
        </row>
        <row r="6555">
          <cell r="A6555" t="str">
            <v>29777883142</v>
          </cell>
          <cell r="B6555">
            <v>650718.6</v>
          </cell>
        </row>
        <row r="6556">
          <cell r="A6556" t="str">
            <v>29777885135</v>
          </cell>
          <cell r="B6556">
            <v>388823.3</v>
          </cell>
        </row>
        <row r="6557">
          <cell r="A6557" t="str">
            <v>29778602296</v>
          </cell>
          <cell r="B6557">
            <v>145901.98000000001</v>
          </cell>
        </row>
        <row r="6558">
          <cell r="A6558" t="str">
            <v>29778611772</v>
          </cell>
          <cell r="B6558">
            <v>1077011.6000000001</v>
          </cell>
        </row>
        <row r="6559">
          <cell r="A6559" t="str">
            <v>29778626111</v>
          </cell>
          <cell r="B6559">
            <v>590713.19999999995</v>
          </cell>
        </row>
        <row r="6560">
          <cell r="A6560" t="str">
            <v>33937417494</v>
          </cell>
          <cell r="B6560">
            <v>92822.2</v>
          </cell>
        </row>
        <row r="6561">
          <cell r="A6561" t="str">
            <v>40302356546</v>
          </cell>
          <cell r="B6561">
            <v>19685205</v>
          </cell>
        </row>
        <row r="6562">
          <cell r="A6562" t="str">
            <v>40302468281</v>
          </cell>
          <cell r="B6562">
            <v>18569000</v>
          </cell>
        </row>
        <row r="6563">
          <cell r="A6563" t="str">
            <v>40302468292</v>
          </cell>
          <cell r="B6563">
            <v>18689000</v>
          </cell>
        </row>
        <row r="6564">
          <cell r="A6564" t="str">
            <v>49401228953</v>
          </cell>
          <cell r="B6564">
            <v>659182.27</v>
          </cell>
        </row>
        <row r="6565">
          <cell r="A6565" t="str">
            <v>49401343591</v>
          </cell>
          <cell r="B6565">
            <v>132787.4</v>
          </cell>
        </row>
        <row r="6566">
          <cell r="A6566" t="str">
            <v>49401343650</v>
          </cell>
          <cell r="B6566">
            <v>495557.9</v>
          </cell>
        </row>
        <row r="6567">
          <cell r="A6567" t="str">
            <v>49401343694</v>
          </cell>
          <cell r="B6567">
            <v>317456.2</v>
          </cell>
        </row>
        <row r="6568">
          <cell r="A6568" t="str">
            <v>49401343742</v>
          </cell>
          <cell r="B6568">
            <v>714614.4</v>
          </cell>
        </row>
        <row r="6569">
          <cell r="A6569" t="str">
            <v>49401343753</v>
          </cell>
          <cell r="B6569">
            <v>513490.1</v>
          </cell>
        </row>
        <row r="6570">
          <cell r="A6570" t="str">
            <v>49401343764</v>
          </cell>
          <cell r="B6570">
            <v>791354.3</v>
          </cell>
        </row>
        <row r="6571">
          <cell r="A6571" t="str">
            <v>51221374221</v>
          </cell>
          <cell r="B6571">
            <v>379218.5</v>
          </cell>
        </row>
        <row r="6572">
          <cell r="A6572" t="str">
            <v>51228286075</v>
          </cell>
          <cell r="B6572">
            <v>153520.4</v>
          </cell>
        </row>
        <row r="6573">
          <cell r="A6573" t="str">
            <v>51228286086</v>
          </cell>
          <cell r="B6573">
            <v>108302.1</v>
          </cell>
        </row>
        <row r="6574">
          <cell r="A6574" t="str">
            <v>51228286554</v>
          </cell>
          <cell r="B6574">
            <v>38343.4</v>
          </cell>
        </row>
        <row r="6575">
          <cell r="A6575" t="str">
            <v>51228286565</v>
          </cell>
          <cell r="B6575">
            <v>43564.3</v>
          </cell>
        </row>
        <row r="6576">
          <cell r="A6576" t="str">
            <v>51228288072</v>
          </cell>
          <cell r="B6576">
            <v>289615</v>
          </cell>
        </row>
        <row r="6577">
          <cell r="A6577" t="str">
            <v>51228288083</v>
          </cell>
          <cell r="B6577">
            <v>11892.8</v>
          </cell>
        </row>
        <row r="6578">
          <cell r="A6578" t="str">
            <v>51228288094</v>
          </cell>
          <cell r="B6578">
            <v>310670.8</v>
          </cell>
        </row>
        <row r="6579">
          <cell r="A6579" t="str">
            <v>51228288971</v>
          </cell>
          <cell r="B6579">
            <v>59061.599999999999</v>
          </cell>
        </row>
        <row r="6580">
          <cell r="A6580" t="str">
            <v>51228288982</v>
          </cell>
          <cell r="B6580">
            <v>42087.4</v>
          </cell>
        </row>
        <row r="6581">
          <cell r="A6581" t="str">
            <v>51228288993</v>
          </cell>
          <cell r="B6581">
            <v>241722.3</v>
          </cell>
        </row>
        <row r="6582">
          <cell r="A6582" t="str">
            <v>51231365482</v>
          </cell>
          <cell r="B6582">
            <v>149263.29999999999</v>
          </cell>
        </row>
        <row r="6583">
          <cell r="A6583" t="str">
            <v>51231365493</v>
          </cell>
          <cell r="B6583">
            <v>66074.7</v>
          </cell>
        </row>
        <row r="6584">
          <cell r="A6584" t="str">
            <v>51231365504</v>
          </cell>
          <cell r="B6584">
            <v>225971.7</v>
          </cell>
        </row>
        <row r="6585">
          <cell r="A6585" t="str">
            <v>51231365515</v>
          </cell>
          <cell r="B6585">
            <v>182457.9</v>
          </cell>
        </row>
        <row r="6586">
          <cell r="A6586" t="str">
            <v>51231365526</v>
          </cell>
          <cell r="B6586">
            <v>49066</v>
          </cell>
        </row>
        <row r="6587">
          <cell r="A6587" t="str">
            <v>51231367173</v>
          </cell>
          <cell r="B6587">
            <v>11886.2</v>
          </cell>
        </row>
        <row r="6588">
          <cell r="A6588" t="str">
            <v>51231367184</v>
          </cell>
          <cell r="B6588">
            <v>313957.7</v>
          </cell>
        </row>
        <row r="6589">
          <cell r="A6589" t="str">
            <v>51231367195</v>
          </cell>
          <cell r="B6589">
            <v>196361.7</v>
          </cell>
        </row>
        <row r="6590">
          <cell r="A6590" t="str">
            <v>51231367416</v>
          </cell>
          <cell r="B6590">
            <v>14782.6</v>
          </cell>
        </row>
        <row r="6591">
          <cell r="A6591" t="str">
            <v>51231367420</v>
          </cell>
          <cell r="B6591">
            <v>251006.9</v>
          </cell>
        </row>
        <row r="6592">
          <cell r="A6592" t="str">
            <v>51231367431</v>
          </cell>
          <cell r="B6592">
            <v>194948.4</v>
          </cell>
        </row>
        <row r="6593">
          <cell r="A6593" t="str">
            <v>51231367442</v>
          </cell>
          <cell r="B6593">
            <v>70816.399999999994</v>
          </cell>
        </row>
        <row r="6594">
          <cell r="A6594" t="str">
            <v>51231367453</v>
          </cell>
          <cell r="B6594">
            <v>242009.2</v>
          </cell>
        </row>
        <row r="6595">
          <cell r="A6595" t="str">
            <v>51231368422</v>
          </cell>
          <cell r="B6595">
            <v>124573.4</v>
          </cell>
        </row>
        <row r="6596">
          <cell r="A6596" t="str">
            <v>51231368433</v>
          </cell>
          <cell r="B6596">
            <v>150895.9</v>
          </cell>
        </row>
        <row r="6597">
          <cell r="A6597" t="str">
            <v>51231368444</v>
          </cell>
          <cell r="B6597">
            <v>49300.5</v>
          </cell>
        </row>
        <row r="6598">
          <cell r="A6598" t="str">
            <v>51231368455</v>
          </cell>
          <cell r="B6598">
            <v>157940.4</v>
          </cell>
        </row>
        <row r="6599">
          <cell r="A6599" t="str">
            <v>51231368466</v>
          </cell>
          <cell r="B6599">
            <v>536407.21</v>
          </cell>
        </row>
        <row r="6600">
          <cell r="A6600" t="str">
            <v>51231368971</v>
          </cell>
          <cell r="B6600">
            <v>610447.22</v>
          </cell>
        </row>
        <row r="6601">
          <cell r="A6601" t="str">
            <v>51231368982</v>
          </cell>
          <cell r="B6601">
            <v>258101.8</v>
          </cell>
        </row>
        <row r="6602">
          <cell r="A6602" t="str">
            <v>51231368993</v>
          </cell>
          <cell r="B6602">
            <v>309421.8</v>
          </cell>
        </row>
        <row r="6603">
          <cell r="A6603" t="str">
            <v>51231369004</v>
          </cell>
          <cell r="B6603">
            <v>194541.92</v>
          </cell>
        </row>
        <row r="6604">
          <cell r="A6604" t="str">
            <v>51231369015</v>
          </cell>
          <cell r="B6604">
            <v>336842.3</v>
          </cell>
        </row>
        <row r="6605">
          <cell r="A6605" t="str">
            <v>51231371104</v>
          </cell>
          <cell r="B6605">
            <v>304982.71000000002</v>
          </cell>
        </row>
        <row r="6606">
          <cell r="A6606" t="str">
            <v>51231371126</v>
          </cell>
          <cell r="B6606">
            <v>454459.1</v>
          </cell>
        </row>
        <row r="6607">
          <cell r="A6607" t="str">
            <v>51231373296</v>
          </cell>
          <cell r="B6607">
            <v>105349.1</v>
          </cell>
        </row>
        <row r="6608">
          <cell r="A6608" t="str">
            <v>51231373300</v>
          </cell>
          <cell r="B6608">
            <v>75064</v>
          </cell>
        </row>
        <row r="6609">
          <cell r="A6609" t="str">
            <v>51231373311</v>
          </cell>
          <cell r="B6609">
            <v>9320.1</v>
          </cell>
        </row>
        <row r="6610">
          <cell r="A6610" t="str">
            <v>51231373322</v>
          </cell>
          <cell r="B6610">
            <v>508275.8</v>
          </cell>
        </row>
        <row r="6611">
          <cell r="A6611" t="str">
            <v>51231373333</v>
          </cell>
          <cell r="B6611">
            <v>623697.9</v>
          </cell>
        </row>
        <row r="6612">
          <cell r="A6612" t="str">
            <v>51231374221</v>
          </cell>
          <cell r="B6612">
            <v>259980.9</v>
          </cell>
        </row>
        <row r="6613">
          <cell r="A6613" t="str">
            <v>51231374232</v>
          </cell>
          <cell r="B6613">
            <v>6821.4</v>
          </cell>
        </row>
        <row r="6614">
          <cell r="A6614" t="str">
            <v>51231374243</v>
          </cell>
          <cell r="B6614">
            <v>523217.2</v>
          </cell>
        </row>
        <row r="6615">
          <cell r="A6615" t="str">
            <v>51231511034</v>
          </cell>
          <cell r="B6615">
            <v>1075465</v>
          </cell>
        </row>
        <row r="6616">
          <cell r="A6616" t="str">
            <v>51231511056</v>
          </cell>
          <cell r="B6616">
            <v>229212.79999999999</v>
          </cell>
        </row>
        <row r="6617">
          <cell r="A6617" t="str">
            <v>51231511060</v>
          </cell>
          <cell r="B6617">
            <v>5472.9</v>
          </cell>
        </row>
        <row r="6618">
          <cell r="A6618" t="str">
            <v>51231511071</v>
          </cell>
          <cell r="B6618">
            <v>80970.899999999994</v>
          </cell>
        </row>
        <row r="6619">
          <cell r="A6619" t="str">
            <v>51231513473</v>
          </cell>
          <cell r="B6619">
            <v>29391.4</v>
          </cell>
        </row>
        <row r="6620">
          <cell r="A6620" t="str">
            <v>51231513484</v>
          </cell>
          <cell r="B6620">
            <v>586.4</v>
          </cell>
        </row>
        <row r="6621">
          <cell r="A6621" t="str">
            <v>51231513495</v>
          </cell>
          <cell r="B6621">
            <v>60324.5</v>
          </cell>
        </row>
        <row r="6622">
          <cell r="A6622" t="str">
            <v>51231513506</v>
          </cell>
          <cell r="B6622">
            <v>57537.599999999999</v>
          </cell>
        </row>
        <row r="6623">
          <cell r="A6623" t="str">
            <v>51231513510</v>
          </cell>
          <cell r="B6623">
            <v>1458.2</v>
          </cell>
        </row>
        <row r="6624">
          <cell r="A6624" t="str">
            <v>51231513541</v>
          </cell>
          <cell r="B6624">
            <v>597260.4</v>
          </cell>
        </row>
        <row r="6625">
          <cell r="A6625" t="str">
            <v>51231515293</v>
          </cell>
          <cell r="B6625">
            <v>199790.2</v>
          </cell>
        </row>
        <row r="6626">
          <cell r="A6626" t="str">
            <v>51231515304</v>
          </cell>
          <cell r="B6626">
            <v>742.7</v>
          </cell>
        </row>
        <row r="6627">
          <cell r="A6627" t="str">
            <v>51231515315</v>
          </cell>
          <cell r="B6627">
            <v>48389.03</v>
          </cell>
        </row>
        <row r="6628">
          <cell r="A6628" t="str">
            <v>51231515326</v>
          </cell>
          <cell r="B6628">
            <v>690352.8</v>
          </cell>
        </row>
        <row r="6629">
          <cell r="A6629" t="str">
            <v>51231515330</v>
          </cell>
          <cell r="B6629">
            <v>56177.3</v>
          </cell>
        </row>
        <row r="6630">
          <cell r="A6630" t="str">
            <v>51231515341</v>
          </cell>
          <cell r="B6630">
            <v>52322.1</v>
          </cell>
        </row>
        <row r="6631">
          <cell r="A6631" t="str">
            <v>51231515352</v>
          </cell>
          <cell r="B6631">
            <v>108765.7</v>
          </cell>
        </row>
        <row r="6632">
          <cell r="A6632" t="str">
            <v>51231515363</v>
          </cell>
          <cell r="B6632">
            <v>14610.5</v>
          </cell>
        </row>
        <row r="6633">
          <cell r="A6633" t="str">
            <v>51231515374</v>
          </cell>
          <cell r="B6633">
            <v>74134.5</v>
          </cell>
        </row>
        <row r="6634">
          <cell r="A6634" t="str">
            <v>51231515385</v>
          </cell>
          <cell r="B6634">
            <v>17684.599999999999</v>
          </cell>
        </row>
        <row r="6635">
          <cell r="A6635" t="str">
            <v>51231519666</v>
          </cell>
          <cell r="B6635">
            <v>6464.1</v>
          </cell>
        </row>
        <row r="6636">
          <cell r="A6636" t="str">
            <v>51231519670</v>
          </cell>
          <cell r="B6636">
            <v>19376.3</v>
          </cell>
        </row>
        <row r="6637">
          <cell r="A6637" t="str">
            <v>51231519681</v>
          </cell>
          <cell r="B6637">
            <v>69163.600000000006</v>
          </cell>
        </row>
        <row r="6638">
          <cell r="A6638" t="str">
            <v>51231519692</v>
          </cell>
          <cell r="B6638">
            <v>207297.4</v>
          </cell>
        </row>
        <row r="6639">
          <cell r="A6639" t="str">
            <v>51231519703</v>
          </cell>
          <cell r="B6639">
            <v>41590.800000000003</v>
          </cell>
        </row>
        <row r="6640">
          <cell r="A6640" t="str">
            <v>51231832964</v>
          </cell>
          <cell r="B6640">
            <v>28205.8</v>
          </cell>
        </row>
        <row r="6641">
          <cell r="A6641" t="str">
            <v>51231832975</v>
          </cell>
          <cell r="B6641">
            <v>212481.6</v>
          </cell>
        </row>
        <row r="6642">
          <cell r="A6642" t="str">
            <v>51231832986</v>
          </cell>
          <cell r="B6642">
            <v>41015</v>
          </cell>
        </row>
        <row r="6643">
          <cell r="A6643" t="str">
            <v>51231832990</v>
          </cell>
          <cell r="B6643">
            <v>1266038.3999999999</v>
          </cell>
        </row>
        <row r="6644">
          <cell r="A6644" t="str">
            <v>51231833001</v>
          </cell>
          <cell r="B6644">
            <v>178915.45</v>
          </cell>
        </row>
        <row r="6645">
          <cell r="A6645" t="str">
            <v>51231835204</v>
          </cell>
          <cell r="B6645">
            <v>9597.9</v>
          </cell>
        </row>
        <row r="6646">
          <cell r="A6646" t="str">
            <v>51231835215</v>
          </cell>
          <cell r="B6646">
            <v>81405.2</v>
          </cell>
        </row>
        <row r="6647">
          <cell r="A6647" t="str">
            <v>51231835226</v>
          </cell>
          <cell r="B6647">
            <v>334018.77</v>
          </cell>
        </row>
        <row r="6648">
          <cell r="A6648" t="str">
            <v>51231835230</v>
          </cell>
          <cell r="B6648">
            <v>299015.67</v>
          </cell>
        </row>
        <row r="6649">
          <cell r="A6649" t="str">
            <v>51231835241</v>
          </cell>
          <cell r="B6649">
            <v>230675.01</v>
          </cell>
        </row>
        <row r="6650">
          <cell r="A6650" t="str">
            <v>51231835252</v>
          </cell>
          <cell r="B6650">
            <v>349981.08</v>
          </cell>
        </row>
        <row r="6651">
          <cell r="A6651" t="str">
            <v>51231835263</v>
          </cell>
          <cell r="B6651">
            <v>462502.27</v>
          </cell>
        </row>
        <row r="6652">
          <cell r="A6652" t="str">
            <v>51231835274</v>
          </cell>
          <cell r="B6652">
            <v>37352.31</v>
          </cell>
        </row>
        <row r="6653">
          <cell r="A6653" t="str">
            <v>51231835285</v>
          </cell>
          <cell r="B6653">
            <v>162936.67000000001</v>
          </cell>
        </row>
        <row r="6654">
          <cell r="A6654" t="str">
            <v>51231835296</v>
          </cell>
          <cell r="B6654">
            <v>254296.53</v>
          </cell>
        </row>
        <row r="6655">
          <cell r="A6655" t="str">
            <v>51231839006</v>
          </cell>
          <cell r="B6655">
            <v>3629255.88</v>
          </cell>
        </row>
        <row r="6656">
          <cell r="A6656" t="str">
            <v>55519145906</v>
          </cell>
          <cell r="B6656">
            <v>5053.3999999999996</v>
          </cell>
        </row>
        <row r="6657">
          <cell r="A6657" t="str">
            <v>55519248806</v>
          </cell>
          <cell r="B6657">
            <v>19119.5</v>
          </cell>
        </row>
        <row r="6658">
          <cell r="A6658" t="str">
            <v>55519299486</v>
          </cell>
          <cell r="B6658">
            <v>7006.89</v>
          </cell>
        </row>
        <row r="6659">
          <cell r="A6659" t="str">
            <v>55519301542</v>
          </cell>
          <cell r="B6659">
            <v>23064.6</v>
          </cell>
        </row>
        <row r="6660">
          <cell r="A6660" t="str">
            <v>55519301903</v>
          </cell>
          <cell r="B6660">
            <v>40594</v>
          </cell>
        </row>
        <row r="6661">
          <cell r="A6661" t="str">
            <v>55519329085</v>
          </cell>
          <cell r="B6661">
            <v>33651.18</v>
          </cell>
        </row>
        <row r="6662">
          <cell r="A6662" t="str">
            <v>55519329096</v>
          </cell>
          <cell r="B6662">
            <v>86301.6</v>
          </cell>
        </row>
        <row r="6663">
          <cell r="A6663" t="str">
            <v>55519496842</v>
          </cell>
          <cell r="B6663">
            <v>41199.5</v>
          </cell>
        </row>
        <row r="6664">
          <cell r="A6664" t="str">
            <v>55519497741</v>
          </cell>
          <cell r="B6664">
            <v>43233.599999999999</v>
          </cell>
        </row>
        <row r="6665">
          <cell r="A6665" t="str">
            <v>55519497866</v>
          </cell>
          <cell r="B6665">
            <v>27790.6</v>
          </cell>
        </row>
        <row r="6666">
          <cell r="A6666" t="str">
            <v>55519497881</v>
          </cell>
          <cell r="B6666">
            <v>34499.199999999997</v>
          </cell>
        </row>
        <row r="6667">
          <cell r="A6667" t="str">
            <v>55519497903</v>
          </cell>
          <cell r="B6667">
            <v>46053.599999999999</v>
          </cell>
        </row>
        <row r="6668">
          <cell r="A6668" t="str">
            <v>55519550101</v>
          </cell>
          <cell r="B6668">
            <v>108703.3</v>
          </cell>
        </row>
        <row r="6669">
          <cell r="A6669" t="str">
            <v>55519550215</v>
          </cell>
          <cell r="B6669">
            <v>57399.1</v>
          </cell>
        </row>
        <row r="6670">
          <cell r="A6670" t="str">
            <v>55519550230</v>
          </cell>
          <cell r="B6670">
            <v>120333.3</v>
          </cell>
        </row>
        <row r="6671">
          <cell r="A6671" t="str">
            <v>55519550812</v>
          </cell>
          <cell r="B6671">
            <v>47285.7</v>
          </cell>
        </row>
        <row r="6672">
          <cell r="A6672" t="str">
            <v>55519552713</v>
          </cell>
          <cell r="B6672">
            <v>22065.3</v>
          </cell>
        </row>
        <row r="6673">
          <cell r="A6673" t="str">
            <v>55519552735</v>
          </cell>
          <cell r="B6673">
            <v>157741.4</v>
          </cell>
        </row>
        <row r="6674">
          <cell r="A6674" t="str">
            <v>55519552746</v>
          </cell>
          <cell r="B6674">
            <v>158866.6</v>
          </cell>
        </row>
        <row r="6675">
          <cell r="A6675" t="str">
            <v>55519552750</v>
          </cell>
          <cell r="B6675">
            <v>109892.6</v>
          </cell>
        </row>
        <row r="6676">
          <cell r="A6676" t="str">
            <v>55519552853</v>
          </cell>
          <cell r="B6676">
            <v>41414.9</v>
          </cell>
        </row>
        <row r="6677">
          <cell r="A6677" t="str">
            <v>55519553575</v>
          </cell>
          <cell r="B6677">
            <v>20109.3</v>
          </cell>
        </row>
        <row r="6678">
          <cell r="A6678" t="str">
            <v>55519553645</v>
          </cell>
          <cell r="B6678">
            <v>191798.2</v>
          </cell>
        </row>
        <row r="6679">
          <cell r="A6679" t="str">
            <v>55519553796</v>
          </cell>
          <cell r="B6679">
            <v>197958.7</v>
          </cell>
        </row>
        <row r="6680">
          <cell r="A6680" t="str">
            <v>55519555491</v>
          </cell>
          <cell r="B6680">
            <v>45046.5</v>
          </cell>
        </row>
        <row r="6681">
          <cell r="A6681" t="str">
            <v>55519555546</v>
          </cell>
          <cell r="B6681">
            <v>193687.2</v>
          </cell>
        </row>
        <row r="6682">
          <cell r="A6682" t="str">
            <v>55519555550</v>
          </cell>
          <cell r="B6682">
            <v>39870.300000000003</v>
          </cell>
        </row>
        <row r="6683">
          <cell r="A6683" t="str">
            <v>55519557801</v>
          </cell>
          <cell r="B6683">
            <v>258627.9</v>
          </cell>
        </row>
        <row r="6684">
          <cell r="A6684" t="str">
            <v>55519557985</v>
          </cell>
          <cell r="B6684">
            <v>123321.7</v>
          </cell>
        </row>
        <row r="6685">
          <cell r="A6685" t="str">
            <v>55519559551</v>
          </cell>
          <cell r="B6685">
            <v>46167.1</v>
          </cell>
        </row>
        <row r="6686">
          <cell r="A6686" t="str">
            <v>55519667572</v>
          </cell>
          <cell r="B6686">
            <v>144967.79999999999</v>
          </cell>
        </row>
        <row r="6687">
          <cell r="A6687" t="str">
            <v>55519836303</v>
          </cell>
          <cell r="B6687">
            <v>26848.9</v>
          </cell>
        </row>
        <row r="6688">
          <cell r="A6688" t="str">
            <v>55519856141</v>
          </cell>
          <cell r="B6688">
            <v>141378.70000000001</v>
          </cell>
        </row>
        <row r="6689">
          <cell r="A6689" t="str">
            <v>55519858473</v>
          </cell>
          <cell r="B6689">
            <v>9600</v>
          </cell>
        </row>
        <row r="6690">
          <cell r="A6690" t="str">
            <v>55519858495</v>
          </cell>
          <cell r="B6690">
            <v>27864.799999999999</v>
          </cell>
        </row>
        <row r="6691">
          <cell r="A6691" t="str">
            <v>55519860385</v>
          </cell>
          <cell r="B6691">
            <v>7889</v>
          </cell>
        </row>
        <row r="6692">
          <cell r="A6692" t="str">
            <v>55519867116</v>
          </cell>
          <cell r="B6692">
            <v>41815.1</v>
          </cell>
        </row>
        <row r="6693">
          <cell r="A6693" t="str">
            <v>55520092435</v>
          </cell>
          <cell r="B6693">
            <v>49293.599999999999</v>
          </cell>
        </row>
        <row r="6694">
          <cell r="A6694" t="str">
            <v>61813591185</v>
          </cell>
          <cell r="B6694">
            <v>16546.5</v>
          </cell>
        </row>
        <row r="6695">
          <cell r="A6695" t="str">
            <v>61813591196</v>
          </cell>
          <cell r="B6695">
            <v>72142.8</v>
          </cell>
        </row>
        <row r="6696">
          <cell r="A6696" t="str">
            <v>61813591200</v>
          </cell>
          <cell r="B6696">
            <v>1029.56</v>
          </cell>
        </row>
        <row r="6697">
          <cell r="A6697" t="str">
            <v>61813591211</v>
          </cell>
          <cell r="B6697">
            <v>105235.8</v>
          </cell>
        </row>
        <row r="6698">
          <cell r="A6698" t="str">
            <v>61813591222</v>
          </cell>
          <cell r="B6698">
            <v>12628.35</v>
          </cell>
        </row>
        <row r="6699">
          <cell r="A6699" t="str">
            <v>61813591270</v>
          </cell>
          <cell r="B6699">
            <v>149359.79999999999</v>
          </cell>
        </row>
        <row r="6700">
          <cell r="A6700" t="str">
            <v>61813591281</v>
          </cell>
          <cell r="B6700">
            <v>13560.3</v>
          </cell>
        </row>
        <row r="6701">
          <cell r="A6701" t="str">
            <v>61813591292</v>
          </cell>
          <cell r="B6701">
            <v>1373.41</v>
          </cell>
        </row>
        <row r="6702">
          <cell r="A6702" t="str">
            <v>61813591303</v>
          </cell>
          <cell r="B6702">
            <v>71922.2</v>
          </cell>
        </row>
        <row r="6703">
          <cell r="A6703" t="str">
            <v>61813603494</v>
          </cell>
          <cell r="B6703">
            <v>17783.5</v>
          </cell>
        </row>
        <row r="6704">
          <cell r="A6704" t="str">
            <v>61813603516</v>
          </cell>
          <cell r="B6704">
            <v>97883.6</v>
          </cell>
        </row>
        <row r="6705">
          <cell r="A6705" t="str">
            <v>61813603531</v>
          </cell>
          <cell r="B6705">
            <v>48098</v>
          </cell>
        </row>
        <row r="6706">
          <cell r="A6706" t="str">
            <v>61813603553</v>
          </cell>
          <cell r="B6706">
            <v>85953.600000000006</v>
          </cell>
        </row>
        <row r="6707">
          <cell r="A6707" t="str">
            <v>61813603564</v>
          </cell>
          <cell r="B6707">
            <v>8190</v>
          </cell>
        </row>
        <row r="6708">
          <cell r="A6708" t="str">
            <v>61813603590</v>
          </cell>
          <cell r="B6708">
            <v>11224.5</v>
          </cell>
        </row>
        <row r="6709">
          <cell r="A6709" t="str">
            <v>61814186233</v>
          </cell>
          <cell r="B6709">
            <v>89397</v>
          </cell>
        </row>
        <row r="6710">
          <cell r="A6710" t="str">
            <v>61814186255</v>
          </cell>
          <cell r="B6710">
            <v>29258.9</v>
          </cell>
        </row>
        <row r="6711">
          <cell r="A6711" t="str">
            <v>61814186281</v>
          </cell>
          <cell r="B6711">
            <v>3258.9</v>
          </cell>
        </row>
        <row r="6712">
          <cell r="A6712" t="str">
            <v>61814186292</v>
          </cell>
          <cell r="B6712">
            <v>73928.2</v>
          </cell>
        </row>
        <row r="6713">
          <cell r="A6713" t="str">
            <v>61814186303</v>
          </cell>
          <cell r="B6713">
            <v>41341.5</v>
          </cell>
        </row>
        <row r="6714">
          <cell r="A6714" t="str">
            <v>61814732012</v>
          </cell>
          <cell r="B6714">
            <v>61273.3</v>
          </cell>
        </row>
        <row r="6715">
          <cell r="A6715" t="str">
            <v>61814732023</v>
          </cell>
          <cell r="B6715">
            <v>38935.1</v>
          </cell>
        </row>
        <row r="6716">
          <cell r="A6716" t="str">
            <v>61814732034</v>
          </cell>
          <cell r="B6716">
            <v>14430.1</v>
          </cell>
        </row>
        <row r="6717">
          <cell r="A6717" t="str">
            <v>61814732045</v>
          </cell>
          <cell r="B6717">
            <v>15742.8</v>
          </cell>
        </row>
        <row r="6718">
          <cell r="A6718" t="str">
            <v>61814732056</v>
          </cell>
          <cell r="B6718">
            <v>22182.400000000001</v>
          </cell>
        </row>
        <row r="6719">
          <cell r="A6719" t="str">
            <v>61814732093</v>
          </cell>
          <cell r="B6719">
            <v>16229.2</v>
          </cell>
        </row>
        <row r="6720">
          <cell r="A6720" t="str">
            <v>61814732104</v>
          </cell>
          <cell r="B6720">
            <v>33577</v>
          </cell>
        </row>
        <row r="6721">
          <cell r="A6721" t="str">
            <v>61814732115</v>
          </cell>
          <cell r="B6721">
            <v>37341.440000000002</v>
          </cell>
        </row>
        <row r="6722">
          <cell r="A6722" t="str">
            <v>61814732152</v>
          </cell>
          <cell r="B6722">
            <v>30806.65</v>
          </cell>
        </row>
        <row r="6723">
          <cell r="A6723" t="str">
            <v>61814732163</v>
          </cell>
          <cell r="B6723">
            <v>26805.4</v>
          </cell>
        </row>
        <row r="6724">
          <cell r="A6724" t="str">
            <v>61814732174</v>
          </cell>
          <cell r="B6724">
            <v>34056.800000000003</v>
          </cell>
        </row>
        <row r="6725">
          <cell r="A6725" t="str">
            <v>61814732185</v>
          </cell>
          <cell r="B6725">
            <v>40851.599999999999</v>
          </cell>
        </row>
        <row r="6726">
          <cell r="A6726" t="str">
            <v>61814732200</v>
          </cell>
          <cell r="B6726">
            <v>9086.2999999999993</v>
          </cell>
        </row>
        <row r="6727">
          <cell r="A6727" t="str">
            <v>61815456011</v>
          </cell>
          <cell r="B6727">
            <v>40826.6</v>
          </cell>
        </row>
        <row r="6728">
          <cell r="A6728" t="str">
            <v>61815456022</v>
          </cell>
          <cell r="B6728">
            <v>18388.8</v>
          </cell>
        </row>
        <row r="6729">
          <cell r="A6729" t="str">
            <v>61815456033</v>
          </cell>
          <cell r="B6729">
            <v>36581</v>
          </cell>
        </row>
        <row r="6730">
          <cell r="A6730" t="str">
            <v>61815456044</v>
          </cell>
          <cell r="B6730">
            <v>56131.4</v>
          </cell>
        </row>
        <row r="6731">
          <cell r="A6731" t="str">
            <v>61815456055</v>
          </cell>
          <cell r="B6731">
            <v>31261.9</v>
          </cell>
        </row>
        <row r="6732">
          <cell r="A6732" t="str">
            <v>61815456066</v>
          </cell>
          <cell r="B6732">
            <v>45784.1</v>
          </cell>
        </row>
        <row r="6733">
          <cell r="A6733" t="str">
            <v>61815456092</v>
          </cell>
          <cell r="B6733">
            <v>2521.9</v>
          </cell>
        </row>
        <row r="6734">
          <cell r="A6734" t="str">
            <v>61815456103</v>
          </cell>
          <cell r="B6734">
            <v>10439.9</v>
          </cell>
        </row>
        <row r="6735">
          <cell r="A6735" t="str">
            <v>61815456114</v>
          </cell>
          <cell r="B6735">
            <v>33161.599999999999</v>
          </cell>
        </row>
        <row r="6736">
          <cell r="A6736" t="str">
            <v>61815456125</v>
          </cell>
          <cell r="B6736">
            <v>60966.2</v>
          </cell>
        </row>
        <row r="6737">
          <cell r="A6737" t="str">
            <v>61815456136</v>
          </cell>
          <cell r="B6737">
            <v>51993.9</v>
          </cell>
        </row>
        <row r="6738">
          <cell r="A6738" t="str">
            <v>61815456140</v>
          </cell>
          <cell r="B6738">
            <v>67176.600000000006</v>
          </cell>
        </row>
        <row r="6739">
          <cell r="A6739" t="str">
            <v>61815456151</v>
          </cell>
          <cell r="B6739">
            <v>33082.9</v>
          </cell>
        </row>
        <row r="6740">
          <cell r="A6740" t="str">
            <v>61815456195</v>
          </cell>
          <cell r="B6740">
            <v>4528.3</v>
          </cell>
        </row>
        <row r="6741">
          <cell r="A6741" t="str">
            <v>61815456206</v>
          </cell>
          <cell r="B6741">
            <v>41896.699999999997</v>
          </cell>
        </row>
        <row r="6742">
          <cell r="A6742" t="str">
            <v>61815888515</v>
          </cell>
          <cell r="B6742">
            <v>47382.9</v>
          </cell>
        </row>
        <row r="6743">
          <cell r="A6743" t="str">
            <v>61815888526</v>
          </cell>
          <cell r="B6743">
            <v>45093.8</v>
          </cell>
        </row>
        <row r="6744">
          <cell r="A6744" t="str">
            <v>61815888530</v>
          </cell>
          <cell r="B6744">
            <v>31110.9</v>
          </cell>
        </row>
        <row r="6745">
          <cell r="A6745" t="str">
            <v>61815888585</v>
          </cell>
          <cell r="B6745">
            <v>4728.1000000000004</v>
          </cell>
        </row>
        <row r="6746">
          <cell r="A6746" t="str">
            <v>61815888596</v>
          </cell>
          <cell r="B6746">
            <v>22773.8</v>
          </cell>
        </row>
        <row r="6747">
          <cell r="A6747" t="str">
            <v>61815888600</v>
          </cell>
          <cell r="B6747">
            <v>42638.6</v>
          </cell>
        </row>
        <row r="6748">
          <cell r="A6748" t="str">
            <v>61815888611</v>
          </cell>
          <cell r="B6748">
            <v>43772.5</v>
          </cell>
        </row>
        <row r="6749">
          <cell r="A6749" t="str">
            <v>61815888622</v>
          </cell>
          <cell r="B6749">
            <v>33172</v>
          </cell>
        </row>
        <row r="6750">
          <cell r="A6750" t="str">
            <v>61815888633</v>
          </cell>
          <cell r="B6750">
            <v>52409.2</v>
          </cell>
        </row>
        <row r="6751">
          <cell r="A6751" t="str">
            <v>61815888644</v>
          </cell>
          <cell r="B6751">
            <v>39457.199999999997</v>
          </cell>
        </row>
        <row r="6752">
          <cell r="A6752" t="str">
            <v>61815888666</v>
          </cell>
          <cell r="B6752">
            <v>33390.6</v>
          </cell>
        </row>
        <row r="6753">
          <cell r="A6753" t="str">
            <v>61815888670</v>
          </cell>
          <cell r="B6753">
            <v>38603.699999999997</v>
          </cell>
        </row>
        <row r="6754">
          <cell r="A6754" t="str">
            <v>61815888681</v>
          </cell>
          <cell r="B6754">
            <v>44877.8</v>
          </cell>
        </row>
        <row r="6755">
          <cell r="A6755" t="str">
            <v>61815888692</v>
          </cell>
          <cell r="B6755">
            <v>16793.400000000001</v>
          </cell>
        </row>
        <row r="6756">
          <cell r="A6756" t="str">
            <v>61815888703</v>
          </cell>
          <cell r="B6756">
            <v>25876.799999999999</v>
          </cell>
        </row>
        <row r="6757">
          <cell r="A6757" t="str">
            <v>61816888012</v>
          </cell>
          <cell r="B6757">
            <v>2181.1999999999998</v>
          </cell>
        </row>
        <row r="6758">
          <cell r="A6758" t="str">
            <v>61816888023</v>
          </cell>
          <cell r="B6758">
            <v>5899</v>
          </cell>
        </row>
        <row r="6759">
          <cell r="A6759" t="str">
            <v>61816888034</v>
          </cell>
          <cell r="B6759">
            <v>47362.3</v>
          </cell>
        </row>
        <row r="6760">
          <cell r="A6760" t="str">
            <v>61816888045</v>
          </cell>
          <cell r="B6760">
            <v>8508.6</v>
          </cell>
        </row>
        <row r="6761">
          <cell r="A6761" t="str">
            <v>61816888056</v>
          </cell>
          <cell r="B6761">
            <v>84234.1</v>
          </cell>
        </row>
        <row r="6762">
          <cell r="A6762" t="str">
            <v>61816888060</v>
          </cell>
          <cell r="B6762">
            <v>31544.799999999999</v>
          </cell>
        </row>
        <row r="6763">
          <cell r="A6763" t="str">
            <v>61816888071</v>
          </cell>
          <cell r="B6763">
            <v>11491</v>
          </cell>
        </row>
        <row r="6764">
          <cell r="A6764" t="str">
            <v>61816888093</v>
          </cell>
          <cell r="B6764">
            <v>30056.799999999999</v>
          </cell>
        </row>
        <row r="6765">
          <cell r="A6765" t="str">
            <v>61817747026</v>
          </cell>
          <cell r="B6765">
            <v>3263.3</v>
          </cell>
        </row>
        <row r="6766">
          <cell r="A6766" t="str">
            <v>61817747063</v>
          </cell>
          <cell r="B6766">
            <v>32449.4</v>
          </cell>
        </row>
        <row r="6767">
          <cell r="A6767" t="str">
            <v>61817747074</v>
          </cell>
          <cell r="B6767">
            <v>44374.2</v>
          </cell>
        </row>
        <row r="6768">
          <cell r="A6768" t="str">
            <v>61817747085</v>
          </cell>
          <cell r="B6768">
            <v>43917.2</v>
          </cell>
        </row>
        <row r="6769">
          <cell r="A6769" t="str">
            <v>61817747096</v>
          </cell>
          <cell r="B6769">
            <v>31015.200000000001</v>
          </cell>
        </row>
        <row r="6770">
          <cell r="A6770" t="str">
            <v>61817770001</v>
          </cell>
          <cell r="B6770">
            <v>756.3</v>
          </cell>
        </row>
        <row r="6771">
          <cell r="A6771" t="str">
            <v>61817775914</v>
          </cell>
          <cell r="B6771">
            <v>58157.1</v>
          </cell>
        </row>
        <row r="6772">
          <cell r="A6772" t="str">
            <v>61817775925</v>
          </cell>
          <cell r="B6772">
            <v>59140.7</v>
          </cell>
        </row>
        <row r="6773">
          <cell r="A6773" t="str">
            <v>61817775936</v>
          </cell>
          <cell r="B6773">
            <v>38633.4</v>
          </cell>
        </row>
        <row r="6774">
          <cell r="A6774" t="str">
            <v>61817775940</v>
          </cell>
          <cell r="B6774">
            <v>41876.300000000003</v>
          </cell>
        </row>
        <row r="6775">
          <cell r="A6775" t="str">
            <v>61817775951</v>
          </cell>
          <cell r="B6775">
            <v>33741</v>
          </cell>
        </row>
        <row r="6776">
          <cell r="A6776" t="str">
            <v>61817775962</v>
          </cell>
          <cell r="B6776">
            <v>3574.3</v>
          </cell>
        </row>
        <row r="6777">
          <cell r="A6777" t="str">
            <v>61818341013</v>
          </cell>
          <cell r="B6777">
            <v>388144</v>
          </cell>
        </row>
        <row r="6778">
          <cell r="A6778" t="str">
            <v>61818341024</v>
          </cell>
          <cell r="B6778">
            <v>5917.2</v>
          </cell>
        </row>
        <row r="6779">
          <cell r="A6779" t="str">
            <v>61818341190</v>
          </cell>
          <cell r="B6779">
            <v>5684.1</v>
          </cell>
        </row>
        <row r="6780">
          <cell r="A6780" t="str">
            <v>61818341201</v>
          </cell>
          <cell r="B6780">
            <v>5902</v>
          </cell>
        </row>
        <row r="6781">
          <cell r="A6781" t="str">
            <v>61819097315</v>
          </cell>
          <cell r="B6781">
            <v>45194</v>
          </cell>
        </row>
        <row r="6782">
          <cell r="A6782" t="str">
            <v>61819097326</v>
          </cell>
          <cell r="B6782">
            <v>51855</v>
          </cell>
        </row>
        <row r="6783">
          <cell r="A6783" t="str">
            <v>61819097330</v>
          </cell>
          <cell r="B6783">
            <v>22701.3</v>
          </cell>
        </row>
        <row r="6784">
          <cell r="A6784" t="str">
            <v>61819097341</v>
          </cell>
          <cell r="B6784">
            <v>3893.5</v>
          </cell>
        </row>
        <row r="6785">
          <cell r="A6785" t="str">
            <v>61819097481</v>
          </cell>
          <cell r="B6785">
            <v>3085.2</v>
          </cell>
        </row>
        <row r="6786">
          <cell r="A6786" t="str">
            <v>61819108596</v>
          </cell>
          <cell r="B6786">
            <v>3249.2</v>
          </cell>
        </row>
        <row r="6787">
          <cell r="A6787" t="str">
            <v>61819108600</v>
          </cell>
          <cell r="B6787">
            <v>21518.9</v>
          </cell>
        </row>
        <row r="6788">
          <cell r="A6788" t="str">
            <v>61819108611</v>
          </cell>
          <cell r="B6788">
            <v>45466.1</v>
          </cell>
        </row>
        <row r="6789">
          <cell r="A6789" t="str">
            <v>61819108622</v>
          </cell>
          <cell r="B6789">
            <v>58844.4</v>
          </cell>
        </row>
        <row r="6790">
          <cell r="A6790" t="str">
            <v>61819108633</v>
          </cell>
          <cell r="B6790">
            <v>43699.8</v>
          </cell>
        </row>
        <row r="6791">
          <cell r="A6791" t="str">
            <v>61819468912</v>
          </cell>
          <cell r="B6791">
            <v>938.2</v>
          </cell>
        </row>
        <row r="6792">
          <cell r="A6792" t="str">
            <v>61819468923</v>
          </cell>
          <cell r="B6792">
            <v>10976.1</v>
          </cell>
        </row>
        <row r="6793">
          <cell r="A6793" t="str">
            <v>61819468934</v>
          </cell>
          <cell r="B6793">
            <v>2139.5</v>
          </cell>
        </row>
        <row r="6794">
          <cell r="A6794" t="str">
            <v>61819468956</v>
          </cell>
          <cell r="B6794">
            <v>2102.1</v>
          </cell>
        </row>
        <row r="6795">
          <cell r="A6795" t="str">
            <v>61819468960</v>
          </cell>
          <cell r="B6795">
            <v>5668.6</v>
          </cell>
        </row>
        <row r="6796">
          <cell r="A6796" t="str">
            <v>61819468971</v>
          </cell>
          <cell r="B6796">
            <v>6746.2</v>
          </cell>
        </row>
        <row r="6797">
          <cell r="A6797" t="str">
            <v>61819468982</v>
          </cell>
          <cell r="B6797">
            <v>21201.9</v>
          </cell>
        </row>
        <row r="6798">
          <cell r="A6798" t="str">
            <v>61819468993</v>
          </cell>
          <cell r="B6798">
            <v>24723.9</v>
          </cell>
        </row>
        <row r="6799">
          <cell r="A6799" t="str">
            <v>61819469004</v>
          </cell>
          <cell r="B6799">
            <v>22129.4</v>
          </cell>
        </row>
        <row r="6800">
          <cell r="A6800" t="str">
            <v>61819483516</v>
          </cell>
          <cell r="B6800">
            <v>26352.9</v>
          </cell>
        </row>
        <row r="6801">
          <cell r="A6801" t="str">
            <v>61819483520</v>
          </cell>
          <cell r="B6801">
            <v>11841.9</v>
          </cell>
        </row>
        <row r="6802">
          <cell r="A6802" t="str">
            <v>61819483531</v>
          </cell>
          <cell r="B6802">
            <v>2341.9</v>
          </cell>
        </row>
        <row r="6803">
          <cell r="A6803" t="str">
            <v>61819483542</v>
          </cell>
          <cell r="B6803">
            <v>2940.8</v>
          </cell>
        </row>
        <row r="6804">
          <cell r="A6804" t="str">
            <v>61819483553</v>
          </cell>
          <cell r="B6804">
            <v>3357.9</v>
          </cell>
        </row>
        <row r="6805">
          <cell r="A6805" t="str">
            <v>61819483564</v>
          </cell>
          <cell r="B6805">
            <v>13221.4</v>
          </cell>
        </row>
        <row r="6806">
          <cell r="A6806" t="str">
            <v>61819483575</v>
          </cell>
          <cell r="B6806">
            <v>3145.7</v>
          </cell>
        </row>
        <row r="6807">
          <cell r="A6807" t="str">
            <v>61819483586</v>
          </cell>
          <cell r="B6807">
            <v>5912.8</v>
          </cell>
        </row>
        <row r="6808">
          <cell r="A6808" t="str">
            <v>61819483590</v>
          </cell>
          <cell r="B6808">
            <v>12846</v>
          </cell>
        </row>
        <row r="6809">
          <cell r="A6809" t="str">
            <v>61819483601</v>
          </cell>
          <cell r="B6809">
            <v>6168.7</v>
          </cell>
        </row>
        <row r="6810">
          <cell r="A6810" t="str">
            <v>61819483612</v>
          </cell>
          <cell r="B6810">
            <v>4079.1</v>
          </cell>
        </row>
        <row r="6811">
          <cell r="A6811" t="str">
            <v>61819483623</v>
          </cell>
          <cell r="B6811">
            <v>3111</v>
          </cell>
        </row>
        <row r="6812">
          <cell r="A6812" t="str">
            <v>61819483634</v>
          </cell>
          <cell r="B6812">
            <v>16025.4</v>
          </cell>
        </row>
        <row r="6813">
          <cell r="A6813" t="str">
            <v>61819483645</v>
          </cell>
          <cell r="B6813">
            <v>2808</v>
          </cell>
        </row>
        <row r="6814">
          <cell r="A6814" t="str">
            <v>61819483660</v>
          </cell>
          <cell r="B6814">
            <v>11058.3</v>
          </cell>
        </row>
        <row r="6815">
          <cell r="A6815" t="str">
            <v>61819483682</v>
          </cell>
          <cell r="B6815">
            <v>13400.7</v>
          </cell>
        </row>
        <row r="6816">
          <cell r="A6816" t="str">
            <v>61820147050</v>
          </cell>
          <cell r="B6816">
            <v>1716.9</v>
          </cell>
        </row>
        <row r="6817">
          <cell r="A6817" t="str">
            <v>61820147061</v>
          </cell>
          <cell r="B6817">
            <v>3510.1</v>
          </cell>
        </row>
        <row r="6818">
          <cell r="A6818" t="str">
            <v>61820147072</v>
          </cell>
          <cell r="B6818">
            <v>4776.3</v>
          </cell>
        </row>
        <row r="6819">
          <cell r="A6819" t="str">
            <v>61820147186</v>
          </cell>
          <cell r="B6819">
            <v>14252.9</v>
          </cell>
        </row>
        <row r="6820">
          <cell r="A6820" t="str">
            <v>61820147201</v>
          </cell>
          <cell r="B6820">
            <v>8760.2999999999993</v>
          </cell>
        </row>
        <row r="6821">
          <cell r="A6821" t="str">
            <v>61820160512</v>
          </cell>
          <cell r="B6821">
            <v>5916.3</v>
          </cell>
        </row>
        <row r="6822">
          <cell r="A6822" t="str">
            <v>61820160626</v>
          </cell>
          <cell r="B6822">
            <v>40974.6</v>
          </cell>
        </row>
        <row r="6823">
          <cell r="A6823" t="str">
            <v>61820160630</v>
          </cell>
          <cell r="B6823">
            <v>46823.4</v>
          </cell>
        </row>
        <row r="6824">
          <cell r="A6824" t="str">
            <v>61820160641</v>
          </cell>
          <cell r="B6824">
            <v>37724.5</v>
          </cell>
        </row>
        <row r="6825">
          <cell r="A6825" t="str">
            <v>61820160652</v>
          </cell>
          <cell r="B6825">
            <v>52179.4</v>
          </cell>
        </row>
        <row r="6826">
          <cell r="A6826" t="str">
            <v>61820160663</v>
          </cell>
          <cell r="B6826">
            <v>43059.1</v>
          </cell>
        </row>
        <row r="6827">
          <cell r="A6827" t="str">
            <v>61820160674</v>
          </cell>
          <cell r="B6827">
            <v>780.5</v>
          </cell>
        </row>
        <row r="6828">
          <cell r="A6828" t="str">
            <v>61820160685</v>
          </cell>
          <cell r="B6828">
            <v>18813.8</v>
          </cell>
        </row>
        <row r="6829">
          <cell r="A6829" t="str">
            <v>61820166893</v>
          </cell>
          <cell r="B6829">
            <v>47457.5</v>
          </cell>
        </row>
        <row r="6830">
          <cell r="A6830" t="str">
            <v>61820167000</v>
          </cell>
          <cell r="B6830">
            <v>2558.6999999999998</v>
          </cell>
        </row>
        <row r="6831">
          <cell r="A6831" t="str">
            <v>61820844445</v>
          </cell>
          <cell r="B6831">
            <v>36599.5</v>
          </cell>
        </row>
        <row r="6832">
          <cell r="A6832" t="str">
            <v>61820844456</v>
          </cell>
          <cell r="B6832">
            <v>43603.3</v>
          </cell>
        </row>
        <row r="6833">
          <cell r="A6833" t="str">
            <v>61820844493</v>
          </cell>
          <cell r="B6833">
            <v>42012.9</v>
          </cell>
        </row>
        <row r="6834">
          <cell r="A6834" t="str">
            <v>61820853066</v>
          </cell>
          <cell r="B6834">
            <v>2798.2</v>
          </cell>
        </row>
        <row r="6835">
          <cell r="A6835" t="str">
            <v>61820853070</v>
          </cell>
          <cell r="B6835">
            <v>806.1</v>
          </cell>
        </row>
        <row r="6836">
          <cell r="A6836" t="str">
            <v>61820853081</v>
          </cell>
          <cell r="B6836">
            <v>54061.1</v>
          </cell>
        </row>
        <row r="6837">
          <cell r="A6837" t="str">
            <v>61820853092</v>
          </cell>
          <cell r="B6837">
            <v>1708.8</v>
          </cell>
        </row>
        <row r="6838">
          <cell r="A6838" t="str">
            <v>61820853103</v>
          </cell>
          <cell r="B6838">
            <v>45452.7</v>
          </cell>
        </row>
        <row r="6839">
          <cell r="A6839" t="str">
            <v>61820853114</v>
          </cell>
          <cell r="B6839">
            <v>54042.400000000001</v>
          </cell>
        </row>
        <row r="6840">
          <cell r="A6840" t="str">
            <v>61820853125</v>
          </cell>
          <cell r="B6840">
            <v>56562.1</v>
          </cell>
        </row>
        <row r="6841">
          <cell r="A6841" t="str">
            <v>61820853136</v>
          </cell>
          <cell r="B6841">
            <v>48391.9</v>
          </cell>
        </row>
        <row r="6842">
          <cell r="A6842" t="str">
            <v>61820853140</v>
          </cell>
          <cell r="B6842">
            <v>51374</v>
          </cell>
        </row>
        <row r="6843">
          <cell r="A6843" t="str">
            <v>61820866355</v>
          </cell>
          <cell r="B6843">
            <v>43297.3</v>
          </cell>
        </row>
        <row r="6844">
          <cell r="A6844" t="str">
            <v>61820866414</v>
          </cell>
          <cell r="B6844">
            <v>37885.599999999999</v>
          </cell>
        </row>
        <row r="6845">
          <cell r="A6845" t="str">
            <v>61820866425</v>
          </cell>
          <cell r="B6845">
            <v>4049.2</v>
          </cell>
        </row>
        <row r="6846">
          <cell r="A6846" t="str">
            <v>61820866436</v>
          </cell>
          <cell r="B6846">
            <v>91545.4</v>
          </cell>
        </row>
        <row r="6847">
          <cell r="A6847" t="str">
            <v>61821240450</v>
          </cell>
          <cell r="B6847">
            <v>44393.8</v>
          </cell>
        </row>
        <row r="6848">
          <cell r="A6848" t="str">
            <v>61821240461</v>
          </cell>
          <cell r="B6848">
            <v>30282.9</v>
          </cell>
        </row>
        <row r="6849">
          <cell r="A6849" t="str">
            <v>61821240472</v>
          </cell>
          <cell r="B6849">
            <v>33600.699999999997</v>
          </cell>
        </row>
        <row r="6850">
          <cell r="A6850" t="str">
            <v>61821240483</v>
          </cell>
          <cell r="B6850">
            <v>27170.1</v>
          </cell>
        </row>
        <row r="6851">
          <cell r="A6851" t="str">
            <v>61821240494</v>
          </cell>
          <cell r="B6851">
            <v>59352.6</v>
          </cell>
        </row>
        <row r="6852">
          <cell r="A6852" t="str">
            <v>61821789316</v>
          </cell>
          <cell r="B6852">
            <v>27822.2</v>
          </cell>
        </row>
        <row r="6853">
          <cell r="A6853" t="str">
            <v>61821789423</v>
          </cell>
          <cell r="B6853">
            <v>51113.4</v>
          </cell>
        </row>
        <row r="6854">
          <cell r="A6854" t="str">
            <v>61821789482</v>
          </cell>
          <cell r="B6854">
            <v>3870.2</v>
          </cell>
        </row>
        <row r="6855">
          <cell r="A6855" t="str">
            <v>61821800715</v>
          </cell>
          <cell r="B6855">
            <v>61522.2</v>
          </cell>
        </row>
        <row r="6856">
          <cell r="A6856" t="str">
            <v>61821800726</v>
          </cell>
          <cell r="B6856">
            <v>18937</v>
          </cell>
        </row>
        <row r="6857">
          <cell r="A6857" t="str">
            <v>61822265633</v>
          </cell>
          <cell r="B6857">
            <v>39418.400000000001</v>
          </cell>
        </row>
        <row r="6858">
          <cell r="A6858" t="str">
            <v>61822265644</v>
          </cell>
          <cell r="B6858">
            <v>17145.400000000001</v>
          </cell>
        </row>
        <row r="6859">
          <cell r="A6859" t="str">
            <v>61822265655</v>
          </cell>
          <cell r="B6859">
            <v>29953.1</v>
          </cell>
        </row>
        <row r="6860">
          <cell r="A6860" t="str">
            <v>61822265666</v>
          </cell>
          <cell r="B6860">
            <v>41454.300000000003</v>
          </cell>
        </row>
        <row r="6861">
          <cell r="A6861" t="str">
            <v>61822265773</v>
          </cell>
          <cell r="B6861">
            <v>51008.1</v>
          </cell>
        </row>
        <row r="6862">
          <cell r="A6862" t="str">
            <v>61822280801</v>
          </cell>
          <cell r="B6862">
            <v>4905</v>
          </cell>
        </row>
        <row r="6863">
          <cell r="A6863" t="str">
            <v>61822297015</v>
          </cell>
          <cell r="B6863">
            <v>6308.3</v>
          </cell>
        </row>
        <row r="6864">
          <cell r="A6864" t="str">
            <v>61822297026</v>
          </cell>
          <cell r="B6864">
            <v>35145.699999999997</v>
          </cell>
        </row>
        <row r="6865">
          <cell r="A6865" t="str">
            <v>61822297030</v>
          </cell>
          <cell r="B6865">
            <v>49099.3</v>
          </cell>
        </row>
        <row r="6866">
          <cell r="A6866" t="str">
            <v>61822297041</v>
          </cell>
          <cell r="B6866">
            <v>31618.799999999999</v>
          </cell>
        </row>
        <row r="6867">
          <cell r="A6867" t="str">
            <v>61822297052</v>
          </cell>
          <cell r="B6867">
            <v>29388.7</v>
          </cell>
        </row>
        <row r="6868">
          <cell r="A6868" t="str">
            <v>61822297063</v>
          </cell>
          <cell r="B6868">
            <v>31855.1</v>
          </cell>
        </row>
        <row r="6869">
          <cell r="A6869" t="str">
            <v>61822297074</v>
          </cell>
          <cell r="B6869">
            <v>55324.5</v>
          </cell>
        </row>
        <row r="6870">
          <cell r="A6870" t="str">
            <v>61822937795</v>
          </cell>
          <cell r="B6870">
            <v>22235.599999999999</v>
          </cell>
        </row>
        <row r="6871">
          <cell r="A6871" t="str">
            <v>61822937806</v>
          </cell>
          <cell r="B6871">
            <v>102511.3</v>
          </cell>
        </row>
        <row r="6872">
          <cell r="A6872" t="str">
            <v>61822943896</v>
          </cell>
          <cell r="B6872">
            <v>1355.1</v>
          </cell>
        </row>
        <row r="6873">
          <cell r="A6873" t="str">
            <v>61822943900</v>
          </cell>
          <cell r="B6873">
            <v>24332</v>
          </cell>
        </row>
        <row r="6874">
          <cell r="A6874" t="str">
            <v>61822952085</v>
          </cell>
          <cell r="B6874">
            <v>863</v>
          </cell>
        </row>
        <row r="6875">
          <cell r="A6875" t="str">
            <v>61822958014</v>
          </cell>
          <cell r="B6875">
            <v>36510.800000000003</v>
          </cell>
        </row>
        <row r="6876">
          <cell r="A6876" t="str">
            <v>61822958025</v>
          </cell>
          <cell r="B6876">
            <v>37922</v>
          </cell>
        </row>
        <row r="6877">
          <cell r="A6877" t="str">
            <v>61822958036</v>
          </cell>
          <cell r="B6877">
            <v>27202.799999999999</v>
          </cell>
        </row>
        <row r="6878">
          <cell r="A6878" t="str">
            <v>61822958040</v>
          </cell>
          <cell r="B6878">
            <v>52539.9</v>
          </cell>
        </row>
        <row r="6879">
          <cell r="A6879" t="str">
            <v>61822958051</v>
          </cell>
          <cell r="B6879">
            <v>6699.4</v>
          </cell>
        </row>
        <row r="6880">
          <cell r="A6880" t="str">
            <v>61823276713</v>
          </cell>
          <cell r="B6880">
            <v>46201.5</v>
          </cell>
        </row>
        <row r="6881">
          <cell r="A6881" t="str">
            <v>61823276724</v>
          </cell>
          <cell r="B6881">
            <v>36872</v>
          </cell>
        </row>
        <row r="6882">
          <cell r="A6882" t="str">
            <v>61823276735</v>
          </cell>
          <cell r="B6882">
            <v>47198.5</v>
          </cell>
        </row>
        <row r="6883">
          <cell r="A6883" t="str">
            <v>61823276746</v>
          </cell>
          <cell r="B6883">
            <v>76789</v>
          </cell>
        </row>
        <row r="6884">
          <cell r="A6884" t="str">
            <v>61823276750</v>
          </cell>
          <cell r="B6884">
            <v>16186</v>
          </cell>
        </row>
        <row r="6885">
          <cell r="A6885" t="str">
            <v>61823276761</v>
          </cell>
          <cell r="B6885">
            <v>42065.8</v>
          </cell>
        </row>
        <row r="6886">
          <cell r="A6886" t="str">
            <v>61823276772</v>
          </cell>
          <cell r="B6886">
            <v>29080.5</v>
          </cell>
        </row>
        <row r="6887">
          <cell r="A6887" t="str">
            <v>61823276783</v>
          </cell>
          <cell r="B6887">
            <v>3012.1</v>
          </cell>
        </row>
        <row r="6888">
          <cell r="A6888" t="str">
            <v>61823276890</v>
          </cell>
          <cell r="B6888">
            <v>16936.400000000001</v>
          </cell>
        </row>
        <row r="6889">
          <cell r="A6889" t="str">
            <v>61823276901</v>
          </cell>
          <cell r="B6889">
            <v>31080.2</v>
          </cell>
        </row>
        <row r="6890">
          <cell r="A6890" t="str">
            <v>61823603016</v>
          </cell>
          <cell r="B6890">
            <v>43876.800000000003</v>
          </cell>
        </row>
        <row r="6891">
          <cell r="A6891" t="str">
            <v>61823603020</v>
          </cell>
          <cell r="B6891">
            <v>15781.5</v>
          </cell>
        </row>
        <row r="6892">
          <cell r="A6892" t="str">
            <v>61823603031</v>
          </cell>
          <cell r="B6892">
            <v>40028.199999999997</v>
          </cell>
        </row>
        <row r="6893">
          <cell r="A6893" t="str">
            <v>61823603145</v>
          </cell>
          <cell r="B6893">
            <v>4686.3999999999996</v>
          </cell>
        </row>
        <row r="6894">
          <cell r="A6894" t="str">
            <v>61823603156</v>
          </cell>
          <cell r="B6894">
            <v>24928.799999999999</v>
          </cell>
        </row>
        <row r="6895">
          <cell r="A6895" t="str">
            <v>61823613166</v>
          </cell>
          <cell r="B6895">
            <v>6900.6</v>
          </cell>
        </row>
        <row r="6896">
          <cell r="A6896" t="str">
            <v>61823613170</v>
          </cell>
          <cell r="B6896">
            <v>50290.7</v>
          </cell>
        </row>
        <row r="6897">
          <cell r="A6897" t="str">
            <v>61823613181</v>
          </cell>
          <cell r="B6897">
            <v>60680.1</v>
          </cell>
        </row>
        <row r="6898">
          <cell r="A6898" t="str">
            <v>61823613192</v>
          </cell>
          <cell r="B6898">
            <v>16446.3</v>
          </cell>
        </row>
        <row r="6899">
          <cell r="A6899" t="str">
            <v>61823613203</v>
          </cell>
          <cell r="B6899">
            <v>23017.4</v>
          </cell>
        </row>
        <row r="6900">
          <cell r="A6900" t="str">
            <v>61824015014</v>
          </cell>
          <cell r="B6900">
            <v>40353.699999999997</v>
          </cell>
        </row>
        <row r="6901">
          <cell r="A6901" t="str">
            <v>61824015025</v>
          </cell>
          <cell r="B6901">
            <v>38494.6</v>
          </cell>
        </row>
        <row r="6902">
          <cell r="A6902" t="str">
            <v>61824015132</v>
          </cell>
          <cell r="B6902">
            <v>86245.4</v>
          </cell>
        </row>
        <row r="6903">
          <cell r="A6903" t="str">
            <v>61824015191</v>
          </cell>
          <cell r="B6903">
            <v>2400</v>
          </cell>
        </row>
        <row r="6904">
          <cell r="A6904" t="str">
            <v>61824015202</v>
          </cell>
          <cell r="B6904">
            <v>1756.7</v>
          </cell>
        </row>
        <row r="6905">
          <cell r="A6905" t="str">
            <v>61824376365</v>
          </cell>
          <cell r="B6905">
            <v>27791.8</v>
          </cell>
        </row>
        <row r="6906">
          <cell r="A6906" t="str">
            <v>61824386176</v>
          </cell>
          <cell r="B6906">
            <v>37537.5</v>
          </cell>
        </row>
        <row r="6907">
          <cell r="A6907" t="str">
            <v>61824386180</v>
          </cell>
          <cell r="B6907">
            <v>40933</v>
          </cell>
        </row>
        <row r="6908">
          <cell r="A6908" t="str">
            <v>61824386191</v>
          </cell>
          <cell r="B6908">
            <v>33189.800000000003</v>
          </cell>
        </row>
        <row r="6909">
          <cell r="A6909" t="str">
            <v>61824386202</v>
          </cell>
          <cell r="B6909">
            <v>46062.2</v>
          </cell>
        </row>
        <row r="6910">
          <cell r="A6910" t="str">
            <v>61824392513</v>
          </cell>
          <cell r="B6910">
            <v>27174.6</v>
          </cell>
        </row>
        <row r="6911">
          <cell r="A6911" t="str">
            <v>61824392524</v>
          </cell>
          <cell r="B6911">
            <v>49274.9</v>
          </cell>
        </row>
        <row r="6912">
          <cell r="A6912" t="str">
            <v>61824392535</v>
          </cell>
          <cell r="B6912">
            <v>35351.4</v>
          </cell>
        </row>
        <row r="6913">
          <cell r="A6913" t="str">
            <v>61824392546</v>
          </cell>
          <cell r="B6913">
            <v>9250</v>
          </cell>
        </row>
        <row r="6914">
          <cell r="A6914" t="str">
            <v>61824638552</v>
          </cell>
          <cell r="B6914">
            <v>39974.6</v>
          </cell>
        </row>
        <row r="6915">
          <cell r="A6915" t="str">
            <v>61824638563</v>
          </cell>
          <cell r="B6915">
            <v>5250</v>
          </cell>
        </row>
        <row r="6916">
          <cell r="A6916" t="str">
            <v>61824638574</v>
          </cell>
          <cell r="B6916">
            <v>52549</v>
          </cell>
        </row>
        <row r="6917">
          <cell r="A6917" t="str">
            <v>61824638585</v>
          </cell>
          <cell r="B6917">
            <v>48784.4</v>
          </cell>
        </row>
        <row r="6918">
          <cell r="A6918" t="str">
            <v>61824638596</v>
          </cell>
          <cell r="B6918">
            <v>54228.7</v>
          </cell>
        </row>
        <row r="6919">
          <cell r="A6919" t="str">
            <v>61824638600</v>
          </cell>
          <cell r="B6919">
            <v>71558.399999999994</v>
          </cell>
        </row>
        <row r="6920">
          <cell r="A6920" t="str">
            <v>61824638703</v>
          </cell>
          <cell r="B6920">
            <v>2429.6999999999998</v>
          </cell>
        </row>
        <row r="6921">
          <cell r="A6921" t="str">
            <v>61824645316</v>
          </cell>
          <cell r="B6921">
            <v>78004.600000000006</v>
          </cell>
        </row>
        <row r="6922">
          <cell r="A6922" t="str">
            <v>61824645320</v>
          </cell>
          <cell r="B6922">
            <v>11626.3</v>
          </cell>
        </row>
        <row r="6923">
          <cell r="A6923" t="str">
            <v>61824645434</v>
          </cell>
          <cell r="B6923">
            <v>5327.2</v>
          </cell>
        </row>
        <row r="6924">
          <cell r="A6924" t="str">
            <v>61824645445</v>
          </cell>
          <cell r="B6924">
            <v>26344.5</v>
          </cell>
        </row>
        <row r="6925">
          <cell r="A6925" t="str">
            <v>61824652456</v>
          </cell>
          <cell r="B6925">
            <v>51705</v>
          </cell>
        </row>
        <row r="6926">
          <cell r="A6926" t="str">
            <v>61824652563</v>
          </cell>
          <cell r="B6926">
            <v>9000</v>
          </cell>
        </row>
        <row r="6927">
          <cell r="A6927" t="str">
            <v>61824652574</v>
          </cell>
          <cell r="B6927">
            <v>38307</v>
          </cell>
        </row>
        <row r="6928">
          <cell r="A6928" t="str">
            <v>61826348162</v>
          </cell>
          <cell r="B6928">
            <v>53562</v>
          </cell>
        </row>
        <row r="6929">
          <cell r="A6929" t="str">
            <v>61826348173</v>
          </cell>
          <cell r="B6929">
            <v>52049.05</v>
          </cell>
        </row>
        <row r="6930">
          <cell r="A6930" t="str">
            <v>61826348184</v>
          </cell>
          <cell r="B6930">
            <v>31300.1</v>
          </cell>
        </row>
        <row r="6931">
          <cell r="A6931" t="str">
            <v>61826348195</v>
          </cell>
          <cell r="B6931">
            <v>46941.1</v>
          </cell>
        </row>
        <row r="6932">
          <cell r="A6932" t="str">
            <v>61826348206</v>
          </cell>
          <cell r="B6932">
            <v>52444.77</v>
          </cell>
        </row>
        <row r="6933">
          <cell r="A6933" t="str">
            <v>61826348210</v>
          </cell>
          <cell r="B6933">
            <v>56865.1</v>
          </cell>
        </row>
        <row r="6934">
          <cell r="A6934" t="str">
            <v>61826348276</v>
          </cell>
          <cell r="B6934">
            <v>4680</v>
          </cell>
        </row>
        <row r="6935">
          <cell r="A6935" t="str">
            <v>61826348280</v>
          </cell>
          <cell r="B6935">
            <v>5240</v>
          </cell>
        </row>
        <row r="6936">
          <cell r="A6936" t="str">
            <v>61826348291</v>
          </cell>
          <cell r="B6936">
            <v>11209.8</v>
          </cell>
        </row>
        <row r="6937">
          <cell r="A6937" t="str">
            <v>61826348302</v>
          </cell>
          <cell r="B6937">
            <v>18564.900000000001</v>
          </cell>
        </row>
        <row r="6938">
          <cell r="A6938" t="str">
            <v>61826359266</v>
          </cell>
          <cell r="B6938">
            <v>8898.7000000000007</v>
          </cell>
        </row>
        <row r="6939">
          <cell r="A6939" t="str">
            <v>61826365743</v>
          </cell>
          <cell r="B6939">
            <v>60808.1</v>
          </cell>
        </row>
        <row r="6940">
          <cell r="A6940" t="str">
            <v>61826365754</v>
          </cell>
          <cell r="B6940">
            <v>49009.7</v>
          </cell>
        </row>
        <row r="6941">
          <cell r="A6941" t="str">
            <v>61826365765</v>
          </cell>
          <cell r="B6941">
            <v>47198.2</v>
          </cell>
        </row>
        <row r="6942">
          <cell r="A6942" t="str">
            <v>61826365776</v>
          </cell>
          <cell r="B6942">
            <v>62190.7</v>
          </cell>
        </row>
        <row r="6943">
          <cell r="A6943" t="str">
            <v>61826365780</v>
          </cell>
          <cell r="B6943">
            <v>8232</v>
          </cell>
        </row>
        <row r="6944">
          <cell r="A6944" t="str">
            <v>61826365791</v>
          </cell>
          <cell r="B6944">
            <v>9000</v>
          </cell>
        </row>
        <row r="6945">
          <cell r="A6945" t="str">
            <v>61826365802</v>
          </cell>
          <cell r="B6945">
            <v>8550</v>
          </cell>
        </row>
        <row r="6946">
          <cell r="A6946" t="str">
            <v>61826982141</v>
          </cell>
          <cell r="B6946">
            <v>4027.5</v>
          </cell>
        </row>
        <row r="6947">
          <cell r="A6947" t="str">
            <v>61827385610</v>
          </cell>
          <cell r="B6947">
            <v>7629.5</v>
          </cell>
        </row>
        <row r="6948">
          <cell r="A6948" t="str">
            <v>61827391571</v>
          </cell>
          <cell r="B6948">
            <v>4372.3</v>
          </cell>
        </row>
        <row r="6949">
          <cell r="A6949" t="str">
            <v>61827391582</v>
          </cell>
          <cell r="B6949">
            <v>136117.4</v>
          </cell>
        </row>
        <row r="6950">
          <cell r="A6950" t="str">
            <v>61827391593</v>
          </cell>
          <cell r="B6950">
            <v>9900</v>
          </cell>
        </row>
        <row r="6951">
          <cell r="A6951" t="str">
            <v>61827391604</v>
          </cell>
          <cell r="B6951">
            <v>1969.8</v>
          </cell>
        </row>
        <row r="6952">
          <cell r="A6952" t="str">
            <v>61827767810</v>
          </cell>
          <cell r="B6952">
            <v>41227.300000000003</v>
          </cell>
        </row>
        <row r="6953">
          <cell r="A6953" t="str">
            <v>61827767821</v>
          </cell>
          <cell r="B6953">
            <v>42726.2</v>
          </cell>
        </row>
        <row r="6954">
          <cell r="A6954" t="str">
            <v>61827767832</v>
          </cell>
          <cell r="B6954">
            <v>42412.6</v>
          </cell>
        </row>
        <row r="6955">
          <cell r="A6955" t="str">
            <v>61827767843</v>
          </cell>
          <cell r="B6955">
            <v>45253.5</v>
          </cell>
        </row>
        <row r="6956">
          <cell r="A6956" t="str">
            <v>61827767854</v>
          </cell>
          <cell r="B6956">
            <v>56694.5</v>
          </cell>
        </row>
        <row r="6957">
          <cell r="A6957" t="str">
            <v>61827767961</v>
          </cell>
          <cell r="B6957">
            <v>3499.45</v>
          </cell>
        </row>
        <row r="6958">
          <cell r="A6958" t="str">
            <v>61827781121</v>
          </cell>
          <cell r="B6958">
            <v>6289.3</v>
          </cell>
        </row>
        <row r="6959">
          <cell r="A6959" t="str">
            <v>61827788530</v>
          </cell>
          <cell r="B6959">
            <v>17232.7</v>
          </cell>
        </row>
        <row r="6960">
          <cell r="A6960" t="str">
            <v>61827788596</v>
          </cell>
          <cell r="B6960">
            <v>2638.9</v>
          </cell>
        </row>
        <row r="6961">
          <cell r="A6961" t="str">
            <v>61827788600</v>
          </cell>
          <cell r="B6961">
            <v>29336.32</v>
          </cell>
        </row>
        <row r="6962">
          <cell r="A6962" t="str">
            <v>61827791713</v>
          </cell>
          <cell r="B6962">
            <v>9203.2000000000007</v>
          </cell>
        </row>
        <row r="6963">
          <cell r="A6963" t="str">
            <v>61827791724</v>
          </cell>
          <cell r="B6963">
            <v>36755.54</v>
          </cell>
        </row>
        <row r="6964">
          <cell r="A6964" t="str">
            <v>61827791735</v>
          </cell>
          <cell r="B6964">
            <v>40191.599999999999</v>
          </cell>
        </row>
        <row r="6965">
          <cell r="A6965" t="str">
            <v>61827791746</v>
          </cell>
          <cell r="B6965">
            <v>36002.699999999997</v>
          </cell>
        </row>
        <row r="6966">
          <cell r="A6966" t="str">
            <v>61827791750</v>
          </cell>
          <cell r="B6966">
            <v>43306.8</v>
          </cell>
        </row>
        <row r="6967">
          <cell r="A6967" t="str">
            <v>61831789504</v>
          </cell>
          <cell r="B6967">
            <v>2069.4</v>
          </cell>
        </row>
        <row r="6968">
          <cell r="A6968" t="str">
            <v>61864063123</v>
          </cell>
          <cell r="B6968">
            <v>85800.6</v>
          </cell>
        </row>
        <row r="6969">
          <cell r="A6969" t="str">
            <v>61864063145</v>
          </cell>
          <cell r="B6969">
            <v>72929.3</v>
          </cell>
        </row>
        <row r="6970">
          <cell r="A6970" t="str">
            <v>61865879715</v>
          </cell>
          <cell r="B6970">
            <v>36852.199999999997</v>
          </cell>
        </row>
        <row r="6971">
          <cell r="A6971" t="str">
            <v>61916098913</v>
          </cell>
          <cell r="B6971">
            <v>7571.7</v>
          </cell>
        </row>
        <row r="6972">
          <cell r="A6972" t="str">
            <v>65800101242</v>
          </cell>
          <cell r="B6972">
            <v>0</v>
          </cell>
        </row>
        <row r="6973">
          <cell r="A6973" t="str">
            <v>65800112340</v>
          </cell>
          <cell r="B6973">
            <v>435663.4</v>
          </cell>
        </row>
        <row r="6974">
          <cell r="A6974" t="str">
            <v>65814866261</v>
          </cell>
          <cell r="B6974">
            <v>565186.65</v>
          </cell>
        </row>
        <row r="6975">
          <cell r="A6975" t="str">
            <v>65915432012</v>
          </cell>
          <cell r="B6975">
            <v>10794.4</v>
          </cell>
        </row>
        <row r="6976">
          <cell r="A6976" t="str">
            <v>67206991250</v>
          </cell>
          <cell r="B6976">
            <v>167162.4</v>
          </cell>
        </row>
        <row r="6977">
          <cell r="A6977" t="str">
            <v>69509797546</v>
          </cell>
          <cell r="B6977">
            <v>314707.11</v>
          </cell>
        </row>
        <row r="6978">
          <cell r="A6978" t="str">
            <v>69509797561</v>
          </cell>
          <cell r="B6978">
            <v>54411.33</v>
          </cell>
        </row>
        <row r="6979">
          <cell r="A6979" t="str">
            <v>69509797572</v>
          </cell>
          <cell r="B6979">
            <v>66384</v>
          </cell>
        </row>
        <row r="6980">
          <cell r="A6980" t="str">
            <v>69509797583</v>
          </cell>
          <cell r="B6980">
            <v>4632.5</v>
          </cell>
        </row>
        <row r="6981">
          <cell r="A6981" t="str">
            <v>69509797594</v>
          </cell>
          <cell r="B6981">
            <v>1262186.1399999999</v>
          </cell>
        </row>
        <row r="6982">
          <cell r="A6982" t="str">
            <v>69509797605</v>
          </cell>
          <cell r="B6982">
            <v>290803.23</v>
          </cell>
        </row>
        <row r="6983">
          <cell r="A6983" t="str">
            <v>69509801816</v>
          </cell>
          <cell r="B6983">
            <v>158145.84</v>
          </cell>
        </row>
        <row r="6984">
          <cell r="A6984" t="str">
            <v>69509801820</v>
          </cell>
          <cell r="B6984">
            <v>60805.56</v>
          </cell>
        </row>
        <row r="6985">
          <cell r="A6985" t="str">
            <v>69509801831</v>
          </cell>
          <cell r="B6985">
            <v>175904.48</v>
          </cell>
        </row>
        <row r="6986">
          <cell r="A6986" t="str">
            <v>69509801842</v>
          </cell>
          <cell r="B6986">
            <v>7664.2</v>
          </cell>
        </row>
        <row r="6987">
          <cell r="A6987" t="str">
            <v>69509801853</v>
          </cell>
          <cell r="B6987">
            <v>551587.61</v>
          </cell>
        </row>
        <row r="6988">
          <cell r="A6988" t="str">
            <v>69509801864</v>
          </cell>
          <cell r="B6988">
            <v>3718.35</v>
          </cell>
        </row>
        <row r="6989">
          <cell r="A6989" t="str">
            <v>69509801875</v>
          </cell>
          <cell r="B6989">
            <v>6481.79</v>
          </cell>
        </row>
        <row r="6990">
          <cell r="A6990" t="str">
            <v>69509801886</v>
          </cell>
          <cell r="B6990">
            <v>105773.61</v>
          </cell>
        </row>
        <row r="6991">
          <cell r="A6991" t="str">
            <v>69509801890</v>
          </cell>
          <cell r="B6991">
            <v>46032.18</v>
          </cell>
        </row>
        <row r="6992">
          <cell r="A6992" t="str">
            <v>69509801901</v>
          </cell>
          <cell r="B6992">
            <v>267484.7</v>
          </cell>
        </row>
        <row r="6993">
          <cell r="A6993" t="str">
            <v>69509805246</v>
          </cell>
          <cell r="B6993">
            <v>8459.26</v>
          </cell>
        </row>
        <row r="6994">
          <cell r="A6994" t="str">
            <v>69509805250</v>
          </cell>
          <cell r="B6994">
            <v>5377.7</v>
          </cell>
        </row>
        <row r="6995">
          <cell r="A6995" t="str">
            <v>69509805261</v>
          </cell>
          <cell r="B6995">
            <v>63128.9</v>
          </cell>
        </row>
        <row r="6996">
          <cell r="A6996" t="str">
            <v>69509805272</v>
          </cell>
          <cell r="B6996">
            <v>240415.2</v>
          </cell>
        </row>
        <row r="6997">
          <cell r="A6997" t="str">
            <v>69509805283</v>
          </cell>
          <cell r="B6997">
            <v>17385</v>
          </cell>
        </row>
        <row r="6998">
          <cell r="A6998" t="str">
            <v>69509805294</v>
          </cell>
          <cell r="B6998">
            <v>262008.8</v>
          </cell>
        </row>
        <row r="6999">
          <cell r="A6999" t="str">
            <v>69509805305</v>
          </cell>
          <cell r="B6999">
            <v>445362.9</v>
          </cell>
        </row>
        <row r="7000">
          <cell r="A7000" t="str">
            <v>69509806915</v>
          </cell>
          <cell r="B7000">
            <v>6742.5</v>
          </cell>
        </row>
        <row r="7001">
          <cell r="A7001" t="str">
            <v>69509806926</v>
          </cell>
          <cell r="B7001">
            <v>18051</v>
          </cell>
        </row>
        <row r="7002">
          <cell r="A7002" t="str">
            <v>69509806930</v>
          </cell>
          <cell r="B7002">
            <v>318664.40000000002</v>
          </cell>
        </row>
        <row r="7003">
          <cell r="A7003" t="str">
            <v>69509806941</v>
          </cell>
          <cell r="B7003">
            <v>117715.75</v>
          </cell>
        </row>
        <row r="7004">
          <cell r="A7004" t="str">
            <v>69509806952</v>
          </cell>
          <cell r="B7004">
            <v>26308.44</v>
          </cell>
        </row>
        <row r="7005">
          <cell r="A7005" t="str">
            <v>69509806963</v>
          </cell>
          <cell r="B7005">
            <v>20113.25</v>
          </cell>
        </row>
        <row r="7006">
          <cell r="A7006" t="str">
            <v>69509806974</v>
          </cell>
          <cell r="B7006">
            <v>114009.71</v>
          </cell>
        </row>
        <row r="7007">
          <cell r="A7007" t="str">
            <v>69509806996</v>
          </cell>
          <cell r="B7007">
            <v>308812.36</v>
          </cell>
        </row>
        <row r="7008">
          <cell r="A7008" t="str">
            <v>69509807000</v>
          </cell>
          <cell r="B7008">
            <v>46177.09</v>
          </cell>
        </row>
        <row r="7009">
          <cell r="A7009" t="str">
            <v>69509809811</v>
          </cell>
          <cell r="B7009">
            <v>443482.5</v>
          </cell>
        </row>
        <row r="7010">
          <cell r="A7010" t="str">
            <v>69509809822</v>
          </cell>
          <cell r="B7010">
            <v>19406.3</v>
          </cell>
        </row>
        <row r="7011">
          <cell r="A7011" t="str">
            <v>69509809833</v>
          </cell>
          <cell r="B7011">
            <v>22059.599999999999</v>
          </cell>
        </row>
        <row r="7012">
          <cell r="A7012" t="str">
            <v>69509809870</v>
          </cell>
          <cell r="B7012">
            <v>4185.4799999999996</v>
          </cell>
        </row>
        <row r="7013">
          <cell r="A7013" t="str">
            <v>69511108930</v>
          </cell>
          <cell r="B7013">
            <v>195752.1</v>
          </cell>
        </row>
        <row r="7014">
          <cell r="A7014" t="str">
            <v>69511108941</v>
          </cell>
          <cell r="B7014">
            <v>970836.31</v>
          </cell>
        </row>
        <row r="7015">
          <cell r="A7015" t="str">
            <v>69511108952</v>
          </cell>
          <cell r="B7015">
            <v>66668.350000000006</v>
          </cell>
        </row>
        <row r="7016">
          <cell r="A7016" t="str">
            <v>69511108963</v>
          </cell>
          <cell r="B7016">
            <v>181498.3</v>
          </cell>
        </row>
        <row r="7017">
          <cell r="A7017" t="str">
            <v>69511108974</v>
          </cell>
          <cell r="B7017">
            <v>2993.2</v>
          </cell>
        </row>
        <row r="7018">
          <cell r="A7018" t="str">
            <v>69511108985</v>
          </cell>
          <cell r="B7018">
            <v>365673.03</v>
          </cell>
        </row>
        <row r="7019">
          <cell r="A7019" t="str">
            <v>69511108996</v>
          </cell>
          <cell r="B7019">
            <v>3709.46</v>
          </cell>
        </row>
        <row r="7020">
          <cell r="A7020" t="str">
            <v>69511109000</v>
          </cell>
          <cell r="B7020">
            <v>277834.99</v>
          </cell>
        </row>
        <row r="7021">
          <cell r="A7021" t="str">
            <v>69511113023</v>
          </cell>
          <cell r="B7021">
            <v>142262.51999999999</v>
          </cell>
        </row>
        <row r="7022">
          <cell r="A7022" t="str">
            <v>69511113034</v>
          </cell>
          <cell r="B7022">
            <v>69224</v>
          </cell>
        </row>
        <row r="7023">
          <cell r="A7023" t="str">
            <v>69511113045</v>
          </cell>
          <cell r="B7023">
            <v>406488.56</v>
          </cell>
        </row>
        <row r="7024">
          <cell r="A7024" t="str">
            <v>69511113056</v>
          </cell>
          <cell r="B7024">
            <v>234386.74</v>
          </cell>
        </row>
        <row r="7025">
          <cell r="A7025" t="str">
            <v>69511113060</v>
          </cell>
          <cell r="B7025">
            <v>42965.2</v>
          </cell>
        </row>
        <row r="7026">
          <cell r="A7026" t="str">
            <v>69511113071</v>
          </cell>
          <cell r="B7026">
            <v>40006.85</v>
          </cell>
        </row>
        <row r="7027">
          <cell r="A7027" t="str">
            <v>69511113093</v>
          </cell>
          <cell r="B7027">
            <v>367354.91</v>
          </cell>
        </row>
        <row r="7028">
          <cell r="A7028" t="str">
            <v>69511113104</v>
          </cell>
          <cell r="B7028">
            <v>106737.39</v>
          </cell>
        </row>
        <row r="7029">
          <cell r="A7029" t="str">
            <v>69511114725</v>
          </cell>
          <cell r="B7029">
            <v>32428</v>
          </cell>
        </row>
        <row r="7030">
          <cell r="A7030" t="str">
            <v>69511114736</v>
          </cell>
          <cell r="B7030">
            <v>222423.27</v>
          </cell>
        </row>
        <row r="7031">
          <cell r="A7031" t="str">
            <v>69511114740</v>
          </cell>
          <cell r="B7031">
            <v>191642.29</v>
          </cell>
        </row>
        <row r="7032">
          <cell r="A7032" t="str">
            <v>69511114751</v>
          </cell>
          <cell r="B7032">
            <v>257944.71</v>
          </cell>
        </row>
        <row r="7033">
          <cell r="A7033" t="str">
            <v>69511114762</v>
          </cell>
          <cell r="B7033">
            <v>234503.4</v>
          </cell>
        </row>
        <row r="7034">
          <cell r="A7034" t="str">
            <v>69511114773</v>
          </cell>
          <cell r="B7034">
            <v>13890.76</v>
          </cell>
        </row>
        <row r="7035">
          <cell r="A7035" t="str">
            <v>69511114795</v>
          </cell>
          <cell r="B7035">
            <v>370868.61</v>
          </cell>
        </row>
        <row r="7036">
          <cell r="A7036" t="str">
            <v>69511114806</v>
          </cell>
          <cell r="B7036">
            <v>53282.09</v>
          </cell>
        </row>
        <row r="7037">
          <cell r="A7037" t="str">
            <v>69511115613</v>
          </cell>
          <cell r="B7037">
            <v>14046.42</v>
          </cell>
        </row>
        <row r="7038">
          <cell r="A7038" t="str">
            <v>69511115635</v>
          </cell>
          <cell r="B7038">
            <v>5666.19</v>
          </cell>
        </row>
        <row r="7039">
          <cell r="A7039" t="str">
            <v>69511115646</v>
          </cell>
          <cell r="B7039">
            <v>13468.61</v>
          </cell>
        </row>
        <row r="7040">
          <cell r="A7040" t="str">
            <v>69511115650</v>
          </cell>
          <cell r="B7040">
            <v>205688.38</v>
          </cell>
        </row>
        <row r="7041">
          <cell r="A7041" t="str">
            <v>69511115672</v>
          </cell>
          <cell r="B7041">
            <v>195724.94</v>
          </cell>
        </row>
        <row r="7042">
          <cell r="A7042" t="str">
            <v>69511115683</v>
          </cell>
          <cell r="B7042">
            <v>2366.67</v>
          </cell>
        </row>
        <row r="7043">
          <cell r="A7043" t="str">
            <v>69511115694</v>
          </cell>
          <cell r="B7043">
            <v>244511.12</v>
          </cell>
        </row>
        <row r="7044">
          <cell r="A7044" t="str">
            <v>69511115705</v>
          </cell>
          <cell r="B7044">
            <v>23217.23</v>
          </cell>
        </row>
        <row r="7045">
          <cell r="A7045" t="str">
            <v>69511117013</v>
          </cell>
          <cell r="B7045">
            <v>209161.17</v>
          </cell>
        </row>
        <row r="7046">
          <cell r="A7046" t="str">
            <v>69511117024</v>
          </cell>
          <cell r="B7046">
            <v>42644.6</v>
          </cell>
        </row>
        <row r="7047">
          <cell r="A7047" t="str">
            <v>69511117046</v>
          </cell>
          <cell r="B7047">
            <v>771239.2</v>
          </cell>
        </row>
        <row r="7048">
          <cell r="A7048" t="str">
            <v>69511117050</v>
          </cell>
          <cell r="B7048">
            <v>103559.65</v>
          </cell>
        </row>
        <row r="7049">
          <cell r="A7049" t="str">
            <v>69511117061</v>
          </cell>
          <cell r="B7049">
            <v>298316.34000000003</v>
          </cell>
        </row>
        <row r="7050">
          <cell r="A7050" t="str">
            <v>69511117072</v>
          </cell>
          <cell r="B7050">
            <v>122834.83</v>
          </cell>
        </row>
        <row r="7051">
          <cell r="A7051" t="str">
            <v>69511117083</v>
          </cell>
          <cell r="B7051">
            <v>732383.72</v>
          </cell>
        </row>
        <row r="7052">
          <cell r="A7052" t="str">
            <v>69511117094</v>
          </cell>
          <cell r="B7052">
            <v>615646.55000000005</v>
          </cell>
        </row>
        <row r="7053">
          <cell r="A7053" t="str">
            <v>69511117116</v>
          </cell>
          <cell r="B7053">
            <v>67890.37</v>
          </cell>
        </row>
        <row r="7054">
          <cell r="A7054" t="str">
            <v>69511117120</v>
          </cell>
          <cell r="B7054">
            <v>1387.9</v>
          </cell>
        </row>
        <row r="7055">
          <cell r="A7055" t="str">
            <v>69511117131</v>
          </cell>
          <cell r="B7055">
            <v>114743.02</v>
          </cell>
        </row>
        <row r="7056">
          <cell r="A7056" t="str">
            <v>69511117142</v>
          </cell>
          <cell r="B7056">
            <v>86869.119999999995</v>
          </cell>
        </row>
        <row r="7057">
          <cell r="A7057" t="str">
            <v>69511117153</v>
          </cell>
          <cell r="B7057">
            <v>78988.95</v>
          </cell>
        </row>
        <row r="7058">
          <cell r="A7058" t="str">
            <v>69511117164</v>
          </cell>
          <cell r="B7058">
            <v>295744.44</v>
          </cell>
        </row>
        <row r="7059">
          <cell r="A7059" t="str">
            <v>69511117175</v>
          </cell>
          <cell r="B7059">
            <v>156250.44</v>
          </cell>
        </row>
        <row r="7060">
          <cell r="A7060" t="str">
            <v>69511117186</v>
          </cell>
          <cell r="B7060">
            <v>52582.2</v>
          </cell>
        </row>
        <row r="7061">
          <cell r="A7061" t="str">
            <v>69511117190</v>
          </cell>
          <cell r="B7061">
            <v>1045777.77</v>
          </cell>
        </row>
        <row r="7062">
          <cell r="A7062" t="str">
            <v>69511117201</v>
          </cell>
          <cell r="B7062">
            <v>207239.6</v>
          </cell>
        </row>
        <row r="7063">
          <cell r="A7063" t="str">
            <v>69511119824</v>
          </cell>
          <cell r="B7063">
            <v>52704.24</v>
          </cell>
        </row>
        <row r="7064">
          <cell r="A7064" t="str">
            <v>69511119835</v>
          </cell>
          <cell r="B7064">
            <v>62199.9</v>
          </cell>
        </row>
        <row r="7065">
          <cell r="A7065" t="str">
            <v>69511119846</v>
          </cell>
          <cell r="B7065">
            <v>256364.9</v>
          </cell>
        </row>
        <row r="7066">
          <cell r="A7066" t="str">
            <v>69511119850</v>
          </cell>
          <cell r="B7066">
            <v>6537.7</v>
          </cell>
        </row>
        <row r="7067">
          <cell r="A7067" t="str">
            <v>69511119861</v>
          </cell>
          <cell r="B7067">
            <v>379786.2</v>
          </cell>
        </row>
        <row r="7068">
          <cell r="A7068" t="str">
            <v>69511119872</v>
          </cell>
          <cell r="B7068">
            <v>541634.5</v>
          </cell>
        </row>
        <row r="7069">
          <cell r="A7069" t="str">
            <v>69511119883</v>
          </cell>
          <cell r="B7069">
            <v>167352.1</v>
          </cell>
        </row>
        <row r="7070">
          <cell r="A7070" t="str">
            <v>69511119894</v>
          </cell>
          <cell r="B7070">
            <v>379786.2</v>
          </cell>
        </row>
        <row r="7071">
          <cell r="A7071" t="str">
            <v>69511119905</v>
          </cell>
          <cell r="B7071">
            <v>386017.7</v>
          </cell>
        </row>
        <row r="7072">
          <cell r="A7072" t="str">
            <v>69511119916</v>
          </cell>
          <cell r="B7072">
            <v>1070161.2</v>
          </cell>
        </row>
        <row r="7073">
          <cell r="A7073" t="str">
            <v>69511119920</v>
          </cell>
          <cell r="B7073">
            <v>121391.1</v>
          </cell>
        </row>
        <row r="7074">
          <cell r="A7074" t="str">
            <v>69511119942</v>
          </cell>
          <cell r="B7074">
            <v>919264.9</v>
          </cell>
        </row>
        <row r="7075">
          <cell r="A7075" t="str">
            <v>69511119953</v>
          </cell>
          <cell r="B7075">
            <v>588941.1</v>
          </cell>
        </row>
        <row r="7076">
          <cell r="A7076" t="str">
            <v>69511119964</v>
          </cell>
          <cell r="B7076">
            <v>100408.4</v>
          </cell>
        </row>
        <row r="7077">
          <cell r="A7077" t="str">
            <v>69511119975</v>
          </cell>
          <cell r="B7077">
            <v>323921.3</v>
          </cell>
        </row>
        <row r="7078">
          <cell r="A7078" t="str">
            <v>69511119986</v>
          </cell>
          <cell r="B7078">
            <v>397686.8</v>
          </cell>
        </row>
        <row r="7079">
          <cell r="A7079" t="str">
            <v>69511119990</v>
          </cell>
          <cell r="B7079">
            <v>658384</v>
          </cell>
        </row>
        <row r="7080">
          <cell r="A7080" t="str">
            <v>69511120001</v>
          </cell>
          <cell r="B7080">
            <v>1172165.7</v>
          </cell>
        </row>
        <row r="7081">
          <cell r="A7081" t="str">
            <v>69511120416</v>
          </cell>
          <cell r="B7081">
            <v>9885.9</v>
          </cell>
        </row>
        <row r="7082">
          <cell r="A7082" t="str">
            <v>69511123114</v>
          </cell>
          <cell r="B7082">
            <v>10674</v>
          </cell>
        </row>
        <row r="7083">
          <cell r="A7083" t="str">
            <v>69511123125</v>
          </cell>
          <cell r="B7083">
            <v>498117.1</v>
          </cell>
        </row>
        <row r="7084">
          <cell r="A7084" t="str">
            <v>69511123136</v>
          </cell>
          <cell r="B7084">
            <v>455017.9</v>
          </cell>
        </row>
        <row r="7085">
          <cell r="A7085" t="str">
            <v>69511123140</v>
          </cell>
          <cell r="B7085">
            <v>626293</v>
          </cell>
        </row>
        <row r="7086">
          <cell r="A7086" t="str">
            <v>69511123151</v>
          </cell>
          <cell r="B7086">
            <v>10708.4</v>
          </cell>
        </row>
        <row r="7087">
          <cell r="A7087" t="str">
            <v>69511123162</v>
          </cell>
          <cell r="B7087">
            <v>119671.9</v>
          </cell>
        </row>
        <row r="7088">
          <cell r="A7088" t="str">
            <v>69511123173</v>
          </cell>
          <cell r="B7088">
            <v>973394.7</v>
          </cell>
        </row>
        <row r="7089">
          <cell r="A7089" t="str">
            <v>69511123184</v>
          </cell>
          <cell r="B7089">
            <v>69594.100000000006</v>
          </cell>
        </row>
        <row r="7090">
          <cell r="A7090" t="str">
            <v>69511123195</v>
          </cell>
          <cell r="B7090">
            <v>226010.7</v>
          </cell>
        </row>
        <row r="7091">
          <cell r="A7091" t="str">
            <v>69511123206</v>
          </cell>
          <cell r="B7091">
            <v>460537.5</v>
          </cell>
        </row>
        <row r="7092">
          <cell r="A7092" t="str">
            <v>69511123210</v>
          </cell>
          <cell r="B7092">
            <v>357203.6</v>
          </cell>
        </row>
        <row r="7093">
          <cell r="A7093" t="str">
            <v>69511123231</v>
          </cell>
          <cell r="B7093">
            <v>7222.1</v>
          </cell>
        </row>
        <row r="7094">
          <cell r="A7094" t="str">
            <v>69511123232</v>
          </cell>
          <cell r="B7094">
            <v>120395</v>
          </cell>
        </row>
        <row r="7095">
          <cell r="A7095" t="str">
            <v>69511123243</v>
          </cell>
          <cell r="B7095">
            <v>494401</v>
          </cell>
        </row>
        <row r="7096">
          <cell r="A7096" t="str">
            <v>69511123254</v>
          </cell>
          <cell r="B7096">
            <v>319648.40000000002</v>
          </cell>
        </row>
        <row r="7097">
          <cell r="A7097" t="str">
            <v>69511123265</v>
          </cell>
          <cell r="B7097">
            <v>318191.7</v>
          </cell>
        </row>
        <row r="7098">
          <cell r="A7098" t="str">
            <v>69511123276</v>
          </cell>
          <cell r="B7098">
            <v>333159.8</v>
          </cell>
        </row>
        <row r="7099">
          <cell r="A7099" t="str">
            <v>69511123280</v>
          </cell>
          <cell r="B7099">
            <v>155086.1</v>
          </cell>
        </row>
        <row r="7100">
          <cell r="A7100" t="str">
            <v>69511123302</v>
          </cell>
          <cell r="B7100">
            <v>80838.3</v>
          </cell>
        </row>
        <row r="7101">
          <cell r="A7101" t="str">
            <v>69511126710</v>
          </cell>
          <cell r="B7101">
            <v>374777.8</v>
          </cell>
        </row>
        <row r="7102">
          <cell r="A7102" t="str">
            <v>69511126721</v>
          </cell>
          <cell r="B7102">
            <v>77099.5</v>
          </cell>
        </row>
        <row r="7103">
          <cell r="A7103" t="str">
            <v>69511126732</v>
          </cell>
          <cell r="B7103">
            <v>12845.2</v>
          </cell>
        </row>
        <row r="7104">
          <cell r="A7104" t="str">
            <v>69511126743</v>
          </cell>
          <cell r="B7104">
            <v>925572</v>
          </cell>
        </row>
        <row r="7105">
          <cell r="A7105" t="str">
            <v>69511126754</v>
          </cell>
          <cell r="B7105">
            <v>58734.6</v>
          </cell>
        </row>
        <row r="7106">
          <cell r="A7106" t="str">
            <v>69511126765</v>
          </cell>
          <cell r="B7106">
            <v>5233.6000000000004</v>
          </cell>
        </row>
        <row r="7107">
          <cell r="A7107" t="str">
            <v>69511126780</v>
          </cell>
          <cell r="B7107">
            <v>217541.4</v>
          </cell>
        </row>
        <row r="7108">
          <cell r="A7108" t="str">
            <v>69511126791</v>
          </cell>
          <cell r="B7108">
            <v>761819.4</v>
          </cell>
        </row>
        <row r="7109">
          <cell r="A7109" t="str">
            <v>69511126802</v>
          </cell>
          <cell r="B7109">
            <v>304464.8</v>
          </cell>
        </row>
        <row r="7110">
          <cell r="A7110" t="str">
            <v>69511126813</v>
          </cell>
          <cell r="B7110">
            <v>137155</v>
          </cell>
        </row>
        <row r="7111">
          <cell r="A7111" t="str">
            <v>69511126835</v>
          </cell>
          <cell r="B7111">
            <v>72224.5</v>
          </cell>
        </row>
        <row r="7112">
          <cell r="A7112" t="str">
            <v>69511126846</v>
          </cell>
          <cell r="B7112">
            <v>467168.3</v>
          </cell>
        </row>
        <row r="7113">
          <cell r="A7113" t="str">
            <v>69511126850</v>
          </cell>
          <cell r="B7113">
            <v>308417.40000000002</v>
          </cell>
        </row>
        <row r="7114">
          <cell r="A7114" t="str">
            <v>69511126861</v>
          </cell>
          <cell r="B7114">
            <v>1216772.8</v>
          </cell>
        </row>
        <row r="7115">
          <cell r="A7115" t="str">
            <v>69511126872</v>
          </cell>
          <cell r="B7115">
            <v>136076.6</v>
          </cell>
        </row>
        <row r="7116">
          <cell r="A7116" t="str">
            <v>69511126883</v>
          </cell>
          <cell r="B7116">
            <v>174177.9</v>
          </cell>
        </row>
        <row r="7117">
          <cell r="A7117" t="str">
            <v>69511126894</v>
          </cell>
          <cell r="B7117">
            <v>224936.1</v>
          </cell>
        </row>
        <row r="7118">
          <cell r="A7118" t="str">
            <v>69511126905</v>
          </cell>
          <cell r="B7118">
            <v>757766.3</v>
          </cell>
        </row>
        <row r="7119">
          <cell r="A7119" t="str">
            <v>69511130416</v>
          </cell>
          <cell r="B7119">
            <v>284745.2</v>
          </cell>
        </row>
        <row r="7120">
          <cell r="A7120" t="str">
            <v>69511130420</v>
          </cell>
          <cell r="B7120">
            <v>441299.5</v>
          </cell>
        </row>
        <row r="7121">
          <cell r="A7121" t="str">
            <v>69511130431</v>
          </cell>
          <cell r="B7121">
            <v>292528.3</v>
          </cell>
        </row>
        <row r="7122">
          <cell r="A7122" t="str">
            <v>69511130442</v>
          </cell>
          <cell r="B7122">
            <v>1520836</v>
          </cell>
        </row>
        <row r="7123">
          <cell r="A7123" t="str">
            <v>69511130453</v>
          </cell>
          <cell r="B7123">
            <v>45763.9</v>
          </cell>
        </row>
        <row r="7124">
          <cell r="A7124" t="str">
            <v>69511130464</v>
          </cell>
          <cell r="B7124">
            <v>49216.3</v>
          </cell>
        </row>
        <row r="7125">
          <cell r="A7125" t="str">
            <v>69511130475</v>
          </cell>
          <cell r="B7125">
            <v>186908.7</v>
          </cell>
        </row>
        <row r="7126">
          <cell r="A7126" t="str">
            <v>69511130486</v>
          </cell>
          <cell r="B7126">
            <v>138779.20000000001</v>
          </cell>
        </row>
        <row r="7127">
          <cell r="A7127" t="str">
            <v>69511130490</v>
          </cell>
          <cell r="B7127">
            <v>605186.80000000005</v>
          </cell>
        </row>
        <row r="7128">
          <cell r="A7128" t="str">
            <v>69511130501</v>
          </cell>
          <cell r="B7128">
            <v>903824.5</v>
          </cell>
        </row>
        <row r="7129">
          <cell r="A7129" t="str">
            <v>69511130512</v>
          </cell>
          <cell r="B7129">
            <v>1089423.8999999999</v>
          </cell>
        </row>
        <row r="7130">
          <cell r="A7130" t="str">
            <v>69511130523</v>
          </cell>
          <cell r="B7130">
            <v>666790.80000000005</v>
          </cell>
        </row>
        <row r="7131">
          <cell r="A7131" t="str">
            <v>69511130534</v>
          </cell>
          <cell r="B7131">
            <v>153747.70000000001</v>
          </cell>
        </row>
        <row r="7132">
          <cell r="A7132" t="str">
            <v>69511130545</v>
          </cell>
          <cell r="B7132">
            <v>44068</v>
          </cell>
        </row>
        <row r="7133">
          <cell r="A7133" t="str">
            <v>69511130556</v>
          </cell>
          <cell r="B7133">
            <v>300210.09999999998</v>
          </cell>
        </row>
        <row r="7134">
          <cell r="A7134" t="str">
            <v>69511130560</v>
          </cell>
          <cell r="B7134">
            <v>130865.60000000001</v>
          </cell>
        </row>
        <row r="7135">
          <cell r="A7135" t="str">
            <v>69511130571</v>
          </cell>
          <cell r="B7135">
            <v>1286789.2</v>
          </cell>
        </row>
        <row r="7136">
          <cell r="A7136" t="str">
            <v>69511130582</v>
          </cell>
          <cell r="B7136">
            <v>106916.9</v>
          </cell>
        </row>
        <row r="7137">
          <cell r="A7137" t="str">
            <v>69511130593</v>
          </cell>
          <cell r="B7137">
            <v>395420.8</v>
          </cell>
        </row>
        <row r="7138">
          <cell r="A7138" t="str">
            <v>69511130604</v>
          </cell>
          <cell r="B7138">
            <v>146348.70000000001</v>
          </cell>
        </row>
        <row r="7139">
          <cell r="A7139" t="str">
            <v>69511133216</v>
          </cell>
          <cell r="B7139">
            <v>715775.9</v>
          </cell>
        </row>
        <row r="7140">
          <cell r="A7140" t="str">
            <v>69511133220</v>
          </cell>
          <cell r="B7140">
            <v>219644.6</v>
          </cell>
        </row>
        <row r="7141">
          <cell r="A7141" t="str">
            <v>69511133231</v>
          </cell>
          <cell r="B7141">
            <v>577162</v>
          </cell>
        </row>
        <row r="7142">
          <cell r="A7142" t="str">
            <v>69511133242</v>
          </cell>
          <cell r="B7142">
            <v>314525.90000000002</v>
          </cell>
        </row>
        <row r="7143">
          <cell r="A7143" t="str">
            <v>69511133253</v>
          </cell>
          <cell r="B7143">
            <v>1007390.6</v>
          </cell>
        </row>
        <row r="7144">
          <cell r="A7144" t="str">
            <v>69511133264</v>
          </cell>
          <cell r="B7144">
            <v>6983</v>
          </cell>
        </row>
        <row r="7145">
          <cell r="A7145" t="str">
            <v>69511133275</v>
          </cell>
          <cell r="B7145">
            <v>310341.09999999998</v>
          </cell>
        </row>
        <row r="7146">
          <cell r="A7146" t="str">
            <v>69511133286</v>
          </cell>
          <cell r="B7146">
            <v>171835.6</v>
          </cell>
        </row>
        <row r="7147">
          <cell r="A7147" t="str">
            <v>69511133290</v>
          </cell>
          <cell r="B7147">
            <v>297657.7</v>
          </cell>
        </row>
        <row r="7148">
          <cell r="A7148" t="str">
            <v>69511133301</v>
          </cell>
          <cell r="B7148">
            <v>1906.3</v>
          </cell>
        </row>
        <row r="7149">
          <cell r="A7149" t="str">
            <v>69511133302</v>
          </cell>
          <cell r="B7149">
            <v>117023.8</v>
          </cell>
        </row>
        <row r="7150">
          <cell r="A7150" t="str">
            <v>69511133312</v>
          </cell>
          <cell r="B7150">
            <v>1042771.1</v>
          </cell>
        </row>
        <row r="7151">
          <cell r="A7151" t="str">
            <v>69511133323</v>
          </cell>
          <cell r="B7151">
            <v>359011.4</v>
          </cell>
        </row>
        <row r="7152">
          <cell r="A7152" t="str">
            <v>69511133334</v>
          </cell>
          <cell r="B7152">
            <v>2004322.2</v>
          </cell>
        </row>
        <row r="7153">
          <cell r="A7153" t="str">
            <v>69511133345</v>
          </cell>
          <cell r="B7153">
            <v>919502.6</v>
          </cell>
        </row>
        <row r="7154">
          <cell r="A7154" t="str">
            <v>69511133356</v>
          </cell>
          <cell r="B7154">
            <v>143267.70000000001</v>
          </cell>
        </row>
        <row r="7155">
          <cell r="A7155" t="str">
            <v>69511133360</v>
          </cell>
          <cell r="B7155">
            <v>402389.3</v>
          </cell>
        </row>
        <row r="7156">
          <cell r="A7156" t="str">
            <v>69511133371</v>
          </cell>
          <cell r="B7156">
            <v>329327.2</v>
          </cell>
        </row>
        <row r="7157">
          <cell r="A7157" t="str">
            <v>69511133382</v>
          </cell>
          <cell r="B7157">
            <v>117870</v>
          </cell>
        </row>
        <row r="7158">
          <cell r="A7158" t="str">
            <v>69511133404</v>
          </cell>
          <cell r="B7158">
            <v>10446</v>
          </cell>
        </row>
        <row r="7159">
          <cell r="A7159" t="str">
            <v>69511136824</v>
          </cell>
          <cell r="B7159">
            <v>124171.8</v>
          </cell>
        </row>
        <row r="7160">
          <cell r="A7160" t="str">
            <v>69511137416</v>
          </cell>
          <cell r="B7160">
            <v>296817.7</v>
          </cell>
        </row>
        <row r="7161">
          <cell r="A7161" t="str">
            <v>69511137420</v>
          </cell>
          <cell r="B7161">
            <v>1693191</v>
          </cell>
        </row>
        <row r="7162">
          <cell r="A7162" t="str">
            <v>69511137431</v>
          </cell>
          <cell r="B7162">
            <v>5899</v>
          </cell>
        </row>
        <row r="7163">
          <cell r="A7163" t="str">
            <v>69511137442</v>
          </cell>
          <cell r="B7163">
            <v>724365.8</v>
          </cell>
        </row>
        <row r="7164">
          <cell r="A7164" t="str">
            <v>69511137453</v>
          </cell>
          <cell r="B7164">
            <v>1466647.4</v>
          </cell>
        </row>
        <row r="7165">
          <cell r="A7165" t="str">
            <v>69511137464</v>
          </cell>
          <cell r="B7165">
            <v>1114384.5</v>
          </cell>
        </row>
        <row r="7166">
          <cell r="A7166" t="str">
            <v>69511137475</v>
          </cell>
          <cell r="B7166">
            <v>578074.19999999995</v>
          </cell>
        </row>
        <row r="7167">
          <cell r="A7167" t="str">
            <v>69511137486</v>
          </cell>
          <cell r="B7167">
            <v>319447.2</v>
          </cell>
        </row>
        <row r="7168">
          <cell r="A7168" t="str">
            <v>69511137490</v>
          </cell>
          <cell r="B7168">
            <v>5756.3</v>
          </cell>
        </row>
        <row r="7169">
          <cell r="A7169" t="str">
            <v>69511137501</v>
          </cell>
          <cell r="B7169">
            <v>113063.3</v>
          </cell>
        </row>
        <row r="7170">
          <cell r="A7170" t="str">
            <v>69511137512</v>
          </cell>
          <cell r="B7170">
            <v>1183347.3</v>
          </cell>
        </row>
        <row r="7171">
          <cell r="A7171" t="str">
            <v>69511137523</v>
          </cell>
          <cell r="B7171">
            <v>847648.2</v>
          </cell>
        </row>
        <row r="7172">
          <cell r="A7172" t="str">
            <v>69511137534</v>
          </cell>
          <cell r="B7172">
            <v>109474.5</v>
          </cell>
        </row>
        <row r="7173">
          <cell r="A7173" t="str">
            <v>69511137556</v>
          </cell>
          <cell r="B7173">
            <v>1051574.8999999999</v>
          </cell>
        </row>
        <row r="7174">
          <cell r="A7174" t="str">
            <v>69511137560</v>
          </cell>
          <cell r="B7174">
            <v>384564.7</v>
          </cell>
        </row>
        <row r="7175">
          <cell r="A7175" t="str">
            <v>69511137571</v>
          </cell>
          <cell r="B7175">
            <v>1620343.3</v>
          </cell>
        </row>
        <row r="7176">
          <cell r="A7176" t="str">
            <v>69511137582</v>
          </cell>
          <cell r="B7176">
            <v>169752.4</v>
          </cell>
        </row>
        <row r="7177">
          <cell r="A7177" t="str">
            <v>69511137593</v>
          </cell>
          <cell r="B7177">
            <v>1703025.2</v>
          </cell>
        </row>
        <row r="7178">
          <cell r="A7178" t="str">
            <v>69511137604</v>
          </cell>
          <cell r="B7178">
            <v>165072.20000000001</v>
          </cell>
        </row>
        <row r="7179">
          <cell r="A7179" t="str">
            <v>69511140710</v>
          </cell>
          <cell r="B7179">
            <v>1027087</v>
          </cell>
        </row>
        <row r="7180">
          <cell r="A7180" t="str">
            <v>69511140721</v>
          </cell>
          <cell r="B7180">
            <v>330524.79999999999</v>
          </cell>
        </row>
        <row r="7181">
          <cell r="A7181" t="str">
            <v>69511140723</v>
          </cell>
          <cell r="B7181">
            <v>168277.5</v>
          </cell>
        </row>
        <row r="7182">
          <cell r="A7182" t="str">
            <v>69511140743</v>
          </cell>
          <cell r="B7182">
            <v>1756763.2</v>
          </cell>
        </row>
        <row r="7183">
          <cell r="A7183" t="str">
            <v>69511140754</v>
          </cell>
          <cell r="B7183">
            <v>167836.1</v>
          </cell>
        </row>
        <row r="7184">
          <cell r="A7184" t="str">
            <v>69511140776</v>
          </cell>
          <cell r="B7184">
            <v>4309.1000000000004</v>
          </cell>
        </row>
        <row r="7185">
          <cell r="A7185" t="str">
            <v>69511140780</v>
          </cell>
          <cell r="B7185">
            <v>77288.7</v>
          </cell>
        </row>
        <row r="7186">
          <cell r="A7186" t="str">
            <v>69511140791</v>
          </cell>
          <cell r="B7186">
            <v>43603.3</v>
          </cell>
        </row>
        <row r="7187">
          <cell r="A7187" t="str">
            <v>69511140802</v>
          </cell>
          <cell r="B7187">
            <v>289622.3</v>
          </cell>
        </row>
        <row r="7188">
          <cell r="A7188" t="str">
            <v>69511140813</v>
          </cell>
          <cell r="B7188">
            <v>582360.9</v>
          </cell>
        </row>
        <row r="7189">
          <cell r="A7189" t="str">
            <v>69511140824</v>
          </cell>
          <cell r="B7189">
            <v>744150.3</v>
          </cell>
        </row>
        <row r="7190">
          <cell r="A7190" t="str">
            <v>69511140835</v>
          </cell>
          <cell r="B7190">
            <v>402156.1</v>
          </cell>
        </row>
        <row r="7191">
          <cell r="A7191" t="str">
            <v>69511140846</v>
          </cell>
          <cell r="B7191">
            <v>355552.6</v>
          </cell>
        </row>
        <row r="7192">
          <cell r="A7192" t="str">
            <v>69511140850</v>
          </cell>
          <cell r="B7192">
            <v>873103.2</v>
          </cell>
        </row>
        <row r="7193">
          <cell r="A7193" t="str">
            <v>69511140861</v>
          </cell>
          <cell r="B7193">
            <v>576746.80000000005</v>
          </cell>
        </row>
        <row r="7194">
          <cell r="A7194" t="str">
            <v>69511140872</v>
          </cell>
          <cell r="B7194">
            <v>12564.3</v>
          </cell>
        </row>
        <row r="7195">
          <cell r="A7195" t="str">
            <v>69511140883</v>
          </cell>
          <cell r="B7195">
            <v>539122.30000000005</v>
          </cell>
        </row>
        <row r="7196">
          <cell r="A7196" t="str">
            <v>69511140894</v>
          </cell>
          <cell r="B7196">
            <v>2136114.7000000002</v>
          </cell>
        </row>
        <row r="7197">
          <cell r="A7197" t="str">
            <v>69511140905</v>
          </cell>
          <cell r="B7197">
            <v>760517.9</v>
          </cell>
        </row>
        <row r="7198">
          <cell r="A7198" t="str">
            <v>69511147464</v>
          </cell>
          <cell r="B7198">
            <v>92753.1</v>
          </cell>
        </row>
        <row r="7199">
          <cell r="A7199" t="str">
            <v>69511446240</v>
          </cell>
          <cell r="B7199">
            <v>5470.2</v>
          </cell>
        </row>
        <row r="7200">
          <cell r="A7200" t="str">
            <v>69511731915</v>
          </cell>
          <cell r="B7200">
            <v>59659.6</v>
          </cell>
        </row>
        <row r="7201">
          <cell r="A7201" t="str">
            <v>69511731926</v>
          </cell>
          <cell r="B7201">
            <v>968723</v>
          </cell>
        </row>
        <row r="7202">
          <cell r="A7202" t="str">
            <v>69511731930</v>
          </cell>
          <cell r="B7202">
            <v>66502.100000000006</v>
          </cell>
        </row>
        <row r="7203">
          <cell r="A7203" t="str">
            <v>69511731941</v>
          </cell>
          <cell r="B7203">
            <v>242076.9</v>
          </cell>
        </row>
        <row r="7204">
          <cell r="A7204" t="str">
            <v>69511731952</v>
          </cell>
          <cell r="B7204">
            <v>3080</v>
          </cell>
        </row>
        <row r="7205">
          <cell r="A7205" t="str">
            <v>69511731985</v>
          </cell>
          <cell r="B7205">
            <v>6139.5</v>
          </cell>
        </row>
        <row r="7206">
          <cell r="A7206" t="str">
            <v>69511731996</v>
          </cell>
          <cell r="B7206">
            <v>56205.2</v>
          </cell>
        </row>
        <row r="7207">
          <cell r="A7207" t="str">
            <v>69511732000</v>
          </cell>
          <cell r="B7207">
            <v>181829.4</v>
          </cell>
        </row>
        <row r="7208">
          <cell r="A7208" t="str">
            <v>69511732253</v>
          </cell>
          <cell r="B7208">
            <v>118287.3</v>
          </cell>
        </row>
        <row r="7209">
          <cell r="A7209" t="str">
            <v>69511733013</v>
          </cell>
          <cell r="B7209">
            <v>593245.5</v>
          </cell>
        </row>
        <row r="7210">
          <cell r="A7210" t="str">
            <v>69511733024</v>
          </cell>
          <cell r="B7210">
            <v>634073.30000000005</v>
          </cell>
        </row>
        <row r="7211">
          <cell r="A7211" t="str">
            <v>69511733035</v>
          </cell>
          <cell r="B7211">
            <v>466277</v>
          </cell>
        </row>
        <row r="7212">
          <cell r="A7212" t="str">
            <v>69511733046</v>
          </cell>
          <cell r="B7212">
            <v>2496862</v>
          </cell>
        </row>
        <row r="7213">
          <cell r="A7213" t="str">
            <v>69511733050</v>
          </cell>
          <cell r="B7213">
            <v>544113.30000000005</v>
          </cell>
        </row>
        <row r="7214">
          <cell r="A7214" t="str">
            <v>69511733061</v>
          </cell>
          <cell r="B7214">
            <v>689532.9</v>
          </cell>
        </row>
        <row r="7215">
          <cell r="A7215" t="str">
            <v>69511733072</v>
          </cell>
          <cell r="B7215">
            <v>63621.1</v>
          </cell>
        </row>
        <row r="7216">
          <cell r="A7216" t="str">
            <v>69511733083</v>
          </cell>
          <cell r="B7216">
            <v>257921.6</v>
          </cell>
        </row>
        <row r="7217">
          <cell r="A7217" t="str">
            <v>69511733094</v>
          </cell>
          <cell r="B7217">
            <v>251616.2</v>
          </cell>
        </row>
        <row r="7218">
          <cell r="A7218" t="str">
            <v>69511733105</v>
          </cell>
          <cell r="B7218">
            <v>681260</v>
          </cell>
        </row>
        <row r="7219">
          <cell r="A7219" t="str">
            <v>69511733116</v>
          </cell>
          <cell r="B7219">
            <v>731141.8</v>
          </cell>
        </row>
        <row r="7220">
          <cell r="A7220" t="str">
            <v>69511733120</v>
          </cell>
          <cell r="B7220">
            <v>303372.5</v>
          </cell>
        </row>
        <row r="7221">
          <cell r="A7221" t="str">
            <v>69511733142</v>
          </cell>
          <cell r="B7221">
            <v>750880.5</v>
          </cell>
        </row>
        <row r="7222">
          <cell r="A7222" t="str">
            <v>69511733186</v>
          </cell>
          <cell r="B7222">
            <v>564839.5</v>
          </cell>
        </row>
        <row r="7223">
          <cell r="A7223" t="str">
            <v>69511733190</v>
          </cell>
          <cell r="B7223">
            <v>749570.7</v>
          </cell>
        </row>
        <row r="7224">
          <cell r="A7224" t="str">
            <v>69511733201</v>
          </cell>
          <cell r="B7224">
            <v>300500.5</v>
          </cell>
        </row>
        <row r="7225">
          <cell r="A7225" t="str">
            <v>69511737581</v>
          </cell>
          <cell r="B7225">
            <v>9675.7000000000007</v>
          </cell>
        </row>
        <row r="7226">
          <cell r="A7226" t="str">
            <v>69511737611</v>
          </cell>
          <cell r="B7226">
            <v>1074295.5</v>
          </cell>
        </row>
        <row r="7227">
          <cell r="A7227" t="str">
            <v>69511737622</v>
          </cell>
          <cell r="B7227">
            <v>678515.8</v>
          </cell>
        </row>
        <row r="7228">
          <cell r="A7228" t="str">
            <v>69511737633</v>
          </cell>
          <cell r="B7228">
            <v>777406.1</v>
          </cell>
        </row>
        <row r="7229">
          <cell r="A7229" t="str">
            <v>69511737644</v>
          </cell>
          <cell r="B7229">
            <v>995557.9</v>
          </cell>
        </row>
        <row r="7230">
          <cell r="A7230" t="str">
            <v>69511737655</v>
          </cell>
          <cell r="B7230">
            <v>603472.9</v>
          </cell>
        </row>
        <row r="7231">
          <cell r="A7231" t="str">
            <v>69511737666</v>
          </cell>
          <cell r="B7231">
            <v>185738.1</v>
          </cell>
        </row>
        <row r="7232">
          <cell r="A7232" t="str">
            <v>69511737670</v>
          </cell>
          <cell r="B7232">
            <v>159580.70000000001</v>
          </cell>
        </row>
        <row r="7233">
          <cell r="A7233" t="str">
            <v>69511737681</v>
          </cell>
          <cell r="B7233">
            <v>171654.8</v>
          </cell>
        </row>
        <row r="7234">
          <cell r="A7234" t="str">
            <v>69511737692</v>
          </cell>
          <cell r="B7234">
            <v>166468.4</v>
          </cell>
        </row>
        <row r="7235">
          <cell r="A7235" t="str">
            <v>69511737703</v>
          </cell>
          <cell r="B7235">
            <v>495921.7</v>
          </cell>
        </row>
        <row r="7236">
          <cell r="A7236" t="str">
            <v>69511739313</v>
          </cell>
          <cell r="B7236">
            <v>1253020.5</v>
          </cell>
        </row>
        <row r="7237">
          <cell r="A7237" t="str">
            <v>69511739324</v>
          </cell>
          <cell r="B7237">
            <v>201448.9</v>
          </cell>
        </row>
        <row r="7238">
          <cell r="A7238" t="str">
            <v>69511739335</v>
          </cell>
          <cell r="B7238">
            <v>173747.9</v>
          </cell>
        </row>
        <row r="7239">
          <cell r="A7239" t="str">
            <v>69511739346</v>
          </cell>
          <cell r="B7239">
            <v>194489.3</v>
          </cell>
        </row>
        <row r="7240">
          <cell r="A7240" t="str">
            <v>69511739350</v>
          </cell>
          <cell r="B7240">
            <v>619634</v>
          </cell>
        </row>
        <row r="7241">
          <cell r="A7241" t="str">
            <v>69511739361</v>
          </cell>
          <cell r="B7241">
            <v>452837</v>
          </cell>
        </row>
        <row r="7242">
          <cell r="A7242" t="str">
            <v>69511739372</v>
          </cell>
          <cell r="B7242">
            <v>347753.2</v>
          </cell>
        </row>
        <row r="7243">
          <cell r="A7243" t="str">
            <v>69511739383</v>
          </cell>
          <cell r="B7243">
            <v>2317.8000000000002</v>
          </cell>
        </row>
        <row r="7244">
          <cell r="A7244" t="str">
            <v>69511739394</v>
          </cell>
          <cell r="B7244">
            <v>19324.900000000001</v>
          </cell>
        </row>
        <row r="7245">
          <cell r="A7245" t="str">
            <v>69511739405</v>
          </cell>
          <cell r="B7245">
            <v>113468.9</v>
          </cell>
        </row>
        <row r="7246">
          <cell r="A7246" t="str">
            <v>69511739416</v>
          </cell>
          <cell r="B7246">
            <v>188642.6</v>
          </cell>
        </row>
        <row r="7247">
          <cell r="A7247" t="str">
            <v>69511739420</v>
          </cell>
          <cell r="B7247">
            <v>94470.6</v>
          </cell>
        </row>
        <row r="7248">
          <cell r="A7248" t="str">
            <v>69511739431</v>
          </cell>
          <cell r="B7248">
            <v>95359.360000000001</v>
          </cell>
        </row>
        <row r="7249">
          <cell r="A7249" t="str">
            <v>69511739442</v>
          </cell>
          <cell r="B7249">
            <v>1206998.5</v>
          </cell>
        </row>
        <row r="7250">
          <cell r="A7250" t="str">
            <v>69511739453</v>
          </cell>
          <cell r="B7250">
            <v>419453.1</v>
          </cell>
        </row>
        <row r="7251">
          <cell r="A7251" t="str">
            <v>69511739464</v>
          </cell>
          <cell r="B7251">
            <v>472677.1</v>
          </cell>
        </row>
        <row r="7252">
          <cell r="A7252" t="str">
            <v>69511739475</v>
          </cell>
          <cell r="B7252">
            <v>336167.9</v>
          </cell>
        </row>
        <row r="7253">
          <cell r="A7253" t="str">
            <v>69511739486</v>
          </cell>
          <cell r="B7253">
            <v>137319.57</v>
          </cell>
        </row>
        <row r="7254">
          <cell r="A7254" t="str">
            <v>69511739490</v>
          </cell>
          <cell r="B7254">
            <v>146090.70000000001</v>
          </cell>
        </row>
        <row r="7255">
          <cell r="A7255" t="str">
            <v>69511739501</v>
          </cell>
          <cell r="B7255">
            <v>158656.20000000001</v>
          </cell>
        </row>
        <row r="7256">
          <cell r="A7256" t="str">
            <v>69511742216</v>
          </cell>
          <cell r="B7256">
            <v>106370.3</v>
          </cell>
        </row>
        <row r="7257">
          <cell r="A7257" t="str">
            <v>69511742220</v>
          </cell>
          <cell r="B7257">
            <v>233357.1</v>
          </cell>
        </row>
        <row r="7258">
          <cell r="A7258" t="str">
            <v>69511742231</v>
          </cell>
          <cell r="B7258">
            <v>82363.5</v>
          </cell>
        </row>
        <row r="7259">
          <cell r="A7259" t="str">
            <v>69511742242</v>
          </cell>
          <cell r="B7259">
            <v>648438.80000000005</v>
          </cell>
        </row>
        <row r="7260">
          <cell r="A7260" t="str">
            <v>69511742253</v>
          </cell>
          <cell r="B7260">
            <v>1186375.8999999999</v>
          </cell>
        </row>
        <row r="7261">
          <cell r="A7261" t="str">
            <v>69511742264</v>
          </cell>
          <cell r="B7261">
            <v>1942.5</v>
          </cell>
        </row>
        <row r="7262">
          <cell r="A7262" t="str">
            <v>69511742275</v>
          </cell>
          <cell r="B7262">
            <v>12560.4</v>
          </cell>
        </row>
        <row r="7263">
          <cell r="A7263" t="str">
            <v>69511742286</v>
          </cell>
          <cell r="B7263">
            <v>137436.20000000001</v>
          </cell>
        </row>
        <row r="7264">
          <cell r="A7264" t="str">
            <v>69511742290</v>
          </cell>
          <cell r="B7264">
            <v>778831.8</v>
          </cell>
        </row>
        <row r="7265">
          <cell r="A7265" t="str">
            <v>69511742301</v>
          </cell>
          <cell r="B7265">
            <v>22112.1</v>
          </cell>
        </row>
        <row r="7266">
          <cell r="A7266" t="str">
            <v>69511742312</v>
          </cell>
          <cell r="B7266">
            <v>61419.5</v>
          </cell>
        </row>
        <row r="7267">
          <cell r="A7267" t="str">
            <v>69511742323</v>
          </cell>
          <cell r="B7267">
            <v>603975.69999999995</v>
          </cell>
        </row>
        <row r="7268">
          <cell r="A7268" t="str">
            <v>69511742334</v>
          </cell>
          <cell r="B7268">
            <v>348151.36</v>
          </cell>
        </row>
        <row r="7269">
          <cell r="A7269" t="str">
            <v>69511742345</v>
          </cell>
          <cell r="B7269">
            <v>289200.7</v>
          </cell>
        </row>
        <row r="7270">
          <cell r="A7270" t="str">
            <v>69511742356</v>
          </cell>
          <cell r="B7270">
            <v>167080</v>
          </cell>
        </row>
        <row r="7271">
          <cell r="A7271" t="str">
            <v>69511742360</v>
          </cell>
          <cell r="B7271">
            <v>109649.7</v>
          </cell>
        </row>
        <row r="7272">
          <cell r="A7272" t="str">
            <v>69511742371</v>
          </cell>
          <cell r="B7272">
            <v>816265.3</v>
          </cell>
        </row>
        <row r="7273">
          <cell r="A7273" t="str">
            <v>69511742382</v>
          </cell>
          <cell r="B7273">
            <v>38413.800000000003</v>
          </cell>
        </row>
        <row r="7274">
          <cell r="A7274" t="str">
            <v>69511742393</v>
          </cell>
          <cell r="B7274">
            <v>249832.6</v>
          </cell>
        </row>
        <row r="7275">
          <cell r="A7275" t="str">
            <v>69511742404</v>
          </cell>
          <cell r="B7275">
            <v>563603.6</v>
          </cell>
        </row>
        <row r="7276">
          <cell r="A7276" t="str">
            <v>69511745915</v>
          </cell>
          <cell r="B7276">
            <v>98813.9</v>
          </cell>
        </row>
        <row r="7277">
          <cell r="A7277" t="str">
            <v>69511745926</v>
          </cell>
          <cell r="B7277">
            <v>21608.9</v>
          </cell>
        </row>
        <row r="7278">
          <cell r="A7278" t="str">
            <v>69511745930</v>
          </cell>
          <cell r="B7278">
            <v>52064.800000000003</v>
          </cell>
        </row>
        <row r="7279">
          <cell r="A7279" t="str">
            <v>69511745941</v>
          </cell>
          <cell r="B7279">
            <v>294699.59999999998</v>
          </cell>
        </row>
        <row r="7280">
          <cell r="A7280" t="str">
            <v>69511745952</v>
          </cell>
          <cell r="B7280">
            <v>598964.80000000005</v>
          </cell>
        </row>
        <row r="7281">
          <cell r="A7281" t="str">
            <v>69511745985</v>
          </cell>
          <cell r="B7281">
            <v>136792</v>
          </cell>
        </row>
        <row r="7282">
          <cell r="A7282" t="str">
            <v>69511745996</v>
          </cell>
          <cell r="B7282">
            <v>72661.7</v>
          </cell>
        </row>
        <row r="7283">
          <cell r="A7283" t="str">
            <v>69511746000</v>
          </cell>
          <cell r="B7283">
            <v>119970</v>
          </cell>
        </row>
        <row r="7284">
          <cell r="A7284" t="str">
            <v>69511746011</v>
          </cell>
          <cell r="B7284">
            <v>139965</v>
          </cell>
        </row>
        <row r="7285">
          <cell r="A7285" t="str">
            <v>69511746022</v>
          </cell>
          <cell r="B7285">
            <v>219945</v>
          </cell>
        </row>
        <row r="7286">
          <cell r="A7286" t="str">
            <v>69511746033</v>
          </cell>
          <cell r="B7286">
            <v>203690.3</v>
          </cell>
        </row>
        <row r="7287">
          <cell r="A7287" t="str">
            <v>69511746044</v>
          </cell>
          <cell r="B7287">
            <v>32482.6</v>
          </cell>
        </row>
        <row r="7288">
          <cell r="A7288" t="str">
            <v>69511746055</v>
          </cell>
          <cell r="B7288">
            <v>36020</v>
          </cell>
        </row>
        <row r="7289">
          <cell r="A7289" t="str">
            <v>69511746066</v>
          </cell>
          <cell r="B7289">
            <v>34603.9</v>
          </cell>
        </row>
        <row r="7290">
          <cell r="A7290" t="str">
            <v>69511746070</v>
          </cell>
          <cell r="B7290">
            <v>58356.1</v>
          </cell>
        </row>
        <row r="7291">
          <cell r="A7291" t="str">
            <v>69511746081</v>
          </cell>
          <cell r="B7291">
            <v>417698.6</v>
          </cell>
        </row>
        <row r="7292">
          <cell r="A7292" t="str">
            <v>69511746092</v>
          </cell>
          <cell r="B7292">
            <v>4689</v>
          </cell>
        </row>
        <row r="7293">
          <cell r="A7293" t="str">
            <v>69511746103</v>
          </cell>
          <cell r="B7293">
            <v>142853.29999999999</v>
          </cell>
        </row>
        <row r="7294">
          <cell r="A7294" t="str">
            <v>69511750513</v>
          </cell>
          <cell r="B7294">
            <v>650014.19999999995</v>
          </cell>
        </row>
        <row r="7295">
          <cell r="A7295" t="str">
            <v>69511750524</v>
          </cell>
          <cell r="B7295">
            <v>125222.6</v>
          </cell>
        </row>
        <row r="7296">
          <cell r="A7296" t="str">
            <v>69511750535</v>
          </cell>
          <cell r="B7296">
            <v>653673.80000000005</v>
          </cell>
        </row>
        <row r="7297">
          <cell r="A7297" t="str">
            <v>69511750546</v>
          </cell>
          <cell r="B7297">
            <v>564008.4</v>
          </cell>
        </row>
        <row r="7298">
          <cell r="A7298" t="str">
            <v>69511750550</v>
          </cell>
          <cell r="B7298">
            <v>160615.6</v>
          </cell>
        </row>
        <row r="7299">
          <cell r="A7299" t="str">
            <v>69511750561</v>
          </cell>
          <cell r="B7299">
            <v>543139.1</v>
          </cell>
        </row>
        <row r="7300">
          <cell r="A7300" t="str">
            <v>69511750572</v>
          </cell>
          <cell r="B7300">
            <v>431401.9</v>
          </cell>
        </row>
        <row r="7301">
          <cell r="A7301" t="str">
            <v>69511750583</v>
          </cell>
          <cell r="B7301">
            <v>506613.7</v>
          </cell>
        </row>
        <row r="7302">
          <cell r="A7302" t="str">
            <v>69511750594</v>
          </cell>
          <cell r="B7302">
            <v>305546.7</v>
          </cell>
        </row>
        <row r="7303">
          <cell r="A7303" t="str">
            <v>69511750616</v>
          </cell>
          <cell r="B7303">
            <v>200172.4</v>
          </cell>
        </row>
        <row r="7304">
          <cell r="A7304" t="str">
            <v>69511750620</v>
          </cell>
          <cell r="B7304">
            <v>104828.5</v>
          </cell>
        </row>
        <row r="7305">
          <cell r="A7305" t="str">
            <v>69511750642</v>
          </cell>
          <cell r="B7305">
            <v>2313.9</v>
          </cell>
        </row>
        <row r="7306">
          <cell r="A7306" t="str">
            <v>69511750653</v>
          </cell>
          <cell r="B7306">
            <v>129139.3</v>
          </cell>
        </row>
        <row r="7307">
          <cell r="A7307" t="str">
            <v>69511750664</v>
          </cell>
          <cell r="B7307">
            <v>291037.3</v>
          </cell>
        </row>
        <row r="7308">
          <cell r="A7308" t="str">
            <v>69511750675</v>
          </cell>
          <cell r="B7308">
            <v>2315.1</v>
          </cell>
        </row>
        <row r="7309">
          <cell r="A7309" t="str">
            <v>69511750686</v>
          </cell>
          <cell r="B7309">
            <v>268398.40000000002</v>
          </cell>
        </row>
        <row r="7310">
          <cell r="A7310" t="str">
            <v>69511750690</v>
          </cell>
          <cell r="B7310">
            <v>1091225.7</v>
          </cell>
        </row>
        <row r="7311">
          <cell r="A7311" t="str">
            <v>69511750701</v>
          </cell>
          <cell r="B7311">
            <v>639991.69999999995</v>
          </cell>
        </row>
        <row r="7312">
          <cell r="A7312" t="str">
            <v>69511754212</v>
          </cell>
          <cell r="B7312">
            <v>394856.7</v>
          </cell>
        </row>
        <row r="7313">
          <cell r="A7313" t="str">
            <v>69511754223</v>
          </cell>
          <cell r="B7313">
            <v>162136.70000000001</v>
          </cell>
        </row>
        <row r="7314">
          <cell r="A7314" t="str">
            <v>69511754234</v>
          </cell>
          <cell r="B7314">
            <v>222811.5</v>
          </cell>
        </row>
        <row r="7315">
          <cell r="A7315" t="str">
            <v>69511754245</v>
          </cell>
          <cell r="B7315">
            <v>47735</v>
          </cell>
        </row>
        <row r="7316">
          <cell r="A7316" t="str">
            <v>69511754256</v>
          </cell>
          <cell r="B7316">
            <v>385359.1</v>
          </cell>
        </row>
        <row r="7317">
          <cell r="A7317" t="str">
            <v>69511754260</v>
          </cell>
          <cell r="B7317">
            <v>657870.69999999995</v>
          </cell>
        </row>
        <row r="7318">
          <cell r="A7318" t="str">
            <v>69511754271</v>
          </cell>
          <cell r="B7318">
            <v>35884.75</v>
          </cell>
        </row>
        <row r="7319">
          <cell r="A7319" t="str">
            <v>69511754282</v>
          </cell>
          <cell r="B7319">
            <v>866431.7</v>
          </cell>
        </row>
        <row r="7320">
          <cell r="A7320" t="str">
            <v>69511754293</v>
          </cell>
          <cell r="B7320">
            <v>2693755.9</v>
          </cell>
        </row>
        <row r="7321">
          <cell r="A7321" t="str">
            <v>69511754304</v>
          </cell>
          <cell r="B7321">
            <v>673174.4</v>
          </cell>
        </row>
        <row r="7322">
          <cell r="A7322" t="str">
            <v>69511754315</v>
          </cell>
          <cell r="B7322">
            <v>3103.3</v>
          </cell>
        </row>
        <row r="7323">
          <cell r="A7323" t="str">
            <v>69511754326</v>
          </cell>
          <cell r="B7323">
            <v>394736.4</v>
          </cell>
        </row>
        <row r="7324">
          <cell r="A7324" t="str">
            <v>69511754330</v>
          </cell>
          <cell r="B7324">
            <v>2711679.1</v>
          </cell>
        </row>
        <row r="7325">
          <cell r="A7325" t="str">
            <v>69511754341</v>
          </cell>
          <cell r="B7325">
            <v>4205.6000000000004</v>
          </cell>
        </row>
        <row r="7326">
          <cell r="A7326" t="str">
            <v>69511754352</v>
          </cell>
          <cell r="B7326">
            <v>19756.900000000001</v>
          </cell>
        </row>
        <row r="7327">
          <cell r="A7327" t="str">
            <v>69511754363</v>
          </cell>
          <cell r="B7327">
            <v>447081.7</v>
          </cell>
        </row>
        <row r="7328">
          <cell r="A7328" t="str">
            <v>69511754385</v>
          </cell>
          <cell r="B7328">
            <v>251703.5</v>
          </cell>
        </row>
        <row r="7329">
          <cell r="A7329" t="str">
            <v>69511754396</v>
          </cell>
          <cell r="B7329">
            <v>189066.9</v>
          </cell>
        </row>
        <row r="7330">
          <cell r="A7330" t="str">
            <v>69511756016</v>
          </cell>
          <cell r="B7330">
            <v>20981.4</v>
          </cell>
        </row>
        <row r="7331">
          <cell r="A7331" t="str">
            <v>69511756146</v>
          </cell>
          <cell r="B7331">
            <v>1877719.16</v>
          </cell>
        </row>
        <row r="7332">
          <cell r="A7332" t="str">
            <v>69511756150</v>
          </cell>
          <cell r="B7332">
            <v>643253.56000000006</v>
          </cell>
        </row>
        <row r="7333">
          <cell r="A7333" t="str">
            <v>69511756161</v>
          </cell>
          <cell r="B7333">
            <v>45982.7</v>
          </cell>
        </row>
        <row r="7334">
          <cell r="A7334" t="str">
            <v>69511756172</v>
          </cell>
          <cell r="B7334">
            <v>989808.16</v>
          </cell>
        </row>
        <row r="7335">
          <cell r="A7335" t="str">
            <v>69511756183</v>
          </cell>
          <cell r="B7335">
            <v>945111.32</v>
          </cell>
        </row>
        <row r="7336">
          <cell r="A7336" t="str">
            <v>69511756194</v>
          </cell>
          <cell r="B7336">
            <v>259233.4</v>
          </cell>
        </row>
        <row r="7337">
          <cell r="A7337" t="str">
            <v>69511756205</v>
          </cell>
          <cell r="B7337">
            <v>927315.15</v>
          </cell>
        </row>
        <row r="7338">
          <cell r="A7338" t="str">
            <v>69511756813</v>
          </cell>
          <cell r="B7338">
            <v>190578.5</v>
          </cell>
        </row>
        <row r="7339">
          <cell r="A7339" t="str">
            <v>69511756824</v>
          </cell>
          <cell r="B7339">
            <v>198745.60000000001</v>
          </cell>
        </row>
        <row r="7340">
          <cell r="A7340" t="str">
            <v>69511756835</v>
          </cell>
          <cell r="B7340">
            <v>3038.4</v>
          </cell>
        </row>
        <row r="7341">
          <cell r="A7341" t="str">
            <v>69511756846</v>
          </cell>
          <cell r="B7341">
            <v>2247.3000000000002</v>
          </cell>
        </row>
        <row r="7342">
          <cell r="A7342" t="str">
            <v>69511756850</v>
          </cell>
          <cell r="B7342">
            <v>124886.8</v>
          </cell>
        </row>
        <row r="7343">
          <cell r="A7343" t="str">
            <v>69511756861</v>
          </cell>
          <cell r="B7343">
            <v>557977.9</v>
          </cell>
        </row>
        <row r="7344">
          <cell r="A7344" t="str">
            <v>69511756872</v>
          </cell>
          <cell r="B7344">
            <v>3894.3</v>
          </cell>
        </row>
        <row r="7345">
          <cell r="A7345" t="str">
            <v>69511756883</v>
          </cell>
          <cell r="B7345">
            <v>115421.2</v>
          </cell>
        </row>
        <row r="7346">
          <cell r="A7346" t="str">
            <v>69511756894</v>
          </cell>
          <cell r="B7346">
            <v>201815.6</v>
          </cell>
        </row>
        <row r="7347">
          <cell r="A7347" t="str">
            <v>69511756905</v>
          </cell>
          <cell r="B7347">
            <v>235443.7</v>
          </cell>
        </row>
        <row r="7348">
          <cell r="A7348" t="str">
            <v>69511756916</v>
          </cell>
          <cell r="B7348">
            <v>93315.7</v>
          </cell>
        </row>
        <row r="7349">
          <cell r="A7349" t="str">
            <v>69511756920</v>
          </cell>
          <cell r="B7349">
            <v>273911.2</v>
          </cell>
        </row>
        <row r="7350">
          <cell r="A7350" t="str">
            <v>69511756931</v>
          </cell>
          <cell r="B7350">
            <v>4501.7</v>
          </cell>
        </row>
        <row r="7351">
          <cell r="A7351" t="str">
            <v>69511756953</v>
          </cell>
          <cell r="B7351">
            <v>118818</v>
          </cell>
        </row>
        <row r="7352">
          <cell r="A7352" t="str">
            <v>69511756964</v>
          </cell>
          <cell r="B7352">
            <v>4435.6000000000004</v>
          </cell>
        </row>
        <row r="7353">
          <cell r="A7353" t="str">
            <v>69511756975</v>
          </cell>
          <cell r="B7353">
            <v>3198.2</v>
          </cell>
        </row>
        <row r="7354">
          <cell r="A7354" t="str">
            <v>69511756990</v>
          </cell>
          <cell r="B7354">
            <v>190197.6</v>
          </cell>
        </row>
        <row r="7355">
          <cell r="A7355" t="str">
            <v>69511757001</v>
          </cell>
          <cell r="B7355">
            <v>442634</v>
          </cell>
        </row>
        <row r="7356">
          <cell r="A7356" t="str">
            <v>69511757781</v>
          </cell>
          <cell r="B7356">
            <v>3108.6</v>
          </cell>
        </row>
        <row r="7357">
          <cell r="A7357" t="str">
            <v>69511767615</v>
          </cell>
          <cell r="B7357">
            <v>3730</v>
          </cell>
        </row>
        <row r="7358">
          <cell r="A7358" t="str">
            <v>69511767626</v>
          </cell>
          <cell r="B7358">
            <v>278003.40000000002</v>
          </cell>
        </row>
        <row r="7359">
          <cell r="A7359" t="str">
            <v>69511767630</v>
          </cell>
          <cell r="B7359">
            <v>745013.3</v>
          </cell>
        </row>
        <row r="7360">
          <cell r="A7360" t="str">
            <v>69511767641</v>
          </cell>
          <cell r="B7360">
            <v>638165.5</v>
          </cell>
        </row>
        <row r="7361">
          <cell r="A7361" t="str">
            <v>69511767652</v>
          </cell>
          <cell r="B7361">
            <v>2242.5</v>
          </cell>
        </row>
        <row r="7362">
          <cell r="A7362" t="str">
            <v>69511767663</v>
          </cell>
          <cell r="B7362">
            <v>554602.80000000005</v>
          </cell>
        </row>
        <row r="7363">
          <cell r="A7363" t="str">
            <v>69511767674</v>
          </cell>
          <cell r="B7363">
            <v>423645.7</v>
          </cell>
        </row>
        <row r="7364">
          <cell r="A7364" t="str">
            <v>69511767685</v>
          </cell>
          <cell r="B7364">
            <v>166672.1</v>
          </cell>
        </row>
        <row r="7365">
          <cell r="A7365" t="str">
            <v>69511767696</v>
          </cell>
          <cell r="B7365">
            <v>431970.9</v>
          </cell>
        </row>
        <row r="7366">
          <cell r="A7366" t="str">
            <v>69511767711</v>
          </cell>
          <cell r="B7366">
            <v>10050.299999999999</v>
          </cell>
        </row>
        <row r="7367">
          <cell r="A7367" t="str">
            <v>69511767722</v>
          </cell>
          <cell r="B7367">
            <v>6111.9</v>
          </cell>
        </row>
        <row r="7368">
          <cell r="A7368" t="str">
            <v>69511767733</v>
          </cell>
          <cell r="B7368">
            <v>180344.8</v>
          </cell>
        </row>
        <row r="7369">
          <cell r="A7369" t="str">
            <v>69511767744</v>
          </cell>
          <cell r="B7369">
            <v>162937.9</v>
          </cell>
        </row>
        <row r="7370">
          <cell r="A7370" t="str">
            <v>69511767755</v>
          </cell>
          <cell r="B7370">
            <v>141266.1</v>
          </cell>
        </row>
        <row r="7371">
          <cell r="A7371" t="str">
            <v>69511767766</v>
          </cell>
          <cell r="B7371">
            <v>495530.4</v>
          </cell>
        </row>
        <row r="7372">
          <cell r="A7372" t="str">
            <v>69511767770</v>
          </cell>
          <cell r="B7372">
            <v>248045.1</v>
          </cell>
        </row>
        <row r="7373">
          <cell r="A7373" t="str">
            <v>69511767781</v>
          </cell>
          <cell r="B7373">
            <v>67657.100000000006</v>
          </cell>
        </row>
        <row r="7374">
          <cell r="A7374" t="str">
            <v>69511767792</v>
          </cell>
          <cell r="B7374">
            <v>276171</v>
          </cell>
        </row>
        <row r="7375">
          <cell r="A7375" t="str">
            <v>69511767803</v>
          </cell>
          <cell r="B7375">
            <v>582622.80000000005</v>
          </cell>
        </row>
        <row r="7376">
          <cell r="A7376" t="str">
            <v>69511772014</v>
          </cell>
          <cell r="B7376">
            <v>2268.9</v>
          </cell>
        </row>
        <row r="7377">
          <cell r="A7377" t="str">
            <v>69511772025</v>
          </cell>
          <cell r="B7377">
            <v>255976.3</v>
          </cell>
        </row>
        <row r="7378">
          <cell r="A7378" t="str">
            <v>69511772036</v>
          </cell>
          <cell r="B7378">
            <v>779408.7</v>
          </cell>
        </row>
        <row r="7379">
          <cell r="A7379" t="str">
            <v>69511772040</v>
          </cell>
          <cell r="B7379">
            <v>771666.2</v>
          </cell>
        </row>
        <row r="7380">
          <cell r="A7380" t="str">
            <v>69511772051</v>
          </cell>
          <cell r="B7380">
            <v>584513.1</v>
          </cell>
        </row>
        <row r="7381">
          <cell r="A7381" t="str">
            <v>69511772062</v>
          </cell>
          <cell r="B7381">
            <v>400722.3</v>
          </cell>
        </row>
        <row r="7382">
          <cell r="A7382" t="str">
            <v>69511772084</v>
          </cell>
          <cell r="B7382">
            <v>581893.1</v>
          </cell>
        </row>
        <row r="7383">
          <cell r="A7383" t="str">
            <v>69511772106</v>
          </cell>
          <cell r="B7383">
            <v>247264.2</v>
          </cell>
        </row>
        <row r="7384">
          <cell r="A7384" t="str">
            <v>69511772110</v>
          </cell>
          <cell r="B7384">
            <v>329994.90000000002</v>
          </cell>
        </row>
        <row r="7385">
          <cell r="A7385" t="str">
            <v>69511772121</v>
          </cell>
          <cell r="B7385">
            <v>141212.79999999999</v>
          </cell>
        </row>
        <row r="7386">
          <cell r="A7386" t="str">
            <v>69511772132</v>
          </cell>
          <cell r="B7386">
            <v>3111</v>
          </cell>
        </row>
        <row r="7387">
          <cell r="A7387" t="str">
            <v>69511772143</v>
          </cell>
          <cell r="B7387">
            <v>8826.1</v>
          </cell>
        </row>
        <row r="7388">
          <cell r="A7388" t="str">
            <v>69511772154</v>
          </cell>
          <cell r="B7388">
            <v>430272.5</v>
          </cell>
        </row>
        <row r="7389">
          <cell r="A7389" t="str">
            <v>69511772165</v>
          </cell>
          <cell r="B7389">
            <v>457091.3</v>
          </cell>
        </row>
        <row r="7390">
          <cell r="A7390" t="str">
            <v>69511772176</v>
          </cell>
          <cell r="B7390">
            <v>506183.5</v>
          </cell>
        </row>
        <row r="7391">
          <cell r="A7391" t="str">
            <v>69511772180</v>
          </cell>
          <cell r="B7391">
            <v>333610.3</v>
          </cell>
        </row>
        <row r="7392">
          <cell r="A7392" t="str">
            <v>69511772191</v>
          </cell>
          <cell r="B7392">
            <v>209923.5</v>
          </cell>
        </row>
        <row r="7393">
          <cell r="A7393" t="str">
            <v>69511772202</v>
          </cell>
          <cell r="B7393">
            <v>653516.69999999995</v>
          </cell>
        </row>
        <row r="7394">
          <cell r="A7394" t="str">
            <v>69511776214</v>
          </cell>
          <cell r="B7394">
            <v>2274.3000000000002</v>
          </cell>
        </row>
        <row r="7395">
          <cell r="A7395" t="str">
            <v>69511776225</v>
          </cell>
          <cell r="B7395">
            <v>205498.9</v>
          </cell>
        </row>
        <row r="7396">
          <cell r="A7396" t="str">
            <v>69511776236</v>
          </cell>
          <cell r="B7396">
            <v>637518.80000000005</v>
          </cell>
        </row>
        <row r="7397">
          <cell r="A7397" t="str">
            <v>69511776240</v>
          </cell>
          <cell r="B7397">
            <v>1002883.9</v>
          </cell>
        </row>
        <row r="7398">
          <cell r="A7398" t="str">
            <v>69511776251</v>
          </cell>
          <cell r="B7398">
            <v>375191.4</v>
          </cell>
        </row>
        <row r="7399">
          <cell r="A7399" t="str">
            <v>69511776273</v>
          </cell>
          <cell r="B7399">
            <v>7364.2</v>
          </cell>
        </row>
        <row r="7400">
          <cell r="A7400" t="str">
            <v>69511776284</v>
          </cell>
          <cell r="B7400">
            <v>301549</v>
          </cell>
        </row>
        <row r="7401">
          <cell r="A7401" t="str">
            <v>69511776295</v>
          </cell>
          <cell r="B7401">
            <v>184315.9</v>
          </cell>
        </row>
        <row r="7402">
          <cell r="A7402" t="str">
            <v>69511776306</v>
          </cell>
          <cell r="B7402">
            <v>454708.1</v>
          </cell>
        </row>
        <row r="7403">
          <cell r="A7403" t="str">
            <v>69511776310</v>
          </cell>
          <cell r="B7403">
            <v>363821.6</v>
          </cell>
        </row>
        <row r="7404">
          <cell r="A7404" t="str">
            <v>69511776321</v>
          </cell>
          <cell r="B7404">
            <v>554443.80000000005</v>
          </cell>
        </row>
        <row r="7405">
          <cell r="A7405" t="str">
            <v>69511776332</v>
          </cell>
          <cell r="B7405">
            <v>400626.7</v>
          </cell>
        </row>
        <row r="7406">
          <cell r="A7406" t="str">
            <v>69511776343</v>
          </cell>
          <cell r="B7406">
            <v>131541</v>
          </cell>
        </row>
        <row r="7407">
          <cell r="A7407" t="str">
            <v>69511776354</v>
          </cell>
          <cell r="B7407">
            <v>372514.4</v>
          </cell>
        </row>
        <row r="7408">
          <cell r="A7408" t="str">
            <v>69511776365</v>
          </cell>
          <cell r="B7408">
            <v>602399.19999999995</v>
          </cell>
        </row>
        <row r="7409">
          <cell r="A7409" t="str">
            <v>69511776376</v>
          </cell>
          <cell r="B7409">
            <v>10527.6</v>
          </cell>
        </row>
        <row r="7410">
          <cell r="A7410" t="str">
            <v>69511776380</v>
          </cell>
          <cell r="B7410">
            <v>372441.1</v>
          </cell>
        </row>
        <row r="7411">
          <cell r="A7411" t="str">
            <v>69511776391</v>
          </cell>
          <cell r="B7411">
            <v>617294.30000000005</v>
          </cell>
        </row>
        <row r="7412">
          <cell r="A7412" t="str">
            <v>69511776402</v>
          </cell>
          <cell r="B7412">
            <v>286425.5</v>
          </cell>
        </row>
        <row r="7413">
          <cell r="A7413" t="str">
            <v>69511839372</v>
          </cell>
          <cell r="B7413">
            <v>59557.1</v>
          </cell>
        </row>
        <row r="7414">
          <cell r="A7414" t="str">
            <v>69514831790</v>
          </cell>
          <cell r="B7414">
            <v>4391.8999999999996</v>
          </cell>
        </row>
        <row r="7415">
          <cell r="A7415" t="str">
            <v>69514850216</v>
          </cell>
          <cell r="B7415">
            <v>1194427.8999999999</v>
          </cell>
        </row>
        <row r="7416">
          <cell r="A7416" t="str">
            <v>69514850220</v>
          </cell>
          <cell r="B7416">
            <v>285016.2</v>
          </cell>
        </row>
        <row r="7417">
          <cell r="A7417" t="str">
            <v>69514850231</v>
          </cell>
          <cell r="B7417">
            <v>526499.6</v>
          </cell>
        </row>
        <row r="7418">
          <cell r="A7418" t="str">
            <v>69514850242</v>
          </cell>
          <cell r="B7418">
            <v>458041.1</v>
          </cell>
        </row>
        <row r="7419">
          <cell r="A7419" t="str">
            <v>69514850253</v>
          </cell>
          <cell r="B7419">
            <v>8788.6</v>
          </cell>
        </row>
        <row r="7420">
          <cell r="A7420" t="str">
            <v>69514850264</v>
          </cell>
          <cell r="B7420">
            <v>189679.9</v>
          </cell>
        </row>
        <row r="7421">
          <cell r="A7421" t="str">
            <v>69514850275</v>
          </cell>
          <cell r="B7421">
            <v>80966.600000000006</v>
          </cell>
        </row>
        <row r="7422">
          <cell r="A7422" t="str">
            <v>69514850286</v>
          </cell>
          <cell r="B7422">
            <v>611860.80000000005</v>
          </cell>
        </row>
        <row r="7423">
          <cell r="A7423" t="str">
            <v>69514850290</v>
          </cell>
          <cell r="B7423">
            <v>257845.5</v>
          </cell>
        </row>
        <row r="7424">
          <cell r="A7424" t="str">
            <v>69514850301</v>
          </cell>
          <cell r="B7424">
            <v>7172.8</v>
          </cell>
        </row>
        <row r="7425">
          <cell r="A7425" t="str">
            <v>69514850323</v>
          </cell>
          <cell r="B7425">
            <v>3933.8</v>
          </cell>
        </row>
        <row r="7426">
          <cell r="A7426" t="str">
            <v>69514850334</v>
          </cell>
          <cell r="B7426">
            <v>868296.1</v>
          </cell>
        </row>
        <row r="7427">
          <cell r="A7427" t="str">
            <v>69514850345</v>
          </cell>
          <cell r="B7427">
            <v>24169</v>
          </cell>
        </row>
        <row r="7428">
          <cell r="A7428" t="str">
            <v>69514850356</v>
          </cell>
          <cell r="B7428">
            <v>301098.40000000002</v>
          </cell>
        </row>
        <row r="7429">
          <cell r="A7429" t="str">
            <v>69514850360</v>
          </cell>
          <cell r="B7429">
            <v>6190.3</v>
          </cell>
        </row>
        <row r="7430">
          <cell r="A7430" t="str">
            <v>69514850371</v>
          </cell>
          <cell r="B7430">
            <v>351977.1</v>
          </cell>
        </row>
        <row r="7431">
          <cell r="A7431" t="str">
            <v>69514850382</v>
          </cell>
          <cell r="B7431">
            <v>581490.19999999995</v>
          </cell>
        </row>
        <row r="7432">
          <cell r="A7432" t="str">
            <v>69514850404</v>
          </cell>
          <cell r="B7432">
            <v>3096.4</v>
          </cell>
        </row>
        <row r="7433">
          <cell r="A7433" t="str">
            <v>69514854210</v>
          </cell>
          <cell r="B7433">
            <v>844833.6</v>
          </cell>
        </row>
        <row r="7434">
          <cell r="A7434" t="str">
            <v>69514854221</v>
          </cell>
          <cell r="B7434">
            <v>29265.9</v>
          </cell>
        </row>
        <row r="7435">
          <cell r="A7435" t="str">
            <v>69514854232</v>
          </cell>
          <cell r="B7435">
            <v>3007.3</v>
          </cell>
        </row>
        <row r="7436">
          <cell r="A7436" t="str">
            <v>69514854243</v>
          </cell>
          <cell r="B7436">
            <v>589445.9</v>
          </cell>
        </row>
        <row r="7437">
          <cell r="A7437" t="str">
            <v>69514854254</v>
          </cell>
          <cell r="B7437">
            <v>130419.5</v>
          </cell>
        </row>
        <row r="7438">
          <cell r="A7438" t="str">
            <v>69514854276</v>
          </cell>
          <cell r="B7438">
            <v>528421.6</v>
          </cell>
        </row>
        <row r="7439">
          <cell r="A7439" t="str">
            <v>69514854324</v>
          </cell>
          <cell r="B7439">
            <v>295622.90000000002</v>
          </cell>
        </row>
        <row r="7440">
          <cell r="A7440" t="str">
            <v>69514854335</v>
          </cell>
          <cell r="B7440">
            <v>8186.6</v>
          </cell>
        </row>
        <row r="7441">
          <cell r="A7441" t="str">
            <v>69514854346</v>
          </cell>
          <cell r="B7441">
            <v>154573.20000000001</v>
          </cell>
        </row>
        <row r="7442">
          <cell r="A7442" t="str">
            <v>69514854361</v>
          </cell>
          <cell r="B7442">
            <v>535528.1</v>
          </cell>
        </row>
        <row r="7443">
          <cell r="A7443" t="str">
            <v>69514854372</v>
          </cell>
          <cell r="B7443">
            <v>3156.7</v>
          </cell>
        </row>
        <row r="7444">
          <cell r="A7444" t="str">
            <v>69514854383</v>
          </cell>
          <cell r="B7444">
            <v>129300.9</v>
          </cell>
        </row>
        <row r="7445">
          <cell r="A7445" t="str">
            <v>69514854394</v>
          </cell>
          <cell r="B7445">
            <v>24336.1</v>
          </cell>
        </row>
        <row r="7446">
          <cell r="A7446" t="str">
            <v>69514854405</v>
          </cell>
          <cell r="B7446">
            <v>248200</v>
          </cell>
        </row>
        <row r="7447">
          <cell r="A7447" t="str">
            <v>69514860613</v>
          </cell>
          <cell r="B7447">
            <v>747486.1</v>
          </cell>
        </row>
        <row r="7448">
          <cell r="A7448" t="str">
            <v>69514860624</v>
          </cell>
          <cell r="B7448">
            <v>136885.9</v>
          </cell>
        </row>
        <row r="7449">
          <cell r="A7449" t="str">
            <v>69514860635</v>
          </cell>
          <cell r="B7449">
            <v>592109.9</v>
          </cell>
        </row>
        <row r="7450">
          <cell r="A7450" t="str">
            <v>69514860646</v>
          </cell>
          <cell r="B7450">
            <v>1335278</v>
          </cell>
        </row>
        <row r="7451">
          <cell r="A7451" t="str">
            <v>69514860650</v>
          </cell>
          <cell r="B7451">
            <v>496178</v>
          </cell>
        </row>
        <row r="7452">
          <cell r="A7452" t="str">
            <v>69514860661</v>
          </cell>
          <cell r="B7452">
            <v>969268.1</v>
          </cell>
        </row>
        <row r="7453">
          <cell r="A7453" t="str">
            <v>69514860672</v>
          </cell>
          <cell r="B7453">
            <v>240371.5</v>
          </cell>
        </row>
        <row r="7454">
          <cell r="A7454" t="str">
            <v>69514860683</v>
          </cell>
          <cell r="B7454">
            <v>603384</v>
          </cell>
        </row>
        <row r="7455">
          <cell r="A7455" t="str">
            <v>69514860694</v>
          </cell>
          <cell r="B7455">
            <v>365044.2</v>
          </cell>
        </row>
        <row r="7456">
          <cell r="A7456" t="str">
            <v>69514860705</v>
          </cell>
          <cell r="B7456">
            <v>335415.40000000002</v>
          </cell>
        </row>
        <row r="7457">
          <cell r="A7457" t="str">
            <v>69514860716</v>
          </cell>
          <cell r="B7457">
            <v>2664.7</v>
          </cell>
        </row>
        <row r="7458">
          <cell r="A7458" t="str">
            <v>69514860720</v>
          </cell>
          <cell r="B7458">
            <v>7807.1</v>
          </cell>
        </row>
        <row r="7459">
          <cell r="A7459" t="str">
            <v>69514860731</v>
          </cell>
          <cell r="B7459">
            <v>168477.3</v>
          </cell>
        </row>
        <row r="7460">
          <cell r="A7460" t="str">
            <v>69514860742</v>
          </cell>
          <cell r="B7460">
            <v>403945.58</v>
          </cell>
        </row>
        <row r="7461">
          <cell r="A7461" t="str">
            <v>69514860764</v>
          </cell>
          <cell r="B7461">
            <v>1231322.6000000001</v>
          </cell>
        </row>
        <row r="7462">
          <cell r="A7462" t="str">
            <v>69514860775</v>
          </cell>
          <cell r="B7462">
            <v>790268.4</v>
          </cell>
        </row>
        <row r="7463">
          <cell r="A7463" t="str">
            <v>69514860786</v>
          </cell>
          <cell r="B7463">
            <v>695317.8</v>
          </cell>
        </row>
        <row r="7464">
          <cell r="A7464" t="str">
            <v>69514860790</v>
          </cell>
          <cell r="B7464">
            <v>632873.1</v>
          </cell>
        </row>
        <row r="7465">
          <cell r="A7465" t="str">
            <v>69514860801</v>
          </cell>
          <cell r="B7465">
            <v>1426133.3</v>
          </cell>
        </row>
        <row r="7466">
          <cell r="A7466" t="str">
            <v>69514866213</v>
          </cell>
          <cell r="B7466">
            <v>42612.4</v>
          </cell>
        </row>
        <row r="7467">
          <cell r="A7467" t="str">
            <v>69514866235</v>
          </cell>
          <cell r="B7467">
            <v>256454.7</v>
          </cell>
        </row>
        <row r="7468">
          <cell r="A7468" t="str">
            <v>69514866244</v>
          </cell>
          <cell r="B7468">
            <v>197055.9</v>
          </cell>
        </row>
        <row r="7469">
          <cell r="A7469" t="str">
            <v>69514866246</v>
          </cell>
          <cell r="B7469">
            <v>617839.19999999995</v>
          </cell>
        </row>
        <row r="7470">
          <cell r="A7470" t="str">
            <v>69514866250</v>
          </cell>
          <cell r="B7470">
            <v>617839.19999999995</v>
          </cell>
        </row>
        <row r="7471">
          <cell r="A7471" t="str">
            <v>69514866272</v>
          </cell>
          <cell r="B7471">
            <v>954091.5</v>
          </cell>
        </row>
        <row r="7472">
          <cell r="A7472" t="str">
            <v>69514866283</v>
          </cell>
          <cell r="B7472">
            <v>124171.9</v>
          </cell>
        </row>
        <row r="7473">
          <cell r="A7473" t="str">
            <v>69514866294</v>
          </cell>
          <cell r="B7473">
            <v>1449511.5</v>
          </cell>
        </row>
        <row r="7474">
          <cell r="A7474" t="str">
            <v>69514866305</v>
          </cell>
          <cell r="B7474">
            <v>208818.8</v>
          </cell>
        </row>
        <row r="7475">
          <cell r="A7475" t="str">
            <v>69514866316</v>
          </cell>
          <cell r="B7475">
            <v>667490.5</v>
          </cell>
        </row>
        <row r="7476">
          <cell r="A7476" t="str">
            <v>69514866320</v>
          </cell>
          <cell r="B7476">
            <v>582583.44999999995</v>
          </cell>
        </row>
        <row r="7477">
          <cell r="A7477" t="str">
            <v>69514866331</v>
          </cell>
          <cell r="B7477">
            <v>9968.7999999999993</v>
          </cell>
        </row>
        <row r="7478">
          <cell r="A7478" t="str">
            <v>69514866342</v>
          </cell>
          <cell r="B7478">
            <v>14596.7</v>
          </cell>
        </row>
        <row r="7479">
          <cell r="A7479" t="str">
            <v>69514866364</v>
          </cell>
          <cell r="B7479">
            <v>923032.8</v>
          </cell>
        </row>
        <row r="7480">
          <cell r="A7480" t="str">
            <v>69514866375</v>
          </cell>
          <cell r="B7480">
            <v>403046.7</v>
          </cell>
        </row>
        <row r="7481">
          <cell r="A7481" t="str">
            <v>69514866386</v>
          </cell>
          <cell r="B7481">
            <v>69871</v>
          </cell>
        </row>
        <row r="7482">
          <cell r="A7482" t="str">
            <v>69514866390</v>
          </cell>
          <cell r="B7482">
            <v>23925.3</v>
          </cell>
        </row>
        <row r="7483">
          <cell r="A7483" t="str">
            <v>69514866401</v>
          </cell>
          <cell r="B7483">
            <v>536987.1</v>
          </cell>
        </row>
        <row r="7484">
          <cell r="A7484" t="str">
            <v>69514872211</v>
          </cell>
          <cell r="B7484">
            <v>1122000.8999999999</v>
          </cell>
        </row>
        <row r="7485">
          <cell r="A7485" t="str">
            <v>69514872222</v>
          </cell>
          <cell r="B7485">
            <v>553305</v>
          </cell>
        </row>
        <row r="7486">
          <cell r="A7486" t="str">
            <v>69514872233</v>
          </cell>
          <cell r="B7486">
            <v>572250.81999999995</v>
          </cell>
        </row>
        <row r="7487">
          <cell r="A7487" t="str">
            <v>69514872244</v>
          </cell>
          <cell r="B7487">
            <v>374557.2</v>
          </cell>
        </row>
        <row r="7488">
          <cell r="A7488" t="str">
            <v>69514872255</v>
          </cell>
          <cell r="B7488">
            <v>1075260.8999999999</v>
          </cell>
        </row>
        <row r="7489">
          <cell r="A7489" t="str">
            <v>69514872266</v>
          </cell>
          <cell r="B7489">
            <v>889339.4</v>
          </cell>
        </row>
        <row r="7490">
          <cell r="A7490" t="str">
            <v>69514872270</v>
          </cell>
          <cell r="B7490">
            <v>701876.5</v>
          </cell>
        </row>
        <row r="7491">
          <cell r="A7491" t="str">
            <v>69514872281</v>
          </cell>
          <cell r="B7491">
            <v>331273.3</v>
          </cell>
        </row>
        <row r="7492">
          <cell r="A7492" t="str">
            <v>69514872292</v>
          </cell>
          <cell r="B7492">
            <v>498383.3</v>
          </cell>
        </row>
        <row r="7493">
          <cell r="A7493" t="str">
            <v>69514872303</v>
          </cell>
          <cell r="B7493">
            <v>750129.8</v>
          </cell>
        </row>
        <row r="7494">
          <cell r="A7494" t="str">
            <v>69514872314</v>
          </cell>
          <cell r="B7494">
            <v>163099.1</v>
          </cell>
        </row>
        <row r="7495">
          <cell r="A7495" t="str">
            <v>69514872325</v>
          </cell>
          <cell r="B7495">
            <v>163099.1</v>
          </cell>
        </row>
        <row r="7496">
          <cell r="A7496" t="str">
            <v>69514872336</v>
          </cell>
          <cell r="B7496">
            <v>55071.6</v>
          </cell>
        </row>
        <row r="7497">
          <cell r="A7497" t="str">
            <v>69514872340</v>
          </cell>
          <cell r="B7497">
            <v>1281438.76</v>
          </cell>
        </row>
        <row r="7498">
          <cell r="A7498" t="str">
            <v>69514872351</v>
          </cell>
          <cell r="B7498">
            <v>580289.4</v>
          </cell>
        </row>
        <row r="7499">
          <cell r="A7499" t="str">
            <v>69514872362</v>
          </cell>
          <cell r="B7499">
            <v>311896</v>
          </cell>
        </row>
        <row r="7500">
          <cell r="A7500" t="str">
            <v>69514872373</v>
          </cell>
          <cell r="B7500">
            <v>599750.96</v>
          </cell>
        </row>
        <row r="7501">
          <cell r="A7501" t="str">
            <v>69514872384</v>
          </cell>
          <cell r="B7501">
            <v>303894.5</v>
          </cell>
        </row>
        <row r="7502">
          <cell r="A7502" t="str">
            <v>69514872395</v>
          </cell>
          <cell r="B7502">
            <v>159194.20000000001</v>
          </cell>
        </row>
        <row r="7503">
          <cell r="A7503" t="str">
            <v>69514875313</v>
          </cell>
          <cell r="B7503">
            <v>19367.8</v>
          </cell>
        </row>
        <row r="7504">
          <cell r="A7504" t="str">
            <v>69514875324</v>
          </cell>
          <cell r="B7504">
            <v>1189051.6299999999</v>
          </cell>
        </row>
        <row r="7505">
          <cell r="A7505" t="str">
            <v>69514875335</v>
          </cell>
          <cell r="B7505">
            <v>1294364.1000000001</v>
          </cell>
        </row>
        <row r="7506">
          <cell r="A7506" t="str">
            <v>69514875346</v>
          </cell>
          <cell r="B7506">
            <v>8713.6</v>
          </cell>
        </row>
        <row r="7507">
          <cell r="A7507" t="str">
            <v>69514875350</v>
          </cell>
          <cell r="B7507">
            <v>516275.61</v>
          </cell>
        </row>
        <row r="7508">
          <cell r="A7508" t="str">
            <v>69514875361</v>
          </cell>
          <cell r="B7508">
            <v>21215.200000000001</v>
          </cell>
        </row>
        <row r="7509">
          <cell r="A7509" t="str">
            <v>69514875372</v>
          </cell>
          <cell r="B7509">
            <v>907317.04</v>
          </cell>
        </row>
        <row r="7510">
          <cell r="A7510" t="str">
            <v>69514875383</v>
          </cell>
          <cell r="B7510">
            <v>301141.40000000002</v>
          </cell>
        </row>
        <row r="7511">
          <cell r="A7511" t="str">
            <v>69514875394</v>
          </cell>
          <cell r="B7511">
            <v>466346.16</v>
          </cell>
        </row>
        <row r="7512">
          <cell r="A7512" t="str">
            <v>69514875405</v>
          </cell>
          <cell r="B7512">
            <v>241991.7</v>
          </cell>
        </row>
        <row r="7513">
          <cell r="A7513" t="str">
            <v>69514875416</v>
          </cell>
          <cell r="B7513">
            <v>565842.9</v>
          </cell>
        </row>
        <row r="7514">
          <cell r="A7514" t="str">
            <v>69514875431</v>
          </cell>
          <cell r="B7514">
            <v>52359.6</v>
          </cell>
        </row>
        <row r="7515">
          <cell r="A7515" t="str">
            <v>69514875442</v>
          </cell>
          <cell r="B7515">
            <v>665239.6</v>
          </cell>
        </row>
        <row r="7516">
          <cell r="A7516" t="str">
            <v>69514875464</v>
          </cell>
          <cell r="B7516">
            <v>2048303.19</v>
          </cell>
        </row>
        <row r="7517">
          <cell r="A7517" t="str">
            <v>69514875475</v>
          </cell>
          <cell r="B7517">
            <v>254496.3</v>
          </cell>
        </row>
        <row r="7518">
          <cell r="A7518" t="str">
            <v>69514875486</v>
          </cell>
          <cell r="B7518">
            <v>808899</v>
          </cell>
        </row>
        <row r="7519">
          <cell r="A7519" t="str">
            <v>69514875490</v>
          </cell>
          <cell r="B7519">
            <v>1542575.1</v>
          </cell>
        </row>
        <row r="7520">
          <cell r="A7520" t="str">
            <v>69514875501</v>
          </cell>
          <cell r="B7520">
            <v>517158.3</v>
          </cell>
        </row>
        <row r="7521">
          <cell r="A7521" t="str">
            <v>69514878266</v>
          </cell>
          <cell r="B7521">
            <v>16902</v>
          </cell>
        </row>
        <row r="7522">
          <cell r="A7522" t="str">
            <v>69514881613</v>
          </cell>
          <cell r="B7522">
            <v>302735</v>
          </cell>
        </row>
        <row r="7523">
          <cell r="A7523" t="str">
            <v>69514881635</v>
          </cell>
          <cell r="B7523">
            <v>19359.900000000001</v>
          </cell>
        </row>
        <row r="7524">
          <cell r="A7524" t="str">
            <v>69514881646</v>
          </cell>
          <cell r="B7524">
            <v>20994.2</v>
          </cell>
        </row>
        <row r="7525">
          <cell r="A7525" t="str">
            <v>69514881650</v>
          </cell>
          <cell r="B7525">
            <v>118920.2</v>
          </cell>
        </row>
        <row r="7526">
          <cell r="A7526" t="str">
            <v>69514881661</v>
          </cell>
          <cell r="B7526">
            <v>1477030.04</v>
          </cell>
        </row>
        <row r="7527">
          <cell r="A7527" t="str">
            <v>69514881672</v>
          </cell>
          <cell r="B7527">
            <v>233242.9</v>
          </cell>
        </row>
        <row r="7528">
          <cell r="A7528" t="str">
            <v>69514881683</v>
          </cell>
          <cell r="B7528">
            <v>34204.1</v>
          </cell>
        </row>
        <row r="7529">
          <cell r="A7529" t="str">
            <v>69514881694</v>
          </cell>
          <cell r="B7529">
            <v>637990.94999999995</v>
          </cell>
        </row>
        <row r="7530">
          <cell r="A7530" t="str">
            <v>69514881705</v>
          </cell>
          <cell r="B7530">
            <v>424573.59</v>
          </cell>
        </row>
        <row r="7531">
          <cell r="A7531" t="str">
            <v>69514881716</v>
          </cell>
          <cell r="B7531">
            <v>6864.6</v>
          </cell>
        </row>
        <row r="7532">
          <cell r="A7532" t="str">
            <v>69514881720</v>
          </cell>
          <cell r="B7532">
            <v>719969.2</v>
          </cell>
        </row>
        <row r="7533">
          <cell r="A7533" t="str">
            <v>69514881731</v>
          </cell>
          <cell r="B7533">
            <v>1455523.47</v>
          </cell>
        </row>
        <row r="7534">
          <cell r="A7534" t="str">
            <v>69514881742</v>
          </cell>
          <cell r="B7534">
            <v>1613393</v>
          </cell>
        </row>
        <row r="7535">
          <cell r="A7535" t="str">
            <v>69514881753</v>
          </cell>
          <cell r="B7535">
            <v>142206</v>
          </cell>
        </row>
        <row r="7536">
          <cell r="A7536" t="str">
            <v>69514881764</v>
          </cell>
          <cell r="B7536">
            <v>61231.6</v>
          </cell>
        </row>
        <row r="7537">
          <cell r="A7537" t="str">
            <v>69514881786</v>
          </cell>
          <cell r="B7537">
            <v>98541.8</v>
          </cell>
        </row>
        <row r="7538">
          <cell r="A7538" t="str">
            <v>69514881790</v>
          </cell>
          <cell r="B7538">
            <v>956905.4</v>
          </cell>
        </row>
        <row r="7539">
          <cell r="A7539" t="str">
            <v>69514881801</v>
          </cell>
          <cell r="B7539">
            <v>215829.8</v>
          </cell>
        </row>
        <row r="7540">
          <cell r="A7540" t="str">
            <v>69514884520</v>
          </cell>
          <cell r="B7540">
            <v>278182.40000000002</v>
          </cell>
        </row>
        <row r="7541">
          <cell r="A7541" t="str">
            <v>69514884531</v>
          </cell>
          <cell r="B7541">
            <v>859401</v>
          </cell>
        </row>
        <row r="7542">
          <cell r="A7542" t="str">
            <v>69514884542</v>
          </cell>
          <cell r="B7542">
            <v>602084.13</v>
          </cell>
        </row>
        <row r="7543">
          <cell r="A7543" t="str">
            <v>69514884553</v>
          </cell>
          <cell r="B7543">
            <v>485068.06</v>
          </cell>
        </row>
        <row r="7544">
          <cell r="A7544" t="str">
            <v>69514884564</v>
          </cell>
          <cell r="B7544">
            <v>447640.8</v>
          </cell>
        </row>
        <row r="7545">
          <cell r="A7545" t="str">
            <v>69514884575</v>
          </cell>
          <cell r="B7545">
            <v>441567.7</v>
          </cell>
        </row>
        <row r="7546">
          <cell r="A7546" t="str">
            <v>69514884586</v>
          </cell>
          <cell r="B7546">
            <v>503579.1</v>
          </cell>
        </row>
        <row r="7547">
          <cell r="A7547" t="str">
            <v>69514884590</v>
          </cell>
          <cell r="B7547">
            <v>1455629.27</v>
          </cell>
        </row>
        <row r="7548">
          <cell r="A7548" t="str">
            <v>69514884601</v>
          </cell>
          <cell r="B7548">
            <v>1612962.96</v>
          </cell>
        </row>
        <row r="7549">
          <cell r="A7549" t="str">
            <v>69514884612</v>
          </cell>
          <cell r="B7549">
            <v>1512058.73</v>
          </cell>
        </row>
        <row r="7550">
          <cell r="A7550" t="str">
            <v>69514884623</v>
          </cell>
          <cell r="B7550">
            <v>379733</v>
          </cell>
        </row>
        <row r="7551">
          <cell r="A7551" t="str">
            <v>69514884634</v>
          </cell>
          <cell r="B7551">
            <v>671678.6</v>
          </cell>
        </row>
        <row r="7552">
          <cell r="A7552" t="str">
            <v>69514884645</v>
          </cell>
          <cell r="B7552">
            <v>245599.5</v>
          </cell>
        </row>
        <row r="7553">
          <cell r="A7553" t="str">
            <v>69514884656</v>
          </cell>
          <cell r="B7553">
            <v>1062963.83</v>
          </cell>
        </row>
        <row r="7554">
          <cell r="A7554" t="str">
            <v>69514884660</v>
          </cell>
          <cell r="B7554">
            <v>72712.2</v>
          </cell>
        </row>
        <row r="7555">
          <cell r="A7555" t="str">
            <v>69514884671</v>
          </cell>
          <cell r="B7555">
            <v>1242228.83</v>
          </cell>
        </row>
        <row r="7556">
          <cell r="A7556" t="str">
            <v>69514884682</v>
          </cell>
          <cell r="B7556">
            <v>1266248.6000000001</v>
          </cell>
        </row>
        <row r="7557">
          <cell r="A7557" t="str">
            <v>69514884693</v>
          </cell>
          <cell r="B7557">
            <v>69384</v>
          </cell>
        </row>
        <row r="7558">
          <cell r="A7558" t="str">
            <v>69514884704</v>
          </cell>
          <cell r="B7558">
            <v>735551.5</v>
          </cell>
        </row>
        <row r="7559">
          <cell r="A7559" t="str">
            <v>69514887725</v>
          </cell>
          <cell r="B7559">
            <v>657012.19999999995</v>
          </cell>
        </row>
        <row r="7560">
          <cell r="A7560" t="str">
            <v>69514887736</v>
          </cell>
          <cell r="B7560">
            <v>50100.7</v>
          </cell>
        </row>
        <row r="7561">
          <cell r="A7561" t="str">
            <v>69514887740</v>
          </cell>
          <cell r="B7561">
            <v>953752.2</v>
          </cell>
        </row>
        <row r="7562">
          <cell r="A7562" t="str">
            <v>69514887751</v>
          </cell>
          <cell r="B7562">
            <v>124325.7</v>
          </cell>
        </row>
        <row r="7563">
          <cell r="A7563" t="str">
            <v>69514887762</v>
          </cell>
          <cell r="B7563">
            <v>155302.5</v>
          </cell>
        </row>
        <row r="7564">
          <cell r="A7564" t="str">
            <v>69514887773</v>
          </cell>
          <cell r="B7564">
            <v>20820.8</v>
          </cell>
        </row>
        <row r="7565">
          <cell r="A7565" t="str">
            <v>69514887784</v>
          </cell>
          <cell r="B7565">
            <v>97318.7</v>
          </cell>
        </row>
        <row r="7566">
          <cell r="A7566" t="str">
            <v>69514887795</v>
          </cell>
          <cell r="B7566">
            <v>44496.3</v>
          </cell>
        </row>
        <row r="7567">
          <cell r="A7567" t="str">
            <v>69514887806</v>
          </cell>
          <cell r="B7567">
            <v>715054.9</v>
          </cell>
        </row>
        <row r="7568">
          <cell r="A7568" t="str">
            <v>69514887810</v>
          </cell>
          <cell r="B7568">
            <v>527785.80000000005</v>
          </cell>
        </row>
        <row r="7569">
          <cell r="A7569" t="str">
            <v>69514887821</v>
          </cell>
          <cell r="B7569">
            <v>107601.3</v>
          </cell>
        </row>
        <row r="7570">
          <cell r="A7570" t="str">
            <v>69514887832</v>
          </cell>
          <cell r="B7570">
            <v>489823.7</v>
          </cell>
        </row>
        <row r="7571">
          <cell r="A7571" t="str">
            <v>69514887843</v>
          </cell>
          <cell r="B7571">
            <v>556350.1</v>
          </cell>
        </row>
        <row r="7572">
          <cell r="A7572" t="str">
            <v>69514887854</v>
          </cell>
          <cell r="B7572">
            <v>1830916.6</v>
          </cell>
        </row>
        <row r="7573">
          <cell r="A7573" t="str">
            <v>69514887865</v>
          </cell>
          <cell r="B7573">
            <v>370775</v>
          </cell>
        </row>
        <row r="7574">
          <cell r="A7574" t="str">
            <v>69514887876</v>
          </cell>
          <cell r="B7574">
            <v>4865.3999999999996</v>
          </cell>
        </row>
        <row r="7575">
          <cell r="A7575" t="str">
            <v>69514887880</v>
          </cell>
          <cell r="B7575">
            <v>346808.8</v>
          </cell>
        </row>
        <row r="7576">
          <cell r="A7576" t="str">
            <v>69514887902</v>
          </cell>
          <cell r="B7576">
            <v>813306.1</v>
          </cell>
        </row>
        <row r="7577">
          <cell r="A7577" t="str">
            <v>69514892511</v>
          </cell>
          <cell r="B7577">
            <v>1049952.6499999999</v>
          </cell>
        </row>
        <row r="7578">
          <cell r="A7578" t="str">
            <v>69514892522</v>
          </cell>
          <cell r="B7578">
            <v>55236.4</v>
          </cell>
        </row>
        <row r="7579">
          <cell r="A7579" t="str">
            <v>69514892544</v>
          </cell>
          <cell r="B7579">
            <v>79374.8</v>
          </cell>
        </row>
        <row r="7580">
          <cell r="A7580" t="str">
            <v>69514892555</v>
          </cell>
          <cell r="B7580">
            <v>819354.3</v>
          </cell>
        </row>
        <row r="7581">
          <cell r="A7581" t="str">
            <v>69514892566</v>
          </cell>
          <cell r="B7581">
            <v>709868.4</v>
          </cell>
        </row>
        <row r="7582">
          <cell r="A7582" t="str">
            <v>69514892570</v>
          </cell>
          <cell r="B7582">
            <v>156906.6</v>
          </cell>
        </row>
        <row r="7583">
          <cell r="A7583" t="str">
            <v>69514892581</v>
          </cell>
          <cell r="B7583">
            <v>162893.6</v>
          </cell>
        </row>
        <row r="7584">
          <cell r="A7584" t="str">
            <v>69514892592</v>
          </cell>
          <cell r="B7584">
            <v>1660423</v>
          </cell>
        </row>
        <row r="7585">
          <cell r="A7585" t="str">
            <v>69514892603</v>
          </cell>
          <cell r="B7585">
            <v>120206.7</v>
          </cell>
        </row>
        <row r="7586">
          <cell r="A7586" t="str">
            <v>69514892614</v>
          </cell>
          <cell r="B7586">
            <v>468723.5</v>
          </cell>
        </row>
        <row r="7587">
          <cell r="A7587" t="str">
            <v>69514892625</v>
          </cell>
          <cell r="B7587">
            <v>3242.9</v>
          </cell>
        </row>
        <row r="7588">
          <cell r="A7588" t="str">
            <v>69514892636</v>
          </cell>
          <cell r="B7588">
            <v>350229.4</v>
          </cell>
        </row>
        <row r="7589">
          <cell r="A7589" t="str">
            <v>69514892640</v>
          </cell>
          <cell r="B7589">
            <v>178127</v>
          </cell>
        </row>
        <row r="7590">
          <cell r="A7590" t="str">
            <v>69514892651</v>
          </cell>
          <cell r="B7590">
            <v>179382.39999999999</v>
          </cell>
        </row>
        <row r="7591">
          <cell r="A7591" t="str">
            <v>69514892662</v>
          </cell>
          <cell r="B7591">
            <v>807923.7</v>
          </cell>
        </row>
        <row r="7592">
          <cell r="A7592" t="str">
            <v>69514892673</v>
          </cell>
          <cell r="B7592">
            <v>874252.1</v>
          </cell>
        </row>
        <row r="7593">
          <cell r="A7593" t="str">
            <v>69514892684</v>
          </cell>
          <cell r="B7593">
            <v>1296595.6000000001</v>
          </cell>
        </row>
        <row r="7594">
          <cell r="A7594" t="str">
            <v>69514892706</v>
          </cell>
          <cell r="B7594">
            <v>205005.6</v>
          </cell>
        </row>
        <row r="7595">
          <cell r="A7595" t="str">
            <v>69515422766</v>
          </cell>
          <cell r="B7595">
            <v>484709.5</v>
          </cell>
        </row>
        <row r="7596">
          <cell r="A7596" t="str">
            <v>69515423914</v>
          </cell>
          <cell r="B7596">
            <v>1288769.2</v>
          </cell>
        </row>
        <row r="7597">
          <cell r="A7597" t="str">
            <v>69515423925</v>
          </cell>
          <cell r="B7597">
            <v>157770.4</v>
          </cell>
        </row>
        <row r="7598">
          <cell r="A7598" t="str">
            <v>69515423936</v>
          </cell>
          <cell r="B7598">
            <v>2351210</v>
          </cell>
        </row>
        <row r="7599">
          <cell r="A7599" t="str">
            <v>69515423951</v>
          </cell>
          <cell r="B7599">
            <v>776612.7</v>
          </cell>
        </row>
        <row r="7600">
          <cell r="A7600" t="str">
            <v>69515423962</v>
          </cell>
          <cell r="B7600">
            <v>566465.30000000005</v>
          </cell>
        </row>
        <row r="7601">
          <cell r="A7601" t="str">
            <v>69515423973</v>
          </cell>
          <cell r="B7601">
            <v>1913392.4</v>
          </cell>
        </row>
        <row r="7602">
          <cell r="A7602" t="str">
            <v>69515423984</v>
          </cell>
          <cell r="B7602">
            <v>209409</v>
          </cell>
        </row>
        <row r="7603">
          <cell r="A7603" t="str">
            <v>69515423995</v>
          </cell>
          <cell r="B7603">
            <v>716295.1</v>
          </cell>
        </row>
        <row r="7604">
          <cell r="A7604" t="str">
            <v>69515424006</v>
          </cell>
          <cell r="B7604">
            <v>1140225.2</v>
          </cell>
        </row>
        <row r="7605">
          <cell r="A7605" t="str">
            <v>69515424021</v>
          </cell>
          <cell r="B7605">
            <v>561738.9</v>
          </cell>
        </row>
        <row r="7606">
          <cell r="A7606" t="str">
            <v>69515424032</v>
          </cell>
          <cell r="B7606">
            <v>982776.6</v>
          </cell>
        </row>
        <row r="7607">
          <cell r="A7607" t="str">
            <v>69515424043</v>
          </cell>
          <cell r="B7607">
            <v>511090.9</v>
          </cell>
        </row>
        <row r="7608">
          <cell r="A7608" t="str">
            <v>69515424054</v>
          </cell>
          <cell r="B7608">
            <v>1450843.3</v>
          </cell>
        </row>
        <row r="7609">
          <cell r="A7609" t="str">
            <v>69515424065</v>
          </cell>
          <cell r="B7609">
            <v>1105507.6000000001</v>
          </cell>
        </row>
        <row r="7610">
          <cell r="A7610" t="str">
            <v>69515424076</v>
          </cell>
          <cell r="B7610">
            <v>1105507.6000000001</v>
          </cell>
        </row>
        <row r="7611">
          <cell r="A7611" t="str">
            <v>69515424080</v>
          </cell>
          <cell r="B7611">
            <v>376240.7</v>
          </cell>
        </row>
        <row r="7612">
          <cell r="A7612" t="str">
            <v>69515424102</v>
          </cell>
          <cell r="B7612">
            <v>659539.4</v>
          </cell>
        </row>
        <row r="7613">
          <cell r="A7613" t="str">
            <v>69515427613</v>
          </cell>
          <cell r="B7613">
            <v>140456.79999999999</v>
          </cell>
        </row>
        <row r="7614">
          <cell r="A7614" t="str">
            <v>69515427624</v>
          </cell>
          <cell r="B7614">
            <v>161905.20000000001</v>
          </cell>
        </row>
        <row r="7615">
          <cell r="A7615" t="str">
            <v>69515427635</v>
          </cell>
          <cell r="B7615">
            <v>760255.3</v>
          </cell>
        </row>
        <row r="7616">
          <cell r="A7616" t="str">
            <v>69515427646</v>
          </cell>
          <cell r="B7616">
            <v>11400.5</v>
          </cell>
        </row>
        <row r="7617">
          <cell r="A7617" t="str">
            <v>69515427650</v>
          </cell>
          <cell r="B7617">
            <v>62948.4</v>
          </cell>
        </row>
        <row r="7618">
          <cell r="A7618" t="str">
            <v>69515427661</v>
          </cell>
          <cell r="B7618">
            <v>67077.8</v>
          </cell>
        </row>
        <row r="7619">
          <cell r="A7619" t="str">
            <v>69515427672</v>
          </cell>
          <cell r="B7619">
            <v>551125</v>
          </cell>
        </row>
        <row r="7620">
          <cell r="A7620" t="str">
            <v>69515427694</v>
          </cell>
          <cell r="B7620">
            <v>62418.8</v>
          </cell>
        </row>
        <row r="7621">
          <cell r="A7621" t="str">
            <v>69515427705</v>
          </cell>
          <cell r="B7621">
            <v>29817.7</v>
          </cell>
        </row>
        <row r="7622">
          <cell r="A7622" t="str">
            <v>69515427716</v>
          </cell>
          <cell r="B7622">
            <v>527127.69999999995</v>
          </cell>
        </row>
        <row r="7623">
          <cell r="A7623" t="str">
            <v>69515427720</v>
          </cell>
          <cell r="B7623">
            <v>489839.7</v>
          </cell>
        </row>
        <row r="7624">
          <cell r="A7624" t="str">
            <v>69515427731</v>
          </cell>
          <cell r="B7624">
            <v>1041905.8</v>
          </cell>
        </row>
        <row r="7625">
          <cell r="A7625" t="str">
            <v>69515427742</v>
          </cell>
          <cell r="B7625">
            <v>69025.8</v>
          </cell>
        </row>
        <row r="7626">
          <cell r="A7626" t="str">
            <v>69515427764</v>
          </cell>
          <cell r="B7626">
            <v>211509.5</v>
          </cell>
        </row>
        <row r="7627">
          <cell r="A7627" t="str">
            <v>69515427775</v>
          </cell>
          <cell r="B7627">
            <v>191847.3</v>
          </cell>
        </row>
        <row r="7628">
          <cell r="A7628" t="str">
            <v>69515427786</v>
          </cell>
          <cell r="B7628">
            <v>3342.8</v>
          </cell>
        </row>
        <row r="7629">
          <cell r="A7629" t="str">
            <v>69515427790</v>
          </cell>
          <cell r="B7629">
            <v>49002.3</v>
          </cell>
        </row>
        <row r="7630">
          <cell r="A7630" t="str">
            <v>69515427801</v>
          </cell>
          <cell r="B7630">
            <v>453361.8</v>
          </cell>
        </row>
        <row r="7631">
          <cell r="A7631" t="str">
            <v>69515432012</v>
          </cell>
          <cell r="B7631">
            <v>388685.9</v>
          </cell>
        </row>
        <row r="7632">
          <cell r="A7632" t="str">
            <v>69515432023</v>
          </cell>
          <cell r="B7632">
            <v>186252.3</v>
          </cell>
        </row>
        <row r="7633">
          <cell r="A7633" t="str">
            <v>69515432034</v>
          </cell>
          <cell r="B7633">
            <v>269207.90000000002</v>
          </cell>
        </row>
        <row r="7634">
          <cell r="A7634" t="str">
            <v>69515432045</v>
          </cell>
          <cell r="B7634">
            <v>62347.8</v>
          </cell>
        </row>
        <row r="7635">
          <cell r="A7635" t="str">
            <v>69515432056</v>
          </cell>
          <cell r="B7635">
            <v>117203.9</v>
          </cell>
        </row>
        <row r="7636">
          <cell r="A7636" t="str">
            <v>69515432060</v>
          </cell>
          <cell r="B7636">
            <v>121523.3</v>
          </cell>
        </row>
        <row r="7637">
          <cell r="A7637" t="str">
            <v>69515432071</v>
          </cell>
          <cell r="B7637">
            <v>975360.6</v>
          </cell>
        </row>
        <row r="7638">
          <cell r="A7638" t="str">
            <v>69515432082</v>
          </cell>
          <cell r="B7638">
            <v>29317.7</v>
          </cell>
        </row>
        <row r="7639">
          <cell r="A7639" t="str">
            <v>69515432093</v>
          </cell>
          <cell r="B7639">
            <v>6078.3</v>
          </cell>
        </row>
        <row r="7640">
          <cell r="A7640" t="str">
            <v>69515432104</v>
          </cell>
          <cell r="B7640">
            <v>463879</v>
          </cell>
        </row>
        <row r="7641">
          <cell r="A7641" t="str">
            <v>69515432115</v>
          </cell>
          <cell r="B7641">
            <v>53890.2</v>
          </cell>
        </row>
        <row r="7642">
          <cell r="A7642" t="str">
            <v>69515432126</v>
          </cell>
          <cell r="B7642">
            <v>377793.6</v>
          </cell>
        </row>
        <row r="7643">
          <cell r="A7643" t="str">
            <v>69515432130</v>
          </cell>
          <cell r="B7643">
            <v>16973.2</v>
          </cell>
        </row>
        <row r="7644">
          <cell r="A7644" t="str">
            <v>69515432141</v>
          </cell>
          <cell r="B7644">
            <v>639155.19999999995</v>
          </cell>
        </row>
        <row r="7645">
          <cell r="A7645" t="str">
            <v>69515432152</v>
          </cell>
          <cell r="B7645">
            <v>78892.899999999994</v>
          </cell>
        </row>
        <row r="7646">
          <cell r="A7646" t="str">
            <v>69515432163</v>
          </cell>
          <cell r="B7646">
            <v>103071.6</v>
          </cell>
        </row>
        <row r="7647">
          <cell r="A7647" t="str">
            <v>69515432185</v>
          </cell>
          <cell r="B7647">
            <v>76178.600000000006</v>
          </cell>
        </row>
        <row r="7648">
          <cell r="A7648" t="str">
            <v>69515432196</v>
          </cell>
          <cell r="B7648">
            <v>1117208.1000000001</v>
          </cell>
        </row>
        <row r="7649">
          <cell r="A7649" t="str">
            <v>69515432200</v>
          </cell>
          <cell r="B7649">
            <v>1218728.1000000001</v>
          </cell>
        </row>
        <row r="7650">
          <cell r="A7650" t="str">
            <v>69515437516</v>
          </cell>
          <cell r="B7650">
            <v>216185.9</v>
          </cell>
        </row>
        <row r="7651">
          <cell r="A7651" t="str">
            <v>69515437520</v>
          </cell>
          <cell r="B7651">
            <v>229174.7</v>
          </cell>
        </row>
        <row r="7652">
          <cell r="A7652" t="str">
            <v>69515437531</v>
          </cell>
          <cell r="B7652">
            <v>292954.90000000002</v>
          </cell>
        </row>
        <row r="7653">
          <cell r="A7653" t="str">
            <v>69515437542</v>
          </cell>
          <cell r="B7653">
            <v>388441.2</v>
          </cell>
        </row>
        <row r="7654">
          <cell r="A7654" t="str">
            <v>69515437553</v>
          </cell>
          <cell r="B7654">
            <v>278419.3</v>
          </cell>
        </row>
        <row r="7655">
          <cell r="A7655" t="str">
            <v>69515437575</v>
          </cell>
          <cell r="B7655">
            <v>34683</v>
          </cell>
        </row>
        <row r="7656">
          <cell r="A7656" t="str">
            <v>69515437586</v>
          </cell>
          <cell r="B7656">
            <v>395298.9</v>
          </cell>
        </row>
        <row r="7657">
          <cell r="A7657" t="str">
            <v>69515437590</v>
          </cell>
          <cell r="B7657">
            <v>295947.09999999998</v>
          </cell>
        </row>
        <row r="7658">
          <cell r="A7658" t="str">
            <v>69515437601</v>
          </cell>
          <cell r="B7658">
            <v>476385.4</v>
          </cell>
        </row>
        <row r="7659">
          <cell r="A7659" t="str">
            <v>69515437612</v>
          </cell>
          <cell r="B7659">
            <v>69727.899999999994</v>
          </cell>
        </row>
        <row r="7660">
          <cell r="A7660" t="str">
            <v>69515437623</v>
          </cell>
          <cell r="B7660">
            <v>479361.8</v>
          </cell>
        </row>
        <row r="7661">
          <cell r="A7661" t="str">
            <v>69515437634</v>
          </cell>
          <cell r="B7661">
            <v>158011.6</v>
          </cell>
        </row>
        <row r="7662">
          <cell r="A7662" t="str">
            <v>69515437645</v>
          </cell>
          <cell r="B7662">
            <v>185281.8</v>
          </cell>
        </row>
        <row r="7663">
          <cell r="A7663" t="str">
            <v>69515437656</v>
          </cell>
          <cell r="B7663">
            <v>6329.9</v>
          </cell>
        </row>
        <row r="7664">
          <cell r="A7664" t="str">
            <v>69515437660</v>
          </cell>
          <cell r="B7664">
            <v>483536.7</v>
          </cell>
        </row>
        <row r="7665">
          <cell r="A7665" t="str">
            <v>69515437671</v>
          </cell>
          <cell r="B7665">
            <v>477069.3</v>
          </cell>
        </row>
        <row r="7666">
          <cell r="A7666" t="str">
            <v>69515437682</v>
          </cell>
          <cell r="B7666">
            <v>271830.90000000002</v>
          </cell>
        </row>
        <row r="7667">
          <cell r="A7667" t="str">
            <v>69515437693</v>
          </cell>
          <cell r="B7667">
            <v>505106.4</v>
          </cell>
        </row>
        <row r="7668">
          <cell r="A7668" t="str">
            <v>69515437704</v>
          </cell>
          <cell r="B7668">
            <v>469962.5</v>
          </cell>
        </row>
        <row r="7669">
          <cell r="A7669" t="str">
            <v>69515444310</v>
          </cell>
          <cell r="B7669">
            <v>133820</v>
          </cell>
        </row>
        <row r="7670">
          <cell r="A7670" t="str">
            <v>69515444332</v>
          </cell>
          <cell r="B7670">
            <v>477986.3</v>
          </cell>
        </row>
        <row r="7671">
          <cell r="A7671" t="str">
            <v>69515444343</v>
          </cell>
          <cell r="B7671">
            <v>12140.5</v>
          </cell>
        </row>
        <row r="7672">
          <cell r="A7672" t="str">
            <v>69515444354</v>
          </cell>
          <cell r="B7672">
            <v>529088.9</v>
          </cell>
        </row>
        <row r="7673">
          <cell r="A7673" t="str">
            <v>69515444365</v>
          </cell>
          <cell r="B7673">
            <v>26724</v>
          </cell>
        </row>
        <row r="7674">
          <cell r="A7674" t="str">
            <v>69515444376</v>
          </cell>
          <cell r="B7674">
            <v>478513.6</v>
          </cell>
        </row>
        <row r="7675">
          <cell r="A7675" t="str">
            <v>69515444380</v>
          </cell>
          <cell r="B7675">
            <v>475923</v>
          </cell>
        </row>
        <row r="7676">
          <cell r="A7676" t="str">
            <v>69515444391</v>
          </cell>
          <cell r="B7676">
            <v>464889.59999999998</v>
          </cell>
        </row>
        <row r="7677">
          <cell r="A7677" t="str">
            <v>69515444402</v>
          </cell>
          <cell r="B7677">
            <v>471246.3</v>
          </cell>
        </row>
        <row r="7678">
          <cell r="A7678" t="str">
            <v>69515444413</v>
          </cell>
          <cell r="B7678">
            <v>1726</v>
          </cell>
        </row>
        <row r="7679">
          <cell r="A7679" t="str">
            <v>69515444424</v>
          </cell>
          <cell r="B7679">
            <v>127047.8</v>
          </cell>
        </row>
        <row r="7680">
          <cell r="A7680" t="str">
            <v>69515444435</v>
          </cell>
          <cell r="B7680">
            <v>97682.3</v>
          </cell>
        </row>
        <row r="7681">
          <cell r="A7681" t="str">
            <v>69515444446</v>
          </cell>
          <cell r="B7681">
            <v>761841.3</v>
          </cell>
        </row>
        <row r="7682">
          <cell r="A7682" t="str">
            <v>69515444450</v>
          </cell>
          <cell r="B7682">
            <v>75510.899999999994</v>
          </cell>
        </row>
        <row r="7683">
          <cell r="A7683" t="str">
            <v>69515444461</v>
          </cell>
          <cell r="B7683">
            <v>492385</v>
          </cell>
        </row>
        <row r="7684">
          <cell r="A7684" t="str">
            <v>69515444472</v>
          </cell>
          <cell r="B7684">
            <v>70413.2</v>
          </cell>
        </row>
        <row r="7685">
          <cell r="A7685" t="str">
            <v>69515444494</v>
          </cell>
          <cell r="B7685">
            <v>375410.7</v>
          </cell>
        </row>
        <row r="7686">
          <cell r="A7686" t="str">
            <v>69515444505</v>
          </cell>
          <cell r="B7686">
            <v>15012.6</v>
          </cell>
        </row>
        <row r="7687">
          <cell r="A7687" t="str">
            <v>69515452522</v>
          </cell>
          <cell r="B7687">
            <v>28350.3</v>
          </cell>
        </row>
        <row r="7688">
          <cell r="A7688" t="str">
            <v>69515452533</v>
          </cell>
          <cell r="B7688">
            <v>505462.46</v>
          </cell>
        </row>
        <row r="7689">
          <cell r="A7689" t="str">
            <v>69515452544</v>
          </cell>
          <cell r="B7689">
            <v>75885.399999999994</v>
          </cell>
        </row>
        <row r="7690">
          <cell r="A7690" t="str">
            <v>69515452555</v>
          </cell>
          <cell r="B7690">
            <v>90388.1</v>
          </cell>
        </row>
        <row r="7691">
          <cell r="A7691" t="str">
            <v>69515452566</v>
          </cell>
          <cell r="B7691">
            <v>92092.7</v>
          </cell>
        </row>
        <row r="7692">
          <cell r="A7692" t="str">
            <v>69515452570</v>
          </cell>
          <cell r="B7692">
            <v>17524.400000000001</v>
          </cell>
        </row>
        <row r="7693">
          <cell r="A7693" t="str">
            <v>69515452592</v>
          </cell>
          <cell r="B7693">
            <v>732800.19</v>
          </cell>
        </row>
        <row r="7694">
          <cell r="A7694" t="str">
            <v>69515452603</v>
          </cell>
          <cell r="B7694">
            <v>458194.4</v>
          </cell>
        </row>
        <row r="7695">
          <cell r="A7695" t="str">
            <v>69515452614</v>
          </cell>
          <cell r="B7695">
            <v>84416</v>
          </cell>
        </row>
        <row r="7696">
          <cell r="A7696" t="str">
            <v>69515452625</v>
          </cell>
          <cell r="B7696">
            <v>181938.87</v>
          </cell>
        </row>
        <row r="7697">
          <cell r="A7697" t="str">
            <v>69515452651</v>
          </cell>
          <cell r="B7697">
            <v>4800.3</v>
          </cell>
        </row>
        <row r="7698">
          <cell r="A7698" t="str">
            <v>69515452662</v>
          </cell>
          <cell r="B7698">
            <v>25451.01</v>
          </cell>
        </row>
        <row r="7699">
          <cell r="A7699" t="str">
            <v>69515452673</v>
          </cell>
          <cell r="B7699">
            <v>123618.41</v>
          </cell>
        </row>
        <row r="7700">
          <cell r="A7700" t="str">
            <v>69515452684</v>
          </cell>
          <cell r="B7700">
            <v>385156.3</v>
          </cell>
        </row>
        <row r="7701">
          <cell r="A7701" t="str">
            <v>69515452695</v>
          </cell>
          <cell r="B7701">
            <v>100195</v>
          </cell>
        </row>
        <row r="7702">
          <cell r="A7702" t="str">
            <v>69515452706</v>
          </cell>
          <cell r="B7702">
            <v>36977.31</v>
          </cell>
        </row>
        <row r="7703">
          <cell r="A7703" t="str">
            <v>69515458914</v>
          </cell>
          <cell r="B7703">
            <v>161901.1</v>
          </cell>
        </row>
        <row r="7704">
          <cell r="A7704" t="str">
            <v>69515458925</v>
          </cell>
          <cell r="B7704">
            <v>320418</v>
          </cell>
        </row>
        <row r="7705">
          <cell r="A7705" t="str">
            <v>69515458936</v>
          </cell>
          <cell r="B7705">
            <v>188325.6</v>
          </cell>
        </row>
        <row r="7706">
          <cell r="A7706" t="str">
            <v>69515458940</v>
          </cell>
          <cell r="B7706">
            <v>20633.8</v>
          </cell>
        </row>
        <row r="7707">
          <cell r="A7707" t="str">
            <v>69515458962</v>
          </cell>
          <cell r="B7707">
            <v>615523.37</v>
          </cell>
        </row>
        <row r="7708">
          <cell r="A7708" t="str">
            <v>69515458973</v>
          </cell>
          <cell r="B7708">
            <v>3026.1</v>
          </cell>
        </row>
        <row r="7709">
          <cell r="A7709" t="str">
            <v>69515458984</v>
          </cell>
          <cell r="B7709">
            <v>131219.93</v>
          </cell>
        </row>
        <row r="7710">
          <cell r="A7710" t="str">
            <v>69515458995</v>
          </cell>
          <cell r="B7710">
            <v>25071.200000000001</v>
          </cell>
        </row>
        <row r="7711">
          <cell r="A7711" t="str">
            <v>69515459006</v>
          </cell>
          <cell r="B7711">
            <v>361759.8</v>
          </cell>
        </row>
        <row r="7712">
          <cell r="A7712" t="str">
            <v>69515459010</v>
          </cell>
          <cell r="B7712">
            <v>208671.68</v>
          </cell>
        </row>
        <row r="7713">
          <cell r="A7713" t="str">
            <v>69515459021</v>
          </cell>
          <cell r="B7713">
            <v>927947.3</v>
          </cell>
        </row>
        <row r="7714">
          <cell r="A7714" t="str">
            <v>69515459032</v>
          </cell>
          <cell r="B7714">
            <v>2007492.1</v>
          </cell>
        </row>
        <row r="7715">
          <cell r="A7715" t="str">
            <v>69515459043</v>
          </cell>
          <cell r="B7715">
            <v>440979.22</v>
          </cell>
        </row>
        <row r="7716">
          <cell r="A7716" t="str">
            <v>69515459054</v>
          </cell>
          <cell r="B7716">
            <v>224352.4</v>
          </cell>
        </row>
        <row r="7717">
          <cell r="A7717" t="str">
            <v>69515459065</v>
          </cell>
          <cell r="B7717">
            <v>76671.100000000006</v>
          </cell>
        </row>
        <row r="7718">
          <cell r="A7718" t="str">
            <v>69515459076</v>
          </cell>
          <cell r="B7718">
            <v>352407.6</v>
          </cell>
        </row>
        <row r="7719">
          <cell r="A7719" t="str">
            <v>69515459080</v>
          </cell>
          <cell r="B7719">
            <v>5610</v>
          </cell>
        </row>
        <row r="7720">
          <cell r="A7720" t="str">
            <v>69515459091</v>
          </cell>
          <cell r="B7720">
            <v>13199.9</v>
          </cell>
        </row>
        <row r="7721">
          <cell r="A7721" t="str">
            <v>69515459102</v>
          </cell>
          <cell r="B7721">
            <v>1951325.33</v>
          </cell>
        </row>
        <row r="7722">
          <cell r="A7722" t="str">
            <v>69515469056</v>
          </cell>
          <cell r="B7722">
            <v>443060.71</v>
          </cell>
        </row>
        <row r="7723">
          <cell r="A7723" t="str">
            <v>69515469414</v>
          </cell>
          <cell r="B7723">
            <v>622401.30000000005</v>
          </cell>
        </row>
        <row r="7724">
          <cell r="A7724" t="str">
            <v>69515469425</v>
          </cell>
          <cell r="B7724">
            <v>22400</v>
          </cell>
        </row>
        <row r="7725">
          <cell r="A7725" t="str">
            <v>69515469436</v>
          </cell>
          <cell r="B7725">
            <v>470724.02</v>
          </cell>
        </row>
        <row r="7726">
          <cell r="A7726" t="str">
            <v>69515469440</v>
          </cell>
          <cell r="B7726">
            <v>358434.8</v>
          </cell>
        </row>
        <row r="7727">
          <cell r="A7727" t="str">
            <v>69515469462</v>
          </cell>
          <cell r="B7727">
            <v>486408.8</v>
          </cell>
        </row>
        <row r="7728">
          <cell r="A7728" t="str">
            <v>69515469473</v>
          </cell>
          <cell r="B7728">
            <v>634701.19999999995</v>
          </cell>
        </row>
        <row r="7729">
          <cell r="A7729" t="str">
            <v>69515469484</v>
          </cell>
          <cell r="B7729">
            <v>13875</v>
          </cell>
        </row>
        <row r="7730">
          <cell r="A7730" t="str">
            <v>69515469495</v>
          </cell>
          <cell r="B7730">
            <v>10304.799999999999</v>
          </cell>
        </row>
        <row r="7731">
          <cell r="A7731" t="str">
            <v>69515469510</v>
          </cell>
          <cell r="B7731">
            <v>23838.29</v>
          </cell>
        </row>
        <row r="7732">
          <cell r="A7732" t="str">
            <v>69515469521</v>
          </cell>
          <cell r="B7732">
            <v>158291.1</v>
          </cell>
        </row>
        <row r="7733">
          <cell r="A7733" t="str">
            <v>69515469532</v>
          </cell>
          <cell r="B7733">
            <v>261939.04</v>
          </cell>
        </row>
        <row r="7734">
          <cell r="A7734" t="str">
            <v>69515469543</v>
          </cell>
          <cell r="B7734">
            <v>181367.6</v>
          </cell>
        </row>
        <row r="7735">
          <cell r="A7735" t="str">
            <v>69515469554</v>
          </cell>
          <cell r="B7735">
            <v>23837.4</v>
          </cell>
        </row>
        <row r="7736">
          <cell r="A7736" t="str">
            <v>69515469565</v>
          </cell>
          <cell r="B7736">
            <v>106337.7</v>
          </cell>
        </row>
        <row r="7737">
          <cell r="A7737" t="str">
            <v>69515469576</v>
          </cell>
          <cell r="B7737">
            <v>1927381.4</v>
          </cell>
        </row>
        <row r="7738">
          <cell r="A7738" t="str">
            <v>69515469580</v>
          </cell>
          <cell r="B7738">
            <v>12989.9</v>
          </cell>
        </row>
        <row r="7739">
          <cell r="A7739" t="str">
            <v>69515469591</v>
          </cell>
          <cell r="B7739">
            <v>7574</v>
          </cell>
        </row>
        <row r="7740">
          <cell r="A7740" t="str">
            <v>69515469602</v>
          </cell>
          <cell r="B7740">
            <v>523153.65</v>
          </cell>
        </row>
        <row r="7741">
          <cell r="A7741" t="str">
            <v>69516069410</v>
          </cell>
          <cell r="B7741">
            <v>28712.35</v>
          </cell>
        </row>
        <row r="7742">
          <cell r="A7742" t="str">
            <v>69516069421</v>
          </cell>
          <cell r="B7742">
            <v>133945.29999999999</v>
          </cell>
        </row>
        <row r="7743">
          <cell r="A7743" t="str">
            <v>69516069432</v>
          </cell>
          <cell r="B7743">
            <v>195781.4</v>
          </cell>
        </row>
        <row r="7744">
          <cell r="A7744" t="str">
            <v>69516069443</v>
          </cell>
          <cell r="B7744">
            <v>344938.5</v>
          </cell>
        </row>
        <row r="7745">
          <cell r="A7745" t="str">
            <v>69516069454</v>
          </cell>
          <cell r="B7745">
            <v>168176.4</v>
          </cell>
        </row>
        <row r="7746">
          <cell r="A7746" t="str">
            <v>69516069465</v>
          </cell>
          <cell r="B7746">
            <v>274204.79999999999</v>
          </cell>
        </row>
        <row r="7747">
          <cell r="A7747" t="str">
            <v>69516069480</v>
          </cell>
          <cell r="B7747">
            <v>232895.1</v>
          </cell>
        </row>
        <row r="7748">
          <cell r="A7748" t="str">
            <v>69516069491</v>
          </cell>
          <cell r="B7748">
            <v>687157.4</v>
          </cell>
        </row>
        <row r="7749">
          <cell r="A7749" t="str">
            <v>69516069502</v>
          </cell>
          <cell r="B7749">
            <v>9796.7999999999993</v>
          </cell>
        </row>
        <row r="7750">
          <cell r="A7750" t="str">
            <v>69516069513</v>
          </cell>
          <cell r="B7750">
            <v>326887.2</v>
          </cell>
        </row>
        <row r="7751">
          <cell r="A7751" t="str">
            <v>69516069524</v>
          </cell>
          <cell r="B7751">
            <v>16100</v>
          </cell>
        </row>
        <row r="7752">
          <cell r="A7752" t="str">
            <v>69516069535</v>
          </cell>
          <cell r="B7752">
            <v>46122.2</v>
          </cell>
        </row>
        <row r="7753">
          <cell r="A7753" t="str">
            <v>69516069546</v>
          </cell>
          <cell r="B7753">
            <v>141182.31</v>
          </cell>
        </row>
        <row r="7754">
          <cell r="A7754" t="str">
            <v>69516069550</v>
          </cell>
          <cell r="B7754">
            <v>40250.300000000003</v>
          </cell>
        </row>
        <row r="7755">
          <cell r="A7755" t="str">
            <v>69516069561</v>
          </cell>
          <cell r="B7755">
            <v>17328.400000000001</v>
          </cell>
        </row>
        <row r="7756">
          <cell r="A7756" t="str">
            <v>69516069572</v>
          </cell>
          <cell r="B7756">
            <v>201031.4</v>
          </cell>
        </row>
        <row r="7757">
          <cell r="A7757" t="str">
            <v>69516069583</v>
          </cell>
          <cell r="B7757">
            <v>460228.2</v>
          </cell>
        </row>
        <row r="7758">
          <cell r="A7758" t="str">
            <v>69516069594</v>
          </cell>
          <cell r="B7758">
            <v>333997</v>
          </cell>
        </row>
        <row r="7759">
          <cell r="A7759" t="str">
            <v>69516069605</v>
          </cell>
          <cell r="B7759">
            <v>1130776</v>
          </cell>
        </row>
        <row r="7760">
          <cell r="A7760" t="str">
            <v>69516089924</v>
          </cell>
          <cell r="B7760">
            <v>3393.5</v>
          </cell>
        </row>
        <row r="7761">
          <cell r="A7761" t="str">
            <v>69516090012</v>
          </cell>
          <cell r="B7761">
            <v>264322.2</v>
          </cell>
        </row>
        <row r="7762">
          <cell r="A7762" t="str">
            <v>69516090023</v>
          </cell>
          <cell r="B7762">
            <v>5120.1000000000004</v>
          </cell>
        </row>
        <row r="7763">
          <cell r="A7763" t="str">
            <v>69516090034</v>
          </cell>
          <cell r="B7763">
            <v>8050</v>
          </cell>
        </row>
        <row r="7764">
          <cell r="A7764" t="str">
            <v>69516090045</v>
          </cell>
          <cell r="B7764">
            <v>254185.1</v>
          </cell>
        </row>
        <row r="7765">
          <cell r="A7765" t="str">
            <v>69516090056</v>
          </cell>
          <cell r="B7765">
            <v>17348.8</v>
          </cell>
        </row>
        <row r="7766">
          <cell r="A7766" t="str">
            <v>69516090060</v>
          </cell>
          <cell r="B7766">
            <v>13005.2</v>
          </cell>
        </row>
        <row r="7767">
          <cell r="A7767" t="str">
            <v>69516090071</v>
          </cell>
          <cell r="B7767">
            <v>136634.79999999999</v>
          </cell>
        </row>
        <row r="7768">
          <cell r="A7768" t="str">
            <v>69516090082</v>
          </cell>
          <cell r="B7768">
            <v>2160113.6</v>
          </cell>
        </row>
        <row r="7769">
          <cell r="A7769" t="str">
            <v>69516090093</v>
          </cell>
          <cell r="B7769">
            <v>359816.15</v>
          </cell>
        </row>
        <row r="7770">
          <cell r="A7770" t="str">
            <v>69516090104</v>
          </cell>
          <cell r="B7770">
            <v>679981.9</v>
          </cell>
        </row>
        <row r="7771">
          <cell r="A7771" t="str">
            <v>69516090115</v>
          </cell>
          <cell r="B7771">
            <v>10031.799999999999</v>
          </cell>
        </row>
        <row r="7772">
          <cell r="A7772" t="str">
            <v>69516090126</v>
          </cell>
          <cell r="B7772">
            <v>94648.6</v>
          </cell>
        </row>
        <row r="7773">
          <cell r="A7773" t="str">
            <v>69516090130</v>
          </cell>
          <cell r="B7773">
            <v>90028.7</v>
          </cell>
        </row>
        <row r="7774">
          <cell r="A7774" t="str">
            <v>69516090141</v>
          </cell>
          <cell r="B7774">
            <v>77549</v>
          </cell>
        </row>
        <row r="7775">
          <cell r="A7775" t="str">
            <v>69516090152</v>
          </cell>
          <cell r="B7775">
            <v>2127087.9</v>
          </cell>
        </row>
        <row r="7776">
          <cell r="A7776" t="str">
            <v>69516090163</v>
          </cell>
          <cell r="B7776">
            <v>2002548</v>
          </cell>
        </row>
        <row r="7777">
          <cell r="A7777" t="str">
            <v>69516090174</v>
          </cell>
          <cell r="B7777">
            <v>95753.7</v>
          </cell>
        </row>
        <row r="7778">
          <cell r="A7778" t="str">
            <v>69516090185</v>
          </cell>
          <cell r="B7778">
            <v>143743</v>
          </cell>
        </row>
        <row r="7779">
          <cell r="A7779" t="str">
            <v>69516090196</v>
          </cell>
          <cell r="B7779">
            <v>216306.3</v>
          </cell>
        </row>
        <row r="7780">
          <cell r="A7780" t="str">
            <v>69516090200</v>
          </cell>
          <cell r="B7780">
            <v>21916.400000000001</v>
          </cell>
        </row>
        <row r="7781">
          <cell r="A7781" t="str">
            <v>69516098810</v>
          </cell>
          <cell r="B7781">
            <v>199363.4</v>
          </cell>
        </row>
        <row r="7782">
          <cell r="A7782" t="str">
            <v>69516098821</v>
          </cell>
          <cell r="B7782">
            <v>124286.9</v>
          </cell>
        </row>
        <row r="7783">
          <cell r="A7783" t="str">
            <v>69516098832</v>
          </cell>
          <cell r="B7783">
            <v>68932.2</v>
          </cell>
        </row>
        <row r="7784">
          <cell r="A7784" t="str">
            <v>69516098843</v>
          </cell>
          <cell r="B7784">
            <v>1001861.7</v>
          </cell>
        </row>
        <row r="7785">
          <cell r="A7785" t="str">
            <v>69516098854</v>
          </cell>
          <cell r="B7785">
            <v>23204.3</v>
          </cell>
        </row>
        <row r="7786">
          <cell r="A7786" t="str">
            <v>69516098865</v>
          </cell>
          <cell r="B7786">
            <v>241059.8</v>
          </cell>
        </row>
        <row r="7787">
          <cell r="A7787" t="str">
            <v>69516098876</v>
          </cell>
          <cell r="B7787">
            <v>11267.9</v>
          </cell>
        </row>
        <row r="7788">
          <cell r="A7788" t="str">
            <v>69516098880</v>
          </cell>
          <cell r="B7788">
            <v>199441.57</v>
          </cell>
        </row>
        <row r="7789">
          <cell r="A7789" t="str">
            <v>69516098891</v>
          </cell>
          <cell r="B7789">
            <v>287453.3</v>
          </cell>
        </row>
        <row r="7790">
          <cell r="A7790" t="str">
            <v>69516098902</v>
          </cell>
          <cell r="B7790">
            <v>17672.599999999999</v>
          </cell>
        </row>
        <row r="7791">
          <cell r="A7791" t="str">
            <v>69516098913</v>
          </cell>
          <cell r="B7791">
            <v>92986.5</v>
          </cell>
        </row>
        <row r="7792">
          <cell r="A7792" t="str">
            <v>69516098924</v>
          </cell>
          <cell r="B7792">
            <v>99378.9</v>
          </cell>
        </row>
        <row r="7793">
          <cell r="A7793" t="str">
            <v>69516098935</v>
          </cell>
          <cell r="B7793">
            <v>41646.800000000003</v>
          </cell>
        </row>
        <row r="7794">
          <cell r="A7794" t="str">
            <v>69516098946</v>
          </cell>
          <cell r="B7794">
            <v>15856.3</v>
          </cell>
        </row>
        <row r="7795">
          <cell r="A7795" t="str">
            <v>69516098950</v>
          </cell>
          <cell r="B7795">
            <v>17040</v>
          </cell>
        </row>
        <row r="7796">
          <cell r="A7796" t="str">
            <v>69516098961</v>
          </cell>
          <cell r="B7796">
            <v>802191.6</v>
          </cell>
        </row>
        <row r="7797">
          <cell r="A7797" t="str">
            <v>69516098972</v>
          </cell>
          <cell r="B7797">
            <v>14412.2</v>
          </cell>
        </row>
        <row r="7798">
          <cell r="A7798" t="str">
            <v>69516098983</v>
          </cell>
          <cell r="B7798">
            <v>657049.30000000005</v>
          </cell>
        </row>
        <row r="7799">
          <cell r="A7799" t="str">
            <v>69516098994</v>
          </cell>
          <cell r="B7799">
            <v>611817.80000000005</v>
          </cell>
        </row>
        <row r="7800">
          <cell r="A7800" t="str">
            <v>69516099005</v>
          </cell>
          <cell r="B7800">
            <v>7744.06</v>
          </cell>
        </row>
        <row r="7801">
          <cell r="A7801" t="str">
            <v>69516101875</v>
          </cell>
          <cell r="B7801">
            <v>0</v>
          </cell>
        </row>
        <row r="7802">
          <cell r="A7802" t="str">
            <v>69516108912</v>
          </cell>
          <cell r="B7802">
            <v>303600</v>
          </cell>
        </row>
        <row r="7803">
          <cell r="A7803" t="str">
            <v>69516108923</v>
          </cell>
          <cell r="B7803">
            <v>27741.25</v>
          </cell>
        </row>
        <row r="7804">
          <cell r="A7804" t="str">
            <v>69516108934</v>
          </cell>
          <cell r="B7804">
            <v>457248.9</v>
          </cell>
        </row>
        <row r="7805">
          <cell r="A7805" t="str">
            <v>69516108945</v>
          </cell>
          <cell r="B7805">
            <v>660677.18000000005</v>
          </cell>
        </row>
        <row r="7806">
          <cell r="A7806" t="str">
            <v>69516108956</v>
          </cell>
          <cell r="B7806">
            <v>932075.65</v>
          </cell>
        </row>
        <row r="7807">
          <cell r="A7807" t="str">
            <v>69516108960</v>
          </cell>
          <cell r="B7807">
            <v>27321.3</v>
          </cell>
        </row>
        <row r="7808">
          <cell r="A7808" t="str">
            <v>69516108971</v>
          </cell>
          <cell r="B7808">
            <v>208398.3</v>
          </cell>
        </row>
        <row r="7809">
          <cell r="A7809" t="str">
            <v>69516108982</v>
          </cell>
          <cell r="B7809">
            <v>583691.6</v>
          </cell>
        </row>
        <row r="7810">
          <cell r="A7810" t="str">
            <v>69516108993</v>
          </cell>
          <cell r="B7810">
            <v>3049</v>
          </cell>
        </row>
        <row r="7811">
          <cell r="A7811" t="str">
            <v>69516109004</v>
          </cell>
          <cell r="B7811">
            <v>17220</v>
          </cell>
        </row>
        <row r="7812">
          <cell r="A7812" t="str">
            <v>69516109015</v>
          </cell>
          <cell r="B7812">
            <v>610793.74</v>
          </cell>
        </row>
        <row r="7813">
          <cell r="A7813" t="str">
            <v>69516109026</v>
          </cell>
          <cell r="B7813">
            <v>555270.69999999995</v>
          </cell>
        </row>
        <row r="7814">
          <cell r="A7814" t="str">
            <v>69516109030</v>
          </cell>
          <cell r="B7814">
            <v>477451.8</v>
          </cell>
        </row>
        <row r="7815">
          <cell r="A7815" t="str">
            <v>69516109041</v>
          </cell>
          <cell r="B7815">
            <v>649327.6</v>
          </cell>
        </row>
        <row r="7816">
          <cell r="A7816" t="str">
            <v>69516109052</v>
          </cell>
          <cell r="B7816">
            <v>14560</v>
          </cell>
        </row>
        <row r="7817">
          <cell r="A7817" t="str">
            <v>69516109074</v>
          </cell>
          <cell r="B7817">
            <v>9472.7000000000007</v>
          </cell>
        </row>
        <row r="7818">
          <cell r="A7818" t="str">
            <v>69516109085</v>
          </cell>
          <cell r="B7818">
            <v>31123.8</v>
          </cell>
        </row>
        <row r="7819">
          <cell r="A7819" t="str">
            <v>69516109096</v>
          </cell>
          <cell r="B7819">
            <v>10924.1</v>
          </cell>
        </row>
        <row r="7820">
          <cell r="A7820" t="str">
            <v>69516109100</v>
          </cell>
          <cell r="B7820">
            <v>501167.1</v>
          </cell>
        </row>
        <row r="7821">
          <cell r="A7821" t="str">
            <v>7346855160</v>
          </cell>
          <cell r="B7821">
            <v>0</v>
          </cell>
        </row>
        <row r="7822">
          <cell r="A7822" t="str">
            <v>73806716021</v>
          </cell>
          <cell r="B7822">
            <v>1824.32</v>
          </cell>
        </row>
        <row r="7823">
          <cell r="A7823" t="str">
            <v>73806719683</v>
          </cell>
          <cell r="B7823">
            <v>13699.9</v>
          </cell>
        </row>
        <row r="7824">
          <cell r="A7824" t="str">
            <v>75400416091</v>
          </cell>
          <cell r="B7824">
            <v>377324.7</v>
          </cell>
        </row>
        <row r="7825">
          <cell r="A7825" t="str">
            <v>75400416102</v>
          </cell>
          <cell r="B7825">
            <v>933199.2</v>
          </cell>
        </row>
        <row r="7826">
          <cell r="A7826" t="str">
            <v>75400448501</v>
          </cell>
          <cell r="B7826">
            <v>343251.8</v>
          </cell>
        </row>
        <row r="7827">
          <cell r="A7827" t="str">
            <v>75400449260</v>
          </cell>
          <cell r="B7827">
            <v>276318.7</v>
          </cell>
        </row>
        <row r="7828">
          <cell r="A7828" t="str">
            <v>75400449293</v>
          </cell>
          <cell r="B7828">
            <v>45659</v>
          </cell>
        </row>
        <row r="7829">
          <cell r="A7829" t="str">
            <v>75400449326</v>
          </cell>
          <cell r="B7829">
            <v>277420.7</v>
          </cell>
        </row>
        <row r="7830">
          <cell r="A7830" t="str">
            <v>75400457516</v>
          </cell>
          <cell r="B7830">
            <v>210208.2</v>
          </cell>
        </row>
        <row r="7831">
          <cell r="A7831" t="str">
            <v>75400470315</v>
          </cell>
          <cell r="B7831">
            <v>265398.7</v>
          </cell>
        </row>
        <row r="7832">
          <cell r="A7832" t="str">
            <v>75700416091</v>
          </cell>
          <cell r="B7832">
            <v>171434.2</v>
          </cell>
        </row>
        <row r="7833">
          <cell r="A7833" t="str">
            <v>78114720252</v>
          </cell>
          <cell r="B7833">
            <v>47970</v>
          </cell>
        </row>
        <row r="7834">
          <cell r="A7834" t="str">
            <v>78404212305</v>
          </cell>
          <cell r="B7834">
            <v>5346.2</v>
          </cell>
        </row>
        <row r="7835">
          <cell r="A7835" t="str">
            <v>78408071604</v>
          </cell>
          <cell r="B7835">
            <v>7020</v>
          </cell>
        </row>
        <row r="7836">
          <cell r="A7836" t="str">
            <v>78408399532</v>
          </cell>
          <cell r="B7836">
            <v>6435</v>
          </cell>
        </row>
        <row r="7837">
          <cell r="A7837" t="str">
            <v>93331110590</v>
          </cell>
          <cell r="B7837">
            <v>291637.2</v>
          </cell>
        </row>
        <row r="7838">
          <cell r="A7838" t="str">
            <v>93331133211</v>
          </cell>
          <cell r="B7838">
            <v>44536.2</v>
          </cell>
        </row>
        <row r="7839">
          <cell r="A7839" t="str">
            <v>93331133266</v>
          </cell>
          <cell r="B7839">
            <v>82594.7</v>
          </cell>
        </row>
        <row r="7840">
          <cell r="A7840" t="str">
            <v>93331133270</v>
          </cell>
          <cell r="B7840">
            <v>82210.8</v>
          </cell>
        </row>
        <row r="7841">
          <cell r="A7841" t="str">
            <v>93331138553</v>
          </cell>
          <cell r="B7841">
            <v>88514.6</v>
          </cell>
        </row>
        <row r="7842">
          <cell r="A7842" t="str">
            <v>93331138564</v>
          </cell>
          <cell r="B7842">
            <v>27617.7</v>
          </cell>
        </row>
        <row r="7843">
          <cell r="A7843" t="str">
            <v>93331144293</v>
          </cell>
          <cell r="B7843">
            <v>283034</v>
          </cell>
        </row>
        <row r="7844">
          <cell r="A7844" t="str">
            <v>93331144315</v>
          </cell>
          <cell r="B7844">
            <v>30589.7</v>
          </cell>
        </row>
        <row r="7845">
          <cell r="A7845" t="str">
            <v>93331145052</v>
          </cell>
          <cell r="B7845">
            <v>83252.899999999994</v>
          </cell>
        </row>
        <row r="7846">
          <cell r="A7846" t="str">
            <v>93331145063</v>
          </cell>
          <cell r="B7846">
            <v>82594.7</v>
          </cell>
        </row>
        <row r="7847">
          <cell r="A7847" t="str">
            <v>93331146360</v>
          </cell>
          <cell r="B7847">
            <v>118599.9</v>
          </cell>
        </row>
        <row r="7848">
          <cell r="A7848" t="str">
            <v>93331146371</v>
          </cell>
          <cell r="B7848">
            <v>58987.5</v>
          </cell>
        </row>
        <row r="7849">
          <cell r="A7849" t="str">
            <v>93331146382</v>
          </cell>
          <cell r="B7849">
            <v>62514.6</v>
          </cell>
        </row>
        <row r="7850">
          <cell r="A7850" t="str">
            <v>93331146393</v>
          </cell>
          <cell r="B7850">
            <v>100981.4</v>
          </cell>
        </row>
        <row r="7851">
          <cell r="A7851" t="str">
            <v>93331146404</v>
          </cell>
          <cell r="B7851">
            <v>175899.3</v>
          </cell>
        </row>
        <row r="7852">
          <cell r="A7852" t="str">
            <v>93331146415</v>
          </cell>
          <cell r="B7852">
            <v>199806.9</v>
          </cell>
        </row>
        <row r="7853">
          <cell r="A7853" t="str">
            <v>93331146754</v>
          </cell>
          <cell r="B7853">
            <v>80214.5</v>
          </cell>
        </row>
        <row r="7854">
          <cell r="A7854" t="str">
            <v>93331149436</v>
          </cell>
          <cell r="B7854">
            <v>98863.6</v>
          </cell>
        </row>
        <row r="7855">
          <cell r="A7855" t="str">
            <v>93331152295</v>
          </cell>
          <cell r="B7855">
            <v>114665.2</v>
          </cell>
        </row>
        <row r="7856">
          <cell r="A7856" t="str">
            <v>93331152306</v>
          </cell>
          <cell r="B7856">
            <v>502402.4</v>
          </cell>
        </row>
        <row r="7857">
          <cell r="A7857" t="str">
            <v>93331159450</v>
          </cell>
          <cell r="B7857">
            <v>279367.5</v>
          </cell>
        </row>
        <row r="7858">
          <cell r="A7858" t="str">
            <v>93331160710</v>
          </cell>
          <cell r="B7858">
            <v>84207.1</v>
          </cell>
        </row>
        <row r="7859">
          <cell r="A7859" t="str">
            <v>93331227593</v>
          </cell>
          <cell r="B7859">
            <v>82912.800000000003</v>
          </cell>
        </row>
        <row r="7860">
          <cell r="A7860" t="str">
            <v>93331228816</v>
          </cell>
          <cell r="B7860">
            <v>149677.4</v>
          </cell>
        </row>
        <row r="7861">
          <cell r="A7861" t="str">
            <v>93331228820</v>
          </cell>
          <cell r="B7861">
            <v>83373.5</v>
          </cell>
        </row>
        <row r="7862">
          <cell r="A7862" t="str">
            <v>93331228831</v>
          </cell>
          <cell r="B7862">
            <v>95860.3</v>
          </cell>
        </row>
        <row r="7863">
          <cell r="A7863" t="str">
            <v>93331228886</v>
          </cell>
          <cell r="B7863">
            <v>124872.5</v>
          </cell>
        </row>
        <row r="7864">
          <cell r="A7864" t="str">
            <v>93331231760</v>
          </cell>
          <cell r="B7864">
            <v>128135.2</v>
          </cell>
        </row>
        <row r="7865">
          <cell r="A7865" t="str">
            <v>93331231771</v>
          </cell>
          <cell r="B7865">
            <v>96406</v>
          </cell>
        </row>
        <row r="7866">
          <cell r="A7866" t="str">
            <v>93331231896</v>
          </cell>
          <cell r="B7866">
            <v>83223.399999999994</v>
          </cell>
        </row>
        <row r="7867">
          <cell r="A7867" t="str">
            <v>93331237861</v>
          </cell>
          <cell r="B7867">
            <v>96659.8</v>
          </cell>
        </row>
        <row r="7868">
          <cell r="A7868" t="str">
            <v>93331237872</v>
          </cell>
          <cell r="B7868">
            <v>145093.5</v>
          </cell>
        </row>
        <row r="7869">
          <cell r="A7869" t="str">
            <v>93331248770</v>
          </cell>
          <cell r="B7869">
            <v>149139.29999999999</v>
          </cell>
        </row>
        <row r="7870">
          <cell r="A7870" t="str">
            <v>93331248825</v>
          </cell>
          <cell r="B7870">
            <v>83087.8</v>
          </cell>
        </row>
        <row r="7871">
          <cell r="A7871" t="str">
            <v>93331249816</v>
          </cell>
          <cell r="B7871">
            <v>49633.9</v>
          </cell>
        </row>
        <row r="7872">
          <cell r="A7872" t="str">
            <v>93331253703</v>
          </cell>
          <cell r="B7872">
            <v>27337.8</v>
          </cell>
        </row>
        <row r="7873">
          <cell r="A7873" t="str">
            <v>93331255910</v>
          </cell>
          <cell r="B7873">
            <v>99386.9</v>
          </cell>
        </row>
        <row r="7874">
          <cell r="A7874" t="str">
            <v>93331256794</v>
          </cell>
          <cell r="B7874">
            <v>13655</v>
          </cell>
        </row>
        <row r="7875">
          <cell r="A7875" t="str">
            <v>93331260633</v>
          </cell>
          <cell r="B7875">
            <v>67257.3</v>
          </cell>
        </row>
        <row r="7876">
          <cell r="A7876" t="str">
            <v>93331261742</v>
          </cell>
          <cell r="B7876">
            <v>35065.1</v>
          </cell>
        </row>
        <row r="7877">
          <cell r="A7877" t="str">
            <v>93331261764</v>
          </cell>
          <cell r="B7877">
            <v>67739.399999999994</v>
          </cell>
        </row>
        <row r="7878">
          <cell r="A7878" t="str">
            <v>93331282226</v>
          </cell>
          <cell r="B7878">
            <v>46049.8</v>
          </cell>
        </row>
        <row r="7879">
          <cell r="A7879" t="str">
            <v>93331282230</v>
          </cell>
          <cell r="B7879">
            <v>33996.6</v>
          </cell>
        </row>
        <row r="7880">
          <cell r="A7880" t="str">
            <v>93331282274</v>
          </cell>
          <cell r="B7880">
            <v>107452.3</v>
          </cell>
        </row>
        <row r="7881">
          <cell r="A7881" t="str">
            <v>93331282300</v>
          </cell>
          <cell r="B7881">
            <v>88611.8</v>
          </cell>
        </row>
        <row r="7882">
          <cell r="A7882" t="str">
            <v>93331283464</v>
          </cell>
          <cell r="B7882">
            <v>35435.199999999997</v>
          </cell>
        </row>
        <row r="7883">
          <cell r="A7883" t="str">
            <v>93331283475</v>
          </cell>
          <cell r="B7883">
            <v>35212.6</v>
          </cell>
        </row>
        <row r="7884">
          <cell r="A7884" t="str">
            <v>93331284341</v>
          </cell>
          <cell r="B7884">
            <v>51147.1</v>
          </cell>
        </row>
        <row r="7885">
          <cell r="A7885" t="str">
            <v>93331287583</v>
          </cell>
          <cell r="B7885">
            <v>121103.3</v>
          </cell>
        </row>
        <row r="7886">
          <cell r="A7886" t="str">
            <v>93331287664</v>
          </cell>
          <cell r="B7886">
            <v>52126.8</v>
          </cell>
        </row>
        <row r="7887">
          <cell r="A7887" t="str">
            <v>93331288036</v>
          </cell>
          <cell r="B7887">
            <v>69194.399999999994</v>
          </cell>
        </row>
        <row r="7888">
          <cell r="A7888" t="str">
            <v>93331288040</v>
          </cell>
          <cell r="B7888">
            <v>138869.20000000001</v>
          </cell>
        </row>
        <row r="7889">
          <cell r="A7889" t="str">
            <v>93331288051</v>
          </cell>
          <cell r="B7889">
            <v>52877.1</v>
          </cell>
        </row>
        <row r="7890">
          <cell r="A7890" t="str">
            <v>93331288062</v>
          </cell>
          <cell r="B7890">
            <v>52689.3</v>
          </cell>
        </row>
        <row r="7891">
          <cell r="A7891" t="str">
            <v>93331288073</v>
          </cell>
          <cell r="B7891">
            <v>69196</v>
          </cell>
        </row>
        <row r="7892">
          <cell r="A7892" t="str">
            <v>93331289274</v>
          </cell>
          <cell r="B7892">
            <v>141535.79999999999</v>
          </cell>
        </row>
        <row r="7893">
          <cell r="A7893" t="str">
            <v>93331289893</v>
          </cell>
          <cell r="B7893">
            <v>72172.3</v>
          </cell>
        </row>
        <row r="7894">
          <cell r="A7894" t="str">
            <v>93331289952</v>
          </cell>
          <cell r="B7894">
            <v>142981</v>
          </cell>
        </row>
        <row r="7895">
          <cell r="A7895" t="str">
            <v>93331289996</v>
          </cell>
          <cell r="B7895">
            <v>53812.1</v>
          </cell>
        </row>
        <row r="7896">
          <cell r="A7896" t="str">
            <v>93331292925</v>
          </cell>
          <cell r="B7896">
            <v>52101.2</v>
          </cell>
        </row>
        <row r="7897">
          <cell r="A7897" t="str">
            <v>93331292936</v>
          </cell>
          <cell r="B7897">
            <v>52574.5</v>
          </cell>
        </row>
        <row r="7898">
          <cell r="A7898" t="str">
            <v>93331292940</v>
          </cell>
          <cell r="B7898">
            <v>34478.800000000003</v>
          </cell>
        </row>
        <row r="7899">
          <cell r="A7899" t="str">
            <v>93331292951</v>
          </cell>
          <cell r="B7899">
            <v>35007.300000000003</v>
          </cell>
        </row>
        <row r="7900">
          <cell r="A7900" t="str">
            <v>93331293006</v>
          </cell>
          <cell r="B7900">
            <v>86973</v>
          </cell>
        </row>
        <row r="7901">
          <cell r="A7901" t="str">
            <v>93331294406</v>
          </cell>
          <cell r="B7901">
            <v>103791.6</v>
          </cell>
        </row>
        <row r="7902">
          <cell r="A7902" t="str">
            <v>93331300570</v>
          </cell>
          <cell r="B7902">
            <v>87240.5</v>
          </cell>
        </row>
        <row r="7903">
          <cell r="A7903" t="str">
            <v>93331300581</v>
          </cell>
          <cell r="B7903">
            <v>122807.5</v>
          </cell>
        </row>
        <row r="7904">
          <cell r="A7904" t="str">
            <v>93331300592</v>
          </cell>
          <cell r="B7904">
            <v>52517.599999999999</v>
          </cell>
        </row>
        <row r="7905">
          <cell r="A7905" t="str">
            <v>93331300603</v>
          </cell>
          <cell r="B7905">
            <v>70023.5</v>
          </cell>
        </row>
        <row r="7906">
          <cell r="A7906" t="str">
            <v>93331444304</v>
          </cell>
          <cell r="B7906">
            <v>136451.29999999999</v>
          </cell>
        </row>
        <row r="7907">
          <cell r="A7907" t="str">
            <v>98812215825</v>
          </cell>
          <cell r="B7907">
            <v>221293.2</v>
          </cell>
        </row>
        <row r="7908">
          <cell r="A7908" t="str">
            <v>98812225334</v>
          </cell>
          <cell r="B7908">
            <v>6037.3</v>
          </cell>
        </row>
        <row r="7909">
          <cell r="A7909" t="str">
            <v>99995436935</v>
          </cell>
          <cell r="B7909">
            <v>10024.200000000001</v>
          </cell>
        </row>
        <row r="7910">
          <cell r="A7910" t="str">
            <v>99995438943</v>
          </cell>
          <cell r="B7910">
            <v>257742.9</v>
          </cell>
        </row>
        <row r="7911">
          <cell r="A7911" t="str">
            <v>99995438954</v>
          </cell>
          <cell r="B7911">
            <v>153123.9</v>
          </cell>
        </row>
        <row r="7912">
          <cell r="A7912" t="str">
            <v>99995440656</v>
          </cell>
          <cell r="B7912">
            <v>690930.3</v>
          </cell>
        </row>
        <row r="7913">
          <cell r="A7913" t="str">
            <v>99995441544</v>
          </cell>
          <cell r="B7913">
            <v>8238.2000000000007</v>
          </cell>
        </row>
        <row r="7914">
          <cell r="A7914" t="str">
            <v>99995443331</v>
          </cell>
          <cell r="B7914">
            <v>279787.09999999998</v>
          </cell>
        </row>
        <row r="7915">
          <cell r="A7915" t="str">
            <v>99996839385</v>
          </cell>
          <cell r="B7915">
            <v>1147387.6000000001</v>
          </cell>
        </row>
        <row r="7916">
          <cell r="A7916" t="str">
            <v>99996839396</v>
          </cell>
          <cell r="B7916">
            <v>304489.7</v>
          </cell>
        </row>
        <row r="7917">
          <cell r="A7917" t="str">
            <v>99997503232</v>
          </cell>
          <cell r="B7917">
            <v>1043752.4</v>
          </cell>
        </row>
        <row r="7918">
          <cell r="A7918" t="str">
            <v>99998742372</v>
          </cell>
          <cell r="B7918">
            <v>47760</v>
          </cell>
        </row>
        <row r="7919">
          <cell r="A7919" t="str">
            <v>99998742755</v>
          </cell>
          <cell r="B7919">
            <v>5280</v>
          </cell>
        </row>
      </sheetData>
      <sheetData sheetId="4" refreshError="1"/>
      <sheetData sheetId="5" refreshError="1"/>
      <sheetData sheetId="6" refreshError="1"/>
      <sheetData sheetId="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sheetName val="AR"/>
    </sheetNames>
    <sheetDataSet>
      <sheetData sheetId="0"/>
      <sheetData sheetId="1"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pacTB"/>
      <sheetName val="Total Trial Balance"/>
      <sheetName val="Sheet1"/>
      <sheetName val="Total_Trial_Balance"/>
      <sheetName val="10"/>
      <sheetName val="BUDGET"/>
      <sheetName val="MAIN"/>
      <sheetName val="10-1 Media"/>
      <sheetName val="Menu"/>
      <sheetName val="DETAIL "/>
      <sheetName val="J2"/>
      <sheetName val="Group"/>
      <sheetName val="CodeA"/>
      <sheetName val="Cost Center_2014"/>
      <sheetName val="17. Non consolidated stock"/>
      <sheetName val="General Data"/>
      <sheetName val="Assets"/>
      <sheetName val="Liabilities"/>
      <sheetName val="P-L"/>
      <sheetName val="14. Fixed assets"/>
      <sheetName val="13. Intangible assets"/>
      <sheetName val="Budget-Bal"/>
      <sheetName val="HTE LIST"/>
      <sheetName val="Trial Balance"/>
      <sheetName val="Hit"/>
      <sheetName val="tax10"/>
      <sheetName val="EQ4NTV"/>
      <sheetName val="Cost Center_2016"/>
      <sheetName val="Reason to investment"/>
      <sheetName val="CUSTOMER"/>
      <sheetName val="price1-15"/>
      <sheetName val="Depreciation Calc"/>
      <sheetName val="JJDHT"/>
      <sheetName val="JJDHT-Cash Flows"/>
      <sheetName val="JJDHT-Change Share"/>
      <sheetName val="JJDHT-Cash_Flows"/>
      <sheetName val="JJDHT-Change_Share"/>
      <sheetName val="PL"/>
      <sheetName val="ลูกหนี้(เก่า)"/>
      <sheetName val="TX-8_Donation"/>
      <sheetName val="Job header"/>
      <sheetName val="Statement-BAHT"/>
      <sheetName val="เงินกู้ธนชาติ"/>
      <sheetName val="เงินกู้ MGC"/>
      <sheetName val="YTD-Actual"/>
      <sheetName val="YTD_Revised"/>
      <sheetName val="TRUE-END"/>
      <sheetName val="Sheet4"/>
      <sheetName val="DIS"/>
      <sheetName val="Calculation of end rates"/>
      <sheetName val="code G"/>
      <sheetName val="DEP12"/>
      <sheetName val="FG-ISSUED"/>
      <sheetName val="C"/>
      <sheetName val="gvl"/>
      <sheetName val="Total_Trial_Balance1"/>
      <sheetName val="DETAIL_"/>
      <sheetName val="10-1_Media"/>
      <sheetName val="Cost_Center_2014"/>
      <sheetName val="17__Non_consolidated_stock"/>
      <sheetName val="General_Data"/>
      <sheetName val="14__Fixed_assets"/>
      <sheetName val="13__Intangible_assets"/>
      <sheetName val="HTE_LIST"/>
      <sheetName val="Trial_Balance"/>
      <sheetName val="Depreciation_Calc"/>
      <sheetName val="Raw Material"/>
      <sheetName val="TB - Apr"/>
      <sheetName val="ห้ามลบ"/>
      <sheetName val="bs&amp;pl"/>
      <sheetName val="L to 20"/>
      <sheetName val="Sheet3"/>
      <sheetName val="Total_Trial_Balance2"/>
      <sheetName val="Total_Trial_Balance3"/>
      <sheetName val="Total_Trial_Balance4"/>
      <sheetName val="Total_Trial_Balance5"/>
      <sheetName val="DETAIL_1"/>
      <sheetName val="10-1_Media1"/>
      <sheetName val="Total_Trial_Balance6"/>
      <sheetName val="DETAIL_2"/>
      <sheetName val="10-1_Media2"/>
      <sheetName val="Total_Trial_Balance7"/>
      <sheetName val="DETAIL_3"/>
      <sheetName val="10-1_Media3"/>
      <sheetName val="input data"/>
      <sheetName val="Checklist"/>
      <sheetName val="1 financials"/>
      <sheetName val="1a profit"/>
      <sheetName val="1b investment"/>
      <sheetName val="7A csf"/>
      <sheetName val="9A risks"/>
      <sheetName val="9B opps"/>
      <sheetName val="10A capex"/>
      <sheetName val="10B MIS"/>
      <sheetName val="10C Environment"/>
      <sheetName val="11A Growth"/>
      <sheetName val="11B Growth"/>
      <sheetName val="12A Growth"/>
      <sheetName val="12B Growth"/>
      <sheetName val="13A Tax"/>
      <sheetName val="13B Extra gains"/>
      <sheetName val="13c-1 interest"/>
      <sheetName val="13c-2 Funding"/>
      <sheetName val="DataSheet"/>
      <sheetName val="COA"/>
      <sheetName val="input_data"/>
      <sheetName val="1_financials"/>
      <sheetName val="1a_profit"/>
      <sheetName val="1b_investment"/>
      <sheetName val="7A_csf"/>
      <sheetName val="9A_risks"/>
      <sheetName val="9B_opps"/>
      <sheetName val="10A_capex"/>
      <sheetName val="10B_MIS"/>
      <sheetName val="10C_Environment"/>
      <sheetName val="11A_Growth"/>
      <sheetName val="11B_Growth"/>
      <sheetName val="12A_Growth"/>
      <sheetName val="12B_Growth"/>
      <sheetName val="13A_Tax"/>
      <sheetName val="13B_Extra_gains"/>
      <sheetName val="13c-1_interest"/>
      <sheetName val="13c-2_Funding"/>
      <sheetName val="input_data1"/>
      <sheetName val="1_financials1"/>
      <sheetName val="1a_profit1"/>
      <sheetName val="1b_investment1"/>
      <sheetName val="7A_csf1"/>
      <sheetName val="9A_risks1"/>
      <sheetName val="9B_opps1"/>
      <sheetName val="10A_capex1"/>
      <sheetName val="10B_MIS1"/>
      <sheetName val="10C_Environment1"/>
      <sheetName val="11A_Growth1"/>
      <sheetName val="11B_Growth1"/>
      <sheetName val="12A_Growth1"/>
      <sheetName val="12B_Growth1"/>
      <sheetName val="13A_Tax1"/>
      <sheetName val="13B_Extra_gains1"/>
      <sheetName val="13c-1_interest1"/>
      <sheetName val="13c-2_Funding1"/>
      <sheetName val="input_data2"/>
      <sheetName val="1_financials2"/>
      <sheetName val="1a_profit2"/>
      <sheetName val="1b_investment2"/>
      <sheetName val="7A_csf2"/>
      <sheetName val="9A_risks2"/>
      <sheetName val="9B_opps2"/>
      <sheetName val="10A_capex2"/>
      <sheetName val="10B_MIS2"/>
      <sheetName val="10C_Environment2"/>
      <sheetName val="11A_Growth2"/>
      <sheetName val="11B_Growth2"/>
      <sheetName val="12A_Growth2"/>
      <sheetName val="12B_Growth2"/>
      <sheetName val="13A_Tax2"/>
      <sheetName val="13B_Extra_gains2"/>
      <sheetName val="13c-1_interest2"/>
      <sheetName val="13c-2_Funding2"/>
      <sheetName val="16-25"/>
      <sheetName val="DATA WP"/>
      <sheetName val="Amount"/>
      <sheetName val="Quantity"/>
      <sheetName val="SUM RV"/>
      <sheetName val="Project Details"/>
      <sheetName val="Product Return Detail"/>
      <sheetName val="Allocat keys"/>
      <sheetName val="BRAZIL"/>
      <sheetName val="99 CHART OF ACCOUNTS"/>
      <sheetName val="eva1"/>
      <sheetName val="SALES07"/>
      <sheetName val="คีย์ข้อมูลรายละเอียดต่างๆ"/>
      <sheetName val="sumcaje_09'00"/>
      <sheetName val="F-1"/>
      <sheetName val="F-2"/>
      <sheetName val="F-3"/>
      <sheetName val="Sum CAJE"/>
      <sheetName val="U"/>
      <sheetName val="20"/>
      <sheetName val="20-1"/>
      <sheetName val="sub f1, f2 q3'96"/>
      <sheetName val="LINE"/>
      <sheetName val="TE"/>
      <sheetName val="40"/>
      <sheetName val="L-T LOAN"/>
      <sheetName val="90"/>
      <sheetName val="YTD Data"/>
      <sheetName val="Sum_CAJE"/>
      <sheetName val="sub_f1,_f2_q3'96"/>
      <sheetName val="L-T_LOAN"/>
      <sheetName val="YTD_Data"/>
      <sheetName val="cc"/>
      <sheetName val="US007"/>
      <sheetName val="Sum_CAJE1"/>
      <sheetName val="sub_f1,_f2_q3'961"/>
      <sheetName val="L-T_LOAN1"/>
      <sheetName val="17__Non_consolidated_stock1"/>
      <sheetName val="General_Data1"/>
      <sheetName val="14__Fixed_assets1"/>
      <sheetName val="13__Intangible_assets1"/>
      <sheetName val="YTD_Data1"/>
      <sheetName val="10-cut"/>
      <sheetName val="DealerData"/>
      <sheetName val="PD_M95"/>
      <sheetName val="total"/>
      <sheetName val="시산표"/>
      <sheetName val="l*****"/>
      <sheetName val="exchange rate"/>
      <sheetName val="BS"/>
      <sheetName val="GiaVL"/>
      <sheetName val="Cls_Budget"/>
      <sheetName val="Index"/>
      <sheetName val="MD"/>
      <sheetName val="1.ProdDiv"/>
      <sheetName val="2.OlefinsDept"/>
      <sheetName val="3.AromaticDept"/>
      <sheetName val="4.Planning"/>
      <sheetName val="5.Technical"/>
      <sheetName val="6.QualityCtl"/>
      <sheetName val="7. Eng&amp;Maintainance"/>
      <sheetName val="8.Personnel"/>
      <sheetName val="9.Safety"/>
      <sheetName val="10.TQC"/>
      <sheetName val="11.Accounting"/>
      <sheetName val="Cls IO"/>
      <sheetName val="CCtr"/>
      <sheetName val="Header"/>
      <sheetName val="1_ProdDiv"/>
      <sheetName val="2_OlefinsDept"/>
      <sheetName val="3_AromaticDept"/>
      <sheetName val="4_Planning"/>
      <sheetName val="5_Technical"/>
      <sheetName val="6_QualityCtl"/>
      <sheetName val="7__Eng&amp;Maintainance"/>
      <sheetName val="8_Personnel"/>
      <sheetName val="9_Safety"/>
      <sheetName val="10_TQC"/>
      <sheetName val="11_Accounting"/>
      <sheetName val="Cls_IO"/>
      <sheetName val="1_ProdDiv1"/>
      <sheetName val="2_OlefinsDept1"/>
      <sheetName val="3_AromaticDept1"/>
      <sheetName val="4_Planning1"/>
      <sheetName val="5_Technical1"/>
      <sheetName val="6_QualityCtl1"/>
      <sheetName val="7__Eng&amp;Maintainance1"/>
      <sheetName val="8_Personnel1"/>
      <sheetName val="9_Safety1"/>
      <sheetName val="10_TQC1"/>
      <sheetName val="11_Accounting1"/>
      <sheetName val="Cls_IO1"/>
      <sheetName val="1_ProdDiv2"/>
      <sheetName val="2_OlefinsDept2"/>
      <sheetName val="3_AromaticDept2"/>
      <sheetName val="4_Planning2"/>
      <sheetName val="5_Technical2"/>
      <sheetName val="6_QualityCtl2"/>
      <sheetName val="7__Eng&amp;Maintainance2"/>
      <sheetName val="8_Personnel2"/>
      <sheetName val="9_Safety2"/>
      <sheetName val="10_TQC2"/>
      <sheetName val="11_Accounting2"/>
      <sheetName val="Cls_IO2"/>
      <sheetName val="2006"/>
      <sheetName val="ROFF2003"/>
      <sheetName val="Program"/>
      <sheetName val="วิเคราะห์"/>
      <sheetName val="BS'000"/>
      <sheetName val="BS_Detail"/>
      <sheetName val="GL_FSC"/>
      <sheetName val="101xxx"/>
      <sheetName val="bank"/>
      <sheetName val="128xxx"/>
      <sheetName val="vat"/>
      <sheetName val="PL _ ผลงานใหม่รวม"/>
      <sheetName val="Control_BS"/>
      <sheetName val="PL___ผลงานใหม่รวม"/>
      <sheetName val="PL___ผลงานใหม่รวม1"/>
      <sheetName val="PL___ผลงานใหม่รวม2"/>
      <sheetName val="data"/>
      <sheetName val="?????????"/>
      <sheetName val="Table_TB"/>
      <sheetName val="Content"/>
      <sheetName val="frptolocal"/>
      <sheetName val="Tables_TB"/>
      <sheetName val="Input Schedule"/>
      <sheetName val="BSLA"/>
      <sheetName val="BSLATEMP"/>
      <sheetName val="Inquiry"/>
      <sheetName val="Journal Drill"/>
      <sheetName val="Invoice Drill"/>
      <sheetName val="Used_Acc"/>
      <sheetName val="Journal_Drill"/>
      <sheetName val="Invoice_Drill"/>
      <sheetName val="Journal_Drill1"/>
      <sheetName val="Invoice_Drill1"/>
      <sheetName val="Consign1"/>
      <sheetName val="DW"/>
      <sheetName val="Contents"/>
      <sheetName val="Sum"/>
      <sheetName val="Setting"/>
      <sheetName val="List valid date"/>
      <sheetName val=" IB-PL-YTD"/>
      <sheetName val="BS ATTACH"/>
      <sheetName val="månres jfrt bu"/>
      <sheetName val="månres jfrt få"/>
      <sheetName val="CJEs"/>
      <sheetName val="CRJE"/>
      <sheetName val="_IB-PL-YTD"/>
      <sheetName val="Inq-CCC"/>
      <sheetName val="GIVTR00P"/>
      <sheetName val="วิเคราะห์ consignment "/>
      <sheetName val="วิเคราะห์ผลการดำเนินงาน-plaza"/>
      <sheetName val="Analize Food"/>
      <sheetName val="Journal_Drill2"/>
      <sheetName val="Invoice_Drill2"/>
      <sheetName val="Journal_Drill3"/>
      <sheetName val="Invoice_Drill3"/>
      <sheetName val="List_valid_date"/>
      <sheetName val="_IB-PL-YTD1"/>
      <sheetName val="BS_ATTACH"/>
      <sheetName val="månres_jfrt_bu"/>
      <sheetName val="månres_jfrt_få"/>
      <sheetName val="วิเคราะห์_consignment_"/>
      <sheetName val="Analize_Food"/>
      <sheetName val="Journal_Drill4"/>
      <sheetName val="Invoice_Drill4"/>
      <sheetName val="List_valid_date1"/>
      <sheetName val="_IB-PL-YTD2"/>
      <sheetName val="BS_ATTACH1"/>
      <sheetName val="månres_jfrt_bu1"/>
      <sheetName val="månres_jfrt_få1"/>
      <sheetName val="วิเคราะห์_consignment_1"/>
      <sheetName val="Analize_Food1"/>
      <sheetName val="Journal_Drill5"/>
      <sheetName val="Invoice_Drill5"/>
      <sheetName val="List_valid_date2"/>
      <sheetName val="17__Non_consolidated_stock2"/>
      <sheetName val="General_Data2"/>
      <sheetName val="14__Fixed_assets2"/>
      <sheetName val="13__Intangible_assets2"/>
      <sheetName val="_IB-PL-YTD3"/>
      <sheetName val="BS_ATTACH2"/>
      <sheetName val="månres_jfrt_bu2"/>
      <sheetName val="månres_jfrt_få2"/>
      <sheetName val="วิเคราะห์_consignment_2"/>
      <sheetName val="Analize_Food2"/>
      <sheetName val="Journal_Drill6"/>
      <sheetName val="Invoice_Drill6"/>
      <sheetName val="List_valid_date3"/>
      <sheetName val="17__Non_consolidated_stock3"/>
      <sheetName val="General_Data3"/>
      <sheetName val="14__Fixed_assets3"/>
      <sheetName val="13__Intangible_assets3"/>
      <sheetName val="_IB-PL-YTD4"/>
      <sheetName val="BS_ATTACH3"/>
      <sheetName val="månres_jfrt_bu3"/>
      <sheetName val="månres_jfrt_få3"/>
      <sheetName val="วิเคราะห์_consignment_3"/>
      <sheetName val="Analize_Food3"/>
      <sheetName val="Sales Listing"/>
      <sheetName val="201"/>
      <sheetName val="212"/>
    </sheetNames>
    <sheetDataSet>
      <sheetData sheetId="0" refreshError="1">
        <row r="8">
          <cell r="N8">
            <v>16820367.16</v>
          </cell>
          <cell r="P8" t="str">
            <v>0030</v>
          </cell>
        </row>
        <row r="9">
          <cell r="N9">
            <v>984444.36</v>
          </cell>
          <cell r="P9" t="str">
            <v>0201</v>
          </cell>
        </row>
        <row r="10">
          <cell r="N10">
            <v>926519.88</v>
          </cell>
          <cell r="P10" t="str">
            <v>0202</v>
          </cell>
        </row>
        <row r="11">
          <cell r="N11">
            <v>3095121.5</v>
          </cell>
          <cell r="P11" t="str">
            <v>0204</v>
          </cell>
        </row>
        <row r="12">
          <cell r="N12">
            <v>844785.95</v>
          </cell>
          <cell r="P12" t="str">
            <v>0206</v>
          </cell>
        </row>
        <row r="13">
          <cell r="N13">
            <v>1522005</v>
          </cell>
          <cell r="P13" t="str">
            <v>0207</v>
          </cell>
        </row>
        <row r="14">
          <cell r="N14">
            <v>168258.88</v>
          </cell>
          <cell r="P14" t="str">
            <v>0208</v>
          </cell>
        </row>
        <row r="15">
          <cell r="N15">
            <v>0</v>
          </cell>
          <cell r="P15" t="str">
            <v>0211</v>
          </cell>
        </row>
        <row r="16">
          <cell r="N16">
            <v>0</v>
          </cell>
          <cell r="P16" t="str">
            <v>0511</v>
          </cell>
        </row>
        <row r="17">
          <cell r="N17">
            <v>0</v>
          </cell>
          <cell r="P17" t="str">
            <v>0521</v>
          </cell>
        </row>
        <row r="18">
          <cell r="N18">
            <v>-2000000</v>
          </cell>
          <cell r="P18" t="str">
            <v>0701</v>
          </cell>
        </row>
        <row r="19">
          <cell r="N19">
            <v>-6305047.5200000005</v>
          </cell>
          <cell r="P19" t="str">
            <v>0702</v>
          </cell>
        </row>
        <row r="20">
          <cell r="N20">
            <v>-1235201.27</v>
          </cell>
          <cell r="P20" t="str">
            <v>0801</v>
          </cell>
        </row>
        <row r="21">
          <cell r="N21">
            <v>0</v>
          </cell>
          <cell r="P21" t="str">
            <v>0831</v>
          </cell>
        </row>
        <row r="22">
          <cell r="N22">
            <v>-300000</v>
          </cell>
          <cell r="P22" t="str">
            <v>0841</v>
          </cell>
        </row>
        <row r="23">
          <cell r="N23">
            <v>-1365642.8</v>
          </cell>
          <cell r="P23" t="str">
            <v>0851</v>
          </cell>
        </row>
        <row r="24">
          <cell r="N24">
            <v>-183333.37</v>
          </cell>
          <cell r="P24" t="str">
            <v>0852</v>
          </cell>
        </row>
        <row r="25">
          <cell r="N25">
            <v>0</v>
          </cell>
          <cell r="P25" t="str">
            <v>0853</v>
          </cell>
        </row>
        <row r="26">
          <cell r="N26">
            <v>0</v>
          </cell>
          <cell r="P26" t="str">
            <v>0854</v>
          </cell>
        </row>
        <row r="27">
          <cell r="N27">
            <v>-2038903.66</v>
          </cell>
          <cell r="P27" t="str">
            <v>0855</v>
          </cell>
        </row>
        <row r="28">
          <cell r="N28">
            <v>0</v>
          </cell>
          <cell r="P28" t="str">
            <v>0856</v>
          </cell>
        </row>
        <row r="29">
          <cell r="N29">
            <v>0</v>
          </cell>
          <cell r="P29" t="str">
            <v>0870</v>
          </cell>
        </row>
        <row r="30">
          <cell r="N30">
            <v>-930633.91</v>
          </cell>
          <cell r="P30" t="str">
            <v>0871</v>
          </cell>
        </row>
        <row r="31">
          <cell r="N31">
            <v>-850060.28</v>
          </cell>
          <cell r="P31" t="str">
            <v>0872</v>
          </cell>
        </row>
        <row r="32">
          <cell r="N32">
            <v>-2369036.7799999998</v>
          </cell>
          <cell r="P32" t="str">
            <v>0874</v>
          </cell>
        </row>
        <row r="33">
          <cell r="N33">
            <v>-358399.91</v>
          </cell>
          <cell r="P33" t="str">
            <v>0876</v>
          </cell>
        </row>
        <row r="34">
          <cell r="N34">
            <v>-752792.65</v>
          </cell>
          <cell r="P34" t="str">
            <v>0877</v>
          </cell>
        </row>
        <row r="35">
          <cell r="N35">
            <v>-168256.88</v>
          </cell>
          <cell r="P35" t="str">
            <v>0878</v>
          </cell>
        </row>
        <row r="36">
          <cell r="N36">
            <v>-2795384.09</v>
          </cell>
          <cell r="P36" t="str">
            <v>0879</v>
          </cell>
        </row>
        <row r="37">
          <cell r="N37">
            <v>0</v>
          </cell>
          <cell r="P37" t="str">
            <v>0881</v>
          </cell>
        </row>
        <row r="38">
          <cell r="N38">
            <v>0</v>
          </cell>
          <cell r="P38" t="str">
            <v>0991</v>
          </cell>
        </row>
        <row r="39">
          <cell r="N39">
            <v>0</v>
          </cell>
          <cell r="P39" t="str">
            <v>0992</v>
          </cell>
        </row>
        <row r="40">
          <cell r="N40">
            <v>20000</v>
          </cell>
          <cell r="P40" t="str">
            <v>1001</v>
          </cell>
        </row>
        <row r="41">
          <cell r="N41">
            <v>214697.1</v>
          </cell>
          <cell r="P41" t="str">
            <v>1101</v>
          </cell>
        </row>
        <row r="42">
          <cell r="N42">
            <v>0</v>
          </cell>
          <cell r="P42" t="str">
            <v>1102</v>
          </cell>
        </row>
        <row r="43">
          <cell r="N43">
            <v>0</v>
          </cell>
          <cell r="P43" t="str">
            <v>1103</v>
          </cell>
        </row>
        <row r="44">
          <cell r="N44">
            <v>5194289.25</v>
          </cell>
          <cell r="P44" t="str">
            <v>1104</v>
          </cell>
        </row>
        <row r="45">
          <cell r="N45">
            <v>0</v>
          </cell>
          <cell r="P45" t="str">
            <v>1105</v>
          </cell>
        </row>
        <row r="46">
          <cell r="N46">
            <v>0</v>
          </cell>
          <cell r="P46" t="str">
            <v>1106</v>
          </cell>
        </row>
        <row r="47">
          <cell r="N47">
            <v>0</v>
          </cell>
          <cell r="P47" t="str">
            <v>1112</v>
          </cell>
        </row>
        <row r="48">
          <cell r="N48">
            <v>0</v>
          </cell>
          <cell r="P48" t="str">
            <v>1115</v>
          </cell>
        </row>
        <row r="49">
          <cell r="N49">
            <v>12828416.08</v>
          </cell>
          <cell r="P49" t="str">
            <v>1401</v>
          </cell>
        </row>
        <row r="50">
          <cell r="N50">
            <v>703443.25</v>
          </cell>
          <cell r="P50" t="str">
            <v>1402</v>
          </cell>
        </row>
        <row r="51">
          <cell r="N51">
            <v>0</v>
          </cell>
          <cell r="P51" t="str">
            <v>1450</v>
          </cell>
        </row>
        <row r="52">
          <cell r="N52">
            <v>0</v>
          </cell>
          <cell r="P52" t="str">
            <v>1450</v>
          </cell>
        </row>
        <row r="53">
          <cell r="N53">
            <v>161922.44</v>
          </cell>
          <cell r="P53" t="str">
            <v>1501</v>
          </cell>
        </row>
        <row r="54">
          <cell r="N54">
            <v>372411.05</v>
          </cell>
          <cell r="P54" t="str">
            <v>1503</v>
          </cell>
        </row>
        <row r="55">
          <cell r="N55">
            <v>0</v>
          </cell>
          <cell r="P55" t="str">
            <v>1504</v>
          </cell>
        </row>
        <row r="56">
          <cell r="N56">
            <v>0</v>
          </cell>
          <cell r="P56" t="str">
            <v>1505</v>
          </cell>
        </row>
        <row r="57">
          <cell r="N57">
            <v>0</v>
          </cell>
          <cell r="P57" t="str">
            <v>1511</v>
          </cell>
        </row>
        <row r="58">
          <cell r="N58">
            <v>0</v>
          </cell>
          <cell r="P58" t="str">
            <v>1512</v>
          </cell>
        </row>
        <row r="59">
          <cell r="N59">
            <v>0</v>
          </cell>
          <cell r="P59" t="str">
            <v>1513</v>
          </cell>
        </row>
        <row r="60">
          <cell r="N60">
            <v>0</v>
          </cell>
          <cell r="P60" t="str">
            <v>1514</v>
          </cell>
        </row>
        <row r="61">
          <cell r="N61">
            <v>66883</v>
          </cell>
          <cell r="P61" t="str">
            <v>1551</v>
          </cell>
        </row>
        <row r="62">
          <cell r="N62">
            <v>10008</v>
          </cell>
          <cell r="P62" t="str">
            <v>1552</v>
          </cell>
        </row>
        <row r="63">
          <cell r="N63">
            <v>247466.33</v>
          </cell>
          <cell r="P63" t="str">
            <v>1561</v>
          </cell>
        </row>
        <row r="64">
          <cell r="N64">
            <v>-1303058.58</v>
          </cell>
          <cell r="P64" t="str">
            <v>1562</v>
          </cell>
        </row>
        <row r="65">
          <cell r="N65">
            <v>1127.06</v>
          </cell>
          <cell r="P65" t="str">
            <v>1563</v>
          </cell>
        </row>
        <row r="66">
          <cell r="N66">
            <v>0</v>
          </cell>
          <cell r="P66" t="str">
            <v>1564</v>
          </cell>
        </row>
        <row r="67">
          <cell r="N67">
            <v>-19737368.780000001</v>
          </cell>
          <cell r="P67" t="str">
            <v>1601</v>
          </cell>
        </row>
        <row r="68">
          <cell r="N68">
            <v>-12221.75</v>
          </cell>
          <cell r="P68" t="str">
            <v>1602</v>
          </cell>
        </row>
        <row r="69">
          <cell r="N69">
            <v>0</v>
          </cell>
          <cell r="P69" t="str">
            <v>1603</v>
          </cell>
        </row>
        <row r="70">
          <cell r="N70">
            <v>-288654.96999999997</v>
          </cell>
          <cell r="P70" t="str">
            <v>1604</v>
          </cell>
        </row>
        <row r="71">
          <cell r="N71">
            <v>-461562.25</v>
          </cell>
          <cell r="P71" t="str">
            <v>1605</v>
          </cell>
        </row>
        <row r="72">
          <cell r="N72">
            <v>-88630</v>
          </cell>
          <cell r="P72" t="str">
            <v>1606</v>
          </cell>
        </row>
        <row r="73">
          <cell r="N73">
            <v>0</v>
          </cell>
          <cell r="P73" t="str">
            <v>1607</v>
          </cell>
        </row>
        <row r="74">
          <cell r="N74">
            <v>-62364.2</v>
          </cell>
          <cell r="P74" t="str">
            <v>1608</v>
          </cell>
        </row>
        <row r="75">
          <cell r="N75">
            <v>0</v>
          </cell>
          <cell r="P75" t="str">
            <v>1615</v>
          </cell>
        </row>
        <row r="76">
          <cell r="N76">
            <v>-6596721</v>
          </cell>
          <cell r="P76" t="str">
            <v>1621</v>
          </cell>
        </row>
        <row r="77">
          <cell r="N77">
            <v>-46353.5</v>
          </cell>
          <cell r="P77" t="str">
            <v>1841</v>
          </cell>
        </row>
        <row r="78">
          <cell r="N78">
            <v>0</v>
          </cell>
          <cell r="P78" t="str">
            <v>1842</v>
          </cell>
        </row>
        <row r="79">
          <cell r="N79">
            <v>-14044</v>
          </cell>
          <cell r="P79" t="str">
            <v>1843</v>
          </cell>
        </row>
        <row r="80">
          <cell r="N80">
            <v>0</v>
          </cell>
          <cell r="P80" t="str">
            <v>2074</v>
          </cell>
        </row>
        <row r="81">
          <cell r="N81">
            <v>-49.1</v>
          </cell>
          <cell r="P81" t="str">
            <v>2074</v>
          </cell>
        </row>
        <row r="82">
          <cell r="N82">
            <v>0</v>
          </cell>
          <cell r="P82" t="str">
            <v>2074</v>
          </cell>
        </row>
        <row r="83">
          <cell r="N83">
            <v>0</v>
          </cell>
          <cell r="P83" t="str">
            <v>2074</v>
          </cell>
        </row>
        <row r="84">
          <cell r="N84">
            <v>-10341.15</v>
          </cell>
          <cell r="P84" t="str">
            <v>2074</v>
          </cell>
        </row>
        <row r="85">
          <cell r="N85">
            <v>0</v>
          </cell>
          <cell r="P85" t="str">
            <v>2131</v>
          </cell>
        </row>
        <row r="86">
          <cell r="N86">
            <v>1026.78</v>
          </cell>
          <cell r="P86" t="str">
            <v>2131</v>
          </cell>
        </row>
        <row r="87">
          <cell r="N87">
            <v>397989.08</v>
          </cell>
          <cell r="P87" t="str">
            <v>2131</v>
          </cell>
        </row>
        <row r="88">
          <cell r="N88">
            <v>0</v>
          </cell>
          <cell r="P88" t="str">
            <v>2131</v>
          </cell>
        </row>
        <row r="89">
          <cell r="N89">
            <v>0</v>
          </cell>
          <cell r="P89" t="str">
            <v>2131</v>
          </cell>
        </row>
        <row r="90">
          <cell r="N90">
            <v>0</v>
          </cell>
          <cell r="P90" t="str">
            <v>2134</v>
          </cell>
        </row>
        <row r="91">
          <cell r="N91">
            <v>0</v>
          </cell>
          <cell r="P91" t="str">
            <v>2134</v>
          </cell>
        </row>
        <row r="92">
          <cell r="N92">
            <v>1303058.58</v>
          </cell>
          <cell r="P92" t="str">
            <v>2134</v>
          </cell>
        </row>
        <row r="93">
          <cell r="N93">
            <v>0</v>
          </cell>
          <cell r="P93" t="str">
            <v>2134</v>
          </cell>
        </row>
        <row r="94">
          <cell r="N94">
            <v>0</v>
          </cell>
          <cell r="P94" t="str">
            <v>2134</v>
          </cell>
        </row>
        <row r="95">
          <cell r="N95">
            <v>0</v>
          </cell>
          <cell r="P95" t="str">
            <v>2281</v>
          </cell>
        </row>
        <row r="96">
          <cell r="N96">
            <v>0</v>
          </cell>
          <cell r="P96" t="str">
            <v>2281</v>
          </cell>
        </row>
        <row r="97">
          <cell r="N97">
            <v>0</v>
          </cell>
          <cell r="P97" t="str">
            <v>2281</v>
          </cell>
        </row>
        <row r="98">
          <cell r="N98">
            <v>0</v>
          </cell>
          <cell r="P98" t="str">
            <v>2281</v>
          </cell>
        </row>
        <row r="99">
          <cell r="N99">
            <v>0</v>
          </cell>
          <cell r="P99" t="str">
            <v>2281</v>
          </cell>
        </row>
        <row r="100">
          <cell r="N100">
            <v>0</v>
          </cell>
          <cell r="P100" t="str">
            <v>2283</v>
          </cell>
        </row>
        <row r="101">
          <cell r="N101">
            <v>0</v>
          </cell>
          <cell r="P101" t="str">
            <v>2283</v>
          </cell>
        </row>
        <row r="102">
          <cell r="N102">
            <v>0</v>
          </cell>
          <cell r="P102" t="str">
            <v>2283</v>
          </cell>
        </row>
        <row r="103">
          <cell r="N103">
            <v>0</v>
          </cell>
          <cell r="P103" t="str">
            <v>2283</v>
          </cell>
        </row>
        <row r="104">
          <cell r="N104">
            <v>-867391.37</v>
          </cell>
          <cell r="P104" t="str">
            <v>2283</v>
          </cell>
        </row>
        <row r="105">
          <cell r="N105">
            <v>0</v>
          </cell>
          <cell r="P105" t="str">
            <v>2284</v>
          </cell>
        </row>
        <row r="106">
          <cell r="N106">
            <v>24415.15</v>
          </cell>
          <cell r="P106" t="str">
            <v>2284</v>
          </cell>
        </row>
        <row r="107">
          <cell r="N107">
            <v>0</v>
          </cell>
          <cell r="P107" t="str">
            <v>2284</v>
          </cell>
        </row>
        <row r="108">
          <cell r="N108">
            <v>0</v>
          </cell>
          <cell r="P108" t="str">
            <v>2284</v>
          </cell>
        </row>
        <row r="109">
          <cell r="N109">
            <v>29294.18</v>
          </cell>
          <cell r="P109" t="str">
            <v>2284</v>
          </cell>
        </row>
        <row r="110">
          <cell r="N110">
            <v>0</v>
          </cell>
          <cell r="P110" t="str">
            <v>2501</v>
          </cell>
        </row>
        <row r="111">
          <cell r="N111">
            <v>0</v>
          </cell>
          <cell r="P111" t="str">
            <v>2501</v>
          </cell>
        </row>
        <row r="112">
          <cell r="N112">
            <v>0</v>
          </cell>
          <cell r="P112" t="str">
            <v>2501</v>
          </cell>
        </row>
        <row r="113">
          <cell r="N113">
            <v>0</v>
          </cell>
          <cell r="P113" t="str">
            <v>2501</v>
          </cell>
        </row>
        <row r="114">
          <cell r="N114">
            <v>0</v>
          </cell>
          <cell r="P114" t="str">
            <v>2501</v>
          </cell>
        </row>
        <row r="115">
          <cell r="N115">
            <v>0</v>
          </cell>
          <cell r="P115" t="str">
            <v>2502</v>
          </cell>
        </row>
        <row r="116">
          <cell r="N116">
            <v>0</v>
          </cell>
          <cell r="P116" t="str">
            <v>2502</v>
          </cell>
        </row>
        <row r="117">
          <cell r="N117">
            <v>0</v>
          </cell>
          <cell r="P117" t="str">
            <v>2502</v>
          </cell>
        </row>
        <row r="118">
          <cell r="N118">
            <v>0</v>
          </cell>
          <cell r="P118" t="str">
            <v>2502</v>
          </cell>
        </row>
        <row r="119">
          <cell r="N119">
            <v>0</v>
          </cell>
          <cell r="P119" t="str">
            <v>2502</v>
          </cell>
        </row>
        <row r="120">
          <cell r="N120">
            <v>0</v>
          </cell>
          <cell r="P120" t="str">
            <v>2503</v>
          </cell>
        </row>
        <row r="121">
          <cell r="N121">
            <v>520</v>
          </cell>
          <cell r="P121" t="str">
            <v>2503</v>
          </cell>
        </row>
        <row r="122">
          <cell r="N122">
            <v>11823.32</v>
          </cell>
          <cell r="P122" t="str">
            <v>2503</v>
          </cell>
        </row>
        <row r="123">
          <cell r="N123">
            <v>1765.55</v>
          </cell>
          <cell r="P123" t="str">
            <v>2503</v>
          </cell>
        </row>
        <row r="124">
          <cell r="N124">
            <v>8222.5</v>
          </cell>
          <cell r="P124" t="str">
            <v>2503</v>
          </cell>
        </row>
        <row r="125">
          <cell r="N125">
            <v>0</v>
          </cell>
          <cell r="P125" t="str">
            <v>2901</v>
          </cell>
        </row>
        <row r="126">
          <cell r="N126">
            <v>0</v>
          </cell>
          <cell r="P126" t="str">
            <v>2901</v>
          </cell>
        </row>
        <row r="127">
          <cell r="N127">
            <v>0</v>
          </cell>
          <cell r="P127" t="str">
            <v>2901</v>
          </cell>
        </row>
        <row r="128">
          <cell r="N128">
            <v>0</v>
          </cell>
          <cell r="P128" t="str">
            <v>2901</v>
          </cell>
        </row>
        <row r="129">
          <cell r="N129">
            <v>300000</v>
          </cell>
          <cell r="P129" t="str">
            <v>2901</v>
          </cell>
        </row>
        <row r="130">
          <cell r="N130">
            <v>6924521.5499999998</v>
          </cell>
          <cell r="P130" t="str">
            <v>3001</v>
          </cell>
        </row>
        <row r="131">
          <cell r="N131">
            <v>0</v>
          </cell>
          <cell r="P131" t="str">
            <v>3001</v>
          </cell>
        </row>
        <row r="132">
          <cell r="N132">
            <v>0</v>
          </cell>
          <cell r="P132" t="str">
            <v>3001</v>
          </cell>
        </row>
        <row r="133">
          <cell r="N133">
            <v>0</v>
          </cell>
          <cell r="P133" t="str">
            <v>3001</v>
          </cell>
        </row>
        <row r="134">
          <cell r="N134">
            <v>0</v>
          </cell>
          <cell r="P134" t="str">
            <v>3001</v>
          </cell>
        </row>
        <row r="135">
          <cell r="N135">
            <v>0</v>
          </cell>
          <cell r="P135" t="str">
            <v>3002</v>
          </cell>
        </row>
        <row r="136">
          <cell r="N136">
            <v>0</v>
          </cell>
          <cell r="P136" t="str">
            <v>3002</v>
          </cell>
        </row>
        <row r="137">
          <cell r="N137">
            <v>0</v>
          </cell>
          <cell r="P137" t="str">
            <v>3002</v>
          </cell>
        </row>
        <row r="138">
          <cell r="N138">
            <v>0</v>
          </cell>
          <cell r="P138" t="str">
            <v>3002</v>
          </cell>
        </row>
        <row r="139">
          <cell r="N139">
            <v>0</v>
          </cell>
          <cell r="P139" t="str">
            <v>3002</v>
          </cell>
        </row>
        <row r="140">
          <cell r="N140">
            <v>0</v>
          </cell>
          <cell r="P140" t="str">
            <v>3003</v>
          </cell>
        </row>
        <row r="141">
          <cell r="N141">
            <v>0</v>
          </cell>
          <cell r="P141" t="str">
            <v>3003</v>
          </cell>
        </row>
        <row r="142">
          <cell r="N142">
            <v>0</v>
          </cell>
          <cell r="P142" t="str">
            <v>3003</v>
          </cell>
        </row>
        <row r="143">
          <cell r="N143">
            <v>0</v>
          </cell>
          <cell r="P143" t="str">
            <v>3003</v>
          </cell>
        </row>
        <row r="144">
          <cell r="N144">
            <v>0</v>
          </cell>
          <cell r="P144" t="str">
            <v>3003</v>
          </cell>
        </row>
        <row r="145">
          <cell r="N145">
            <v>0</v>
          </cell>
          <cell r="P145" t="str">
            <v>3004</v>
          </cell>
        </row>
        <row r="146">
          <cell r="N146">
            <v>0</v>
          </cell>
          <cell r="P146" t="str">
            <v>3004</v>
          </cell>
        </row>
        <row r="147">
          <cell r="N147">
            <v>0</v>
          </cell>
          <cell r="P147" t="str">
            <v>3004</v>
          </cell>
        </row>
        <row r="148">
          <cell r="N148">
            <v>0</v>
          </cell>
          <cell r="P148" t="str">
            <v>3004</v>
          </cell>
        </row>
        <row r="149">
          <cell r="N149">
            <v>0</v>
          </cell>
          <cell r="P149" t="str">
            <v>3004</v>
          </cell>
        </row>
        <row r="150">
          <cell r="N150">
            <v>0</v>
          </cell>
          <cell r="P150" t="str">
            <v>4202</v>
          </cell>
        </row>
        <row r="151">
          <cell r="N151">
            <v>2182666.13</v>
          </cell>
          <cell r="P151" t="str">
            <v>4202</v>
          </cell>
        </row>
        <row r="152">
          <cell r="N152">
            <v>649590</v>
          </cell>
          <cell r="P152" t="str">
            <v>4202</v>
          </cell>
        </row>
        <row r="153">
          <cell r="N153">
            <v>1976337.74</v>
          </cell>
          <cell r="P153" t="str">
            <v>4202</v>
          </cell>
        </row>
        <row r="154">
          <cell r="N154">
            <v>1268630</v>
          </cell>
          <cell r="P154" t="str">
            <v>4202</v>
          </cell>
        </row>
        <row r="155">
          <cell r="N155">
            <v>0</v>
          </cell>
          <cell r="P155" t="str">
            <v>4203</v>
          </cell>
        </row>
        <row r="156">
          <cell r="N156">
            <v>0</v>
          </cell>
          <cell r="P156" t="str">
            <v>4203</v>
          </cell>
        </row>
        <row r="157">
          <cell r="N157">
            <v>0</v>
          </cell>
          <cell r="P157" t="str">
            <v>4203</v>
          </cell>
        </row>
        <row r="158">
          <cell r="N158">
            <v>0</v>
          </cell>
          <cell r="P158" t="str">
            <v>4203</v>
          </cell>
        </row>
        <row r="159">
          <cell r="N159">
            <v>50000</v>
          </cell>
          <cell r="P159" t="str">
            <v>4203</v>
          </cell>
        </row>
        <row r="160">
          <cell r="N160">
            <v>0</v>
          </cell>
          <cell r="P160" t="str">
            <v>4204</v>
          </cell>
        </row>
        <row r="161">
          <cell r="N161">
            <v>264354.18</v>
          </cell>
          <cell r="P161" t="str">
            <v>4204</v>
          </cell>
        </row>
        <row r="162">
          <cell r="N162">
            <v>314174.14</v>
          </cell>
          <cell r="P162" t="str">
            <v>4204</v>
          </cell>
        </row>
        <row r="163">
          <cell r="N163">
            <v>774326.4</v>
          </cell>
          <cell r="P163" t="str">
            <v>4204</v>
          </cell>
        </row>
        <row r="164">
          <cell r="N164">
            <v>562735.57999999996</v>
          </cell>
          <cell r="P164" t="str">
            <v>4204</v>
          </cell>
        </row>
        <row r="165">
          <cell r="N165">
            <v>0</v>
          </cell>
          <cell r="P165" t="str">
            <v>4301</v>
          </cell>
        </row>
        <row r="166">
          <cell r="N166">
            <v>87232.5</v>
          </cell>
          <cell r="P166" t="str">
            <v>4301</v>
          </cell>
        </row>
        <row r="167">
          <cell r="N167">
            <v>37965.300000000003</v>
          </cell>
          <cell r="P167" t="str">
            <v>4301</v>
          </cell>
        </row>
        <row r="168">
          <cell r="N168">
            <v>80546</v>
          </cell>
          <cell r="P168" t="str">
            <v>4301</v>
          </cell>
        </row>
        <row r="169">
          <cell r="N169">
            <v>104129.45</v>
          </cell>
          <cell r="P169" t="str">
            <v>4301</v>
          </cell>
        </row>
        <row r="170">
          <cell r="N170">
            <v>0</v>
          </cell>
          <cell r="P170" t="str">
            <v>4305</v>
          </cell>
        </row>
        <row r="171">
          <cell r="N171">
            <v>13847</v>
          </cell>
          <cell r="P171" t="str">
            <v>4305</v>
          </cell>
        </row>
        <row r="172">
          <cell r="N172">
            <v>1500</v>
          </cell>
          <cell r="P172" t="str">
            <v>4305</v>
          </cell>
        </row>
        <row r="173">
          <cell r="N173">
            <v>2860</v>
          </cell>
          <cell r="P173" t="str">
            <v>4305</v>
          </cell>
        </row>
        <row r="174">
          <cell r="N174">
            <v>25031.71</v>
          </cell>
          <cell r="P174" t="str">
            <v>4305</v>
          </cell>
        </row>
        <row r="175">
          <cell r="N175">
            <v>0</v>
          </cell>
          <cell r="P175" t="str">
            <v>4401</v>
          </cell>
        </row>
        <row r="176">
          <cell r="N176">
            <v>0</v>
          </cell>
          <cell r="P176" t="str">
            <v>4401</v>
          </cell>
        </row>
        <row r="177">
          <cell r="N177">
            <v>0</v>
          </cell>
          <cell r="P177" t="str">
            <v>4401</v>
          </cell>
        </row>
        <row r="178">
          <cell r="N178">
            <v>0</v>
          </cell>
          <cell r="P178" t="str">
            <v>4401</v>
          </cell>
        </row>
        <row r="179">
          <cell r="N179">
            <v>36212.589999999997</v>
          </cell>
          <cell r="P179" t="str">
            <v>4401</v>
          </cell>
        </row>
        <row r="180">
          <cell r="N180">
            <v>0</v>
          </cell>
          <cell r="P180" t="str">
            <v>4402</v>
          </cell>
        </row>
        <row r="181">
          <cell r="N181">
            <v>7290.74</v>
          </cell>
          <cell r="P181" t="str">
            <v>4402</v>
          </cell>
        </row>
        <row r="182">
          <cell r="N182">
            <v>0</v>
          </cell>
          <cell r="P182" t="str">
            <v>4402</v>
          </cell>
        </row>
        <row r="183">
          <cell r="N183">
            <v>300</v>
          </cell>
          <cell r="P183" t="str">
            <v>4402</v>
          </cell>
        </row>
        <row r="184">
          <cell r="N184">
            <v>21243.63</v>
          </cell>
          <cell r="P184" t="str">
            <v>4402</v>
          </cell>
        </row>
        <row r="185">
          <cell r="N185">
            <v>0</v>
          </cell>
          <cell r="P185" t="str">
            <v>4412</v>
          </cell>
        </row>
        <row r="186">
          <cell r="N186">
            <v>800</v>
          </cell>
          <cell r="P186" t="str">
            <v>4412</v>
          </cell>
        </row>
        <row r="187">
          <cell r="N187">
            <v>1620.2</v>
          </cell>
          <cell r="P187" t="str">
            <v>4412</v>
          </cell>
        </row>
        <row r="188">
          <cell r="N188">
            <v>16705.29</v>
          </cell>
          <cell r="P188" t="str">
            <v>4412</v>
          </cell>
        </row>
        <row r="189">
          <cell r="N189">
            <v>0</v>
          </cell>
          <cell r="P189" t="str">
            <v>4412</v>
          </cell>
        </row>
        <row r="190">
          <cell r="N190">
            <v>0</v>
          </cell>
          <cell r="P190" t="str">
            <v>4431</v>
          </cell>
        </row>
        <row r="191">
          <cell r="N191">
            <v>1152.2</v>
          </cell>
          <cell r="P191" t="str">
            <v>4431</v>
          </cell>
        </row>
        <row r="192">
          <cell r="N192">
            <v>0</v>
          </cell>
          <cell r="P192" t="str">
            <v>4431</v>
          </cell>
        </row>
        <row r="193">
          <cell r="N193">
            <v>0</v>
          </cell>
          <cell r="P193" t="str">
            <v>4431</v>
          </cell>
        </row>
        <row r="194">
          <cell r="N194">
            <v>0</v>
          </cell>
          <cell r="P194" t="str">
            <v>4431</v>
          </cell>
        </row>
        <row r="195">
          <cell r="N195">
            <v>0</v>
          </cell>
          <cell r="P195" t="str">
            <v>4451</v>
          </cell>
        </row>
        <row r="196">
          <cell r="N196">
            <v>0</v>
          </cell>
          <cell r="P196" t="str">
            <v>4451</v>
          </cell>
        </row>
        <row r="197">
          <cell r="N197">
            <v>0</v>
          </cell>
          <cell r="P197" t="str">
            <v>4451</v>
          </cell>
        </row>
        <row r="198">
          <cell r="N198">
            <v>0</v>
          </cell>
          <cell r="P198" t="str">
            <v>4451</v>
          </cell>
        </row>
        <row r="199">
          <cell r="N199">
            <v>350808.08</v>
          </cell>
          <cell r="P199" t="str">
            <v>4451</v>
          </cell>
        </row>
        <row r="200">
          <cell r="N200">
            <v>0</v>
          </cell>
          <cell r="P200" t="str">
            <v>4476</v>
          </cell>
        </row>
        <row r="201">
          <cell r="N201">
            <v>0</v>
          </cell>
          <cell r="P201" t="str">
            <v>4476</v>
          </cell>
        </row>
        <row r="202">
          <cell r="N202">
            <v>0</v>
          </cell>
          <cell r="P202" t="str">
            <v>4476</v>
          </cell>
        </row>
        <row r="203">
          <cell r="N203">
            <v>0</v>
          </cell>
          <cell r="P203" t="str">
            <v>4476</v>
          </cell>
        </row>
        <row r="204">
          <cell r="N204">
            <v>0</v>
          </cell>
          <cell r="P204" t="str">
            <v>4476</v>
          </cell>
        </row>
        <row r="205">
          <cell r="N205">
            <v>0</v>
          </cell>
          <cell r="P205" t="str">
            <v>4501</v>
          </cell>
        </row>
        <row r="206">
          <cell r="N206">
            <v>0</v>
          </cell>
          <cell r="P206" t="str">
            <v>4501</v>
          </cell>
        </row>
        <row r="207">
          <cell r="N207">
            <v>0</v>
          </cell>
          <cell r="P207" t="str">
            <v>4501</v>
          </cell>
        </row>
        <row r="208">
          <cell r="N208">
            <v>0</v>
          </cell>
          <cell r="P208" t="str">
            <v>4501</v>
          </cell>
        </row>
        <row r="209">
          <cell r="N209">
            <v>83027.5</v>
          </cell>
          <cell r="P209" t="str">
            <v>4501</v>
          </cell>
        </row>
        <row r="210">
          <cell r="N210">
            <v>0</v>
          </cell>
          <cell r="P210" t="str">
            <v>4502</v>
          </cell>
        </row>
        <row r="211">
          <cell r="N211">
            <v>0</v>
          </cell>
          <cell r="P211" t="str">
            <v>4502</v>
          </cell>
        </row>
        <row r="212">
          <cell r="N212">
            <v>0</v>
          </cell>
          <cell r="P212" t="str">
            <v>4502</v>
          </cell>
        </row>
        <row r="213">
          <cell r="N213">
            <v>0</v>
          </cell>
          <cell r="P213" t="str">
            <v>4502</v>
          </cell>
        </row>
        <row r="214">
          <cell r="N214">
            <v>0</v>
          </cell>
          <cell r="P214" t="str">
            <v>4502</v>
          </cell>
        </row>
        <row r="215">
          <cell r="N215">
            <v>0</v>
          </cell>
          <cell r="P215" t="str">
            <v>4601</v>
          </cell>
        </row>
        <row r="216">
          <cell r="N216">
            <v>0</v>
          </cell>
          <cell r="P216" t="str">
            <v>4601</v>
          </cell>
        </row>
        <row r="217">
          <cell r="N217">
            <v>0</v>
          </cell>
          <cell r="P217" t="str">
            <v>4601</v>
          </cell>
        </row>
        <row r="218">
          <cell r="N218">
            <v>0</v>
          </cell>
          <cell r="P218" t="str">
            <v>4601</v>
          </cell>
        </row>
        <row r="219">
          <cell r="N219">
            <v>127000</v>
          </cell>
          <cell r="P219" t="str">
            <v>4601</v>
          </cell>
        </row>
        <row r="220">
          <cell r="N220">
            <v>0</v>
          </cell>
          <cell r="P220" t="str">
            <v>4602</v>
          </cell>
        </row>
        <row r="221">
          <cell r="N221">
            <v>0</v>
          </cell>
          <cell r="P221" t="str">
            <v>4602</v>
          </cell>
        </row>
        <row r="222">
          <cell r="N222">
            <v>0</v>
          </cell>
          <cell r="P222" t="str">
            <v>4602</v>
          </cell>
        </row>
        <row r="223">
          <cell r="N223">
            <v>0</v>
          </cell>
          <cell r="P223" t="str">
            <v>4602</v>
          </cell>
        </row>
        <row r="224">
          <cell r="N224">
            <v>193533.37</v>
          </cell>
          <cell r="P224" t="str">
            <v>4602</v>
          </cell>
        </row>
        <row r="225">
          <cell r="N225">
            <v>0</v>
          </cell>
          <cell r="P225" t="str">
            <v>4603</v>
          </cell>
        </row>
        <row r="226">
          <cell r="N226">
            <v>0</v>
          </cell>
          <cell r="P226" t="str">
            <v>4603</v>
          </cell>
        </row>
        <row r="227">
          <cell r="N227">
            <v>0</v>
          </cell>
          <cell r="P227" t="str">
            <v>4603</v>
          </cell>
        </row>
        <row r="228">
          <cell r="N228">
            <v>0</v>
          </cell>
          <cell r="P228" t="str">
            <v>4603</v>
          </cell>
        </row>
        <row r="229">
          <cell r="N229">
            <v>42975</v>
          </cell>
          <cell r="P229" t="str">
            <v>4603</v>
          </cell>
        </row>
        <row r="230">
          <cell r="N230">
            <v>0</v>
          </cell>
          <cell r="P230" t="str">
            <v>4604</v>
          </cell>
        </row>
        <row r="231">
          <cell r="N231">
            <v>0</v>
          </cell>
          <cell r="P231" t="str">
            <v>4604</v>
          </cell>
        </row>
        <row r="232">
          <cell r="N232">
            <v>0</v>
          </cell>
          <cell r="P232" t="str">
            <v>4604</v>
          </cell>
        </row>
        <row r="233">
          <cell r="N233">
            <v>0</v>
          </cell>
          <cell r="P233" t="str">
            <v>4604</v>
          </cell>
        </row>
        <row r="234">
          <cell r="N234">
            <v>0</v>
          </cell>
          <cell r="P234" t="str">
            <v>4604</v>
          </cell>
        </row>
        <row r="235">
          <cell r="N235">
            <v>0</v>
          </cell>
          <cell r="P235" t="str">
            <v>4605</v>
          </cell>
        </row>
        <row r="236">
          <cell r="N236">
            <v>52542.26</v>
          </cell>
          <cell r="P236" t="str">
            <v>4605</v>
          </cell>
        </row>
        <row r="237">
          <cell r="N237">
            <v>0</v>
          </cell>
          <cell r="P237" t="str">
            <v>4605</v>
          </cell>
        </row>
        <row r="238">
          <cell r="N238">
            <v>40004.29</v>
          </cell>
          <cell r="P238" t="str">
            <v>4605</v>
          </cell>
        </row>
        <row r="239">
          <cell r="N239">
            <v>95401.88</v>
          </cell>
          <cell r="P239" t="str">
            <v>4605</v>
          </cell>
        </row>
        <row r="240">
          <cell r="N240">
            <v>0</v>
          </cell>
          <cell r="P240" t="str">
            <v>4611</v>
          </cell>
        </row>
        <row r="241">
          <cell r="N241">
            <v>3711.31</v>
          </cell>
          <cell r="P241" t="str">
            <v>4611</v>
          </cell>
        </row>
        <row r="242">
          <cell r="N242">
            <v>3314</v>
          </cell>
          <cell r="P242" t="str">
            <v>4611</v>
          </cell>
        </row>
        <row r="243">
          <cell r="N243">
            <v>487</v>
          </cell>
          <cell r="P243" t="str">
            <v>4611</v>
          </cell>
        </row>
        <row r="244">
          <cell r="N244">
            <v>13248.58</v>
          </cell>
          <cell r="P244" t="str">
            <v>4611</v>
          </cell>
        </row>
        <row r="245">
          <cell r="N245">
            <v>0</v>
          </cell>
          <cell r="P245" t="str">
            <v>4612</v>
          </cell>
        </row>
        <row r="246">
          <cell r="N246">
            <v>131612.69</v>
          </cell>
          <cell r="P246" t="str">
            <v>4612</v>
          </cell>
        </row>
        <row r="247">
          <cell r="N247">
            <v>50787.12</v>
          </cell>
          <cell r="P247" t="str">
            <v>4612</v>
          </cell>
        </row>
        <row r="248">
          <cell r="N248">
            <v>134777.78</v>
          </cell>
          <cell r="P248" t="str">
            <v>4612</v>
          </cell>
        </row>
        <row r="249">
          <cell r="N249">
            <v>245514.9</v>
          </cell>
          <cell r="P249" t="str">
            <v>4612</v>
          </cell>
        </row>
        <row r="250">
          <cell r="N250">
            <v>0</v>
          </cell>
          <cell r="P250" t="str">
            <v>4613</v>
          </cell>
        </row>
        <row r="251">
          <cell r="N251">
            <v>0</v>
          </cell>
          <cell r="P251" t="str">
            <v>4613</v>
          </cell>
        </row>
        <row r="252">
          <cell r="N252">
            <v>0</v>
          </cell>
          <cell r="P252" t="str">
            <v>4613</v>
          </cell>
        </row>
        <row r="253">
          <cell r="N253">
            <v>0</v>
          </cell>
          <cell r="P253" t="str">
            <v>4613</v>
          </cell>
        </row>
        <row r="254">
          <cell r="N254">
            <v>0</v>
          </cell>
          <cell r="P254" t="str">
            <v>4613</v>
          </cell>
        </row>
        <row r="255">
          <cell r="N255">
            <v>0</v>
          </cell>
          <cell r="P255" t="str">
            <v>4631</v>
          </cell>
        </row>
        <row r="256">
          <cell r="N256">
            <v>53066.77</v>
          </cell>
          <cell r="P256" t="str">
            <v>4631</v>
          </cell>
        </row>
        <row r="257">
          <cell r="N257">
            <v>0</v>
          </cell>
          <cell r="P257" t="str">
            <v>4631</v>
          </cell>
        </row>
        <row r="258">
          <cell r="N258">
            <v>16366.25</v>
          </cell>
          <cell r="P258" t="str">
            <v>4631</v>
          </cell>
        </row>
        <row r="259">
          <cell r="N259">
            <v>0</v>
          </cell>
          <cell r="P259" t="str">
            <v>4631</v>
          </cell>
        </row>
        <row r="260">
          <cell r="N260">
            <v>0</v>
          </cell>
          <cell r="P260" t="str">
            <v>4632</v>
          </cell>
        </row>
        <row r="261">
          <cell r="N261">
            <v>0</v>
          </cell>
          <cell r="P261" t="str">
            <v>4632</v>
          </cell>
        </row>
        <row r="262">
          <cell r="N262">
            <v>0</v>
          </cell>
          <cell r="P262" t="str">
            <v>4632</v>
          </cell>
        </row>
        <row r="263">
          <cell r="N263">
            <v>0</v>
          </cell>
          <cell r="P263" t="str">
            <v>4632</v>
          </cell>
        </row>
        <row r="264">
          <cell r="N264">
            <v>0</v>
          </cell>
          <cell r="P264" t="str">
            <v>4632</v>
          </cell>
        </row>
        <row r="265">
          <cell r="N265">
            <v>0</v>
          </cell>
          <cell r="P265" t="str">
            <v>4633</v>
          </cell>
        </row>
        <row r="266">
          <cell r="N266">
            <v>3550</v>
          </cell>
          <cell r="P266" t="str">
            <v>4633</v>
          </cell>
        </row>
        <row r="267">
          <cell r="N267">
            <v>60962.48</v>
          </cell>
          <cell r="P267" t="str">
            <v>4633</v>
          </cell>
        </row>
        <row r="268">
          <cell r="N268">
            <v>4733.6499999999996</v>
          </cell>
          <cell r="P268" t="str">
            <v>4633</v>
          </cell>
        </row>
        <row r="269">
          <cell r="N269">
            <v>46038</v>
          </cell>
          <cell r="P269" t="str">
            <v>4633</v>
          </cell>
        </row>
        <row r="270">
          <cell r="N270">
            <v>0</v>
          </cell>
          <cell r="P270" t="str">
            <v>4634</v>
          </cell>
        </row>
        <row r="271">
          <cell r="N271">
            <v>9039.51</v>
          </cell>
          <cell r="P271" t="str">
            <v>4634</v>
          </cell>
        </row>
        <row r="272">
          <cell r="N272">
            <v>0</v>
          </cell>
          <cell r="P272" t="str">
            <v>4634</v>
          </cell>
        </row>
        <row r="273">
          <cell r="N273">
            <v>4743.6499999999996</v>
          </cell>
          <cell r="P273" t="str">
            <v>4634</v>
          </cell>
        </row>
        <row r="274">
          <cell r="N274">
            <v>100</v>
          </cell>
          <cell r="P274" t="str">
            <v>4634</v>
          </cell>
        </row>
        <row r="275">
          <cell r="N275">
            <v>0</v>
          </cell>
          <cell r="P275" t="str">
            <v>4641</v>
          </cell>
        </row>
        <row r="276">
          <cell r="N276">
            <v>56847.33</v>
          </cell>
          <cell r="P276" t="str">
            <v>4641</v>
          </cell>
        </row>
        <row r="277">
          <cell r="N277">
            <v>1042</v>
          </cell>
          <cell r="P277" t="str">
            <v>4641</v>
          </cell>
        </row>
        <row r="278">
          <cell r="N278">
            <v>515</v>
          </cell>
          <cell r="P278" t="str">
            <v>4641</v>
          </cell>
        </row>
        <row r="279">
          <cell r="N279">
            <v>0</v>
          </cell>
          <cell r="P279" t="str">
            <v>4641</v>
          </cell>
        </row>
        <row r="280">
          <cell r="N280">
            <v>0</v>
          </cell>
          <cell r="P280" t="str">
            <v>4651</v>
          </cell>
        </row>
        <row r="281">
          <cell r="N281">
            <v>0</v>
          </cell>
          <cell r="P281" t="str">
            <v>4651</v>
          </cell>
        </row>
        <row r="282">
          <cell r="N282">
            <v>0</v>
          </cell>
          <cell r="P282" t="str">
            <v>4651</v>
          </cell>
        </row>
        <row r="283">
          <cell r="N283">
            <v>0</v>
          </cell>
          <cell r="P283" t="str">
            <v>4651</v>
          </cell>
        </row>
        <row r="284">
          <cell r="N284">
            <v>31181.3</v>
          </cell>
          <cell r="P284" t="str">
            <v>4651</v>
          </cell>
        </row>
        <row r="285">
          <cell r="N285">
            <v>0</v>
          </cell>
          <cell r="P285" t="str">
            <v>4652</v>
          </cell>
        </row>
        <row r="286">
          <cell r="N286">
            <v>5303.73</v>
          </cell>
          <cell r="P286" t="str">
            <v>4652</v>
          </cell>
        </row>
        <row r="287">
          <cell r="N287">
            <v>13082.69</v>
          </cell>
          <cell r="P287" t="str">
            <v>4652</v>
          </cell>
        </row>
        <row r="288">
          <cell r="N288">
            <v>21122.62</v>
          </cell>
          <cell r="P288" t="str">
            <v>4652</v>
          </cell>
        </row>
        <row r="289">
          <cell r="N289">
            <v>155679.62</v>
          </cell>
          <cell r="P289" t="str">
            <v>4652</v>
          </cell>
        </row>
        <row r="290">
          <cell r="N290">
            <v>0</v>
          </cell>
          <cell r="P290" t="str">
            <v>4653</v>
          </cell>
        </row>
        <row r="291">
          <cell r="N291">
            <v>151861.79</v>
          </cell>
          <cell r="P291" t="str">
            <v>4653</v>
          </cell>
        </row>
        <row r="292">
          <cell r="N292">
            <v>132794.76</v>
          </cell>
          <cell r="P292" t="str">
            <v>4653</v>
          </cell>
        </row>
        <row r="293">
          <cell r="N293">
            <v>19040.77</v>
          </cell>
          <cell r="P293" t="str">
            <v>4653</v>
          </cell>
        </row>
        <row r="294">
          <cell r="N294">
            <v>556973.46</v>
          </cell>
          <cell r="P294" t="str">
            <v>4653</v>
          </cell>
        </row>
        <row r="295">
          <cell r="N295">
            <v>0</v>
          </cell>
          <cell r="P295" t="str">
            <v>4654</v>
          </cell>
        </row>
        <row r="296">
          <cell r="N296">
            <v>13234.58</v>
          </cell>
          <cell r="P296" t="str">
            <v>4654</v>
          </cell>
        </row>
        <row r="297">
          <cell r="N297">
            <v>2500</v>
          </cell>
          <cell r="P297" t="str">
            <v>4654</v>
          </cell>
        </row>
        <row r="298">
          <cell r="N298">
            <v>4200</v>
          </cell>
          <cell r="P298" t="str">
            <v>4654</v>
          </cell>
        </row>
        <row r="299">
          <cell r="N299">
            <v>15100</v>
          </cell>
          <cell r="P299" t="str">
            <v>4654</v>
          </cell>
        </row>
        <row r="300">
          <cell r="N300">
            <v>0</v>
          </cell>
          <cell r="P300" t="str">
            <v>4655</v>
          </cell>
        </row>
        <row r="301">
          <cell r="N301">
            <v>1040</v>
          </cell>
          <cell r="P301" t="str">
            <v>4655</v>
          </cell>
        </row>
        <row r="302">
          <cell r="N302">
            <v>0</v>
          </cell>
          <cell r="P302" t="str">
            <v>4655</v>
          </cell>
        </row>
        <row r="303">
          <cell r="N303">
            <v>0</v>
          </cell>
          <cell r="P303" t="str">
            <v>4655</v>
          </cell>
        </row>
        <row r="304">
          <cell r="N304">
            <v>38759.120000000003</v>
          </cell>
          <cell r="P304" t="str">
            <v>4655</v>
          </cell>
        </row>
        <row r="305">
          <cell r="N305">
            <v>0</v>
          </cell>
          <cell r="P305" t="str">
            <v>4656</v>
          </cell>
        </row>
        <row r="306">
          <cell r="N306">
            <v>0</v>
          </cell>
          <cell r="P306" t="str">
            <v>4656</v>
          </cell>
        </row>
        <row r="307">
          <cell r="N307">
            <v>0</v>
          </cell>
          <cell r="P307" t="str">
            <v>4656</v>
          </cell>
        </row>
        <row r="308">
          <cell r="N308">
            <v>0</v>
          </cell>
          <cell r="P308" t="str">
            <v>4656</v>
          </cell>
        </row>
        <row r="309">
          <cell r="N309">
            <v>0</v>
          </cell>
          <cell r="P309" t="str">
            <v>4656</v>
          </cell>
        </row>
        <row r="310">
          <cell r="N310">
            <v>0</v>
          </cell>
          <cell r="P310" t="str">
            <v>4657</v>
          </cell>
        </row>
        <row r="311">
          <cell r="N311">
            <v>0</v>
          </cell>
          <cell r="P311" t="str">
            <v>4657</v>
          </cell>
        </row>
        <row r="312">
          <cell r="N312">
            <v>0</v>
          </cell>
          <cell r="P312" t="str">
            <v>4657</v>
          </cell>
        </row>
        <row r="313">
          <cell r="N313">
            <v>0</v>
          </cell>
          <cell r="P313" t="str">
            <v>4657</v>
          </cell>
        </row>
        <row r="314">
          <cell r="N314">
            <v>0</v>
          </cell>
          <cell r="P314" t="str">
            <v>4657</v>
          </cell>
        </row>
        <row r="315">
          <cell r="N315">
            <v>0</v>
          </cell>
          <cell r="P315" t="str">
            <v>4661</v>
          </cell>
        </row>
        <row r="316">
          <cell r="N316">
            <v>372106.62</v>
          </cell>
          <cell r="P316" t="str">
            <v>4661</v>
          </cell>
        </row>
        <row r="317">
          <cell r="N317">
            <v>1312</v>
          </cell>
          <cell r="P317" t="str">
            <v>4661</v>
          </cell>
        </row>
        <row r="318">
          <cell r="N318">
            <v>13910.38</v>
          </cell>
          <cell r="P318" t="str">
            <v>4661</v>
          </cell>
        </row>
        <row r="319">
          <cell r="N319">
            <v>4298</v>
          </cell>
          <cell r="P319" t="str">
            <v>4661</v>
          </cell>
        </row>
        <row r="320">
          <cell r="N320">
            <v>0</v>
          </cell>
          <cell r="P320" t="str">
            <v>4662</v>
          </cell>
        </row>
        <row r="321">
          <cell r="N321">
            <v>168882.81</v>
          </cell>
          <cell r="P321" t="str">
            <v>4662</v>
          </cell>
        </row>
        <row r="322">
          <cell r="N322">
            <v>0</v>
          </cell>
          <cell r="P322" t="str">
            <v>4662</v>
          </cell>
        </row>
        <row r="323">
          <cell r="N323">
            <v>43418.879999999997</v>
          </cell>
          <cell r="P323" t="str">
            <v>4662</v>
          </cell>
        </row>
        <row r="324">
          <cell r="N324">
            <v>0</v>
          </cell>
          <cell r="P324" t="str">
            <v>4662</v>
          </cell>
        </row>
        <row r="325">
          <cell r="N325">
            <v>0</v>
          </cell>
          <cell r="P325" t="str">
            <v>4781</v>
          </cell>
        </row>
        <row r="326">
          <cell r="N326">
            <v>10000</v>
          </cell>
          <cell r="P326" t="str">
            <v>4781</v>
          </cell>
        </row>
        <row r="327">
          <cell r="N327">
            <v>0</v>
          </cell>
          <cell r="P327" t="str">
            <v>4781</v>
          </cell>
        </row>
        <row r="328">
          <cell r="N328">
            <v>0</v>
          </cell>
          <cell r="P328" t="str">
            <v>4781</v>
          </cell>
        </row>
        <row r="329">
          <cell r="N329">
            <v>0</v>
          </cell>
          <cell r="P329" t="str">
            <v>4781</v>
          </cell>
        </row>
        <row r="330">
          <cell r="N330">
            <v>0</v>
          </cell>
          <cell r="P330" t="str">
            <v>4782</v>
          </cell>
        </row>
        <row r="331">
          <cell r="N331">
            <v>43496.47</v>
          </cell>
          <cell r="P331" t="str">
            <v>4782</v>
          </cell>
        </row>
        <row r="332">
          <cell r="N332">
            <v>0</v>
          </cell>
          <cell r="P332" t="str">
            <v>4782</v>
          </cell>
        </row>
        <row r="333">
          <cell r="N333">
            <v>0</v>
          </cell>
          <cell r="P333" t="str">
            <v>4782</v>
          </cell>
        </row>
        <row r="334">
          <cell r="N334">
            <v>10350</v>
          </cell>
          <cell r="P334" t="str">
            <v>4782</v>
          </cell>
        </row>
        <row r="335">
          <cell r="N335">
            <v>0</v>
          </cell>
          <cell r="P335" t="str">
            <v>4783</v>
          </cell>
        </row>
        <row r="336">
          <cell r="N336">
            <v>0</v>
          </cell>
          <cell r="P336" t="str">
            <v>4783</v>
          </cell>
        </row>
        <row r="337">
          <cell r="N337">
            <v>0</v>
          </cell>
          <cell r="P337" t="str">
            <v>4783</v>
          </cell>
        </row>
        <row r="338">
          <cell r="N338">
            <v>0</v>
          </cell>
          <cell r="P338" t="str">
            <v>4783</v>
          </cell>
        </row>
        <row r="339">
          <cell r="N339">
            <v>0</v>
          </cell>
          <cell r="P339" t="str">
            <v>4783</v>
          </cell>
        </row>
        <row r="340">
          <cell r="N340">
            <v>0</v>
          </cell>
          <cell r="P340" t="str">
            <v>4841</v>
          </cell>
        </row>
        <row r="341">
          <cell r="N341">
            <v>293420.93</v>
          </cell>
          <cell r="P341" t="str">
            <v>4841</v>
          </cell>
        </row>
        <row r="342">
          <cell r="N342">
            <v>0</v>
          </cell>
          <cell r="P342" t="str">
            <v>4841</v>
          </cell>
        </row>
        <row r="343">
          <cell r="N343">
            <v>190586.67</v>
          </cell>
          <cell r="P343" t="str">
            <v>4841</v>
          </cell>
        </row>
        <row r="344">
          <cell r="N344">
            <v>1018241.32</v>
          </cell>
          <cell r="P344" t="str">
            <v>4841</v>
          </cell>
        </row>
        <row r="345">
          <cell r="N345">
            <v>0</v>
          </cell>
          <cell r="P345" t="str">
            <v>4842</v>
          </cell>
        </row>
        <row r="346">
          <cell r="N346">
            <v>0</v>
          </cell>
          <cell r="P346" t="str">
            <v>4842</v>
          </cell>
        </row>
        <row r="347">
          <cell r="N347">
            <v>624100.71</v>
          </cell>
          <cell r="P347" t="str">
            <v>4842</v>
          </cell>
        </row>
        <row r="348">
          <cell r="N348">
            <v>0</v>
          </cell>
          <cell r="P348" t="str">
            <v>4842</v>
          </cell>
        </row>
        <row r="349">
          <cell r="N349">
            <v>0</v>
          </cell>
          <cell r="P349" t="str">
            <v>4842</v>
          </cell>
        </row>
        <row r="350">
          <cell r="N350">
            <v>0</v>
          </cell>
          <cell r="P350" t="str">
            <v>4843</v>
          </cell>
        </row>
        <row r="351">
          <cell r="N351">
            <v>0</v>
          </cell>
          <cell r="P351" t="str">
            <v>4843</v>
          </cell>
        </row>
        <row r="352">
          <cell r="N352">
            <v>0</v>
          </cell>
          <cell r="P352" t="str">
            <v>4843</v>
          </cell>
        </row>
        <row r="353">
          <cell r="N353">
            <v>0</v>
          </cell>
          <cell r="P353" t="str">
            <v>4843</v>
          </cell>
        </row>
        <row r="354">
          <cell r="N354">
            <v>0</v>
          </cell>
          <cell r="P354" t="str">
            <v>4843</v>
          </cell>
        </row>
        <row r="355">
          <cell r="N355">
            <v>0</v>
          </cell>
          <cell r="P355" t="str">
            <v>4901</v>
          </cell>
        </row>
        <row r="356">
          <cell r="N356">
            <v>0</v>
          </cell>
          <cell r="P356" t="str">
            <v>4901</v>
          </cell>
        </row>
        <row r="357">
          <cell r="N357">
            <v>0</v>
          </cell>
          <cell r="P357" t="str">
            <v>4901</v>
          </cell>
        </row>
        <row r="358">
          <cell r="N358">
            <v>0</v>
          </cell>
          <cell r="P358" t="str">
            <v>4901</v>
          </cell>
        </row>
        <row r="359">
          <cell r="N359">
            <v>0</v>
          </cell>
          <cell r="P359" t="str">
            <v>4901</v>
          </cell>
        </row>
        <row r="360">
          <cell r="N360">
            <v>0</v>
          </cell>
          <cell r="P360" t="str">
            <v>4931</v>
          </cell>
        </row>
        <row r="361">
          <cell r="N361">
            <v>0</v>
          </cell>
          <cell r="P361" t="str">
            <v>4931</v>
          </cell>
        </row>
        <row r="362">
          <cell r="N362">
            <v>0</v>
          </cell>
          <cell r="P362" t="str">
            <v>4931</v>
          </cell>
        </row>
        <row r="363">
          <cell r="N363">
            <v>0</v>
          </cell>
          <cell r="P363" t="str">
            <v>4931</v>
          </cell>
        </row>
        <row r="364">
          <cell r="N364">
            <v>0</v>
          </cell>
          <cell r="P364" t="str">
            <v>4931</v>
          </cell>
        </row>
        <row r="365">
          <cell r="N365">
            <v>0</v>
          </cell>
          <cell r="P365" t="str">
            <v>7351</v>
          </cell>
        </row>
        <row r="366">
          <cell r="N366">
            <v>0</v>
          </cell>
          <cell r="P366" t="str">
            <v>7351</v>
          </cell>
        </row>
        <row r="367">
          <cell r="N367">
            <v>19187514.850000001</v>
          </cell>
          <cell r="P367" t="str">
            <v>7351</v>
          </cell>
        </row>
        <row r="368">
          <cell r="N368">
            <v>0</v>
          </cell>
          <cell r="P368" t="str">
            <v>7351</v>
          </cell>
        </row>
        <row r="369">
          <cell r="N369">
            <v>0</v>
          </cell>
          <cell r="P369" t="str">
            <v>7351</v>
          </cell>
        </row>
        <row r="370">
          <cell r="N370">
            <v>0</v>
          </cell>
          <cell r="P370" t="str">
            <v>7352</v>
          </cell>
        </row>
        <row r="371">
          <cell r="N371">
            <v>0</v>
          </cell>
          <cell r="P371" t="str">
            <v>7352</v>
          </cell>
        </row>
        <row r="372">
          <cell r="N372">
            <v>38612.76</v>
          </cell>
          <cell r="P372" t="str">
            <v>7352</v>
          </cell>
        </row>
        <row r="373">
          <cell r="N373">
            <v>0</v>
          </cell>
          <cell r="P373" t="str">
            <v>7352</v>
          </cell>
        </row>
        <row r="374">
          <cell r="N374">
            <v>0</v>
          </cell>
          <cell r="P374" t="str">
            <v>7352</v>
          </cell>
        </row>
        <row r="375">
          <cell r="N375">
            <v>0</v>
          </cell>
          <cell r="P375" t="str">
            <v>7356</v>
          </cell>
        </row>
        <row r="376">
          <cell r="N376">
            <v>0</v>
          </cell>
          <cell r="P376" t="str">
            <v>7356</v>
          </cell>
        </row>
        <row r="377">
          <cell r="N377">
            <v>0</v>
          </cell>
          <cell r="P377" t="str">
            <v>7356</v>
          </cell>
        </row>
        <row r="378">
          <cell r="N378">
            <v>0</v>
          </cell>
          <cell r="P378" t="str">
            <v>7356</v>
          </cell>
        </row>
        <row r="379">
          <cell r="N379">
            <v>0</v>
          </cell>
          <cell r="P379" t="str">
            <v>7356</v>
          </cell>
        </row>
        <row r="380">
          <cell r="N380">
            <v>0</v>
          </cell>
          <cell r="P380" t="str">
            <v>7357</v>
          </cell>
        </row>
        <row r="381">
          <cell r="N381">
            <v>0</v>
          </cell>
          <cell r="P381" t="str">
            <v>7357</v>
          </cell>
        </row>
        <row r="382">
          <cell r="N382">
            <v>0</v>
          </cell>
          <cell r="P382" t="str">
            <v>7357</v>
          </cell>
        </row>
        <row r="383">
          <cell r="N383">
            <v>0</v>
          </cell>
          <cell r="P383" t="str">
            <v>7357</v>
          </cell>
        </row>
        <row r="384">
          <cell r="N384">
            <v>0</v>
          </cell>
          <cell r="P384" t="str">
            <v>7357</v>
          </cell>
        </row>
        <row r="385">
          <cell r="N385">
            <v>0</v>
          </cell>
          <cell r="P385" t="str">
            <v>7381</v>
          </cell>
        </row>
        <row r="386">
          <cell r="N386">
            <v>0</v>
          </cell>
          <cell r="P386" t="str">
            <v>7381</v>
          </cell>
        </row>
        <row r="387">
          <cell r="N387">
            <v>938813.92</v>
          </cell>
          <cell r="P387" t="str">
            <v>7381</v>
          </cell>
        </row>
        <row r="388">
          <cell r="N388">
            <v>948355.45</v>
          </cell>
          <cell r="P388" t="str">
            <v>7381</v>
          </cell>
        </row>
        <row r="389">
          <cell r="N389">
            <v>0</v>
          </cell>
          <cell r="P389" t="str">
            <v>7381</v>
          </cell>
        </row>
        <row r="390">
          <cell r="N390">
            <v>0</v>
          </cell>
          <cell r="P390" t="str">
            <v>7382</v>
          </cell>
        </row>
        <row r="391">
          <cell r="N391">
            <v>0</v>
          </cell>
          <cell r="P391" t="str">
            <v>7382</v>
          </cell>
        </row>
        <row r="392">
          <cell r="N392">
            <v>0</v>
          </cell>
          <cell r="P392" t="str">
            <v>7382</v>
          </cell>
        </row>
        <row r="393">
          <cell r="N393">
            <v>0</v>
          </cell>
          <cell r="P393" t="str">
            <v>7382</v>
          </cell>
        </row>
        <row r="394">
          <cell r="N394">
            <v>0</v>
          </cell>
          <cell r="P394" t="str">
            <v>7382</v>
          </cell>
        </row>
        <row r="395">
          <cell r="N395">
            <v>0</v>
          </cell>
          <cell r="P395" t="str">
            <v>7383</v>
          </cell>
        </row>
        <row r="396">
          <cell r="N396">
            <v>0</v>
          </cell>
          <cell r="P396" t="str">
            <v>7383</v>
          </cell>
        </row>
        <row r="397">
          <cell r="N397">
            <v>0</v>
          </cell>
          <cell r="P397" t="str">
            <v>7383</v>
          </cell>
        </row>
        <row r="398">
          <cell r="N398">
            <v>0</v>
          </cell>
          <cell r="P398" t="str">
            <v>7383</v>
          </cell>
        </row>
        <row r="399">
          <cell r="N399">
            <v>0</v>
          </cell>
          <cell r="P399" t="str">
            <v>7383</v>
          </cell>
        </row>
        <row r="400">
          <cell r="N400">
            <v>0</v>
          </cell>
          <cell r="P400" t="str">
            <v>7385</v>
          </cell>
        </row>
        <row r="401">
          <cell r="N401">
            <v>0</v>
          </cell>
          <cell r="P401" t="str">
            <v>7551</v>
          </cell>
        </row>
        <row r="402">
          <cell r="N402">
            <v>6200995.7199999997</v>
          </cell>
          <cell r="P402" t="str">
            <v>7551</v>
          </cell>
        </row>
        <row r="403">
          <cell r="N403">
            <v>0</v>
          </cell>
          <cell r="P403" t="str">
            <v>7551</v>
          </cell>
        </row>
        <row r="404">
          <cell r="N404">
            <v>0</v>
          </cell>
          <cell r="P404" t="str">
            <v>7551</v>
          </cell>
        </row>
        <row r="405">
          <cell r="N405">
            <v>0</v>
          </cell>
          <cell r="P405" t="str">
            <v>7551</v>
          </cell>
        </row>
        <row r="406">
          <cell r="N406">
            <v>0</v>
          </cell>
          <cell r="P406" t="str">
            <v>7556</v>
          </cell>
        </row>
        <row r="407">
          <cell r="N407">
            <v>0</v>
          </cell>
          <cell r="P407" t="str">
            <v>7556</v>
          </cell>
        </row>
        <row r="408">
          <cell r="N408">
            <v>0</v>
          </cell>
          <cell r="P408" t="str">
            <v>7556</v>
          </cell>
        </row>
        <row r="409">
          <cell r="N409">
            <v>0</v>
          </cell>
          <cell r="P409" t="str">
            <v>7556</v>
          </cell>
        </row>
        <row r="410">
          <cell r="N410">
            <v>0</v>
          </cell>
          <cell r="P410" t="str">
            <v>7556</v>
          </cell>
        </row>
        <row r="411">
          <cell r="N411">
            <v>0</v>
          </cell>
          <cell r="P411" t="str">
            <v>7557</v>
          </cell>
        </row>
        <row r="412">
          <cell r="N412">
            <v>0</v>
          </cell>
          <cell r="P412" t="str">
            <v>7557</v>
          </cell>
        </row>
        <row r="413">
          <cell r="N413">
            <v>0</v>
          </cell>
          <cell r="P413" t="str">
            <v>7557</v>
          </cell>
        </row>
        <row r="414">
          <cell r="N414">
            <v>0</v>
          </cell>
          <cell r="P414" t="str">
            <v>7557</v>
          </cell>
        </row>
        <row r="415">
          <cell r="N415">
            <v>0</v>
          </cell>
          <cell r="P415" t="str">
            <v>7557</v>
          </cell>
        </row>
        <row r="416">
          <cell r="N416">
            <v>0</v>
          </cell>
          <cell r="P416" t="str">
            <v>8351</v>
          </cell>
        </row>
        <row r="417">
          <cell r="N417">
            <v>0</v>
          </cell>
          <cell r="P417" t="str">
            <v>8351</v>
          </cell>
        </row>
        <row r="418">
          <cell r="N418">
            <v>-31383475.68</v>
          </cell>
          <cell r="P418" t="str">
            <v>8351</v>
          </cell>
        </row>
        <row r="419">
          <cell r="N419">
            <v>0</v>
          </cell>
          <cell r="P419" t="str">
            <v>8351</v>
          </cell>
        </row>
        <row r="420">
          <cell r="N420">
            <v>0</v>
          </cell>
          <cell r="P420" t="str">
            <v>8351</v>
          </cell>
        </row>
        <row r="421">
          <cell r="N421">
            <v>0</v>
          </cell>
          <cell r="P421" t="str">
            <v>8356</v>
          </cell>
        </row>
        <row r="422">
          <cell r="N422">
            <v>0</v>
          </cell>
          <cell r="P422" t="str">
            <v>8356</v>
          </cell>
        </row>
        <row r="423">
          <cell r="N423">
            <v>0</v>
          </cell>
          <cell r="P423" t="str">
            <v>8356</v>
          </cell>
        </row>
        <row r="424">
          <cell r="N424">
            <v>0</v>
          </cell>
          <cell r="P424" t="str">
            <v>8356</v>
          </cell>
        </row>
        <row r="425">
          <cell r="N425">
            <v>0</v>
          </cell>
          <cell r="P425" t="str">
            <v>8356</v>
          </cell>
        </row>
        <row r="426">
          <cell r="N426">
            <v>0</v>
          </cell>
          <cell r="P426" t="str">
            <v>8357</v>
          </cell>
        </row>
        <row r="427">
          <cell r="N427">
            <v>0</v>
          </cell>
          <cell r="P427" t="str">
            <v>8357</v>
          </cell>
        </row>
        <row r="428">
          <cell r="N428">
            <v>0</v>
          </cell>
          <cell r="P428" t="str">
            <v>8357</v>
          </cell>
        </row>
        <row r="429">
          <cell r="N429">
            <v>0</v>
          </cell>
          <cell r="P429" t="str">
            <v>8357</v>
          </cell>
        </row>
        <row r="430">
          <cell r="N430">
            <v>0</v>
          </cell>
          <cell r="P430" t="str">
            <v>8357</v>
          </cell>
        </row>
        <row r="431">
          <cell r="N431">
            <v>0</v>
          </cell>
          <cell r="P431" t="str">
            <v>8381</v>
          </cell>
        </row>
        <row r="432">
          <cell r="N432">
            <v>0</v>
          </cell>
          <cell r="P432" t="str">
            <v>8381</v>
          </cell>
        </row>
        <row r="433">
          <cell r="N433">
            <v>-1000000</v>
          </cell>
          <cell r="P433" t="str">
            <v>8381</v>
          </cell>
        </row>
        <row r="434">
          <cell r="N434">
            <v>-3006780.15</v>
          </cell>
          <cell r="P434" t="str">
            <v>8381</v>
          </cell>
        </row>
        <row r="435">
          <cell r="N435">
            <v>0</v>
          </cell>
          <cell r="P435" t="str">
            <v>8381</v>
          </cell>
        </row>
        <row r="436">
          <cell r="N436">
            <v>0</v>
          </cell>
          <cell r="P436" t="str">
            <v>8382</v>
          </cell>
        </row>
        <row r="437">
          <cell r="N437">
            <v>0</v>
          </cell>
          <cell r="P437" t="str">
            <v>8382</v>
          </cell>
        </row>
        <row r="438">
          <cell r="N438">
            <v>0</v>
          </cell>
          <cell r="P438" t="str">
            <v>8382</v>
          </cell>
        </row>
        <row r="439">
          <cell r="N439">
            <v>0</v>
          </cell>
          <cell r="P439" t="str">
            <v>8382</v>
          </cell>
        </row>
        <row r="440">
          <cell r="N440">
            <v>0</v>
          </cell>
          <cell r="P440" t="str">
            <v>8382</v>
          </cell>
        </row>
        <row r="441">
          <cell r="N441">
            <v>0</v>
          </cell>
          <cell r="P441" t="str">
            <v>8551</v>
          </cell>
        </row>
        <row r="442">
          <cell r="N442">
            <v>-6422781</v>
          </cell>
          <cell r="P442" t="str">
            <v>8551</v>
          </cell>
        </row>
        <row r="443">
          <cell r="N443">
            <v>0</v>
          </cell>
          <cell r="P443" t="str">
            <v>8551</v>
          </cell>
        </row>
        <row r="444">
          <cell r="N444">
            <v>0</v>
          </cell>
          <cell r="P444" t="str">
            <v>8551</v>
          </cell>
        </row>
        <row r="445">
          <cell r="N445">
            <v>0</v>
          </cell>
          <cell r="P445" t="str">
            <v>8551</v>
          </cell>
        </row>
        <row r="446">
          <cell r="N446">
            <v>0</v>
          </cell>
          <cell r="P446" t="str">
            <v>8556</v>
          </cell>
        </row>
        <row r="447">
          <cell r="N447">
            <v>0</v>
          </cell>
          <cell r="P447" t="str">
            <v>8556</v>
          </cell>
        </row>
        <row r="448">
          <cell r="N448">
            <v>0</v>
          </cell>
          <cell r="P448" t="str">
            <v>8556</v>
          </cell>
        </row>
        <row r="449">
          <cell r="N449">
            <v>0</v>
          </cell>
          <cell r="P449" t="str">
            <v>8556</v>
          </cell>
        </row>
        <row r="450">
          <cell r="N450">
            <v>0</v>
          </cell>
          <cell r="P450" t="str">
            <v>8556</v>
          </cell>
        </row>
        <row r="451">
          <cell r="N451">
            <v>0</v>
          </cell>
          <cell r="P451" t="str">
            <v>8557</v>
          </cell>
        </row>
        <row r="452">
          <cell r="N452">
            <v>0</v>
          </cell>
          <cell r="P452" t="str">
            <v>8557</v>
          </cell>
        </row>
        <row r="453">
          <cell r="N453">
            <v>0</v>
          </cell>
          <cell r="P453" t="str">
            <v>8557</v>
          </cell>
        </row>
        <row r="454">
          <cell r="N454">
            <v>-1807605.49</v>
          </cell>
          <cell r="P454" t="str">
            <v>8557</v>
          </cell>
        </row>
        <row r="455">
          <cell r="N455">
            <v>0</v>
          </cell>
          <cell r="P455" t="str">
            <v>8557</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refreshError="1"/>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ow r="4">
          <cell r="B4" t="str">
            <v>Australia &amp; New Zealand</v>
          </cell>
        </row>
      </sheetData>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row r="4">
          <cell r="B4" t="str">
            <v>Australia &amp; New Zealand</v>
          </cell>
        </row>
      </sheetData>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ow r="4">
          <cell r="B4" t="str">
            <v>Australia &amp; New Zealand</v>
          </cell>
        </row>
      </sheetData>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efreshError="1"/>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sheetData sheetId="288"/>
      <sheetData sheetId="289"/>
      <sheetData sheetId="290"/>
      <sheetData sheetId="291" refreshError="1"/>
      <sheetData sheetId="292"/>
      <sheetData sheetId="293"/>
      <sheetData sheetId="294"/>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refreshError="1"/>
      <sheetData sheetId="361" refreshError="1"/>
      <sheetData sheetId="362"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วเงินรับ"/>
      <sheetName val="เงินกู้ธนชาติ"/>
    </sheetNames>
    <sheetDataSet>
      <sheetData sheetId="0">
        <row r="1">
          <cell r="F1">
            <v>36525</v>
          </cell>
        </row>
      </sheetData>
      <sheetData sheetId="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PA"/>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ice"/>
      <sheetName val="Old Model"/>
      <sheetName val="Summary"/>
      <sheetName val="Statements"/>
      <sheetName val="Checks"/>
      <sheetName val="Overview"/>
      <sheetName val="Ass"/>
      <sheetName val="An_Ass"/>
      <sheetName val="Qtr_Ass"/>
      <sheetName val="M_Ass"/>
      <sheetName val="M_Ctn"/>
      <sheetName val="Qtr I-Bonds"/>
      <sheetName val="Qtr E-Note"/>
      <sheetName val="Qtr_Ops"/>
      <sheetName val="Qtr_Depn"/>
      <sheetName val="Qtr_Debt"/>
      <sheetName val="Qtr_Tax"/>
      <sheetName val="Debt_Ratios"/>
      <sheetName val="Qtr_Cash"/>
      <sheetName val="An_Cash"/>
      <sheetName val="An_Accts"/>
      <sheetName val="Qtr_Equity"/>
      <sheetName val="Qtr_Chart"/>
      <sheetName val="An_Chart"/>
      <sheetName val="DSCR"/>
      <sheetName val="D_Out"/>
      <sheetName val="P&amp;I"/>
      <sheetName val="Capac$ (A)"/>
      <sheetName val="Equity Analysis"/>
      <sheetName val="CapacCharge"/>
      <sheetName val="MaintCosts"/>
      <sheetName val="Q_Sources"/>
      <sheetName val="Q_Uses"/>
      <sheetName val="A_Sources"/>
      <sheetName val="A_Uses"/>
      <sheetName val="Project Costs"/>
      <sheetName val="Tables"/>
      <sheetName val="Fin Charts"/>
      <sheetName val="Table.Amort"/>
    </sheetNames>
    <sheetDataSet>
      <sheetData sheetId="0" refreshError="1"/>
      <sheetData sheetId="1" refreshError="1"/>
      <sheetData sheetId="2" refreshError="1"/>
      <sheetData sheetId="3" refreshError="1"/>
      <sheetData sheetId="4" refreshError="1"/>
      <sheetData sheetId="5" refreshError="1"/>
      <sheetData sheetId="6" refreshError="1">
        <row r="15">
          <cell r="F15">
            <v>37072</v>
          </cell>
        </row>
        <row r="16">
          <cell r="F16">
            <v>37072</v>
          </cell>
        </row>
        <row r="20">
          <cell r="F20">
            <v>38352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ILD95"/>
      <sheetName val="Asset 92-95"/>
      <sheetName val="Asset 96-99"/>
      <sheetName val="Asset 2000"/>
      <sheetName val="Asset 2001"/>
      <sheetName val="Asset 2002"/>
      <sheetName val="SumDepre_AssetAllocation"/>
      <sheetName val="SumAsset_92_95"/>
      <sheetName val="SumAsset_96_99"/>
      <sheetName val="SumAsset_2000"/>
      <sheetName val="SumAsset_2001"/>
      <sheetName val="SumAsset_2002"/>
      <sheetName val="SumType"/>
      <sheetName val="EmpCode"/>
    </sheetNames>
    <sheetDataSet>
      <sheetData sheetId="0">
        <row r="9">
          <cell r="I9" t="str">
            <v>13301-999</v>
          </cell>
          <cell r="Z9">
            <v>53978</v>
          </cell>
          <cell r="AA9">
            <v>2698.9</v>
          </cell>
          <cell r="AB9">
            <v>229.22</v>
          </cell>
          <cell r="AC9">
            <v>207.04</v>
          </cell>
          <cell r="AD9">
            <v>229.22</v>
          </cell>
          <cell r="AE9">
            <v>221.83</v>
          </cell>
          <cell r="AF9">
            <v>229.22</v>
          </cell>
          <cell r="AG9">
            <v>221.83</v>
          </cell>
          <cell r="AH9">
            <v>229.22</v>
          </cell>
          <cell r="AI9">
            <v>229.22</v>
          </cell>
          <cell r="AJ9">
            <v>221.83</v>
          </cell>
          <cell r="AK9">
            <v>229.22</v>
          </cell>
          <cell r="AL9">
            <v>221.83</v>
          </cell>
          <cell r="AM9">
            <v>229.22</v>
          </cell>
          <cell r="AN9">
            <v>2698.9</v>
          </cell>
          <cell r="AO9">
            <v>16866.25</v>
          </cell>
          <cell r="AP9">
            <v>37111.75</v>
          </cell>
          <cell r="AQ9">
            <v>19565.150000000001</v>
          </cell>
          <cell r="AR9">
            <v>34412.85</v>
          </cell>
        </row>
        <row r="10">
          <cell r="I10" t="str">
            <v>13301-999</v>
          </cell>
          <cell r="Z10">
            <v>1366359.1</v>
          </cell>
          <cell r="AA10">
            <v>68317.960000000006</v>
          </cell>
          <cell r="AB10">
            <v>5802.35</v>
          </cell>
          <cell r="AC10">
            <v>5240.83</v>
          </cell>
          <cell r="AD10">
            <v>5802.35</v>
          </cell>
          <cell r="AE10">
            <v>5615.17</v>
          </cell>
          <cell r="AF10">
            <v>5802.35</v>
          </cell>
          <cell r="AG10">
            <v>5615.17</v>
          </cell>
          <cell r="AH10">
            <v>5802.35</v>
          </cell>
          <cell r="AI10">
            <v>5802.35</v>
          </cell>
          <cell r="AJ10">
            <v>5615.17</v>
          </cell>
          <cell r="AK10">
            <v>5802.35</v>
          </cell>
          <cell r="AL10">
            <v>5615.17</v>
          </cell>
          <cell r="AM10">
            <v>5802.35</v>
          </cell>
          <cell r="AN10">
            <v>68317.960000000006</v>
          </cell>
          <cell r="AO10">
            <v>414025.47</v>
          </cell>
          <cell r="AP10">
            <v>952333.63</v>
          </cell>
          <cell r="AQ10">
            <v>482343.42999999993</v>
          </cell>
          <cell r="AR10">
            <v>884015.67000000016</v>
          </cell>
        </row>
        <row r="11">
          <cell r="I11" t="str">
            <v>13301-999</v>
          </cell>
          <cell r="Z11">
            <v>472359.89</v>
          </cell>
          <cell r="AA11">
            <v>23617.99</v>
          </cell>
          <cell r="AB11">
            <v>2005.91</v>
          </cell>
          <cell r="AC11">
            <v>1811.79</v>
          </cell>
          <cell r="AD11">
            <v>2005.91</v>
          </cell>
          <cell r="AE11">
            <v>1941.2</v>
          </cell>
          <cell r="AF11">
            <v>2005.91</v>
          </cell>
          <cell r="AG11">
            <v>1941.2</v>
          </cell>
          <cell r="AH11">
            <v>2005.91</v>
          </cell>
          <cell r="AI11">
            <v>2005.91</v>
          </cell>
          <cell r="AJ11">
            <v>1941.2</v>
          </cell>
          <cell r="AK11">
            <v>2005.91</v>
          </cell>
          <cell r="AL11">
            <v>1941.2</v>
          </cell>
          <cell r="AM11">
            <v>2005.91</v>
          </cell>
          <cell r="AN11">
            <v>23617.96</v>
          </cell>
          <cell r="AO11">
            <v>132001.75</v>
          </cell>
          <cell r="AP11">
            <v>340358.14</v>
          </cell>
          <cell r="AQ11">
            <v>155619.71</v>
          </cell>
          <cell r="AR11">
            <v>316740.18000000005</v>
          </cell>
        </row>
        <row r="12">
          <cell r="I12" t="str">
            <v>13301-999</v>
          </cell>
          <cell r="Z12">
            <v>492792.07</v>
          </cell>
          <cell r="AA12">
            <v>24639.599999999999</v>
          </cell>
          <cell r="AB12">
            <v>2092.6799999999998</v>
          </cell>
          <cell r="AC12">
            <v>1890.16</v>
          </cell>
          <cell r="AD12">
            <v>2092.6799999999998</v>
          </cell>
          <cell r="AE12">
            <v>2025.17</v>
          </cell>
          <cell r="AF12">
            <v>2092.6799999999998</v>
          </cell>
          <cell r="AG12">
            <v>2025.17</v>
          </cell>
          <cell r="AH12">
            <v>2092.6799999999998</v>
          </cell>
          <cell r="AI12">
            <v>2092.6799999999998</v>
          </cell>
          <cell r="AJ12">
            <v>2025.17</v>
          </cell>
          <cell r="AK12">
            <v>2092.6799999999998</v>
          </cell>
          <cell r="AL12">
            <v>2025.17</v>
          </cell>
          <cell r="AM12">
            <v>2092.6799999999998</v>
          </cell>
          <cell r="AN12">
            <v>24639.599999999999</v>
          </cell>
          <cell r="AO12">
            <v>115502.31</v>
          </cell>
          <cell r="AP12">
            <v>377289.76</v>
          </cell>
          <cell r="AQ12">
            <v>140141.91</v>
          </cell>
          <cell r="AR12">
            <v>352650.16000000003</v>
          </cell>
        </row>
        <row r="13">
          <cell r="I13" t="str">
            <v>13301-999</v>
          </cell>
          <cell r="Z13">
            <v>648000</v>
          </cell>
          <cell r="AA13">
            <v>32400</v>
          </cell>
          <cell r="AB13">
            <v>2751.78</v>
          </cell>
          <cell r="AC13">
            <v>2485.48</v>
          </cell>
          <cell r="AD13">
            <v>2751.78</v>
          </cell>
          <cell r="AE13">
            <v>2663.01</v>
          </cell>
          <cell r="AF13">
            <v>2751.78</v>
          </cell>
          <cell r="AG13">
            <v>2663.01</v>
          </cell>
          <cell r="AH13">
            <v>2751.78</v>
          </cell>
          <cell r="AI13">
            <v>2751.78</v>
          </cell>
          <cell r="AJ13">
            <v>2663.01</v>
          </cell>
          <cell r="AK13">
            <v>2751.78</v>
          </cell>
          <cell r="AL13">
            <v>2663.01</v>
          </cell>
          <cell r="AM13">
            <v>2751.78</v>
          </cell>
          <cell r="AN13">
            <v>32399.98</v>
          </cell>
          <cell r="AO13">
            <v>112911.7</v>
          </cell>
          <cell r="AP13">
            <v>535088.30000000005</v>
          </cell>
          <cell r="AQ13">
            <v>145311.67999999999</v>
          </cell>
          <cell r="AR13">
            <v>502688.32</v>
          </cell>
        </row>
        <row r="14">
          <cell r="I14" t="str">
            <v>13301-999</v>
          </cell>
          <cell r="Z14">
            <v>1000000</v>
          </cell>
          <cell r="AA14">
            <v>50000</v>
          </cell>
          <cell r="AB14">
            <v>4246.58</v>
          </cell>
          <cell r="AC14">
            <v>3835.62</v>
          </cell>
          <cell r="AD14">
            <v>4246.58</v>
          </cell>
          <cell r="AE14">
            <v>4109.59</v>
          </cell>
          <cell r="AF14">
            <v>4246.58</v>
          </cell>
          <cell r="AG14">
            <v>4109.59</v>
          </cell>
          <cell r="AH14">
            <v>4246.58</v>
          </cell>
          <cell r="AI14">
            <v>4246.58</v>
          </cell>
          <cell r="AJ14">
            <v>4109.59</v>
          </cell>
          <cell r="AK14">
            <v>4246.58</v>
          </cell>
          <cell r="AL14">
            <v>4109.59</v>
          </cell>
          <cell r="AM14">
            <v>4246.58</v>
          </cell>
          <cell r="AN14">
            <v>50000.04</v>
          </cell>
          <cell r="AO14">
            <v>173150.72</v>
          </cell>
          <cell r="AP14">
            <v>826849.28000000003</v>
          </cell>
          <cell r="AQ14">
            <v>223150.76</v>
          </cell>
          <cell r="AR14">
            <v>776849.24</v>
          </cell>
        </row>
        <row r="15">
          <cell r="I15" t="str">
            <v>13301-999</v>
          </cell>
          <cell r="Z15">
            <v>139800.9</v>
          </cell>
          <cell r="AA15">
            <v>6990.05</v>
          </cell>
          <cell r="AB15">
            <v>459.62</v>
          </cell>
          <cell r="AC15">
            <v>536.22</v>
          </cell>
          <cell r="AD15">
            <v>593.67999999999995</v>
          </cell>
          <cell r="AE15">
            <v>574.52</v>
          </cell>
          <cell r="AF15">
            <v>593.67999999999995</v>
          </cell>
          <cell r="AG15">
            <v>574.52</v>
          </cell>
          <cell r="AH15">
            <v>593.67999999999995</v>
          </cell>
          <cell r="AI15">
            <v>593.67999999999995</v>
          </cell>
          <cell r="AJ15">
            <v>574.52</v>
          </cell>
          <cell r="AK15">
            <v>593.67999999999995</v>
          </cell>
          <cell r="AL15">
            <v>574.52</v>
          </cell>
          <cell r="AM15">
            <v>593.67999999999995</v>
          </cell>
          <cell r="AN15">
            <v>6856</v>
          </cell>
          <cell r="AO15">
            <v>6856</v>
          </cell>
          <cell r="AP15">
            <v>132944.9</v>
          </cell>
          <cell r="AQ15">
            <v>13712</v>
          </cell>
          <cell r="AR15">
            <v>126088.9</v>
          </cell>
        </row>
        <row r="16">
          <cell r="I16" t="str">
            <v>13301-999</v>
          </cell>
          <cell r="Z16">
            <v>86425</v>
          </cell>
          <cell r="AA16">
            <v>4321.25</v>
          </cell>
          <cell r="AB16" t="str">
            <v xml:space="preserve"> </v>
          </cell>
          <cell r="AC16">
            <v>331.49</v>
          </cell>
          <cell r="AD16">
            <v>367.01</v>
          </cell>
          <cell r="AE16">
            <v>355.17</v>
          </cell>
          <cell r="AF16">
            <v>367.01</v>
          </cell>
          <cell r="AG16">
            <v>355.17</v>
          </cell>
          <cell r="AH16">
            <v>367.01</v>
          </cell>
          <cell r="AI16">
            <v>367.01</v>
          </cell>
          <cell r="AJ16">
            <v>355.17</v>
          </cell>
          <cell r="AK16">
            <v>367.01</v>
          </cell>
          <cell r="AL16">
            <v>355.17</v>
          </cell>
          <cell r="AM16">
            <v>367.01</v>
          </cell>
          <cell r="AN16">
            <v>3954.23</v>
          </cell>
          <cell r="AO16">
            <v>0</v>
          </cell>
          <cell r="AP16">
            <v>0</v>
          </cell>
          <cell r="AQ16">
            <v>3954.2300000000005</v>
          </cell>
          <cell r="AR16">
            <v>82470.77</v>
          </cell>
        </row>
        <row r="17">
          <cell r="AQ17">
            <v>0</v>
          </cell>
        </row>
      </sheetData>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sheetData sheetId="12" refreshError="1"/>
      <sheetData sheetId="13"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E Template"/>
      <sheetName val="Description"/>
      <sheetName val="EAS"/>
      <sheetName val="EASCA"/>
      <sheetName val="Computron"/>
      <sheetName val="AR"/>
      <sheetName val="Profit Share Report Oct 2001"/>
      <sheetName val="10"/>
    </sheetNames>
    <sheetDataSet>
      <sheetData sheetId="0" refreshError="1"/>
      <sheetData sheetId="1" refreshError="1"/>
      <sheetData sheetId="2">
        <row r="2">
          <cell r="I2" t="str">
            <v>69516098994</v>
          </cell>
          <cell r="J2">
            <v>37165</v>
          </cell>
          <cell r="K2">
            <v>10</v>
          </cell>
          <cell r="L2">
            <v>502900</v>
          </cell>
        </row>
        <row r="3">
          <cell r="I3" t="str">
            <v>69516108912</v>
          </cell>
          <cell r="J3">
            <v>37166</v>
          </cell>
          <cell r="K3">
            <v>10</v>
          </cell>
          <cell r="L3">
            <v>299205</v>
          </cell>
        </row>
        <row r="4">
          <cell r="I4" t="str">
            <v>69516108923</v>
          </cell>
          <cell r="J4">
            <v>37171</v>
          </cell>
          <cell r="K4">
            <v>10</v>
          </cell>
          <cell r="L4">
            <v>27510</v>
          </cell>
        </row>
        <row r="5">
          <cell r="I5" t="str">
            <v>69516108934</v>
          </cell>
          <cell r="J5">
            <v>37175</v>
          </cell>
          <cell r="K5">
            <v>10</v>
          </cell>
          <cell r="L5">
            <v>283015</v>
          </cell>
        </row>
        <row r="6">
          <cell r="I6" t="str">
            <v>69516108960</v>
          </cell>
          <cell r="J6">
            <v>37175</v>
          </cell>
          <cell r="K6">
            <v>10</v>
          </cell>
          <cell r="L6">
            <v>28140</v>
          </cell>
        </row>
        <row r="7">
          <cell r="I7" t="str">
            <v>69516108956</v>
          </cell>
          <cell r="J7">
            <v>37176</v>
          </cell>
          <cell r="K7">
            <v>10</v>
          </cell>
          <cell r="L7">
            <v>819020</v>
          </cell>
        </row>
        <row r="8">
          <cell r="I8" t="str">
            <v>69516108945</v>
          </cell>
          <cell r="J8">
            <v>37176</v>
          </cell>
          <cell r="K8">
            <v>10</v>
          </cell>
          <cell r="L8">
            <v>579978</v>
          </cell>
        </row>
        <row r="9">
          <cell r="I9" t="str">
            <v>69516108971</v>
          </cell>
          <cell r="J9">
            <v>37180</v>
          </cell>
          <cell r="K9">
            <v>10</v>
          </cell>
          <cell r="L9">
            <v>187698</v>
          </cell>
        </row>
        <row r="10">
          <cell r="I10" t="str">
            <v>69516108993</v>
          </cell>
          <cell r="J10">
            <v>37182</v>
          </cell>
          <cell r="K10">
            <v>10</v>
          </cell>
          <cell r="L10">
            <v>5090.5</v>
          </cell>
        </row>
        <row r="11">
          <cell r="I11" t="str">
            <v>69516109015</v>
          </cell>
          <cell r="J11">
            <v>37183</v>
          </cell>
          <cell r="K11">
            <v>10</v>
          </cell>
          <cell r="L11">
            <v>309015</v>
          </cell>
        </row>
        <row r="12">
          <cell r="I12" t="str">
            <v>69516108982</v>
          </cell>
          <cell r="J12">
            <v>37183</v>
          </cell>
          <cell r="K12">
            <v>10</v>
          </cell>
          <cell r="L12">
            <v>575770</v>
          </cell>
        </row>
        <row r="13">
          <cell r="I13" t="str">
            <v>69516109026</v>
          </cell>
          <cell r="J13">
            <v>37184</v>
          </cell>
          <cell r="K13">
            <v>10</v>
          </cell>
          <cell r="L13">
            <v>444050</v>
          </cell>
        </row>
        <row r="14">
          <cell r="I14" t="str">
            <v>69516109030</v>
          </cell>
          <cell r="J14">
            <v>37184</v>
          </cell>
          <cell r="K14">
            <v>10</v>
          </cell>
          <cell r="L14">
            <v>390075</v>
          </cell>
        </row>
        <row r="15">
          <cell r="I15" t="str">
            <v>69516109004</v>
          </cell>
          <cell r="J15">
            <v>37184</v>
          </cell>
          <cell r="K15">
            <v>10</v>
          </cell>
          <cell r="L15">
            <v>12915</v>
          </cell>
        </row>
        <row r="16">
          <cell r="I16" t="str">
            <v>69516109052</v>
          </cell>
          <cell r="J16">
            <v>37184</v>
          </cell>
          <cell r="K16">
            <v>10</v>
          </cell>
          <cell r="L16">
            <v>18480</v>
          </cell>
        </row>
        <row r="17">
          <cell r="I17" t="str">
            <v>69516109074</v>
          </cell>
          <cell r="J17">
            <v>37189</v>
          </cell>
          <cell r="K17">
            <v>10</v>
          </cell>
          <cell r="L17">
            <v>7860</v>
          </cell>
        </row>
        <row r="18">
          <cell r="I18" t="str">
            <v>69516109100</v>
          </cell>
          <cell r="J18">
            <v>37190</v>
          </cell>
          <cell r="K18">
            <v>10</v>
          </cell>
          <cell r="L18">
            <v>448865</v>
          </cell>
        </row>
        <row r="19">
          <cell r="I19" t="str">
            <v>69516109041</v>
          </cell>
          <cell r="J19">
            <v>37190</v>
          </cell>
          <cell r="K19">
            <v>10</v>
          </cell>
          <cell r="L19">
            <v>534570</v>
          </cell>
        </row>
        <row r="20">
          <cell r="I20" t="str">
            <v>69516109096</v>
          </cell>
          <cell r="J20">
            <v>37190</v>
          </cell>
          <cell r="K20">
            <v>10</v>
          </cell>
          <cell r="L20">
            <v>9702</v>
          </cell>
        </row>
        <row r="21">
          <cell r="I21" t="str">
            <v>69516109085</v>
          </cell>
          <cell r="J21">
            <v>37192</v>
          </cell>
          <cell r="K21">
            <v>10</v>
          </cell>
          <cell r="L21">
            <v>23316</v>
          </cell>
        </row>
        <row r="22">
          <cell r="I22" t="str">
            <v>69516828921</v>
          </cell>
          <cell r="J22">
            <v>37194</v>
          </cell>
          <cell r="K22">
            <v>10</v>
          </cell>
          <cell r="L22">
            <v>10611</v>
          </cell>
        </row>
        <row r="23">
          <cell r="I23" t="str">
            <v>69516828943</v>
          </cell>
          <cell r="J23">
            <v>37194</v>
          </cell>
          <cell r="K23">
            <v>10</v>
          </cell>
          <cell r="L23">
            <v>141775</v>
          </cell>
        </row>
        <row r="24">
          <cell r="I24" t="str">
            <v>69516828910</v>
          </cell>
          <cell r="J24">
            <v>37194</v>
          </cell>
          <cell r="K24">
            <v>10</v>
          </cell>
          <cell r="L24">
            <v>547050</v>
          </cell>
        </row>
        <row r="25">
          <cell r="I25" t="str">
            <v>29721046874</v>
          </cell>
          <cell r="J25">
            <v>37169</v>
          </cell>
          <cell r="K25">
            <v>10</v>
          </cell>
          <cell r="L25">
            <v>22155</v>
          </cell>
        </row>
        <row r="26">
          <cell r="I26" t="str">
            <v>29721046885</v>
          </cell>
          <cell r="J26">
            <v>37174</v>
          </cell>
          <cell r="K26">
            <v>10</v>
          </cell>
          <cell r="L26">
            <v>4185</v>
          </cell>
        </row>
        <row r="27">
          <cell r="I27" t="str">
            <v>29721046896</v>
          </cell>
          <cell r="J27">
            <v>37175</v>
          </cell>
          <cell r="K27">
            <v>10</v>
          </cell>
          <cell r="L27">
            <v>5148</v>
          </cell>
        </row>
        <row r="28">
          <cell r="I28" t="str">
            <v>29721046900</v>
          </cell>
          <cell r="J28">
            <v>37183</v>
          </cell>
          <cell r="K28">
            <v>10</v>
          </cell>
          <cell r="L28">
            <v>8509.5</v>
          </cell>
        </row>
        <row r="29">
          <cell r="I29" t="str">
            <v>29724934523</v>
          </cell>
          <cell r="J29">
            <v>37185</v>
          </cell>
          <cell r="K29">
            <v>10</v>
          </cell>
          <cell r="L29">
            <v>9870</v>
          </cell>
        </row>
        <row r="30">
          <cell r="I30" t="str">
            <v>29724934534</v>
          </cell>
          <cell r="J30">
            <v>37191</v>
          </cell>
          <cell r="K30">
            <v>10</v>
          </cell>
          <cell r="L30">
            <v>4725</v>
          </cell>
        </row>
        <row r="31">
          <cell r="I31" t="str">
            <v>29724934545</v>
          </cell>
          <cell r="J31">
            <v>37195</v>
          </cell>
          <cell r="K31">
            <v>10</v>
          </cell>
          <cell r="L31">
            <v>4185</v>
          </cell>
        </row>
        <row r="32">
          <cell r="I32" t="str">
            <v>16079351635</v>
          </cell>
          <cell r="J32">
            <v>37165</v>
          </cell>
          <cell r="K32">
            <v>10</v>
          </cell>
          <cell r="L32">
            <v>4960</v>
          </cell>
        </row>
        <row r="33">
          <cell r="I33" t="str">
            <v>16079351613</v>
          </cell>
          <cell r="J33">
            <v>37165</v>
          </cell>
          <cell r="K33">
            <v>10</v>
          </cell>
          <cell r="L33">
            <v>1681.5</v>
          </cell>
        </row>
        <row r="34">
          <cell r="I34" t="str">
            <v>16079351624</v>
          </cell>
          <cell r="J34">
            <v>37167</v>
          </cell>
          <cell r="K34">
            <v>10</v>
          </cell>
          <cell r="L34">
            <v>11520</v>
          </cell>
        </row>
        <row r="35">
          <cell r="I35" t="str">
            <v>16079351646</v>
          </cell>
          <cell r="J35">
            <v>37169</v>
          </cell>
          <cell r="K35">
            <v>10</v>
          </cell>
          <cell r="L35">
            <v>14857.5</v>
          </cell>
        </row>
        <row r="36">
          <cell r="I36" t="str">
            <v>16079351650</v>
          </cell>
          <cell r="J36">
            <v>37170</v>
          </cell>
          <cell r="K36">
            <v>10</v>
          </cell>
          <cell r="L36">
            <v>34892</v>
          </cell>
        </row>
        <row r="37">
          <cell r="I37" t="str">
            <v>16079351661</v>
          </cell>
          <cell r="J37">
            <v>37174</v>
          </cell>
          <cell r="K37">
            <v>10</v>
          </cell>
          <cell r="L37">
            <v>31408</v>
          </cell>
        </row>
        <row r="38">
          <cell r="I38" t="str">
            <v>16079351683</v>
          </cell>
          <cell r="J38">
            <v>37177</v>
          </cell>
          <cell r="K38">
            <v>10</v>
          </cell>
          <cell r="L38">
            <v>5859</v>
          </cell>
        </row>
        <row r="39">
          <cell r="I39" t="str">
            <v>16079351672</v>
          </cell>
          <cell r="J39">
            <v>37177</v>
          </cell>
          <cell r="K39">
            <v>10</v>
          </cell>
          <cell r="L39">
            <v>1644</v>
          </cell>
        </row>
        <row r="40">
          <cell r="I40" t="str">
            <v>16079351694</v>
          </cell>
          <cell r="J40">
            <v>37180</v>
          </cell>
          <cell r="K40">
            <v>10</v>
          </cell>
          <cell r="L40">
            <v>1624.5</v>
          </cell>
        </row>
        <row r="41">
          <cell r="I41" t="str">
            <v>16079351705</v>
          </cell>
          <cell r="J41">
            <v>37181</v>
          </cell>
          <cell r="K41">
            <v>10</v>
          </cell>
          <cell r="L41">
            <v>7267.5</v>
          </cell>
        </row>
        <row r="42">
          <cell r="I42" t="str">
            <v>16079351716</v>
          </cell>
          <cell r="J42">
            <v>37187</v>
          </cell>
          <cell r="K42">
            <v>10</v>
          </cell>
          <cell r="L42">
            <v>19237.5</v>
          </cell>
        </row>
        <row r="43">
          <cell r="I43" t="str">
            <v>17618089050</v>
          </cell>
          <cell r="J43">
            <v>37173</v>
          </cell>
          <cell r="K43">
            <v>10</v>
          </cell>
          <cell r="L43">
            <v>13930</v>
          </cell>
        </row>
        <row r="44">
          <cell r="I44" t="str">
            <v>17617423383</v>
          </cell>
          <cell r="J44">
            <v>37180</v>
          </cell>
          <cell r="K44">
            <v>10</v>
          </cell>
          <cell r="L44">
            <v>15435</v>
          </cell>
        </row>
        <row r="45">
          <cell r="I45" t="str">
            <v>17617423512</v>
          </cell>
          <cell r="J45">
            <v>37181</v>
          </cell>
          <cell r="K45">
            <v>10</v>
          </cell>
          <cell r="L45">
            <v>630</v>
          </cell>
        </row>
        <row r="46">
          <cell r="I46" t="str">
            <v>17617423523</v>
          </cell>
          <cell r="J46">
            <v>37185</v>
          </cell>
          <cell r="K46">
            <v>10</v>
          </cell>
          <cell r="L46">
            <v>6196.5</v>
          </cell>
        </row>
        <row r="47">
          <cell r="I47" t="str">
            <v>17617423534</v>
          </cell>
          <cell r="J47">
            <v>37189</v>
          </cell>
          <cell r="K47">
            <v>10</v>
          </cell>
          <cell r="L47">
            <v>2070</v>
          </cell>
        </row>
        <row r="48">
          <cell r="I48" t="str">
            <v>17617423545</v>
          </cell>
          <cell r="J48">
            <v>37191</v>
          </cell>
          <cell r="K48">
            <v>10</v>
          </cell>
          <cell r="L48">
            <v>19936</v>
          </cell>
        </row>
        <row r="49">
          <cell r="I49" t="str">
            <v>12602065372</v>
          </cell>
          <cell r="J49">
            <v>37170</v>
          </cell>
          <cell r="K49">
            <v>10</v>
          </cell>
          <cell r="L49">
            <v>6253</v>
          </cell>
        </row>
        <row r="50">
          <cell r="I50" t="str">
            <v>12602065405</v>
          </cell>
          <cell r="J50">
            <v>37178</v>
          </cell>
          <cell r="K50">
            <v>10</v>
          </cell>
          <cell r="L50">
            <v>2565</v>
          </cell>
        </row>
        <row r="51">
          <cell r="I51" t="str">
            <v>12602065383</v>
          </cell>
          <cell r="J51">
            <v>37178</v>
          </cell>
          <cell r="K51">
            <v>10</v>
          </cell>
          <cell r="L51">
            <v>3705</v>
          </cell>
        </row>
        <row r="52">
          <cell r="I52" t="str">
            <v>05839461822</v>
          </cell>
          <cell r="J52">
            <v>37171</v>
          </cell>
          <cell r="K52">
            <v>10</v>
          </cell>
          <cell r="L52">
            <v>6210</v>
          </cell>
        </row>
        <row r="53">
          <cell r="I53" t="str">
            <v>05839461833</v>
          </cell>
          <cell r="J53">
            <v>37171</v>
          </cell>
          <cell r="K53">
            <v>10</v>
          </cell>
          <cell r="L53">
            <v>5715</v>
          </cell>
        </row>
        <row r="54">
          <cell r="I54" t="str">
            <v>05839461844</v>
          </cell>
          <cell r="J54">
            <v>37178</v>
          </cell>
          <cell r="K54">
            <v>10</v>
          </cell>
          <cell r="L54">
            <v>3195</v>
          </cell>
        </row>
        <row r="55">
          <cell r="I55" t="str">
            <v>05839461855</v>
          </cell>
          <cell r="J55">
            <v>37194</v>
          </cell>
          <cell r="K55">
            <v>10</v>
          </cell>
          <cell r="L55">
            <v>7614</v>
          </cell>
        </row>
        <row r="56">
          <cell r="I56" t="str">
            <v>18074932631</v>
          </cell>
          <cell r="J56">
            <v>37165</v>
          </cell>
          <cell r="K56">
            <v>10</v>
          </cell>
          <cell r="L56">
            <v>119319.2</v>
          </cell>
        </row>
        <row r="57">
          <cell r="I57" t="str">
            <v>18074932826</v>
          </cell>
          <cell r="J57">
            <v>37165</v>
          </cell>
          <cell r="K57">
            <v>10</v>
          </cell>
          <cell r="L57">
            <v>168748.79999999999</v>
          </cell>
        </row>
        <row r="58">
          <cell r="I58" t="str">
            <v>18074932642</v>
          </cell>
          <cell r="J58">
            <v>37166</v>
          </cell>
          <cell r="K58">
            <v>10</v>
          </cell>
          <cell r="L58">
            <v>525272</v>
          </cell>
        </row>
        <row r="59">
          <cell r="I59" t="str">
            <v>18074935910</v>
          </cell>
          <cell r="J59">
            <v>37166</v>
          </cell>
          <cell r="K59">
            <v>10</v>
          </cell>
          <cell r="L59">
            <v>486081.2</v>
          </cell>
        </row>
        <row r="60">
          <cell r="I60" t="str">
            <v>18074932841</v>
          </cell>
          <cell r="J60">
            <v>37167</v>
          </cell>
          <cell r="K60">
            <v>10</v>
          </cell>
          <cell r="L60">
            <v>95634</v>
          </cell>
        </row>
        <row r="61">
          <cell r="I61" t="str">
            <v>18074932745</v>
          </cell>
          <cell r="J61">
            <v>37167</v>
          </cell>
          <cell r="K61">
            <v>10</v>
          </cell>
          <cell r="L61">
            <v>106418.4</v>
          </cell>
        </row>
        <row r="62">
          <cell r="I62" t="str">
            <v>18074932852</v>
          </cell>
          <cell r="J62">
            <v>37168</v>
          </cell>
          <cell r="K62">
            <v>10</v>
          </cell>
          <cell r="L62">
            <v>243302.39999999999</v>
          </cell>
        </row>
        <row r="63">
          <cell r="I63" t="str">
            <v>18074932701</v>
          </cell>
          <cell r="J63">
            <v>37168</v>
          </cell>
          <cell r="K63">
            <v>10</v>
          </cell>
          <cell r="L63">
            <v>1560</v>
          </cell>
        </row>
        <row r="64">
          <cell r="I64" t="str">
            <v>18074932756</v>
          </cell>
          <cell r="J64">
            <v>37169</v>
          </cell>
          <cell r="K64">
            <v>10</v>
          </cell>
          <cell r="L64">
            <v>78474</v>
          </cell>
        </row>
        <row r="65">
          <cell r="I65" t="str">
            <v>18074932653</v>
          </cell>
          <cell r="J65">
            <v>37169</v>
          </cell>
          <cell r="K65">
            <v>10</v>
          </cell>
          <cell r="L65">
            <v>151976</v>
          </cell>
        </row>
        <row r="66">
          <cell r="I66" t="str">
            <v>18074935976</v>
          </cell>
          <cell r="J66">
            <v>37169</v>
          </cell>
          <cell r="K66">
            <v>10</v>
          </cell>
          <cell r="L66">
            <v>158752</v>
          </cell>
        </row>
        <row r="67">
          <cell r="I67" t="str">
            <v>18074932863</v>
          </cell>
          <cell r="J67">
            <v>37170</v>
          </cell>
          <cell r="K67">
            <v>10</v>
          </cell>
          <cell r="L67">
            <v>216567.9</v>
          </cell>
        </row>
        <row r="68">
          <cell r="I68" t="str">
            <v>18074935954</v>
          </cell>
          <cell r="J68">
            <v>37170</v>
          </cell>
          <cell r="K68">
            <v>10</v>
          </cell>
          <cell r="L68">
            <v>225657.3</v>
          </cell>
        </row>
        <row r="69">
          <cell r="I69" t="str">
            <v>18074932874</v>
          </cell>
          <cell r="J69">
            <v>37171</v>
          </cell>
          <cell r="K69">
            <v>10</v>
          </cell>
          <cell r="L69">
            <v>527175</v>
          </cell>
        </row>
        <row r="70">
          <cell r="I70" t="str">
            <v>18074932760</v>
          </cell>
          <cell r="J70">
            <v>37171</v>
          </cell>
          <cell r="K70">
            <v>10</v>
          </cell>
          <cell r="L70">
            <v>49104</v>
          </cell>
        </row>
        <row r="71">
          <cell r="I71" t="str">
            <v>18074932830</v>
          </cell>
          <cell r="J71">
            <v>37172</v>
          </cell>
          <cell r="K71">
            <v>10</v>
          </cell>
          <cell r="L71">
            <v>559785.6</v>
          </cell>
        </row>
        <row r="72">
          <cell r="I72" t="str">
            <v>18074935965</v>
          </cell>
          <cell r="J72">
            <v>37172</v>
          </cell>
          <cell r="K72">
            <v>10</v>
          </cell>
          <cell r="L72">
            <v>369861.8</v>
          </cell>
        </row>
        <row r="73">
          <cell r="I73" t="str">
            <v>18074932896</v>
          </cell>
          <cell r="J73">
            <v>37174</v>
          </cell>
          <cell r="K73">
            <v>10</v>
          </cell>
          <cell r="L73">
            <v>52729.599999999999</v>
          </cell>
        </row>
        <row r="74">
          <cell r="I74" t="str">
            <v>18074932885</v>
          </cell>
          <cell r="J74">
            <v>37174</v>
          </cell>
          <cell r="K74">
            <v>10</v>
          </cell>
          <cell r="L74">
            <v>1660.43</v>
          </cell>
        </row>
        <row r="75">
          <cell r="I75" t="str">
            <v>18074935980</v>
          </cell>
          <cell r="J75">
            <v>37175</v>
          </cell>
          <cell r="K75">
            <v>10</v>
          </cell>
          <cell r="L75">
            <v>85492</v>
          </cell>
        </row>
        <row r="76">
          <cell r="I76" t="str">
            <v>18074932900</v>
          </cell>
          <cell r="J76">
            <v>37175</v>
          </cell>
          <cell r="K76">
            <v>10</v>
          </cell>
          <cell r="L76">
            <v>38918</v>
          </cell>
        </row>
        <row r="77">
          <cell r="I77" t="str">
            <v>18074936050</v>
          </cell>
          <cell r="J77">
            <v>37176</v>
          </cell>
          <cell r="K77">
            <v>10</v>
          </cell>
          <cell r="L77">
            <v>162129</v>
          </cell>
        </row>
        <row r="78">
          <cell r="I78" t="str">
            <v>18074932771</v>
          </cell>
          <cell r="J78">
            <v>37177</v>
          </cell>
          <cell r="K78">
            <v>10</v>
          </cell>
          <cell r="L78">
            <v>216590</v>
          </cell>
        </row>
        <row r="79">
          <cell r="I79" t="str">
            <v>18074932793</v>
          </cell>
          <cell r="J79">
            <v>37178</v>
          </cell>
          <cell r="K79">
            <v>10</v>
          </cell>
          <cell r="L79">
            <v>201767.5</v>
          </cell>
        </row>
        <row r="80">
          <cell r="I80" t="str">
            <v>18074936061</v>
          </cell>
          <cell r="J80">
            <v>37179</v>
          </cell>
          <cell r="K80">
            <v>10</v>
          </cell>
          <cell r="L80">
            <v>168638.8</v>
          </cell>
        </row>
        <row r="81">
          <cell r="I81" t="str">
            <v>18074935991</v>
          </cell>
          <cell r="J81">
            <v>37179</v>
          </cell>
          <cell r="K81">
            <v>10</v>
          </cell>
          <cell r="L81">
            <v>264609.2</v>
          </cell>
        </row>
        <row r="82">
          <cell r="I82" t="str">
            <v>18074936072</v>
          </cell>
          <cell r="J82">
            <v>37180</v>
          </cell>
          <cell r="K82">
            <v>10</v>
          </cell>
          <cell r="L82">
            <v>62132.4</v>
          </cell>
        </row>
        <row r="83">
          <cell r="I83" t="str">
            <v>18074932804</v>
          </cell>
          <cell r="J83">
            <v>37181</v>
          </cell>
          <cell r="K83">
            <v>10</v>
          </cell>
          <cell r="L83">
            <v>125598</v>
          </cell>
        </row>
        <row r="84">
          <cell r="I84" t="str">
            <v>18074936083</v>
          </cell>
          <cell r="J84">
            <v>37181</v>
          </cell>
          <cell r="K84">
            <v>10</v>
          </cell>
          <cell r="L84">
            <v>295911</v>
          </cell>
        </row>
        <row r="85">
          <cell r="I85" t="str">
            <v>18074936013</v>
          </cell>
          <cell r="J85">
            <v>37181</v>
          </cell>
          <cell r="K85">
            <v>10</v>
          </cell>
          <cell r="L85">
            <v>728640</v>
          </cell>
        </row>
        <row r="86">
          <cell r="I86" t="str">
            <v>18074936002</v>
          </cell>
          <cell r="J86">
            <v>37181</v>
          </cell>
          <cell r="K86">
            <v>10</v>
          </cell>
          <cell r="L86">
            <v>10851.8</v>
          </cell>
        </row>
        <row r="87">
          <cell r="I87" t="str">
            <v>18074936024</v>
          </cell>
          <cell r="J87">
            <v>37182</v>
          </cell>
          <cell r="K87">
            <v>10</v>
          </cell>
          <cell r="L87">
            <v>725098</v>
          </cell>
        </row>
        <row r="88">
          <cell r="I88" t="str">
            <v>18074944015</v>
          </cell>
          <cell r="J88">
            <v>37183</v>
          </cell>
          <cell r="K88">
            <v>10</v>
          </cell>
          <cell r="L88">
            <v>87023.2</v>
          </cell>
        </row>
        <row r="89">
          <cell r="I89" t="str">
            <v>18074936105</v>
          </cell>
          <cell r="J89">
            <v>37183</v>
          </cell>
          <cell r="K89">
            <v>10</v>
          </cell>
          <cell r="L89">
            <v>27462.6</v>
          </cell>
        </row>
        <row r="90">
          <cell r="I90" t="str">
            <v>18074936035</v>
          </cell>
          <cell r="J90">
            <v>37184</v>
          </cell>
          <cell r="K90">
            <v>10</v>
          </cell>
          <cell r="L90">
            <v>289867.7</v>
          </cell>
        </row>
        <row r="91">
          <cell r="I91" t="str">
            <v>18074944026</v>
          </cell>
          <cell r="J91">
            <v>37185</v>
          </cell>
          <cell r="K91">
            <v>10</v>
          </cell>
          <cell r="L91">
            <v>238430.9</v>
          </cell>
        </row>
        <row r="92">
          <cell r="I92" t="str">
            <v>18074936120</v>
          </cell>
          <cell r="J92">
            <v>37185</v>
          </cell>
          <cell r="K92">
            <v>10</v>
          </cell>
          <cell r="L92">
            <v>235917</v>
          </cell>
        </row>
        <row r="93">
          <cell r="I93" t="str">
            <v>18074944111</v>
          </cell>
          <cell r="J93">
            <v>37186</v>
          </cell>
          <cell r="K93">
            <v>10</v>
          </cell>
          <cell r="L93">
            <v>322465</v>
          </cell>
        </row>
        <row r="94">
          <cell r="I94" t="str">
            <v>18074936094</v>
          </cell>
          <cell r="J94">
            <v>37186</v>
          </cell>
          <cell r="K94">
            <v>10</v>
          </cell>
          <cell r="L94">
            <v>49854.2</v>
          </cell>
        </row>
        <row r="95">
          <cell r="I95" t="str">
            <v>18074932782</v>
          </cell>
          <cell r="J95">
            <v>37187</v>
          </cell>
          <cell r="K95">
            <v>10</v>
          </cell>
          <cell r="L95">
            <v>970242.9</v>
          </cell>
        </row>
        <row r="96">
          <cell r="I96" t="str">
            <v>18074936131</v>
          </cell>
          <cell r="J96">
            <v>37187</v>
          </cell>
          <cell r="K96">
            <v>10</v>
          </cell>
          <cell r="L96">
            <v>283305</v>
          </cell>
        </row>
        <row r="97">
          <cell r="I97" t="str">
            <v>18074936046</v>
          </cell>
          <cell r="J97">
            <v>37187</v>
          </cell>
          <cell r="K97">
            <v>10</v>
          </cell>
          <cell r="L97">
            <v>19928.7</v>
          </cell>
        </row>
        <row r="98">
          <cell r="I98" t="str">
            <v>18074936153</v>
          </cell>
          <cell r="J98">
            <v>37189</v>
          </cell>
          <cell r="K98">
            <v>10</v>
          </cell>
          <cell r="L98">
            <v>258621</v>
          </cell>
        </row>
        <row r="99">
          <cell r="I99" t="str">
            <v>18074944041</v>
          </cell>
          <cell r="J99">
            <v>37190</v>
          </cell>
          <cell r="K99">
            <v>10</v>
          </cell>
          <cell r="L99">
            <v>539231</v>
          </cell>
        </row>
        <row r="100">
          <cell r="I100" t="str">
            <v>18074936164</v>
          </cell>
          <cell r="J100">
            <v>37190</v>
          </cell>
          <cell r="K100">
            <v>10</v>
          </cell>
          <cell r="L100">
            <v>73370</v>
          </cell>
        </row>
        <row r="101">
          <cell r="I101" t="str">
            <v>18074944030</v>
          </cell>
          <cell r="J101">
            <v>37191</v>
          </cell>
          <cell r="K101">
            <v>10</v>
          </cell>
          <cell r="L101">
            <v>123420</v>
          </cell>
        </row>
        <row r="102">
          <cell r="I102" t="str">
            <v>18074936142</v>
          </cell>
          <cell r="J102">
            <v>37191</v>
          </cell>
          <cell r="K102">
            <v>10</v>
          </cell>
          <cell r="L102">
            <v>381760.5</v>
          </cell>
        </row>
        <row r="103">
          <cell r="I103" t="str">
            <v>18074944052</v>
          </cell>
          <cell r="J103">
            <v>37192</v>
          </cell>
          <cell r="K103">
            <v>10</v>
          </cell>
          <cell r="L103">
            <v>486186.8</v>
          </cell>
        </row>
        <row r="104">
          <cell r="I104" t="str">
            <v>18074944122</v>
          </cell>
          <cell r="J104">
            <v>37193</v>
          </cell>
          <cell r="K104">
            <v>10</v>
          </cell>
          <cell r="L104">
            <v>166782</v>
          </cell>
        </row>
        <row r="105">
          <cell r="I105" t="str">
            <v>18074936175</v>
          </cell>
          <cell r="J105">
            <v>37193</v>
          </cell>
          <cell r="K105">
            <v>10</v>
          </cell>
          <cell r="L105">
            <v>305184</v>
          </cell>
        </row>
        <row r="106">
          <cell r="I106" t="str">
            <v>18074944063</v>
          </cell>
          <cell r="J106">
            <v>37195</v>
          </cell>
          <cell r="K106">
            <v>10</v>
          </cell>
          <cell r="L106">
            <v>16775</v>
          </cell>
        </row>
        <row r="107">
          <cell r="I107" t="str">
            <v>18074936190</v>
          </cell>
          <cell r="J107">
            <v>37195</v>
          </cell>
          <cell r="K107">
            <v>10</v>
          </cell>
          <cell r="L107">
            <v>165326.70000000001</v>
          </cell>
        </row>
        <row r="108">
          <cell r="I108" t="str">
            <v>07431193831</v>
          </cell>
          <cell r="J108">
            <v>37167</v>
          </cell>
          <cell r="K108">
            <v>10</v>
          </cell>
          <cell r="L108">
            <v>2546.25</v>
          </cell>
        </row>
        <row r="109">
          <cell r="I109" t="str">
            <v>07431193890</v>
          </cell>
          <cell r="J109">
            <v>37170</v>
          </cell>
          <cell r="K109">
            <v>10</v>
          </cell>
          <cell r="L109">
            <v>5760</v>
          </cell>
        </row>
        <row r="110">
          <cell r="I110" t="str">
            <v>02070464903</v>
          </cell>
          <cell r="J110">
            <v>37177</v>
          </cell>
          <cell r="K110">
            <v>10</v>
          </cell>
          <cell r="L110">
            <v>800.25</v>
          </cell>
        </row>
        <row r="111">
          <cell r="I111" t="str">
            <v>02070464936</v>
          </cell>
          <cell r="J111">
            <v>37181</v>
          </cell>
          <cell r="K111">
            <v>10</v>
          </cell>
          <cell r="L111">
            <v>837.11</v>
          </cell>
        </row>
        <row r="112">
          <cell r="I112" t="str">
            <v>02074254003</v>
          </cell>
          <cell r="J112">
            <v>37182</v>
          </cell>
          <cell r="K112">
            <v>10</v>
          </cell>
          <cell r="L112">
            <v>800.25</v>
          </cell>
        </row>
        <row r="113">
          <cell r="I113" t="str">
            <v>02074254073</v>
          </cell>
          <cell r="J113">
            <v>37184</v>
          </cell>
          <cell r="K113">
            <v>10</v>
          </cell>
          <cell r="L113">
            <v>800.25</v>
          </cell>
        </row>
        <row r="114">
          <cell r="I114" t="str">
            <v>02074254084</v>
          </cell>
          <cell r="J114">
            <v>37186</v>
          </cell>
          <cell r="K114">
            <v>10</v>
          </cell>
          <cell r="L114">
            <v>800.25</v>
          </cell>
        </row>
        <row r="115">
          <cell r="I115" t="str">
            <v>02074254095</v>
          </cell>
          <cell r="J115">
            <v>37188</v>
          </cell>
          <cell r="K115">
            <v>10</v>
          </cell>
          <cell r="L115">
            <v>800.25</v>
          </cell>
        </row>
        <row r="116">
          <cell r="I116" t="str">
            <v>02081580660</v>
          </cell>
          <cell r="J116">
            <v>37189</v>
          </cell>
          <cell r="K116">
            <v>10</v>
          </cell>
          <cell r="L116">
            <v>800.25</v>
          </cell>
        </row>
        <row r="117">
          <cell r="I117" t="str">
            <v>02081580763</v>
          </cell>
          <cell r="J117">
            <v>37191</v>
          </cell>
          <cell r="K117">
            <v>10</v>
          </cell>
          <cell r="L117">
            <v>800.3</v>
          </cell>
        </row>
        <row r="118">
          <cell r="I118" t="str">
            <v>02081580774</v>
          </cell>
          <cell r="J118">
            <v>37193</v>
          </cell>
          <cell r="K118">
            <v>10</v>
          </cell>
          <cell r="L118">
            <v>800.25</v>
          </cell>
        </row>
        <row r="119">
          <cell r="I119" t="str">
            <v>23299598122</v>
          </cell>
          <cell r="J119">
            <v>37178</v>
          </cell>
          <cell r="K119">
            <v>10</v>
          </cell>
          <cell r="L119">
            <v>9870</v>
          </cell>
        </row>
        <row r="120">
          <cell r="I120" t="str">
            <v>23299308215</v>
          </cell>
          <cell r="J120">
            <v>37183</v>
          </cell>
          <cell r="K120">
            <v>10</v>
          </cell>
          <cell r="L120">
            <v>12925</v>
          </cell>
        </row>
        <row r="121">
          <cell r="I121" t="str">
            <v>23299598144</v>
          </cell>
          <cell r="J121">
            <v>37186</v>
          </cell>
          <cell r="K121">
            <v>10</v>
          </cell>
          <cell r="L121">
            <v>6345</v>
          </cell>
        </row>
        <row r="122">
          <cell r="I122" t="str">
            <v>23299602134</v>
          </cell>
          <cell r="J122">
            <v>37192</v>
          </cell>
          <cell r="K122">
            <v>10</v>
          </cell>
          <cell r="L122">
            <v>25800</v>
          </cell>
        </row>
        <row r="123">
          <cell r="I123" t="str">
            <v>12940225264</v>
          </cell>
          <cell r="J123">
            <v>37167</v>
          </cell>
          <cell r="K123">
            <v>10</v>
          </cell>
          <cell r="L123">
            <v>236776</v>
          </cell>
        </row>
        <row r="124">
          <cell r="I124" t="str">
            <v>12940225275</v>
          </cell>
          <cell r="J124">
            <v>37173</v>
          </cell>
          <cell r="K124">
            <v>10</v>
          </cell>
          <cell r="L124">
            <v>37604</v>
          </cell>
        </row>
        <row r="125">
          <cell r="I125" t="str">
            <v>12940458806</v>
          </cell>
          <cell r="J125">
            <v>37178</v>
          </cell>
          <cell r="K125">
            <v>10</v>
          </cell>
          <cell r="L125">
            <v>66096</v>
          </cell>
        </row>
        <row r="126">
          <cell r="I126" t="str">
            <v>12940458854</v>
          </cell>
          <cell r="J126">
            <v>37185</v>
          </cell>
          <cell r="K126">
            <v>10</v>
          </cell>
          <cell r="L126">
            <v>164084</v>
          </cell>
        </row>
        <row r="127">
          <cell r="I127" t="str">
            <v>12940458821</v>
          </cell>
          <cell r="J127">
            <v>37185</v>
          </cell>
          <cell r="K127">
            <v>10</v>
          </cell>
          <cell r="L127">
            <v>30498</v>
          </cell>
        </row>
        <row r="128">
          <cell r="I128" t="str">
            <v>08676576920</v>
          </cell>
          <cell r="J128">
            <v>37174</v>
          </cell>
          <cell r="K128">
            <v>10</v>
          </cell>
          <cell r="L128">
            <v>3420</v>
          </cell>
        </row>
        <row r="129">
          <cell r="I129" t="str">
            <v>08676576953</v>
          </cell>
          <cell r="J129">
            <v>37180</v>
          </cell>
          <cell r="K129">
            <v>10</v>
          </cell>
          <cell r="L129">
            <v>6120</v>
          </cell>
        </row>
        <row r="130">
          <cell r="I130" t="str">
            <v>08676576942</v>
          </cell>
          <cell r="J130">
            <v>37180</v>
          </cell>
          <cell r="K130">
            <v>10</v>
          </cell>
          <cell r="L130">
            <v>7242</v>
          </cell>
        </row>
        <row r="131">
          <cell r="I131" t="str">
            <v>05047929523</v>
          </cell>
          <cell r="J131">
            <v>37171</v>
          </cell>
          <cell r="K131">
            <v>10</v>
          </cell>
          <cell r="L131">
            <v>73667</v>
          </cell>
        </row>
        <row r="132">
          <cell r="I132" t="str">
            <v>05047930551</v>
          </cell>
          <cell r="J132">
            <v>37182</v>
          </cell>
          <cell r="K132">
            <v>10</v>
          </cell>
          <cell r="L132">
            <v>9954</v>
          </cell>
        </row>
        <row r="133">
          <cell r="I133" t="str">
            <v>08131991982</v>
          </cell>
          <cell r="J133">
            <v>37183</v>
          </cell>
          <cell r="K133">
            <v>10</v>
          </cell>
          <cell r="L133" t="e">
            <v>#VALUE!</v>
          </cell>
        </row>
        <row r="134">
          <cell r="I134" t="str">
            <v>61827788596</v>
          </cell>
          <cell r="J134">
            <v>37166</v>
          </cell>
          <cell r="K134">
            <v>10</v>
          </cell>
          <cell r="L134">
            <v>1606.5</v>
          </cell>
        </row>
        <row r="135">
          <cell r="I135" t="str">
            <v>61865879715</v>
          </cell>
          <cell r="J135">
            <v>37169</v>
          </cell>
          <cell r="K135">
            <v>10</v>
          </cell>
          <cell r="L135">
            <v>27405</v>
          </cell>
        </row>
        <row r="136">
          <cell r="I136" t="str">
            <v>61827791724</v>
          </cell>
          <cell r="J136">
            <v>37172</v>
          </cell>
          <cell r="K136">
            <v>10</v>
          </cell>
          <cell r="L136">
            <v>22119.5</v>
          </cell>
        </row>
        <row r="137">
          <cell r="I137" t="str">
            <v>61827791735</v>
          </cell>
          <cell r="J137">
            <v>37178</v>
          </cell>
          <cell r="K137">
            <v>10</v>
          </cell>
          <cell r="L137">
            <v>24160.5</v>
          </cell>
        </row>
        <row r="138">
          <cell r="I138" t="str">
            <v>61827791713</v>
          </cell>
          <cell r="J138">
            <v>37182</v>
          </cell>
          <cell r="K138">
            <v>10</v>
          </cell>
          <cell r="L138">
            <v>3293</v>
          </cell>
        </row>
        <row r="139">
          <cell r="I139" t="str">
            <v>61827788600</v>
          </cell>
          <cell r="J139">
            <v>37182</v>
          </cell>
          <cell r="K139">
            <v>10</v>
          </cell>
          <cell r="L139">
            <v>16400</v>
          </cell>
        </row>
        <row r="140">
          <cell r="I140" t="str">
            <v>61827791746</v>
          </cell>
          <cell r="J140">
            <v>37185</v>
          </cell>
          <cell r="K140">
            <v>10</v>
          </cell>
          <cell r="L140">
            <v>20403.5</v>
          </cell>
        </row>
        <row r="141">
          <cell r="I141" t="str">
            <v>61826982141</v>
          </cell>
          <cell r="J141">
            <v>37191</v>
          </cell>
          <cell r="K141">
            <v>10</v>
          </cell>
          <cell r="L141">
            <v>2700</v>
          </cell>
        </row>
        <row r="142">
          <cell r="I142" t="str">
            <v>61827791750</v>
          </cell>
          <cell r="J142">
            <v>37192</v>
          </cell>
          <cell r="K142">
            <v>10</v>
          </cell>
          <cell r="L142">
            <v>26949</v>
          </cell>
        </row>
        <row r="143">
          <cell r="I143" t="str">
            <v>21743737455</v>
          </cell>
          <cell r="J143">
            <v>37165</v>
          </cell>
          <cell r="K143">
            <v>10</v>
          </cell>
          <cell r="L143">
            <v>6797.3</v>
          </cell>
        </row>
        <row r="144">
          <cell r="I144" t="str">
            <v>21743737492</v>
          </cell>
          <cell r="J144">
            <v>37166</v>
          </cell>
          <cell r="K144">
            <v>10</v>
          </cell>
          <cell r="L144">
            <v>1370</v>
          </cell>
        </row>
        <row r="145">
          <cell r="I145" t="str">
            <v>21743737481</v>
          </cell>
          <cell r="J145">
            <v>37166</v>
          </cell>
          <cell r="K145">
            <v>10</v>
          </cell>
          <cell r="L145">
            <v>3327.5</v>
          </cell>
        </row>
        <row r="146">
          <cell r="I146" t="str">
            <v>21743737470</v>
          </cell>
          <cell r="J146">
            <v>37166</v>
          </cell>
          <cell r="K146">
            <v>10</v>
          </cell>
          <cell r="L146">
            <v>1567.5</v>
          </cell>
        </row>
        <row r="147">
          <cell r="I147" t="str">
            <v>21743168845</v>
          </cell>
          <cell r="J147">
            <v>37166</v>
          </cell>
          <cell r="K147">
            <v>10</v>
          </cell>
          <cell r="L147">
            <v>1682.5</v>
          </cell>
        </row>
        <row r="148">
          <cell r="I148" t="str">
            <v>21743737540</v>
          </cell>
          <cell r="J148">
            <v>37168</v>
          </cell>
          <cell r="K148">
            <v>10</v>
          </cell>
          <cell r="L148">
            <v>665</v>
          </cell>
        </row>
        <row r="149">
          <cell r="I149" t="str">
            <v>21743737525</v>
          </cell>
          <cell r="J149">
            <v>37168</v>
          </cell>
          <cell r="K149">
            <v>10</v>
          </cell>
          <cell r="L149">
            <v>783.8</v>
          </cell>
        </row>
        <row r="150">
          <cell r="I150" t="str">
            <v>21743737536</v>
          </cell>
          <cell r="J150">
            <v>37169</v>
          </cell>
          <cell r="K150">
            <v>10</v>
          </cell>
          <cell r="L150">
            <v>2250</v>
          </cell>
        </row>
        <row r="151">
          <cell r="I151" t="str">
            <v>21743737503</v>
          </cell>
          <cell r="J151">
            <v>37169</v>
          </cell>
          <cell r="K151">
            <v>10</v>
          </cell>
          <cell r="L151">
            <v>1803.1</v>
          </cell>
        </row>
        <row r="152">
          <cell r="I152" t="str">
            <v>21743737551</v>
          </cell>
          <cell r="J152">
            <v>37170</v>
          </cell>
          <cell r="K152">
            <v>10</v>
          </cell>
          <cell r="L152">
            <v>6797.25</v>
          </cell>
        </row>
        <row r="153">
          <cell r="I153" t="str">
            <v>21743737514</v>
          </cell>
          <cell r="J153">
            <v>37170</v>
          </cell>
          <cell r="K153">
            <v>10</v>
          </cell>
          <cell r="L153">
            <v>2400</v>
          </cell>
        </row>
        <row r="154">
          <cell r="I154" t="str">
            <v>21743737595</v>
          </cell>
          <cell r="J154">
            <v>37171</v>
          </cell>
          <cell r="K154">
            <v>10</v>
          </cell>
          <cell r="L154">
            <v>997.5</v>
          </cell>
        </row>
        <row r="155">
          <cell r="I155" t="str">
            <v>21743737562</v>
          </cell>
          <cell r="J155">
            <v>37171</v>
          </cell>
          <cell r="K155">
            <v>10</v>
          </cell>
          <cell r="L155">
            <v>786.6</v>
          </cell>
        </row>
        <row r="156">
          <cell r="I156" t="str">
            <v>21743737621</v>
          </cell>
          <cell r="J156">
            <v>37173</v>
          </cell>
          <cell r="K156">
            <v>10</v>
          </cell>
          <cell r="L156">
            <v>1040.25</v>
          </cell>
        </row>
        <row r="157">
          <cell r="I157" t="str">
            <v>21743737610</v>
          </cell>
          <cell r="J157">
            <v>37173</v>
          </cell>
          <cell r="K157">
            <v>10</v>
          </cell>
          <cell r="L157">
            <v>1752.8</v>
          </cell>
        </row>
        <row r="158">
          <cell r="I158" t="str">
            <v>21743737606</v>
          </cell>
          <cell r="J158">
            <v>37173</v>
          </cell>
          <cell r="K158">
            <v>10</v>
          </cell>
          <cell r="L158">
            <v>1682.45</v>
          </cell>
        </row>
        <row r="159">
          <cell r="I159" t="str">
            <v>21743737573</v>
          </cell>
          <cell r="J159">
            <v>37173</v>
          </cell>
          <cell r="K159">
            <v>10</v>
          </cell>
          <cell r="L159">
            <v>6050</v>
          </cell>
        </row>
        <row r="160">
          <cell r="I160" t="str">
            <v>21743737643</v>
          </cell>
          <cell r="J160">
            <v>37173</v>
          </cell>
          <cell r="K160">
            <v>10</v>
          </cell>
          <cell r="L160">
            <v>1176.0999999999999</v>
          </cell>
        </row>
        <row r="161">
          <cell r="I161" t="str">
            <v>21743737315</v>
          </cell>
          <cell r="J161">
            <v>37174</v>
          </cell>
          <cell r="K161">
            <v>10</v>
          </cell>
          <cell r="L161">
            <v>4000</v>
          </cell>
        </row>
        <row r="162">
          <cell r="I162" t="str">
            <v>21743737665</v>
          </cell>
          <cell r="J162">
            <v>37174</v>
          </cell>
          <cell r="K162">
            <v>10</v>
          </cell>
          <cell r="L162">
            <v>665</v>
          </cell>
        </row>
        <row r="163">
          <cell r="I163" t="str">
            <v>21743737632</v>
          </cell>
          <cell r="J163">
            <v>37174</v>
          </cell>
          <cell r="K163">
            <v>10</v>
          </cell>
          <cell r="L163">
            <v>5520</v>
          </cell>
        </row>
        <row r="164">
          <cell r="I164" t="str">
            <v>21743737680</v>
          </cell>
          <cell r="J164">
            <v>37175</v>
          </cell>
          <cell r="K164">
            <v>10</v>
          </cell>
          <cell r="L164">
            <v>783.8</v>
          </cell>
        </row>
        <row r="165">
          <cell r="I165" t="str">
            <v>21743737816</v>
          </cell>
          <cell r="J165">
            <v>37176</v>
          </cell>
          <cell r="K165">
            <v>10</v>
          </cell>
          <cell r="L165">
            <v>783.8</v>
          </cell>
        </row>
        <row r="166">
          <cell r="I166" t="str">
            <v>21743737724</v>
          </cell>
          <cell r="J166">
            <v>37176</v>
          </cell>
          <cell r="K166">
            <v>10</v>
          </cell>
          <cell r="L166">
            <v>1140</v>
          </cell>
        </row>
        <row r="167">
          <cell r="I167" t="str">
            <v>21743737713</v>
          </cell>
          <cell r="J167">
            <v>37176</v>
          </cell>
          <cell r="K167">
            <v>10</v>
          </cell>
          <cell r="L167">
            <v>1461.1</v>
          </cell>
        </row>
        <row r="168">
          <cell r="I168" t="str">
            <v>21743737702</v>
          </cell>
          <cell r="J168">
            <v>37176</v>
          </cell>
          <cell r="K168">
            <v>10</v>
          </cell>
          <cell r="L168">
            <v>1682.45</v>
          </cell>
        </row>
        <row r="169">
          <cell r="I169" t="str">
            <v>21743737676</v>
          </cell>
          <cell r="J169">
            <v>37176</v>
          </cell>
          <cell r="K169">
            <v>10</v>
          </cell>
          <cell r="L169">
            <v>15865</v>
          </cell>
        </row>
        <row r="170">
          <cell r="I170" t="str">
            <v>21743737746</v>
          </cell>
          <cell r="J170">
            <v>37177</v>
          </cell>
          <cell r="K170">
            <v>10</v>
          </cell>
          <cell r="L170">
            <v>2550</v>
          </cell>
        </row>
        <row r="171">
          <cell r="I171" t="str">
            <v>21743737691</v>
          </cell>
          <cell r="J171">
            <v>37177</v>
          </cell>
          <cell r="K171">
            <v>10</v>
          </cell>
          <cell r="L171">
            <v>2121</v>
          </cell>
        </row>
        <row r="172">
          <cell r="I172" t="str">
            <v>21743737842</v>
          </cell>
          <cell r="J172">
            <v>37178</v>
          </cell>
          <cell r="K172">
            <v>10</v>
          </cell>
          <cell r="L172">
            <v>783.8</v>
          </cell>
        </row>
        <row r="173">
          <cell r="I173" t="str">
            <v>21743737831</v>
          </cell>
          <cell r="J173">
            <v>37178</v>
          </cell>
          <cell r="K173">
            <v>10</v>
          </cell>
          <cell r="L173">
            <v>5040</v>
          </cell>
        </row>
        <row r="174">
          <cell r="I174" t="str">
            <v>21743737750</v>
          </cell>
          <cell r="J174">
            <v>37178</v>
          </cell>
          <cell r="K174">
            <v>10</v>
          </cell>
          <cell r="L174">
            <v>783.8</v>
          </cell>
        </row>
        <row r="175">
          <cell r="I175" t="str">
            <v>21743737890</v>
          </cell>
          <cell r="J175">
            <v>37180</v>
          </cell>
          <cell r="K175">
            <v>10</v>
          </cell>
          <cell r="L175">
            <v>2884.2</v>
          </cell>
        </row>
        <row r="176">
          <cell r="I176" t="str">
            <v>21743737886</v>
          </cell>
          <cell r="J176">
            <v>37180</v>
          </cell>
          <cell r="K176">
            <v>10</v>
          </cell>
          <cell r="L176">
            <v>1710</v>
          </cell>
        </row>
        <row r="177">
          <cell r="I177" t="str">
            <v>21743737864</v>
          </cell>
          <cell r="J177">
            <v>37180</v>
          </cell>
          <cell r="K177">
            <v>10</v>
          </cell>
          <cell r="L177">
            <v>3485.6</v>
          </cell>
        </row>
        <row r="178">
          <cell r="I178" t="str">
            <v>21743737853</v>
          </cell>
          <cell r="J178">
            <v>37180</v>
          </cell>
          <cell r="K178">
            <v>10</v>
          </cell>
          <cell r="L178">
            <v>27500</v>
          </cell>
        </row>
        <row r="179">
          <cell r="I179" t="str">
            <v>21743737761</v>
          </cell>
          <cell r="J179">
            <v>37180</v>
          </cell>
          <cell r="K179">
            <v>10</v>
          </cell>
          <cell r="L179">
            <v>783.8</v>
          </cell>
        </row>
        <row r="180">
          <cell r="I180" t="str">
            <v>21743737735</v>
          </cell>
          <cell r="J180">
            <v>37180</v>
          </cell>
          <cell r="K180">
            <v>10</v>
          </cell>
          <cell r="L180">
            <v>4200</v>
          </cell>
        </row>
        <row r="181">
          <cell r="I181" t="str">
            <v>21743737772</v>
          </cell>
          <cell r="J181">
            <v>37181</v>
          </cell>
          <cell r="K181">
            <v>10</v>
          </cell>
          <cell r="L181">
            <v>4750</v>
          </cell>
        </row>
        <row r="182">
          <cell r="I182" t="str">
            <v>21743737875</v>
          </cell>
          <cell r="J182">
            <v>37182</v>
          </cell>
          <cell r="K182">
            <v>10</v>
          </cell>
          <cell r="L182">
            <v>817</v>
          </cell>
        </row>
        <row r="183">
          <cell r="I183" t="str">
            <v>21743737783</v>
          </cell>
          <cell r="J183">
            <v>37182</v>
          </cell>
          <cell r="K183">
            <v>10</v>
          </cell>
          <cell r="L183">
            <v>783.8</v>
          </cell>
        </row>
        <row r="184">
          <cell r="I184" t="str">
            <v>21743737326</v>
          </cell>
          <cell r="J184">
            <v>37183</v>
          </cell>
          <cell r="K184">
            <v>10</v>
          </cell>
          <cell r="L184">
            <v>926.25</v>
          </cell>
        </row>
        <row r="185">
          <cell r="I185" t="str">
            <v>21743737923</v>
          </cell>
          <cell r="J185">
            <v>37183</v>
          </cell>
          <cell r="K185">
            <v>10</v>
          </cell>
          <cell r="L185">
            <v>665</v>
          </cell>
        </row>
        <row r="186">
          <cell r="I186" t="str">
            <v>21743737912</v>
          </cell>
          <cell r="J186">
            <v>37183</v>
          </cell>
          <cell r="K186">
            <v>10</v>
          </cell>
          <cell r="L186">
            <v>4700</v>
          </cell>
        </row>
        <row r="187">
          <cell r="I187" t="str">
            <v>21743737901</v>
          </cell>
          <cell r="J187">
            <v>37183</v>
          </cell>
          <cell r="K187">
            <v>10</v>
          </cell>
          <cell r="L187">
            <v>1803.1</v>
          </cell>
        </row>
        <row r="188">
          <cell r="I188" t="str">
            <v>21743737794</v>
          </cell>
          <cell r="J188">
            <v>37183</v>
          </cell>
          <cell r="K188">
            <v>10</v>
          </cell>
          <cell r="L188">
            <v>783.8</v>
          </cell>
        </row>
        <row r="189">
          <cell r="I189" t="str">
            <v>21743737330</v>
          </cell>
          <cell r="J189">
            <v>37184</v>
          </cell>
          <cell r="K189">
            <v>10</v>
          </cell>
          <cell r="L189">
            <v>4756</v>
          </cell>
        </row>
        <row r="190">
          <cell r="I190" t="str">
            <v>21743737945</v>
          </cell>
          <cell r="J190">
            <v>37184</v>
          </cell>
          <cell r="K190">
            <v>10</v>
          </cell>
          <cell r="L190">
            <v>665</v>
          </cell>
        </row>
        <row r="191">
          <cell r="I191" t="str">
            <v>21743737805</v>
          </cell>
          <cell r="J191">
            <v>37184</v>
          </cell>
          <cell r="K191">
            <v>10</v>
          </cell>
          <cell r="L191">
            <v>783.8</v>
          </cell>
        </row>
        <row r="192">
          <cell r="I192" t="str">
            <v>21743737341</v>
          </cell>
          <cell r="J192">
            <v>37185</v>
          </cell>
          <cell r="K192">
            <v>10</v>
          </cell>
          <cell r="L192">
            <v>14725</v>
          </cell>
        </row>
        <row r="193">
          <cell r="I193" t="str">
            <v>21743737971</v>
          </cell>
          <cell r="J193">
            <v>37185</v>
          </cell>
          <cell r="K193">
            <v>10</v>
          </cell>
          <cell r="L193">
            <v>783.8</v>
          </cell>
        </row>
        <row r="194">
          <cell r="I194" t="str">
            <v>21743737960</v>
          </cell>
          <cell r="J194">
            <v>37185</v>
          </cell>
          <cell r="K194">
            <v>10</v>
          </cell>
          <cell r="L194">
            <v>3700</v>
          </cell>
        </row>
        <row r="195">
          <cell r="I195" t="str">
            <v>21743737956</v>
          </cell>
          <cell r="J195">
            <v>37185</v>
          </cell>
          <cell r="K195">
            <v>10</v>
          </cell>
          <cell r="L195">
            <v>1966.5</v>
          </cell>
        </row>
        <row r="196">
          <cell r="I196" t="str">
            <v>21740991204</v>
          </cell>
          <cell r="J196">
            <v>37187</v>
          </cell>
          <cell r="K196">
            <v>10</v>
          </cell>
          <cell r="L196">
            <v>760</v>
          </cell>
        </row>
        <row r="197">
          <cell r="I197" t="str">
            <v>21740633025</v>
          </cell>
          <cell r="J197">
            <v>37187</v>
          </cell>
          <cell r="K197">
            <v>10</v>
          </cell>
          <cell r="L197">
            <v>950</v>
          </cell>
        </row>
        <row r="198">
          <cell r="I198" t="str">
            <v>21743738822</v>
          </cell>
          <cell r="J198">
            <v>37187</v>
          </cell>
          <cell r="K198">
            <v>10</v>
          </cell>
          <cell r="L198">
            <v>1682.45</v>
          </cell>
        </row>
        <row r="199">
          <cell r="I199" t="str">
            <v>21743738796</v>
          </cell>
          <cell r="J199">
            <v>37187</v>
          </cell>
          <cell r="K199">
            <v>10</v>
          </cell>
          <cell r="L199">
            <v>783.8</v>
          </cell>
        </row>
        <row r="200">
          <cell r="I200" t="str">
            <v>21743737993</v>
          </cell>
          <cell r="J200">
            <v>37187</v>
          </cell>
          <cell r="K200">
            <v>10</v>
          </cell>
          <cell r="L200">
            <v>1710</v>
          </cell>
        </row>
        <row r="201">
          <cell r="I201" t="str">
            <v>21743738800</v>
          </cell>
          <cell r="J201">
            <v>37188</v>
          </cell>
          <cell r="K201">
            <v>10</v>
          </cell>
          <cell r="L201">
            <v>1176.0999999999999</v>
          </cell>
        </row>
        <row r="202">
          <cell r="I202" t="str">
            <v>21743738811</v>
          </cell>
          <cell r="J202">
            <v>37189</v>
          </cell>
          <cell r="K202">
            <v>10</v>
          </cell>
          <cell r="L202">
            <v>1140</v>
          </cell>
        </row>
        <row r="203">
          <cell r="I203" t="str">
            <v>21743737982</v>
          </cell>
          <cell r="J203">
            <v>37189</v>
          </cell>
          <cell r="K203">
            <v>10</v>
          </cell>
          <cell r="L203">
            <v>2890.85</v>
          </cell>
        </row>
        <row r="204">
          <cell r="I204" t="str">
            <v>21740991252</v>
          </cell>
          <cell r="J204">
            <v>37190</v>
          </cell>
          <cell r="K204">
            <v>10</v>
          </cell>
          <cell r="L204">
            <v>3700</v>
          </cell>
        </row>
        <row r="205">
          <cell r="I205" t="str">
            <v>21740991241</v>
          </cell>
          <cell r="J205">
            <v>37190</v>
          </cell>
          <cell r="K205">
            <v>10</v>
          </cell>
          <cell r="L205">
            <v>783.8</v>
          </cell>
        </row>
        <row r="206">
          <cell r="I206" t="str">
            <v>21740991215</v>
          </cell>
          <cell r="J206">
            <v>37190</v>
          </cell>
          <cell r="K206">
            <v>10</v>
          </cell>
          <cell r="L206">
            <v>10830</v>
          </cell>
        </row>
        <row r="207">
          <cell r="I207" t="str">
            <v>21743738833</v>
          </cell>
          <cell r="J207">
            <v>37190</v>
          </cell>
          <cell r="K207">
            <v>10</v>
          </cell>
          <cell r="L207">
            <v>665</v>
          </cell>
        </row>
        <row r="208">
          <cell r="I208" t="str">
            <v>21740991311</v>
          </cell>
          <cell r="J208">
            <v>37191</v>
          </cell>
          <cell r="K208">
            <v>10</v>
          </cell>
          <cell r="L208">
            <v>2250</v>
          </cell>
        </row>
        <row r="209">
          <cell r="I209" t="str">
            <v>21740991226</v>
          </cell>
          <cell r="J209">
            <v>37191</v>
          </cell>
          <cell r="K209">
            <v>10</v>
          </cell>
          <cell r="L209">
            <v>1938</v>
          </cell>
        </row>
        <row r="210">
          <cell r="I210" t="str">
            <v>21740991230</v>
          </cell>
          <cell r="J210">
            <v>37192</v>
          </cell>
          <cell r="K210">
            <v>10</v>
          </cell>
          <cell r="L210">
            <v>42625</v>
          </cell>
        </row>
        <row r="211">
          <cell r="I211" t="str">
            <v>21743738881</v>
          </cell>
          <cell r="J211">
            <v>37192</v>
          </cell>
          <cell r="K211">
            <v>10</v>
          </cell>
          <cell r="L211">
            <v>940.5</v>
          </cell>
        </row>
        <row r="212">
          <cell r="I212" t="str">
            <v>21743738866</v>
          </cell>
          <cell r="J212">
            <v>37192</v>
          </cell>
          <cell r="K212">
            <v>10</v>
          </cell>
          <cell r="L212">
            <v>2280</v>
          </cell>
        </row>
        <row r="213">
          <cell r="I213" t="str">
            <v>21743738855</v>
          </cell>
          <cell r="J213">
            <v>37192</v>
          </cell>
          <cell r="K213">
            <v>10</v>
          </cell>
          <cell r="L213">
            <v>5040</v>
          </cell>
        </row>
        <row r="214">
          <cell r="I214" t="str">
            <v>21743738892</v>
          </cell>
          <cell r="J214">
            <v>37193</v>
          </cell>
          <cell r="K214">
            <v>10</v>
          </cell>
          <cell r="L214">
            <v>783.8</v>
          </cell>
        </row>
        <row r="215">
          <cell r="I215" t="str">
            <v>21743738951</v>
          </cell>
          <cell r="J215">
            <v>37194</v>
          </cell>
          <cell r="K215">
            <v>10</v>
          </cell>
          <cell r="L215">
            <v>1519.1</v>
          </cell>
        </row>
        <row r="216">
          <cell r="I216" t="str">
            <v>21743738914</v>
          </cell>
          <cell r="J216">
            <v>37194</v>
          </cell>
          <cell r="K216">
            <v>10</v>
          </cell>
          <cell r="L216">
            <v>874</v>
          </cell>
        </row>
        <row r="217">
          <cell r="I217" t="str">
            <v>21743738903</v>
          </cell>
          <cell r="J217">
            <v>37194</v>
          </cell>
          <cell r="K217">
            <v>10</v>
          </cell>
          <cell r="L217">
            <v>755.3</v>
          </cell>
        </row>
        <row r="218">
          <cell r="I218" t="str">
            <v>21743738870</v>
          </cell>
          <cell r="J218">
            <v>37194</v>
          </cell>
          <cell r="K218">
            <v>10</v>
          </cell>
          <cell r="L218">
            <v>4800</v>
          </cell>
        </row>
        <row r="219">
          <cell r="I219" t="str">
            <v>21743738962</v>
          </cell>
          <cell r="J219">
            <v>37195</v>
          </cell>
          <cell r="K219">
            <v>10</v>
          </cell>
          <cell r="L219">
            <v>2250</v>
          </cell>
        </row>
      </sheetData>
      <sheetData sheetId="3">
        <row r="2">
          <cell r="T2" t="str">
            <v>16079351613</v>
          </cell>
          <cell r="U2">
            <v>1898.4749999999999</v>
          </cell>
        </row>
        <row r="3">
          <cell r="T3" t="str">
            <v>16079351613</v>
          </cell>
          <cell r="U3">
            <v>889</v>
          </cell>
        </row>
        <row r="4">
          <cell r="T4" t="str">
            <v>16079351635</v>
          </cell>
          <cell r="U4">
            <v>2811.4625000000001</v>
          </cell>
        </row>
        <row r="5">
          <cell r="T5" t="str">
            <v>18074932631</v>
          </cell>
          <cell r="U5">
            <v>126393.575</v>
          </cell>
        </row>
        <row r="6">
          <cell r="T6" t="str">
            <v>18074932631</v>
          </cell>
          <cell r="U6">
            <v>106680</v>
          </cell>
        </row>
        <row r="7">
          <cell r="T7" t="str">
            <v>18074932631</v>
          </cell>
          <cell r="U7">
            <v>1871.345</v>
          </cell>
        </row>
        <row r="8">
          <cell r="T8" t="str">
            <v>18074932826</v>
          </cell>
          <cell r="U8">
            <v>4407.5888999999997</v>
          </cell>
        </row>
        <row r="9">
          <cell r="T9" t="str">
            <v>18074932826</v>
          </cell>
          <cell r="U9">
            <v>2010.15</v>
          </cell>
        </row>
        <row r="10">
          <cell r="T10" t="str">
            <v>18074932826</v>
          </cell>
          <cell r="U10">
            <v>40403.121599999999</v>
          </cell>
        </row>
        <row r="11">
          <cell r="T11" t="str">
            <v>18074932826</v>
          </cell>
          <cell r="U11">
            <v>142720.65</v>
          </cell>
        </row>
        <row r="12">
          <cell r="T12" t="str">
            <v>18074932826</v>
          </cell>
          <cell r="U12">
            <v>6253.8</v>
          </cell>
        </row>
        <row r="13">
          <cell r="T13" t="str">
            <v>18074932826</v>
          </cell>
          <cell r="U13">
            <v>1786.8</v>
          </cell>
        </row>
        <row r="14">
          <cell r="T14" t="str">
            <v>18074932826</v>
          </cell>
          <cell r="U14">
            <v>12221.265299999999</v>
          </cell>
        </row>
        <row r="15">
          <cell r="T15" t="str">
            <v>18074932826</v>
          </cell>
          <cell r="U15">
            <v>6143.9117999999999</v>
          </cell>
        </row>
        <row r="16">
          <cell r="T16" t="str">
            <v>18074932826</v>
          </cell>
          <cell r="U16">
            <v>33609.707999999999</v>
          </cell>
        </row>
        <row r="17">
          <cell r="T17" t="str">
            <v>18074932826</v>
          </cell>
          <cell r="U17">
            <v>8263.9500000000007</v>
          </cell>
        </row>
        <row r="18">
          <cell r="T18" t="str">
            <v>21743737455</v>
          </cell>
          <cell r="U18">
            <v>16215.36</v>
          </cell>
        </row>
        <row r="19">
          <cell r="T19" t="str">
            <v>69516098994</v>
          </cell>
          <cell r="U19">
            <v>640344.44999999995</v>
          </cell>
        </row>
        <row r="20">
          <cell r="T20" t="str">
            <v>18074932642</v>
          </cell>
          <cell r="U20">
            <v>194880.1</v>
          </cell>
        </row>
        <row r="21">
          <cell r="T21" t="str">
            <v>18074932642</v>
          </cell>
          <cell r="U21">
            <v>432694.08</v>
          </cell>
        </row>
        <row r="22">
          <cell r="T22" t="str">
            <v>18074935910</v>
          </cell>
          <cell r="U22">
            <v>497128.5</v>
          </cell>
        </row>
        <row r="23">
          <cell r="T23" t="str">
            <v>21743168845</v>
          </cell>
          <cell r="U23">
            <v>2551.4299999999998</v>
          </cell>
        </row>
        <row r="24">
          <cell r="T24" t="str">
            <v>21743737470</v>
          </cell>
          <cell r="U24">
            <v>1651.3728000000001</v>
          </cell>
        </row>
        <row r="25">
          <cell r="T25" t="str">
            <v>21743737481</v>
          </cell>
          <cell r="U25">
            <v>4087.3049999999998</v>
          </cell>
        </row>
        <row r="26">
          <cell r="T26" t="str">
            <v>21743737492</v>
          </cell>
          <cell r="U26">
            <v>1989.6004</v>
          </cell>
        </row>
        <row r="27">
          <cell r="T27" t="str">
            <v>61827788596</v>
          </cell>
          <cell r="U27">
            <v>2657.8649999999998</v>
          </cell>
        </row>
        <row r="28">
          <cell r="T28" t="str">
            <v>69516108912</v>
          </cell>
          <cell r="U28">
            <v>303600.2</v>
          </cell>
        </row>
        <row r="29">
          <cell r="T29" t="str">
            <v>07431193831</v>
          </cell>
          <cell r="U29">
            <v>3349.6596</v>
          </cell>
        </row>
        <row r="30">
          <cell r="T30" t="str">
            <v>12940225264</v>
          </cell>
          <cell r="U30">
            <v>26190.1</v>
          </cell>
        </row>
        <row r="31">
          <cell r="T31" t="str">
            <v>12940225264</v>
          </cell>
          <cell r="U31">
            <v>315315.20000000001</v>
          </cell>
        </row>
        <row r="32">
          <cell r="T32" t="str">
            <v>16079351624</v>
          </cell>
          <cell r="U32">
            <v>22156.32</v>
          </cell>
        </row>
        <row r="33">
          <cell r="T33" t="str">
            <v>18074932745</v>
          </cell>
          <cell r="U33">
            <v>5361.6</v>
          </cell>
        </row>
        <row r="34">
          <cell r="T34" t="str">
            <v>18074932745</v>
          </cell>
          <cell r="U34">
            <v>4562.7215999999999</v>
          </cell>
        </row>
        <row r="35">
          <cell r="T35" t="str">
            <v>18074932745</v>
          </cell>
          <cell r="U35">
            <v>58180.061999999998</v>
          </cell>
        </row>
        <row r="36">
          <cell r="T36" t="str">
            <v>18074932745</v>
          </cell>
          <cell r="U36">
            <v>50591.163999999997</v>
          </cell>
        </row>
        <row r="37">
          <cell r="T37" t="str">
            <v>18074932745</v>
          </cell>
          <cell r="U37">
            <v>1881.028</v>
          </cell>
        </row>
        <row r="38">
          <cell r="T38" t="str">
            <v>18074932745</v>
          </cell>
          <cell r="U38">
            <v>1787.2</v>
          </cell>
        </row>
        <row r="39">
          <cell r="T39" t="str">
            <v>18074932745</v>
          </cell>
          <cell r="U39">
            <v>3574.4</v>
          </cell>
        </row>
        <row r="40">
          <cell r="T40" t="str">
            <v>18074932745</v>
          </cell>
          <cell r="U40">
            <v>5361.6</v>
          </cell>
        </row>
        <row r="41">
          <cell r="T41" t="str">
            <v>18074932745</v>
          </cell>
          <cell r="U41">
            <v>8265.7999999999993</v>
          </cell>
        </row>
        <row r="42">
          <cell r="T42" t="str">
            <v>18074932745</v>
          </cell>
          <cell r="U42">
            <v>7013.19</v>
          </cell>
        </row>
        <row r="43">
          <cell r="T43" t="str">
            <v>18074932841</v>
          </cell>
          <cell r="U43">
            <v>8578.56</v>
          </cell>
        </row>
        <row r="44">
          <cell r="T44" t="str">
            <v>18074932841</v>
          </cell>
          <cell r="U44">
            <v>107232</v>
          </cell>
        </row>
        <row r="45">
          <cell r="T45" t="str">
            <v>18074932841</v>
          </cell>
          <cell r="U45">
            <v>3395.68</v>
          </cell>
        </row>
        <row r="46">
          <cell r="T46" t="str">
            <v>18074932701</v>
          </cell>
          <cell r="U46">
            <v>1786.8</v>
          </cell>
        </row>
        <row r="47">
          <cell r="T47" t="str">
            <v>18074932852</v>
          </cell>
          <cell r="U47">
            <v>8377.5</v>
          </cell>
        </row>
        <row r="48">
          <cell r="T48" t="str">
            <v>18074932852</v>
          </cell>
          <cell r="U48">
            <v>8377.5</v>
          </cell>
        </row>
        <row r="49">
          <cell r="T49" t="str">
            <v>18074932852</v>
          </cell>
          <cell r="U49">
            <v>286175.40000000002</v>
          </cell>
        </row>
        <row r="50">
          <cell r="T50" t="str">
            <v>18074932852</v>
          </cell>
          <cell r="U50">
            <v>3574.4</v>
          </cell>
        </row>
        <row r="51">
          <cell r="T51" t="str">
            <v>21743737525</v>
          </cell>
          <cell r="U51">
            <v>893.6</v>
          </cell>
        </row>
        <row r="52">
          <cell r="T52" t="str">
            <v>21743737540</v>
          </cell>
          <cell r="U52">
            <v>4467</v>
          </cell>
        </row>
        <row r="53">
          <cell r="T53" t="str">
            <v>16079351646</v>
          </cell>
          <cell r="U53">
            <v>17417.7264</v>
          </cell>
        </row>
        <row r="54">
          <cell r="T54" t="str">
            <v>18074932653</v>
          </cell>
          <cell r="U54">
            <v>158924.6925</v>
          </cell>
        </row>
        <row r="55">
          <cell r="T55" t="str">
            <v>18074932653</v>
          </cell>
          <cell r="U55">
            <v>7013.19</v>
          </cell>
        </row>
        <row r="56">
          <cell r="T56" t="str">
            <v>18074932653</v>
          </cell>
          <cell r="U56">
            <v>0</v>
          </cell>
        </row>
        <row r="57">
          <cell r="T57" t="str">
            <v>18074932756</v>
          </cell>
          <cell r="U57">
            <v>27714.608100000001</v>
          </cell>
        </row>
        <row r="58">
          <cell r="T58" t="str">
            <v>18074932756</v>
          </cell>
          <cell r="U58">
            <v>55428.769500000002</v>
          </cell>
        </row>
        <row r="59">
          <cell r="T59" t="str">
            <v>18074932756</v>
          </cell>
          <cell r="U59">
            <v>19172.810700000002</v>
          </cell>
        </row>
        <row r="60">
          <cell r="T60" t="str">
            <v>18074935976</v>
          </cell>
          <cell r="U60">
            <v>156420</v>
          </cell>
        </row>
        <row r="61">
          <cell r="T61" t="str">
            <v>18074935976</v>
          </cell>
          <cell r="U61">
            <v>9548.2124999999996</v>
          </cell>
        </row>
        <row r="62">
          <cell r="T62" t="str">
            <v>21743737503</v>
          </cell>
          <cell r="U62">
            <v>2747.2049999999999</v>
          </cell>
        </row>
        <row r="63">
          <cell r="T63" t="str">
            <v>21743737536</v>
          </cell>
          <cell r="U63">
            <v>3076.8696</v>
          </cell>
        </row>
        <row r="64">
          <cell r="T64" t="str">
            <v>29721046874</v>
          </cell>
          <cell r="U64">
            <v>5127.6692999999996</v>
          </cell>
        </row>
        <row r="65">
          <cell r="T65" t="str">
            <v>29721046874</v>
          </cell>
          <cell r="U65">
            <v>32667.170999999998</v>
          </cell>
        </row>
        <row r="66">
          <cell r="T66" t="str">
            <v>61865879715</v>
          </cell>
          <cell r="U66">
            <v>15234.156000000001</v>
          </cell>
        </row>
        <row r="67">
          <cell r="T67" t="str">
            <v>61865879715</v>
          </cell>
          <cell r="U67">
            <v>21830.25</v>
          </cell>
        </row>
        <row r="68">
          <cell r="T68" t="str">
            <v>07431193890</v>
          </cell>
          <cell r="U68">
            <v>10206.2016</v>
          </cell>
        </row>
        <row r="69">
          <cell r="T69" t="str">
            <v>12602065372</v>
          </cell>
          <cell r="U69">
            <v>0</v>
          </cell>
        </row>
        <row r="70">
          <cell r="T70" t="str">
            <v>12602065372</v>
          </cell>
          <cell r="U70">
            <v>10492.983</v>
          </cell>
        </row>
        <row r="71">
          <cell r="T71" t="str">
            <v>16079351650</v>
          </cell>
          <cell r="U71">
            <v>43594.346400000002</v>
          </cell>
        </row>
        <row r="72">
          <cell r="T72" t="str">
            <v>18074932863</v>
          </cell>
          <cell r="U72">
            <v>283511.55599999998</v>
          </cell>
        </row>
        <row r="73">
          <cell r="T73" t="str">
            <v>18074932863</v>
          </cell>
          <cell r="U73">
            <v>51772.53</v>
          </cell>
        </row>
        <row r="74">
          <cell r="T74" t="str">
            <v>18074932863</v>
          </cell>
          <cell r="U74">
            <v>26607.6855</v>
          </cell>
        </row>
        <row r="75">
          <cell r="T75" t="str">
            <v>18074932863</v>
          </cell>
          <cell r="U75">
            <v>3919.7925</v>
          </cell>
        </row>
        <row r="76">
          <cell r="T76" t="str">
            <v>18074932863</v>
          </cell>
          <cell r="U76">
            <v>9913.1664000000001</v>
          </cell>
        </row>
        <row r="77">
          <cell r="T77" t="str">
            <v>18074935954</v>
          </cell>
          <cell r="U77">
            <v>12998.97</v>
          </cell>
        </row>
        <row r="78">
          <cell r="T78" t="str">
            <v>18074935954</v>
          </cell>
          <cell r="U78">
            <v>31961.384999999998</v>
          </cell>
        </row>
        <row r="79">
          <cell r="T79" t="str">
            <v>18074935954</v>
          </cell>
          <cell r="U79">
            <v>80084.376000000004</v>
          </cell>
        </row>
        <row r="80">
          <cell r="T80" t="str">
            <v>18074935954</v>
          </cell>
          <cell r="U80">
            <v>59168.541899999997</v>
          </cell>
        </row>
        <row r="81">
          <cell r="T81" t="str">
            <v>18074935954</v>
          </cell>
          <cell r="U81">
            <v>18031.0455</v>
          </cell>
        </row>
        <row r="82">
          <cell r="T82" t="str">
            <v>18074935954</v>
          </cell>
          <cell r="U82">
            <v>13311.66</v>
          </cell>
        </row>
        <row r="83">
          <cell r="T83" t="str">
            <v>18074935954</v>
          </cell>
          <cell r="U83">
            <v>43129.778400000003</v>
          </cell>
        </row>
        <row r="84">
          <cell r="T84" t="str">
            <v>21743737514</v>
          </cell>
          <cell r="U84">
            <v>3644.6253000000002</v>
          </cell>
        </row>
        <row r="85">
          <cell r="T85" t="str">
            <v>21743737551</v>
          </cell>
          <cell r="U85">
            <v>18010.944</v>
          </cell>
        </row>
        <row r="86">
          <cell r="T86" t="str">
            <v>05047929523</v>
          </cell>
          <cell r="U86">
            <v>81680</v>
          </cell>
        </row>
        <row r="87">
          <cell r="T87" t="str">
            <v>05839461822</v>
          </cell>
          <cell r="U87">
            <v>9863.1360000000004</v>
          </cell>
        </row>
        <row r="88">
          <cell r="T88" t="str">
            <v>05839461833</v>
          </cell>
          <cell r="U88">
            <v>7375.0169999999998</v>
          </cell>
        </row>
        <row r="89">
          <cell r="T89" t="str">
            <v>18074932760</v>
          </cell>
          <cell r="U89">
            <v>2237.5</v>
          </cell>
        </row>
        <row r="90">
          <cell r="T90" t="str">
            <v>18074932760</v>
          </cell>
          <cell r="U90">
            <v>22108.29</v>
          </cell>
        </row>
        <row r="91">
          <cell r="T91" t="str">
            <v>18074932760</v>
          </cell>
          <cell r="U91">
            <v>34010</v>
          </cell>
        </row>
        <row r="92">
          <cell r="T92" t="str">
            <v>18074932760</v>
          </cell>
          <cell r="U92">
            <v>12243.6</v>
          </cell>
        </row>
        <row r="93">
          <cell r="T93" t="str">
            <v>18074932760</v>
          </cell>
          <cell r="U93">
            <v>1790</v>
          </cell>
        </row>
        <row r="94">
          <cell r="T94" t="str">
            <v>18074932874</v>
          </cell>
          <cell r="U94">
            <v>213457.5</v>
          </cell>
        </row>
        <row r="95">
          <cell r="T95" t="str">
            <v>18074932874</v>
          </cell>
          <cell r="U95">
            <v>435574.125</v>
          </cell>
        </row>
        <row r="96">
          <cell r="T96" t="str">
            <v>18074932874</v>
          </cell>
          <cell r="U96">
            <v>28937.587500000001</v>
          </cell>
        </row>
        <row r="97">
          <cell r="T97" t="str">
            <v>21743737562</v>
          </cell>
          <cell r="U97">
            <v>828</v>
          </cell>
        </row>
        <row r="98">
          <cell r="T98" t="str">
            <v>21743737595</v>
          </cell>
          <cell r="U98">
            <v>1050.6384</v>
          </cell>
        </row>
        <row r="99">
          <cell r="T99" t="str">
            <v>69516108923</v>
          </cell>
          <cell r="U99">
            <v>28892.556</v>
          </cell>
        </row>
        <row r="100">
          <cell r="T100" t="str">
            <v>18074932830</v>
          </cell>
          <cell r="U100">
            <v>136261.06200000001</v>
          </cell>
        </row>
        <row r="101">
          <cell r="T101" t="str">
            <v>18074932830</v>
          </cell>
          <cell r="U101">
            <v>233482.92</v>
          </cell>
        </row>
        <row r="102">
          <cell r="T102" t="str">
            <v>18074932830</v>
          </cell>
          <cell r="U102">
            <v>12963.81</v>
          </cell>
        </row>
        <row r="103">
          <cell r="T103" t="str">
            <v>18074932830</v>
          </cell>
          <cell r="U103">
            <v>158401.18960000001</v>
          </cell>
        </row>
        <row r="104">
          <cell r="T104" t="str">
            <v>18074932830</v>
          </cell>
          <cell r="U104">
            <v>15263.710800000001</v>
          </cell>
        </row>
        <row r="105">
          <cell r="T105" t="str">
            <v>18074932830</v>
          </cell>
          <cell r="U105">
            <v>123241.5</v>
          </cell>
        </row>
        <row r="106">
          <cell r="T106" t="str">
            <v>18074932830</v>
          </cell>
          <cell r="U106">
            <v>74588.254799999995</v>
          </cell>
        </row>
        <row r="107">
          <cell r="T107" t="str">
            <v>18074935965</v>
          </cell>
          <cell r="U107">
            <v>3615.0893999999998</v>
          </cell>
        </row>
        <row r="108">
          <cell r="T108" t="str">
            <v>18074935965</v>
          </cell>
          <cell r="U108">
            <v>435933.3</v>
          </cell>
        </row>
        <row r="109">
          <cell r="T109" t="str">
            <v>18074935965</v>
          </cell>
          <cell r="U109">
            <v>15263.710800000001</v>
          </cell>
        </row>
        <row r="110">
          <cell r="T110" t="str">
            <v>18074935965</v>
          </cell>
          <cell r="U110">
            <v>27669.562000000002</v>
          </cell>
        </row>
        <row r="111">
          <cell r="T111" t="str">
            <v>61827791724</v>
          </cell>
          <cell r="U111">
            <v>10891.839400000001</v>
          </cell>
        </row>
        <row r="112">
          <cell r="T112" t="str">
            <v>61827791724</v>
          </cell>
          <cell r="U112">
            <v>1531.4760000000001</v>
          </cell>
        </row>
        <row r="113">
          <cell r="T113" t="str">
            <v>61827791724</v>
          </cell>
          <cell r="U113">
            <v>9279.7594000000008</v>
          </cell>
        </row>
        <row r="114">
          <cell r="T114" t="str">
            <v>61827791724</v>
          </cell>
          <cell r="U114">
            <v>987.399</v>
          </cell>
        </row>
        <row r="115">
          <cell r="T115" t="str">
            <v>61827791724</v>
          </cell>
          <cell r="U115">
            <v>7365.4143999999997</v>
          </cell>
        </row>
        <row r="116">
          <cell r="T116" t="str">
            <v>61827791724</v>
          </cell>
          <cell r="U116">
            <v>896.9434</v>
          </cell>
        </row>
        <row r="117">
          <cell r="T117" t="str">
            <v>61827791724</v>
          </cell>
          <cell r="U117">
            <v>4110.8040000000001</v>
          </cell>
        </row>
        <row r="118">
          <cell r="T118" t="str">
            <v>61827791724</v>
          </cell>
          <cell r="U118">
            <v>895.6</v>
          </cell>
        </row>
        <row r="119">
          <cell r="T119" t="str">
            <v>61827791724</v>
          </cell>
          <cell r="U119">
            <v>895.6</v>
          </cell>
        </row>
        <row r="120">
          <cell r="T120" t="str">
            <v>12940225275</v>
          </cell>
          <cell r="U120">
            <v>42000.1</v>
          </cell>
        </row>
        <row r="121">
          <cell r="T121" t="str">
            <v>17618089050</v>
          </cell>
          <cell r="U121">
            <v>17910</v>
          </cell>
        </row>
        <row r="122">
          <cell r="T122" t="str">
            <v>21743737573</v>
          </cell>
          <cell r="U122">
            <v>8063.9</v>
          </cell>
        </row>
        <row r="123">
          <cell r="T123" t="str">
            <v>21743737606</v>
          </cell>
          <cell r="U123">
            <v>2570.3719999999998</v>
          </cell>
        </row>
        <row r="124">
          <cell r="T124" t="str">
            <v>21743737610</v>
          </cell>
          <cell r="U124">
            <v>2068.8359999999998</v>
          </cell>
        </row>
        <row r="125">
          <cell r="T125" t="str">
            <v>21743737621</v>
          </cell>
          <cell r="U125">
            <v>1229.211</v>
          </cell>
        </row>
        <row r="126">
          <cell r="T126" t="str">
            <v>21743737643</v>
          </cell>
          <cell r="U126">
            <v>1241.3016</v>
          </cell>
        </row>
        <row r="127">
          <cell r="T127" t="str">
            <v>08676576920</v>
          </cell>
          <cell r="U127">
            <v>4275</v>
          </cell>
        </row>
        <row r="128">
          <cell r="T128" t="str">
            <v>16079351661</v>
          </cell>
          <cell r="U128">
            <v>24640.2</v>
          </cell>
        </row>
        <row r="129">
          <cell r="T129" t="str">
            <v>16079351661</v>
          </cell>
          <cell r="U129">
            <v>10548.9</v>
          </cell>
        </row>
        <row r="130">
          <cell r="T130" t="str">
            <v>18074932885</v>
          </cell>
          <cell r="U130">
            <v>1535.4275</v>
          </cell>
        </row>
        <row r="131">
          <cell r="T131" t="str">
            <v>18074932896</v>
          </cell>
          <cell r="U131">
            <v>7372.2934999999998</v>
          </cell>
        </row>
        <row r="132">
          <cell r="T132" t="str">
            <v>18074932896</v>
          </cell>
          <cell r="U132">
            <v>5043.375</v>
          </cell>
        </row>
        <row r="133">
          <cell r="T133" t="str">
            <v>18074932896</v>
          </cell>
          <cell r="U133">
            <v>31381</v>
          </cell>
        </row>
        <row r="134">
          <cell r="T134" t="str">
            <v>18074932896</v>
          </cell>
          <cell r="U134">
            <v>3586.4</v>
          </cell>
        </row>
        <row r="135">
          <cell r="T135" t="str">
            <v>18074932896</v>
          </cell>
          <cell r="U135">
            <v>45816.26</v>
          </cell>
        </row>
        <row r="136">
          <cell r="T136" t="str">
            <v>21743737315</v>
          </cell>
          <cell r="U136">
            <v>5573.2655999999997</v>
          </cell>
        </row>
        <row r="137">
          <cell r="T137" t="str">
            <v>21743737315</v>
          </cell>
          <cell r="U137">
            <v>896.6</v>
          </cell>
        </row>
        <row r="138">
          <cell r="T138" t="str">
            <v>21743737632</v>
          </cell>
          <cell r="U138">
            <v>5488.2</v>
          </cell>
        </row>
        <row r="139">
          <cell r="T139" t="str">
            <v>21743737632</v>
          </cell>
          <cell r="U139">
            <v>2217.6</v>
          </cell>
        </row>
        <row r="140">
          <cell r="T140" t="str">
            <v>21743737665</v>
          </cell>
          <cell r="U140">
            <v>896</v>
          </cell>
        </row>
        <row r="141">
          <cell r="T141" t="str">
            <v>29721046885</v>
          </cell>
          <cell r="U141">
            <v>10231.3344</v>
          </cell>
        </row>
        <row r="142">
          <cell r="T142" t="str">
            <v>18074932900</v>
          </cell>
          <cell r="U142">
            <v>15270.528</v>
          </cell>
        </row>
        <row r="143">
          <cell r="T143" t="str">
            <v>18074932900</v>
          </cell>
          <cell r="U143">
            <v>3584</v>
          </cell>
        </row>
        <row r="144">
          <cell r="T144" t="str">
            <v>18074932900</v>
          </cell>
          <cell r="U144">
            <v>26120.639999999999</v>
          </cell>
        </row>
        <row r="145">
          <cell r="T145" t="str">
            <v>18074935980</v>
          </cell>
          <cell r="U145">
            <v>43081.023999999998</v>
          </cell>
        </row>
        <row r="146">
          <cell r="T146" t="str">
            <v>18074935980</v>
          </cell>
          <cell r="U146">
            <v>212432.64000000001</v>
          </cell>
        </row>
        <row r="147">
          <cell r="T147" t="str">
            <v>21743737680</v>
          </cell>
          <cell r="U147">
            <v>896</v>
          </cell>
        </row>
        <row r="148">
          <cell r="T148" t="str">
            <v>29721046896</v>
          </cell>
          <cell r="U148">
            <v>6220.3</v>
          </cell>
        </row>
        <row r="149">
          <cell r="T149" t="str">
            <v>69516108934</v>
          </cell>
          <cell r="U149">
            <v>458579.52</v>
          </cell>
        </row>
        <row r="150">
          <cell r="T150" t="str">
            <v>69516108960</v>
          </cell>
          <cell r="U150">
            <v>27351.743999999999</v>
          </cell>
        </row>
        <row r="151">
          <cell r="T151" t="str">
            <v>18074936050</v>
          </cell>
          <cell r="U151">
            <v>8562.6239999999998</v>
          </cell>
        </row>
        <row r="152">
          <cell r="T152" t="str">
            <v>18074936050</v>
          </cell>
          <cell r="U152">
            <v>44410.239999999998</v>
          </cell>
        </row>
        <row r="153">
          <cell r="T153" t="str">
            <v>18074936050</v>
          </cell>
          <cell r="U153">
            <v>3931.2</v>
          </cell>
        </row>
        <row r="154">
          <cell r="T154" t="str">
            <v>18074936050</v>
          </cell>
          <cell r="U154">
            <v>9374.4</v>
          </cell>
        </row>
        <row r="155">
          <cell r="T155" t="str">
            <v>18074936050</v>
          </cell>
          <cell r="U155">
            <v>19577.599999999999</v>
          </cell>
        </row>
        <row r="156">
          <cell r="T156" t="str">
            <v>18074936050</v>
          </cell>
          <cell r="U156">
            <v>406448</v>
          </cell>
        </row>
        <row r="157">
          <cell r="T157" t="str">
            <v>21743737676</v>
          </cell>
          <cell r="U157">
            <v>24829.714800000002</v>
          </cell>
        </row>
        <row r="158">
          <cell r="T158" t="str">
            <v>21743737702</v>
          </cell>
          <cell r="U158">
            <v>2571.52</v>
          </cell>
        </row>
        <row r="159">
          <cell r="T159" t="str">
            <v>21743737713</v>
          </cell>
          <cell r="U159">
            <v>1241.856</v>
          </cell>
        </row>
        <row r="160">
          <cell r="T160" t="str">
            <v>21743737713</v>
          </cell>
          <cell r="U160">
            <v>896</v>
          </cell>
        </row>
        <row r="161">
          <cell r="T161" t="str">
            <v>21743737724</v>
          </cell>
          <cell r="U161">
            <v>4476</v>
          </cell>
        </row>
        <row r="162">
          <cell r="T162" t="str">
            <v>21743737816</v>
          </cell>
          <cell r="U162">
            <v>984.72</v>
          </cell>
        </row>
        <row r="163">
          <cell r="T163" t="str">
            <v>69516108945</v>
          </cell>
          <cell r="U163">
            <v>39209.760000000002</v>
          </cell>
        </row>
        <row r="164">
          <cell r="T164" t="str">
            <v>69516108945</v>
          </cell>
          <cell r="U164">
            <v>299041.56</v>
          </cell>
        </row>
        <row r="165">
          <cell r="T165" t="str">
            <v>69516108945</v>
          </cell>
          <cell r="U165">
            <v>41895.360000000001</v>
          </cell>
        </row>
        <row r="166">
          <cell r="T166" t="str">
            <v>69516108945</v>
          </cell>
          <cell r="U166">
            <v>11370.830400000001</v>
          </cell>
        </row>
        <row r="167">
          <cell r="T167" t="str">
            <v>69516108945</v>
          </cell>
          <cell r="U167">
            <v>13784.7372</v>
          </cell>
        </row>
        <row r="168">
          <cell r="T168" t="str">
            <v>69516108945</v>
          </cell>
          <cell r="U168">
            <v>3580.8</v>
          </cell>
        </row>
        <row r="169">
          <cell r="T169" t="str">
            <v>69516108945</v>
          </cell>
          <cell r="U169">
            <v>279268.83</v>
          </cell>
        </row>
        <row r="170">
          <cell r="T170" t="str">
            <v>69516108956</v>
          </cell>
          <cell r="U170">
            <v>970451.40720000002</v>
          </cell>
        </row>
        <row r="171">
          <cell r="T171" t="str">
            <v>02070464903</v>
          </cell>
          <cell r="U171">
            <v>983.84</v>
          </cell>
        </row>
        <row r="172">
          <cell r="T172" t="str">
            <v>16079351672</v>
          </cell>
          <cell r="U172">
            <v>1955.2</v>
          </cell>
        </row>
        <row r="173">
          <cell r="T173" t="str">
            <v>16079351672</v>
          </cell>
          <cell r="U173">
            <v>895.2</v>
          </cell>
        </row>
        <row r="174">
          <cell r="T174" t="str">
            <v>16079351672</v>
          </cell>
          <cell r="U174">
            <v>1260.8892000000001</v>
          </cell>
        </row>
        <row r="175">
          <cell r="T175" t="str">
            <v>16079351683</v>
          </cell>
          <cell r="U175">
            <v>8401.8996000000006</v>
          </cell>
        </row>
        <row r="176">
          <cell r="T176" t="str">
            <v>18074932771</v>
          </cell>
          <cell r="U176">
            <v>206970.23999999999</v>
          </cell>
        </row>
        <row r="177">
          <cell r="T177" t="str">
            <v>18074932771</v>
          </cell>
          <cell r="U177">
            <v>70730.199600000007</v>
          </cell>
        </row>
        <row r="178">
          <cell r="T178" t="str">
            <v>21743737691</v>
          </cell>
          <cell r="U178">
            <v>3164.5320000000002</v>
          </cell>
        </row>
        <row r="179">
          <cell r="T179" t="str">
            <v>21743737746</v>
          </cell>
          <cell r="U179">
            <v>895.2</v>
          </cell>
        </row>
        <row r="180">
          <cell r="T180" t="str">
            <v>21743737746</v>
          </cell>
          <cell r="U180">
            <v>3308.6592000000001</v>
          </cell>
        </row>
        <row r="181">
          <cell r="T181" t="str">
            <v>05839461844</v>
          </cell>
          <cell r="U181">
            <v>3550.1</v>
          </cell>
        </row>
        <row r="182">
          <cell r="T182" t="str">
            <v>12602065383</v>
          </cell>
          <cell r="U182">
            <v>9592.44</v>
          </cell>
        </row>
        <row r="183">
          <cell r="T183" t="str">
            <v>12602065405</v>
          </cell>
          <cell r="U183">
            <v>8351.4599999999991</v>
          </cell>
        </row>
        <row r="184">
          <cell r="T184" t="str">
            <v>12940458806</v>
          </cell>
          <cell r="U184">
            <v>72899.899999999994</v>
          </cell>
        </row>
        <row r="185">
          <cell r="T185" t="str">
            <v>18074932793</v>
          </cell>
          <cell r="U185">
            <v>15719.974399999999</v>
          </cell>
        </row>
        <row r="186">
          <cell r="T186" t="str">
            <v>18074932793</v>
          </cell>
          <cell r="U186">
            <v>50873.472000000002</v>
          </cell>
        </row>
        <row r="187">
          <cell r="T187" t="str">
            <v>18074932793</v>
          </cell>
          <cell r="U187">
            <v>155826.84</v>
          </cell>
        </row>
        <row r="188">
          <cell r="T188" t="str">
            <v>18074932793</v>
          </cell>
          <cell r="U188">
            <v>18514.080000000002</v>
          </cell>
        </row>
        <row r="189">
          <cell r="T189" t="str">
            <v>18074932793</v>
          </cell>
          <cell r="U189">
            <v>11355.3024</v>
          </cell>
        </row>
        <row r="190">
          <cell r="T190" t="str">
            <v>21743737750</v>
          </cell>
          <cell r="U190">
            <v>895.2</v>
          </cell>
        </row>
        <row r="191">
          <cell r="T191" t="str">
            <v>21743737831</v>
          </cell>
          <cell r="U191">
            <v>4906</v>
          </cell>
        </row>
        <row r="192">
          <cell r="T192" t="str">
            <v>21743737842</v>
          </cell>
          <cell r="U192">
            <v>984.72</v>
          </cell>
        </row>
        <row r="193">
          <cell r="T193" t="str">
            <v>23299598122</v>
          </cell>
          <cell r="U193">
            <v>12219.48</v>
          </cell>
        </row>
        <row r="194">
          <cell r="T194" t="str">
            <v>61827791735</v>
          </cell>
          <cell r="U194">
            <v>20053.7896</v>
          </cell>
        </row>
        <row r="195">
          <cell r="T195" t="str">
            <v>61827791735</v>
          </cell>
          <cell r="U195">
            <v>6479.9279999999999</v>
          </cell>
        </row>
        <row r="196">
          <cell r="T196" t="str">
            <v>61827791735</v>
          </cell>
          <cell r="U196">
            <v>894.4</v>
          </cell>
        </row>
        <row r="197">
          <cell r="T197" t="str">
            <v>61827791735</v>
          </cell>
          <cell r="U197">
            <v>2455.1280000000002</v>
          </cell>
        </row>
        <row r="198">
          <cell r="T198" t="str">
            <v>61827791735</v>
          </cell>
          <cell r="U198">
            <v>7345.26</v>
          </cell>
        </row>
        <row r="199">
          <cell r="T199" t="str">
            <v>61827791735</v>
          </cell>
          <cell r="U199">
            <v>894.4</v>
          </cell>
        </row>
        <row r="200">
          <cell r="T200" t="str">
            <v>61827791735</v>
          </cell>
          <cell r="U200">
            <v>1992.2760000000001</v>
          </cell>
        </row>
        <row r="201">
          <cell r="T201" t="str">
            <v>18074935991</v>
          </cell>
          <cell r="U201">
            <v>919777.71600000001</v>
          </cell>
        </row>
        <row r="202">
          <cell r="T202" t="str">
            <v>18074936061</v>
          </cell>
          <cell r="U202">
            <v>10035</v>
          </cell>
        </row>
        <row r="203">
          <cell r="T203" t="str">
            <v>18074936061</v>
          </cell>
          <cell r="U203">
            <v>20627.5</v>
          </cell>
        </row>
        <row r="204">
          <cell r="T204" t="str">
            <v>18074936061</v>
          </cell>
          <cell r="U204">
            <v>2230</v>
          </cell>
        </row>
        <row r="205">
          <cell r="T205" t="str">
            <v>18074936061</v>
          </cell>
          <cell r="U205">
            <v>15122.968000000001</v>
          </cell>
        </row>
        <row r="206">
          <cell r="T206" t="str">
            <v>18074936061</v>
          </cell>
          <cell r="U206">
            <v>29616.63</v>
          </cell>
        </row>
        <row r="207">
          <cell r="T207" t="str">
            <v>18074936061</v>
          </cell>
          <cell r="U207">
            <v>5720.3959999999997</v>
          </cell>
        </row>
        <row r="208">
          <cell r="T208" t="str">
            <v>18074936061</v>
          </cell>
          <cell r="U208">
            <v>9678.2000000000007</v>
          </cell>
        </row>
        <row r="209">
          <cell r="T209" t="str">
            <v>18074936061</v>
          </cell>
          <cell r="U209">
            <v>60950</v>
          </cell>
        </row>
        <row r="210">
          <cell r="T210" t="str">
            <v>18074936061</v>
          </cell>
          <cell r="U210">
            <v>25867.108</v>
          </cell>
        </row>
        <row r="211">
          <cell r="T211" t="str">
            <v>18074936061</v>
          </cell>
          <cell r="U211">
            <v>218205.5</v>
          </cell>
        </row>
        <row r="212">
          <cell r="T212" t="str">
            <v>08676576942</v>
          </cell>
          <cell r="U212">
            <v>11614.944</v>
          </cell>
        </row>
        <row r="213">
          <cell r="T213" t="str">
            <v>08676576953</v>
          </cell>
          <cell r="U213">
            <v>9290.16</v>
          </cell>
        </row>
        <row r="214">
          <cell r="T214" t="str">
            <v>16079351694</v>
          </cell>
          <cell r="U214">
            <v>983.98125000000005</v>
          </cell>
        </row>
        <row r="215">
          <cell r="T215" t="str">
            <v>16079351694</v>
          </cell>
          <cell r="U215">
            <v>892.5</v>
          </cell>
        </row>
        <row r="216">
          <cell r="T216" t="str">
            <v>17617423383</v>
          </cell>
          <cell r="U216">
            <v>14894.8</v>
          </cell>
        </row>
        <row r="217">
          <cell r="T217" t="str">
            <v>17617423383</v>
          </cell>
          <cell r="U217">
            <v>5040</v>
          </cell>
        </row>
        <row r="218">
          <cell r="T218" t="str">
            <v>18074936072</v>
          </cell>
          <cell r="U218">
            <v>46652.76</v>
          </cell>
        </row>
        <row r="219">
          <cell r="T219" t="str">
            <v>18074936072</v>
          </cell>
          <cell r="U219">
            <v>3570</v>
          </cell>
        </row>
        <row r="220">
          <cell r="T220" t="str">
            <v>18074936072</v>
          </cell>
          <cell r="U220">
            <v>10674.3</v>
          </cell>
        </row>
        <row r="221">
          <cell r="T221" t="str">
            <v>18074936072</v>
          </cell>
          <cell r="U221">
            <v>33406.275000000001</v>
          </cell>
        </row>
        <row r="222">
          <cell r="T222" t="str">
            <v>21743737735</v>
          </cell>
          <cell r="U222">
            <v>6288.1087500000003</v>
          </cell>
        </row>
        <row r="223">
          <cell r="T223" t="str">
            <v>21743737761</v>
          </cell>
          <cell r="U223">
            <v>981.75</v>
          </cell>
        </row>
        <row r="224">
          <cell r="T224" t="str">
            <v>21743737853</v>
          </cell>
          <cell r="U224">
            <v>33796.300000000003</v>
          </cell>
        </row>
        <row r="225">
          <cell r="T225" t="str">
            <v>21743737864</v>
          </cell>
          <cell r="U225">
            <v>5305.9125000000004</v>
          </cell>
        </row>
        <row r="226">
          <cell r="T226" t="str">
            <v>21743737886</v>
          </cell>
          <cell r="U226">
            <v>974.61</v>
          </cell>
        </row>
        <row r="227">
          <cell r="T227" t="str">
            <v>21743737886</v>
          </cell>
          <cell r="U227">
            <v>892.5</v>
          </cell>
        </row>
        <row r="228">
          <cell r="T228" t="str">
            <v>21743737890</v>
          </cell>
          <cell r="U228">
            <v>3306.7584000000002</v>
          </cell>
        </row>
        <row r="229">
          <cell r="T229" t="str">
            <v>69516108971</v>
          </cell>
          <cell r="U229">
            <v>175584.20250000001</v>
          </cell>
        </row>
        <row r="230">
          <cell r="T230" t="str">
            <v>69516108971</v>
          </cell>
          <cell r="U230">
            <v>24617.381249999999</v>
          </cell>
        </row>
        <row r="231">
          <cell r="T231" t="str">
            <v>69516108971</v>
          </cell>
          <cell r="U231">
            <v>8902.6875</v>
          </cell>
        </row>
        <row r="232">
          <cell r="T232" t="str">
            <v>69516108971</v>
          </cell>
          <cell r="U232">
            <v>7006.125</v>
          </cell>
        </row>
        <row r="233">
          <cell r="T233" t="str">
            <v>02070464936</v>
          </cell>
          <cell r="U233">
            <v>1026.375</v>
          </cell>
        </row>
        <row r="234">
          <cell r="T234" t="str">
            <v>16079351705</v>
          </cell>
          <cell r="U234">
            <v>8274.125</v>
          </cell>
        </row>
        <row r="235">
          <cell r="T235" t="str">
            <v>16079351705</v>
          </cell>
          <cell r="U235">
            <v>9165.1</v>
          </cell>
        </row>
        <row r="236">
          <cell r="T236" t="str">
            <v>17617423512</v>
          </cell>
          <cell r="U236">
            <v>1319.6</v>
          </cell>
        </row>
        <row r="237">
          <cell r="T237" t="str">
            <v>18074932804</v>
          </cell>
          <cell r="U237">
            <v>62530.78125</v>
          </cell>
        </row>
        <row r="238">
          <cell r="T238" t="str">
            <v>18074932804</v>
          </cell>
          <cell r="U238">
            <v>1600</v>
          </cell>
        </row>
        <row r="239">
          <cell r="T239" t="str">
            <v>18074932804</v>
          </cell>
          <cell r="U239">
            <v>10776.9375</v>
          </cell>
        </row>
        <row r="240">
          <cell r="T240" t="str">
            <v>18074932804</v>
          </cell>
          <cell r="U240">
            <v>12600</v>
          </cell>
        </row>
        <row r="241">
          <cell r="T241" t="str">
            <v>18074932804</v>
          </cell>
          <cell r="U241">
            <v>16565.692500000001</v>
          </cell>
        </row>
        <row r="242">
          <cell r="T242" t="str">
            <v>18074932804</v>
          </cell>
          <cell r="U242">
            <v>10542.65625</v>
          </cell>
        </row>
        <row r="243">
          <cell r="T243" t="str">
            <v>18074932804</v>
          </cell>
          <cell r="U243">
            <v>9103.5</v>
          </cell>
        </row>
        <row r="244">
          <cell r="T244" t="str">
            <v>18074932804</v>
          </cell>
          <cell r="U244">
            <v>8100.3</v>
          </cell>
        </row>
        <row r="245">
          <cell r="T245" t="str">
            <v>18074932804</v>
          </cell>
          <cell r="U245">
            <v>28420.32375</v>
          </cell>
        </row>
        <row r="246">
          <cell r="T246" t="str">
            <v>18074936002</v>
          </cell>
          <cell r="U246">
            <v>38265.9375</v>
          </cell>
        </row>
        <row r="247">
          <cell r="T247" t="str">
            <v>18074936013</v>
          </cell>
          <cell r="U247">
            <v>780759</v>
          </cell>
        </row>
        <row r="248">
          <cell r="T248" t="str">
            <v>18074936083</v>
          </cell>
          <cell r="U248">
            <v>59375.793749999997</v>
          </cell>
        </row>
        <row r="249">
          <cell r="T249" t="str">
            <v>18074936083</v>
          </cell>
          <cell r="U249">
            <v>3748.5</v>
          </cell>
        </row>
        <row r="250">
          <cell r="T250" t="str">
            <v>18074936083</v>
          </cell>
          <cell r="U250">
            <v>175565.01375000001</v>
          </cell>
        </row>
        <row r="251">
          <cell r="T251" t="str">
            <v>18074936083</v>
          </cell>
          <cell r="U251">
            <v>10710</v>
          </cell>
        </row>
        <row r="252">
          <cell r="T252" t="str">
            <v>18074936083</v>
          </cell>
          <cell r="U252">
            <v>660673.125</v>
          </cell>
        </row>
        <row r="253">
          <cell r="T253" t="str">
            <v>21743737772</v>
          </cell>
          <cell r="U253">
            <v>892.5</v>
          </cell>
        </row>
        <row r="254">
          <cell r="T254" t="str">
            <v>21743737772</v>
          </cell>
          <cell r="U254">
            <v>6447.42</v>
          </cell>
        </row>
        <row r="255">
          <cell r="T255" t="str">
            <v>02074254003</v>
          </cell>
          <cell r="U255">
            <v>983.95</v>
          </cell>
        </row>
        <row r="256">
          <cell r="T256" t="str">
            <v>05047930551</v>
          </cell>
          <cell r="U256">
            <v>6541.03125</v>
          </cell>
        </row>
        <row r="257">
          <cell r="T257" t="str">
            <v>05047930551</v>
          </cell>
          <cell r="U257">
            <v>8385.9375</v>
          </cell>
        </row>
        <row r="258">
          <cell r="T258" t="str">
            <v>18074936024</v>
          </cell>
          <cell r="U258">
            <v>776963.64375000005</v>
          </cell>
        </row>
        <row r="259">
          <cell r="T259" t="str">
            <v>21743737783</v>
          </cell>
          <cell r="U259">
            <v>892.5</v>
          </cell>
        </row>
        <row r="260">
          <cell r="T260" t="str">
            <v>21743737875</v>
          </cell>
          <cell r="U260">
            <v>1116.07125</v>
          </cell>
        </row>
        <row r="261">
          <cell r="T261" t="str">
            <v>61827788600</v>
          </cell>
          <cell r="U261">
            <v>29339.599999999999</v>
          </cell>
        </row>
        <row r="262">
          <cell r="T262" t="str">
            <v>61827791713</v>
          </cell>
          <cell r="U262">
            <v>8302.3017500000005</v>
          </cell>
        </row>
        <row r="263">
          <cell r="T263" t="str">
            <v>61827791713</v>
          </cell>
          <cell r="U263">
            <v>894.5</v>
          </cell>
        </row>
        <row r="264">
          <cell r="T264" t="str">
            <v>69516108993</v>
          </cell>
          <cell r="U264">
            <v>3049.3505</v>
          </cell>
        </row>
        <row r="265">
          <cell r="T265" t="str">
            <v>08131991982</v>
          </cell>
          <cell r="U265">
            <v>0</v>
          </cell>
        </row>
        <row r="266">
          <cell r="T266" t="str">
            <v>18074936105</v>
          </cell>
          <cell r="U266">
            <v>5231.9587499999998</v>
          </cell>
        </row>
        <row r="267">
          <cell r="T267" t="str">
            <v>18074936105</v>
          </cell>
          <cell r="U267">
            <v>16908.383249999999</v>
          </cell>
        </row>
        <row r="268">
          <cell r="T268" t="str">
            <v>18074936105</v>
          </cell>
          <cell r="U268">
            <v>3582</v>
          </cell>
        </row>
        <row r="269">
          <cell r="T269" t="str">
            <v>18074936105</v>
          </cell>
          <cell r="U269">
            <v>16011.54</v>
          </cell>
        </row>
        <row r="270">
          <cell r="T270" t="str">
            <v>18074944015</v>
          </cell>
          <cell r="U270">
            <v>46559.205000000002</v>
          </cell>
        </row>
        <row r="271">
          <cell r="T271" t="str">
            <v>18074944015</v>
          </cell>
          <cell r="U271">
            <v>6696.1049999999996</v>
          </cell>
        </row>
        <row r="272">
          <cell r="T272" t="str">
            <v>18074944015</v>
          </cell>
          <cell r="U272">
            <v>2969.5770000000002</v>
          </cell>
        </row>
        <row r="273">
          <cell r="T273" t="str">
            <v>18074944015</v>
          </cell>
          <cell r="U273">
            <v>11378.4516</v>
          </cell>
        </row>
        <row r="274">
          <cell r="T274" t="str">
            <v>18074944015</v>
          </cell>
          <cell r="U274">
            <v>27948.959999999999</v>
          </cell>
        </row>
        <row r="275">
          <cell r="T275" t="str">
            <v>18074944015</v>
          </cell>
          <cell r="U275">
            <v>5733.12</v>
          </cell>
        </row>
        <row r="276">
          <cell r="T276" t="str">
            <v>18074944015</v>
          </cell>
          <cell r="U276">
            <v>36993.404699999999</v>
          </cell>
        </row>
        <row r="277">
          <cell r="T277" t="str">
            <v>21743737326</v>
          </cell>
          <cell r="U277">
            <v>894.5</v>
          </cell>
        </row>
        <row r="278">
          <cell r="T278" t="str">
            <v>21743737326</v>
          </cell>
          <cell r="U278">
            <v>894.5</v>
          </cell>
        </row>
        <row r="279">
          <cell r="T279" t="str">
            <v>21743737794</v>
          </cell>
          <cell r="U279">
            <v>984.83</v>
          </cell>
        </row>
        <row r="280">
          <cell r="T280" t="str">
            <v>21743737901</v>
          </cell>
          <cell r="U280">
            <v>2750.5875000000001</v>
          </cell>
        </row>
        <row r="281">
          <cell r="T281" t="str">
            <v>21743737912</v>
          </cell>
          <cell r="U281">
            <v>6782.7928000000002</v>
          </cell>
        </row>
        <row r="282">
          <cell r="T282" t="str">
            <v>21743737923</v>
          </cell>
          <cell r="U282">
            <v>4476.5</v>
          </cell>
        </row>
        <row r="283">
          <cell r="T283" t="str">
            <v>23299308215</v>
          </cell>
          <cell r="U283">
            <v>15989.1875</v>
          </cell>
        </row>
        <row r="284">
          <cell r="T284" t="str">
            <v>29721046900</v>
          </cell>
          <cell r="U284">
            <v>21356.1875</v>
          </cell>
        </row>
        <row r="285">
          <cell r="T285" t="str">
            <v>69516108982</v>
          </cell>
          <cell r="U285">
            <v>608074.33050000004</v>
          </cell>
        </row>
        <row r="286">
          <cell r="T286" t="str">
            <v>69516109015</v>
          </cell>
          <cell r="U286">
            <v>291851.64</v>
          </cell>
        </row>
        <row r="287">
          <cell r="T287" t="str">
            <v>69516109015</v>
          </cell>
          <cell r="U287">
            <v>51396.525000000001</v>
          </cell>
        </row>
        <row r="288">
          <cell r="T288" t="str">
            <v>69516109015</v>
          </cell>
          <cell r="U288">
            <v>12966.705</v>
          </cell>
        </row>
        <row r="289">
          <cell r="T289" t="str">
            <v>69516109015</v>
          </cell>
          <cell r="U289">
            <v>25360.098000000002</v>
          </cell>
        </row>
        <row r="290">
          <cell r="T290" t="str">
            <v>69516109015</v>
          </cell>
          <cell r="U290">
            <v>5892.5724</v>
          </cell>
        </row>
        <row r="291">
          <cell r="T291" t="str">
            <v>69516109015</v>
          </cell>
          <cell r="U291">
            <v>5374.8</v>
          </cell>
        </row>
        <row r="292">
          <cell r="T292" t="str">
            <v>02074254073</v>
          </cell>
          <cell r="U292">
            <v>984.83</v>
          </cell>
        </row>
        <row r="293">
          <cell r="T293" t="str">
            <v>18074936035</v>
          </cell>
          <cell r="U293">
            <v>88419.0432</v>
          </cell>
        </row>
        <row r="294">
          <cell r="T294" t="str">
            <v>18074936035</v>
          </cell>
          <cell r="U294">
            <v>107136.78419999999</v>
          </cell>
        </row>
        <row r="295">
          <cell r="T295" t="str">
            <v>18074936035</v>
          </cell>
          <cell r="U295">
            <v>3963.915</v>
          </cell>
        </row>
        <row r="296">
          <cell r="T296" t="str">
            <v>18074936035</v>
          </cell>
          <cell r="U296">
            <v>107710.992</v>
          </cell>
        </row>
        <row r="297">
          <cell r="T297" t="str">
            <v>18074936035</v>
          </cell>
          <cell r="U297">
            <v>39374.889000000003</v>
          </cell>
        </row>
        <row r="298">
          <cell r="T298" t="str">
            <v>18074936035</v>
          </cell>
          <cell r="U298">
            <v>33928.425000000003</v>
          </cell>
        </row>
        <row r="299">
          <cell r="T299" t="str">
            <v>18074936035</v>
          </cell>
          <cell r="U299">
            <v>2239.5</v>
          </cell>
        </row>
        <row r="300">
          <cell r="T300" t="str">
            <v>21743737330</v>
          </cell>
          <cell r="U300">
            <v>6533.8994000000002</v>
          </cell>
        </row>
        <row r="301">
          <cell r="T301" t="str">
            <v>21743737805</v>
          </cell>
          <cell r="U301">
            <v>895.3</v>
          </cell>
        </row>
        <row r="302">
          <cell r="T302" t="str">
            <v>21743737945</v>
          </cell>
          <cell r="U302">
            <v>896.9</v>
          </cell>
        </row>
        <row r="303">
          <cell r="T303" t="str">
            <v>69516109004</v>
          </cell>
          <cell r="U303">
            <v>17220.099999999999</v>
          </cell>
        </row>
        <row r="304">
          <cell r="T304" t="str">
            <v>69516109026</v>
          </cell>
          <cell r="U304">
            <v>58095.569349999998</v>
          </cell>
        </row>
        <row r="305">
          <cell r="T305" t="str">
            <v>69516109026</v>
          </cell>
          <cell r="U305">
            <v>522613.91665000003</v>
          </cell>
        </row>
        <row r="306">
          <cell r="T306" t="str">
            <v>69516109030</v>
          </cell>
          <cell r="U306">
            <v>498905.92499999999</v>
          </cell>
        </row>
        <row r="307">
          <cell r="T307" t="str">
            <v>69516109052</v>
          </cell>
          <cell r="U307">
            <v>14559.8</v>
          </cell>
        </row>
        <row r="308">
          <cell r="T308" t="str">
            <v>12940458821</v>
          </cell>
          <cell r="U308">
            <v>35431.599999999999</v>
          </cell>
        </row>
        <row r="309">
          <cell r="T309" t="str">
            <v>12940458854</v>
          </cell>
          <cell r="U309">
            <v>185801.1</v>
          </cell>
        </row>
        <row r="310">
          <cell r="T310" t="str">
            <v>17617423523</v>
          </cell>
          <cell r="U310">
            <v>7011.7650000000003</v>
          </cell>
        </row>
        <row r="311">
          <cell r="T311" t="str">
            <v>17617423523</v>
          </cell>
          <cell r="U311">
            <v>7600.1</v>
          </cell>
        </row>
        <row r="312">
          <cell r="T312" t="str">
            <v>18074936120</v>
          </cell>
          <cell r="U312">
            <v>258742.872</v>
          </cell>
        </row>
        <row r="313">
          <cell r="T313" t="str">
            <v>18074936120</v>
          </cell>
          <cell r="U313">
            <v>47218.513800000001</v>
          </cell>
        </row>
        <row r="314">
          <cell r="T314" t="str">
            <v>18074936120</v>
          </cell>
          <cell r="U314">
            <v>2297.7269999999999</v>
          </cell>
        </row>
        <row r="315">
          <cell r="T315" t="str">
            <v>18074936120</v>
          </cell>
          <cell r="U315">
            <v>11863.975200000001</v>
          </cell>
        </row>
        <row r="316">
          <cell r="T316" t="str">
            <v>18074936120</v>
          </cell>
          <cell r="U316">
            <v>78183.184500000003</v>
          </cell>
        </row>
        <row r="317">
          <cell r="T317" t="str">
            <v>18074936120</v>
          </cell>
          <cell r="U317">
            <v>25771.718099999998</v>
          </cell>
        </row>
        <row r="318">
          <cell r="T318" t="str">
            <v>18074936120</v>
          </cell>
          <cell r="U318">
            <v>6136.23</v>
          </cell>
        </row>
        <row r="319">
          <cell r="T319" t="str">
            <v>18074944026</v>
          </cell>
          <cell r="U319">
            <v>15393.4272</v>
          </cell>
        </row>
        <row r="320">
          <cell r="T320" t="str">
            <v>18074944026</v>
          </cell>
          <cell r="U320">
            <v>154234.36499999999</v>
          </cell>
        </row>
        <row r="321">
          <cell r="T321" t="str">
            <v>18074944026</v>
          </cell>
          <cell r="U321">
            <v>79168.116599999994</v>
          </cell>
        </row>
        <row r="322">
          <cell r="T322" t="str">
            <v>18074944026</v>
          </cell>
          <cell r="U322">
            <v>7032.03</v>
          </cell>
        </row>
        <row r="323">
          <cell r="T323" t="str">
            <v>18074944026</v>
          </cell>
          <cell r="U323">
            <v>94693.2264</v>
          </cell>
        </row>
        <row r="324">
          <cell r="T324" t="str">
            <v>18074944026</v>
          </cell>
          <cell r="U324">
            <v>1791.6</v>
          </cell>
        </row>
        <row r="325">
          <cell r="T325" t="str">
            <v>18074944026</v>
          </cell>
          <cell r="U325">
            <v>3583.2</v>
          </cell>
        </row>
        <row r="326">
          <cell r="T326" t="str">
            <v>18074944026</v>
          </cell>
          <cell r="U326">
            <v>5374.8</v>
          </cell>
        </row>
        <row r="327">
          <cell r="T327" t="str">
            <v>21743737341</v>
          </cell>
          <cell r="U327">
            <v>6487.8975</v>
          </cell>
        </row>
        <row r="328">
          <cell r="T328" t="str">
            <v>21743737341</v>
          </cell>
          <cell r="U328">
            <v>15373.49625</v>
          </cell>
        </row>
        <row r="329">
          <cell r="T329" t="str">
            <v>21743737956</v>
          </cell>
          <cell r="U329">
            <v>2219.8274999999999</v>
          </cell>
        </row>
        <row r="330">
          <cell r="T330" t="str">
            <v>21743737960</v>
          </cell>
          <cell r="U330">
            <v>5565.1848</v>
          </cell>
        </row>
        <row r="331">
          <cell r="T331" t="str">
            <v>21743737971</v>
          </cell>
          <cell r="U331">
            <v>984.83</v>
          </cell>
        </row>
        <row r="332">
          <cell r="T332" t="str">
            <v>29724934523</v>
          </cell>
          <cell r="U332">
            <v>10218.550499999999</v>
          </cell>
        </row>
        <row r="333">
          <cell r="T333" t="str">
            <v>29724934523</v>
          </cell>
          <cell r="U333">
            <v>1535.33475</v>
          </cell>
        </row>
        <row r="334">
          <cell r="T334" t="str">
            <v>29724934523</v>
          </cell>
          <cell r="U334">
            <v>8283.375</v>
          </cell>
        </row>
        <row r="335">
          <cell r="T335" t="str">
            <v>61827791746</v>
          </cell>
          <cell r="U335">
            <v>13725.895500000001</v>
          </cell>
        </row>
        <row r="336">
          <cell r="T336" t="str">
            <v>61827791746</v>
          </cell>
          <cell r="U336">
            <v>1753.5284999999999</v>
          </cell>
        </row>
        <row r="337">
          <cell r="T337" t="str">
            <v>61827791746</v>
          </cell>
          <cell r="U337">
            <v>1410.885</v>
          </cell>
        </row>
        <row r="338">
          <cell r="T338" t="str">
            <v>61827791746</v>
          </cell>
          <cell r="U338">
            <v>10218.8385</v>
          </cell>
        </row>
        <row r="339">
          <cell r="T339" t="str">
            <v>61827791746</v>
          </cell>
          <cell r="U339">
            <v>1753.5284999999999</v>
          </cell>
        </row>
        <row r="340">
          <cell r="T340" t="str">
            <v>61827791746</v>
          </cell>
          <cell r="U340">
            <v>895.8</v>
          </cell>
        </row>
        <row r="341">
          <cell r="T341" t="str">
            <v>61827791746</v>
          </cell>
          <cell r="U341">
            <v>4585.6001999999999</v>
          </cell>
        </row>
        <row r="342">
          <cell r="T342" t="str">
            <v>61827791746</v>
          </cell>
          <cell r="U342">
            <v>895.8</v>
          </cell>
        </row>
        <row r="343">
          <cell r="T343" t="str">
            <v>61827791746</v>
          </cell>
          <cell r="U343">
            <v>895.8</v>
          </cell>
        </row>
        <row r="344">
          <cell r="T344" t="str">
            <v>61827791746</v>
          </cell>
          <cell r="U344">
            <v>0</v>
          </cell>
        </row>
        <row r="345">
          <cell r="T345" t="str">
            <v>02074254084</v>
          </cell>
          <cell r="U345">
            <v>985.05</v>
          </cell>
        </row>
        <row r="346">
          <cell r="T346" t="str">
            <v>18074936094</v>
          </cell>
          <cell r="U346">
            <v>49823.445</v>
          </cell>
        </row>
        <row r="347">
          <cell r="T347" t="str">
            <v>18074944111</v>
          </cell>
          <cell r="U347">
            <v>348080.85</v>
          </cell>
        </row>
        <row r="348">
          <cell r="T348" t="str">
            <v>18074944111</v>
          </cell>
          <cell r="U348">
            <v>8702.0212499999998</v>
          </cell>
        </row>
        <row r="349">
          <cell r="T349" t="str">
            <v>23299598144</v>
          </cell>
          <cell r="U349">
            <v>7856.2574999999997</v>
          </cell>
        </row>
        <row r="350">
          <cell r="T350" t="str">
            <v>16079351716</v>
          </cell>
          <cell r="U350">
            <v>20776.599999999999</v>
          </cell>
        </row>
        <row r="351">
          <cell r="T351" t="str">
            <v>18074932782</v>
          </cell>
          <cell r="U351">
            <v>438893.505</v>
          </cell>
        </row>
        <row r="352">
          <cell r="T352" t="str">
            <v>18074932782</v>
          </cell>
          <cell r="U352">
            <v>598740.255</v>
          </cell>
        </row>
        <row r="353">
          <cell r="T353" t="str">
            <v>18074932782</v>
          </cell>
          <cell r="U353">
            <v>23457.622500000001</v>
          </cell>
        </row>
        <row r="354">
          <cell r="T354" t="str">
            <v>18074932782</v>
          </cell>
          <cell r="U354">
            <v>2968.5825</v>
          </cell>
        </row>
        <row r="355">
          <cell r="T355" t="str">
            <v>18074936046</v>
          </cell>
          <cell r="U355">
            <v>18805.5</v>
          </cell>
        </row>
        <row r="356">
          <cell r="T356" t="str">
            <v>18074936046</v>
          </cell>
          <cell r="U356">
            <v>8283.375</v>
          </cell>
        </row>
        <row r="357">
          <cell r="T357" t="str">
            <v>18074936131</v>
          </cell>
          <cell r="U357">
            <v>47215.237500000003</v>
          </cell>
        </row>
        <row r="358">
          <cell r="T358" t="str">
            <v>18074936131</v>
          </cell>
          <cell r="U358">
            <v>2238.75</v>
          </cell>
        </row>
        <row r="359">
          <cell r="T359" t="str">
            <v>18074936131</v>
          </cell>
          <cell r="U359">
            <v>284769</v>
          </cell>
        </row>
        <row r="360">
          <cell r="T360" t="str">
            <v>18074936131</v>
          </cell>
          <cell r="U360">
            <v>27205.29</v>
          </cell>
        </row>
        <row r="361">
          <cell r="T361" t="str">
            <v>18074936131</v>
          </cell>
          <cell r="U361">
            <v>32596.2</v>
          </cell>
        </row>
        <row r="362">
          <cell r="T362" t="str">
            <v>21740633025</v>
          </cell>
          <cell r="U362">
            <v>6188.61</v>
          </cell>
        </row>
        <row r="363">
          <cell r="T363" t="str">
            <v>21740991204</v>
          </cell>
          <cell r="U363">
            <v>700</v>
          </cell>
        </row>
        <row r="364">
          <cell r="T364" t="str">
            <v>21743737993</v>
          </cell>
          <cell r="U364">
            <v>895.5</v>
          </cell>
        </row>
        <row r="365">
          <cell r="T365" t="str">
            <v>21743737993</v>
          </cell>
          <cell r="U365">
            <v>895.5</v>
          </cell>
        </row>
        <row r="366">
          <cell r="T366" t="str">
            <v>21743737993</v>
          </cell>
          <cell r="U366">
            <v>895.5</v>
          </cell>
        </row>
        <row r="367">
          <cell r="T367" t="str">
            <v>21743738796</v>
          </cell>
          <cell r="U367">
            <v>985.05</v>
          </cell>
        </row>
        <row r="368">
          <cell r="T368" t="str">
            <v>21743738822</v>
          </cell>
          <cell r="U368">
            <v>2570.085</v>
          </cell>
        </row>
        <row r="369">
          <cell r="T369" t="str">
            <v>02074254095</v>
          </cell>
          <cell r="U369">
            <v>985.05</v>
          </cell>
        </row>
        <row r="370">
          <cell r="T370" t="str">
            <v>21743738800</v>
          </cell>
          <cell r="U370">
            <v>1241.163</v>
          </cell>
        </row>
        <row r="371">
          <cell r="T371" t="str">
            <v>02081580660</v>
          </cell>
          <cell r="U371">
            <v>985.38</v>
          </cell>
        </row>
        <row r="372">
          <cell r="T372" t="str">
            <v>17617423534</v>
          </cell>
          <cell r="U372">
            <v>4774</v>
          </cell>
        </row>
        <row r="373">
          <cell r="T373" t="str">
            <v>17617423534</v>
          </cell>
          <cell r="U373">
            <v>895.5</v>
          </cell>
        </row>
        <row r="374">
          <cell r="T374" t="str">
            <v>18074936153</v>
          </cell>
          <cell r="U374">
            <v>284864.40000000002</v>
          </cell>
        </row>
        <row r="375">
          <cell r="T375" t="str">
            <v>18074936153</v>
          </cell>
          <cell r="U375">
            <v>48393.355499999998</v>
          </cell>
        </row>
        <row r="376">
          <cell r="T376" t="str">
            <v>18074936153</v>
          </cell>
          <cell r="U376">
            <v>4599.8999999999996</v>
          </cell>
        </row>
        <row r="377">
          <cell r="T377" t="str">
            <v>21743737982</v>
          </cell>
          <cell r="U377">
            <v>3043</v>
          </cell>
        </row>
        <row r="378">
          <cell r="T378" t="str">
            <v>21743738811</v>
          </cell>
          <cell r="U378">
            <v>895.5</v>
          </cell>
        </row>
        <row r="379">
          <cell r="T379" t="str">
            <v>21743738811</v>
          </cell>
          <cell r="U379">
            <v>895.5</v>
          </cell>
        </row>
        <row r="380">
          <cell r="T380" t="str">
            <v>69516109074</v>
          </cell>
          <cell r="U380">
            <v>9872.8875000000007</v>
          </cell>
        </row>
        <row r="381">
          <cell r="T381" t="str">
            <v>18074936164</v>
          </cell>
          <cell r="U381">
            <v>39038.516100000001</v>
          </cell>
        </row>
        <row r="382">
          <cell r="T382" t="str">
            <v>18074936164</v>
          </cell>
          <cell r="U382">
            <v>16541.394899999999</v>
          </cell>
        </row>
        <row r="383">
          <cell r="T383" t="str">
            <v>18074936164</v>
          </cell>
          <cell r="U383">
            <v>30534.238799999999</v>
          </cell>
        </row>
        <row r="384">
          <cell r="T384" t="str">
            <v>18074936164</v>
          </cell>
          <cell r="U384">
            <v>6158.625</v>
          </cell>
        </row>
        <row r="385">
          <cell r="T385" t="str">
            <v>18074936164</v>
          </cell>
          <cell r="U385">
            <v>3583.2</v>
          </cell>
        </row>
        <row r="386">
          <cell r="T386" t="str">
            <v>18074936164</v>
          </cell>
          <cell r="U386">
            <v>5733.12</v>
          </cell>
        </row>
        <row r="387">
          <cell r="T387" t="str">
            <v>18074944041</v>
          </cell>
          <cell r="U387">
            <v>676987.41299999994</v>
          </cell>
        </row>
        <row r="388">
          <cell r="T388" t="str">
            <v>21740991215</v>
          </cell>
          <cell r="U388">
            <v>17022.265100000001</v>
          </cell>
        </row>
        <row r="389">
          <cell r="T389" t="str">
            <v>21740991241</v>
          </cell>
          <cell r="U389">
            <v>895.8</v>
          </cell>
        </row>
        <row r="390">
          <cell r="T390" t="str">
            <v>21740991252</v>
          </cell>
          <cell r="U390">
            <v>5575.1304</v>
          </cell>
        </row>
        <row r="391">
          <cell r="T391" t="str">
            <v>21743738833</v>
          </cell>
          <cell r="U391">
            <v>4479</v>
          </cell>
        </row>
        <row r="392">
          <cell r="T392" t="str">
            <v>69516109041</v>
          </cell>
          <cell r="U392">
            <v>676987.41299999994</v>
          </cell>
        </row>
        <row r="393">
          <cell r="T393" t="str">
            <v>69516109096</v>
          </cell>
          <cell r="U393">
            <v>9013.8449999999993</v>
          </cell>
        </row>
        <row r="394">
          <cell r="T394" t="str">
            <v>69516109096</v>
          </cell>
          <cell r="U394">
            <v>2382.828</v>
          </cell>
        </row>
        <row r="395">
          <cell r="T395" t="str">
            <v>69516109100</v>
          </cell>
          <cell r="U395">
            <v>522986.87449999998</v>
          </cell>
        </row>
        <row r="396">
          <cell r="T396" t="str">
            <v>02081580763</v>
          </cell>
          <cell r="U396">
            <v>987.36</v>
          </cell>
        </row>
        <row r="397">
          <cell r="T397" t="str">
            <v>17617423545</v>
          </cell>
          <cell r="U397">
            <v>38447.9</v>
          </cell>
        </row>
        <row r="398">
          <cell r="T398" t="str">
            <v>18074936142</v>
          </cell>
          <cell r="U398">
            <v>249562.42499999999</v>
          </cell>
        </row>
        <row r="399">
          <cell r="T399" t="str">
            <v>18074936142</v>
          </cell>
          <cell r="U399">
            <v>49441.612500000003</v>
          </cell>
        </row>
        <row r="400">
          <cell r="T400" t="str">
            <v>18074936142</v>
          </cell>
          <cell r="U400">
            <v>159653.13295</v>
          </cell>
        </row>
        <row r="401">
          <cell r="T401" t="str">
            <v>18074936142</v>
          </cell>
          <cell r="U401">
            <v>5751.3712500000001</v>
          </cell>
        </row>
        <row r="402">
          <cell r="T402" t="str">
            <v>18074936142</v>
          </cell>
          <cell r="U402">
            <v>48562.650500000003</v>
          </cell>
        </row>
        <row r="403">
          <cell r="T403" t="str">
            <v>18074944030</v>
          </cell>
          <cell r="U403">
            <v>3766.98</v>
          </cell>
        </row>
        <row r="404">
          <cell r="T404" t="str">
            <v>18074944030</v>
          </cell>
          <cell r="U404">
            <v>10359.195</v>
          </cell>
        </row>
        <row r="405">
          <cell r="T405" t="str">
            <v>18074944030</v>
          </cell>
          <cell r="U405">
            <v>35786.31</v>
          </cell>
        </row>
        <row r="406">
          <cell r="T406" t="str">
            <v>18074944030</v>
          </cell>
          <cell r="U406">
            <v>56986.783750000002</v>
          </cell>
        </row>
        <row r="407">
          <cell r="T407" t="str">
            <v>18074944030</v>
          </cell>
          <cell r="U407">
            <v>6255.8774999999996</v>
          </cell>
        </row>
        <row r="408">
          <cell r="T408" t="str">
            <v>18074944030</v>
          </cell>
          <cell r="U408">
            <v>3766.98</v>
          </cell>
        </row>
        <row r="409">
          <cell r="T409" t="str">
            <v>18074944030</v>
          </cell>
          <cell r="U409">
            <v>24485.37</v>
          </cell>
        </row>
        <row r="410">
          <cell r="T410" t="str">
            <v>18074944030</v>
          </cell>
          <cell r="U410">
            <v>13924.372499999999</v>
          </cell>
        </row>
        <row r="411">
          <cell r="T411" t="str">
            <v>21740991226</v>
          </cell>
          <cell r="U411">
            <v>2385.7539999999999</v>
          </cell>
        </row>
        <row r="412">
          <cell r="T412" t="str">
            <v>21740991311</v>
          </cell>
          <cell r="U412">
            <v>1619.8014000000001</v>
          </cell>
        </row>
        <row r="413">
          <cell r="T413" t="str">
            <v>21740991311</v>
          </cell>
          <cell r="U413">
            <v>1883.49</v>
          </cell>
        </row>
        <row r="414">
          <cell r="T414" t="str">
            <v>29724934534</v>
          </cell>
          <cell r="U414">
            <v>6355.9</v>
          </cell>
        </row>
        <row r="415">
          <cell r="T415" t="str">
            <v>61826982141</v>
          </cell>
          <cell r="U415">
            <v>4027.6</v>
          </cell>
        </row>
        <row r="416">
          <cell r="T416" t="str">
            <v>18074944052</v>
          </cell>
          <cell r="U416">
            <v>5644.17</v>
          </cell>
        </row>
        <row r="417">
          <cell r="T417" t="str">
            <v>18074944052</v>
          </cell>
          <cell r="U417">
            <v>7418.0519999999997</v>
          </cell>
        </row>
        <row r="418">
          <cell r="T418" t="str">
            <v>18074944052</v>
          </cell>
          <cell r="U418">
            <v>109308.75900000001</v>
          </cell>
        </row>
        <row r="419">
          <cell r="T419" t="str">
            <v>18074944052</v>
          </cell>
          <cell r="U419">
            <v>15419.78285</v>
          </cell>
        </row>
        <row r="420">
          <cell r="T420" t="str">
            <v>18074944052</v>
          </cell>
          <cell r="U420">
            <v>49280</v>
          </cell>
        </row>
        <row r="421">
          <cell r="T421" t="str">
            <v>18074944052</v>
          </cell>
          <cell r="U421">
            <v>170429.74470000001</v>
          </cell>
        </row>
        <row r="422">
          <cell r="T422" t="str">
            <v>18074944052</v>
          </cell>
          <cell r="U422">
            <v>291884.21999999997</v>
          </cell>
        </row>
        <row r="423">
          <cell r="T423" t="str">
            <v>18074944052</v>
          </cell>
          <cell r="U423">
            <v>23987.7225</v>
          </cell>
        </row>
        <row r="424">
          <cell r="T424" t="str">
            <v>21740991230</v>
          </cell>
          <cell r="U424">
            <v>15904.1</v>
          </cell>
        </row>
        <row r="425">
          <cell r="T425" t="str">
            <v>21740991230</v>
          </cell>
          <cell r="U425">
            <v>39759.9</v>
          </cell>
        </row>
        <row r="426">
          <cell r="T426" t="str">
            <v>21743738855</v>
          </cell>
          <cell r="U426">
            <v>12696.552</v>
          </cell>
        </row>
        <row r="427">
          <cell r="T427" t="str">
            <v>21743738866</v>
          </cell>
          <cell r="U427">
            <v>897.6</v>
          </cell>
        </row>
        <row r="428">
          <cell r="T428" t="str">
            <v>21743738866</v>
          </cell>
          <cell r="U428">
            <v>1658.7647999999999</v>
          </cell>
        </row>
        <row r="429">
          <cell r="T429" t="str">
            <v>21743738881</v>
          </cell>
          <cell r="U429">
            <v>2827.44</v>
          </cell>
        </row>
        <row r="430">
          <cell r="T430" t="str">
            <v>23299602134</v>
          </cell>
          <cell r="U430">
            <v>35006.400000000001</v>
          </cell>
        </row>
        <row r="431">
          <cell r="T431" t="str">
            <v>61827791750</v>
          </cell>
          <cell r="U431">
            <v>9998.2440000000006</v>
          </cell>
        </row>
        <row r="432">
          <cell r="T432" t="str">
            <v>61827791750</v>
          </cell>
          <cell r="U432">
            <v>1381.0298499999999</v>
          </cell>
        </row>
        <row r="433">
          <cell r="T433" t="str">
            <v>61827791750</v>
          </cell>
          <cell r="U433">
            <v>2499.5610000000001</v>
          </cell>
        </row>
        <row r="434">
          <cell r="T434" t="str">
            <v>61827791750</v>
          </cell>
          <cell r="U434">
            <v>5452.8953499999998</v>
          </cell>
        </row>
        <row r="435">
          <cell r="T435" t="str">
            <v>61827791750</v>
          </cell>
          <cell r="U435">
            <v>9796.6664999999994</v>
          </cell>
        </row>
        <row r="436">
          <cell r="T436" t="str">
            <v>61827791750</v>
          </cell>
          <cell r="U436">
            <v>5896.3658500000001</v>
          </cell>
        </row>
        <row r="437">
          <cell r="T437" t="str">
            <v>61827791750</v>
          </cell>
          <cell r="U437">
            <v>1118.9791</v>
          </cell>
        </row>
        <row r="438">
          <cell r="T438" t="str">
            <v>61827791750</v>
          </cell>
          <cell r="U438">
            <v>7186.4618499999997</v>
          </cell>
        </row>
        <row r="439">
          <cell r="T439" t="str">
            <v>69516109085</v>
          </cell>
          <cell r="U439">
            <v>10974.775</v>
          </cell>
        </row>
        <row r="440">
          <cell r="T440" t="str">
            <v>69516109085</v>
          </cell>
          <cell r="U440">
            <v>21037.5</v>
          </cell>
        </row>
        <row r="441">
          <cell r="T441" t="str">
            <v>02081580774</v>
          </cell>
          <cell r="U441">
            <v>985.49</v>
          </cell>
        </row>
        <row r="442">
          <cell r="T442" t="str">
            <v>18074936175</v>
          </cell>
          <cell r="U442">
            <v>37286.303999999996</v>
          </cell>
        </row>
        <row r="443">
          <cell r="T443" t="str">
            <v>18074936175</v>
          </cell>
          <cell r="U443">
            <v>19074</v>
          </cell>
        </row>
        <row r="444">
          <cell r="T444" t="str">
            <v>18074936175</v>
          </cell>
          <cell r="U444">
            <v>34760.92</v>
          </cell>
        </row>
        <row r="445">
          <cell r="T445" t="str">
            <v>18074936175</v>
          </cell>
          <cell r="U445">
            <v>142464.20000000001</v>
          </cell>
        </row>
        <row r="446">
          <cell r="T446" t="str">
            <v>18074936175</v>
          </cell>
          <cell r="U446">
            <v>107123.1744</v>
          </cell>
        </row>
        <row r="447">
          <cell r="T447" t="str">
            <v>18074936175</v>
          </cell>
          <cell r="U447">
            <v>48930.42</v>
          </cell>
        </row>
        <row r="448">
          <cell r="T448" t="str">
            <v>18074936175</v>
          </cell>
          <cell r="U448">
            <v>22946.695199999998</v>
          </cell>
        </row>
        <row r="449">
          <cell r="T449" t="str">
            <v>18074944122</v>
          </cell>
          <cell r="U449">
            <v>179071.2</v>
          </cell>
        </row>
        <row r="450">
          <cell r="T450" t="str">
            <v>21743738892</v>
          </cell>
          <cell r="U450">
            <v>897.6</v>
          </cell>
        </row>
        <row r="451">
          <cell r="T451" t="str">
            <v>05839461855</v>
          </cell>
          <cell r="U451">
            <v>11610.864</v>
          </cell>
        </row>
        <row r="452">
          <cell r="T452" t="str">
            <v>21743738870</v>
          </cell>
          <cell r="U452">
            <v>1241.7174</v>
          </cell>
        </row>
        <row r="453">
          <cell r="T453" t="str">
            <v>21743738870</v>
          </cell>
          <cell r="U453">
            <v>6396.7259999999997</v>
          </cell>
        </row>
        <row r="454">
          <cell r="T454" t="str">
            <v>21743738903</v>
          </cell>
          <cell r="U454">
            <v>894</v>
          </cell>
        </row>
        <row r="455">
          <cell r="T455" t="str">
            <v>21743738903</v>
          </cell>
          <cell r="U455">
            <v>700.1</v>
          </cell>
        </row>
        <row r="456">
          <cell r="T456" t="str">
            <v>21743738914</v>
          </cell>
          <cell r="U456">
            <v>976.69500000000005</v>
          </cell>
        </row>
        <row r="457">
          <cell r="T457" t="str">
            <v>21743738951</v>
          </cell>
          <cell r="U457">
            <v>1685.19</v>
          </cell>
        </row>
        <row r="458">
          <cell r="T458" t="str">
            <v>69516828910</v>
          </cell>
          <cell r="U458">
            <v>677062.9865</v>
          </cell>
        </row>
        <row r="459">
          <cell r="T459" t="str">
            <v>69516828921</v>
          </cell>
          <cell r="U459">
            <v>1530.1972000000001</v>
          </cell>
        </row>
        <row r="460">
          <cell r="T460" t="str">
            <v>69516828921</v>
          </cell>
          <cell r="U460">
            <v>2195.8508999999999</v>
          </cell>
        </row>
        <row r="461">
          <cell r="T461" t="str">
            <v>69516828921</v>
          </cell>
          <cell r="U461">
            <v>19799.39</v>
          </cell>
        </row>
        <row r="462">
          <cell r="T462" t="str">
            <v>69516828943</v>
          </cell>
          <cell r="U462">
            <v>178060.125</v>
          </cell>
        </row>
        <row r="463">
          <cell r="T463" t="str">
            <v>18074936190</v>
          </cell>
          <cell r="U463">
            <v>20588.82</v>
          </cell>
        </row>
        <row r="464">
          <cell r="T464" t="str">
            <v>18074936190</v>
          </cell>
          <cell r="U464">
            <v>40069.08</v>
          </cell>
        </row>
        <row r="465">
          <cell r="T465" t="str">
            <v>18074936190</v>
          </cell>
          <cell r="U465">
            <v>171862.56</v>
          </cell>
        </row>
        <row r="466">
          <cell r="T466" t="str">
            <v>18074936190</v>
          </cell>
          <cell r="U466">
            <v>22854.663</v>
          </cell>
        </row>
        <row r="467">
          <cell r="T467" t="str">
            <v>18074936190</v>
          </cell>
          <cell r="U467">
            <v>8269.5</v>
          </cell>
        </row>
        <row r="468">
          <cell r="T468" t="str">
            <v>18074944063</v>
          </cell>
          <cell r="U468">
            <v>2963.61</v>
          </cell>
        </row>
        <row r="469">
          <cell r="T469" t="str">
            <v>18074944063</v>
          </cell>
          <cell r="U469">
            <v>5095.8</v>
          </cell>
        </row>
        <row r="470">
          <cell r="T470" t="str">
            <v>18074944063</v>
          </cell>
          <cell r="U470">
            <v>6973.2</v>
          </cell>
        </row>
        <row r="471">
          <cell r="T471" t="str">
            <v>18074944063</v>
          </cell>
          <cell r="U471">
            <v>7238.9</v>
          </cell>
        </row>
        <row r="472">
          <cell r="T472" t="str">
            <v>21743738962</v>
          </cell>
          <cell r="U472">
            <v>1952.4960000000001</v>
          </cell>
        </row>
        <row r="473">
          <cell r="T473" t="str">
            <v>21743738962</v>
          </cell>
          <cell r="U473">
            <v>2177.7840000000001</v>
          </cell>
        </row>
        <row r="474">
          <cell r="T474" t="str">
            <v>29724934545</v>
          </cell>
          <cell r="U474">
            <v>13564.215</v>
          </cell>
        </row>
      </sheetData>
      <sheetData sheetId="4">
        <row r="2">
          <cell r="B2" t="str">
            <v>05047927843</v>
          </cell>
          <cell r="C2" t="str">
            <v>AF050</v>
          </cell>
          <cell r="D2" t="str">
            <v>CLSD</v>
          </cell>
          <cell r="E2">
            <v>44075</v>
          </cell>
          <cell r="F2">
            <v>6825</v>
          </cell>
          <cell r="G2" t="str">
            <v>TH1</v>
          </cell>
          <cell r="H2">
            <v>18738</v>
          </cell>
        </row>
        <row r="3">
          <cell r="B3" t="str">
            <v>05837394862</v>
          </cell>
          <cell r="C3" t="str">
            <v>AF058</v>
          </cell>
          <cell r="D3" t="str">
            <v>CLSD</v>
          </cell>
          <cell r="E3">
            <v>44075</v>
          </cell>
          <cell r="F3">
            <v>6997</v>
          </cell>
          <cell r="G3" t="str">
            <v>TH1</v>
          </cell>
          <cell r="H3">
            <v>18740</v>
          </cell>
        </row>
        <row r="4">
          <cell r="B4" t="str">
            <v>05837394873</v>
          </cell>
          <cell r="C4" t="str">
            <v>AF058</v>
          </cell>
          <cell r="D4" t="str">
            <v>CLSD</v>
          </cell>
          <cell r="E4">
            <v>44075</v>
          </cell>
          <cell r="F4">
            <v>6029</v>
          </cell>
          <cell r="G4" t="str">
            <v>TH1</v>
          </cell>
          <cell r="H4">
            <v>19459</v>
          </cell>
        </row>
        <row r="5">
          <cell r="B5" t="str">
            <v>05837394884</v>
          </cell>
          <cell r="C5" t="str">
            <v>AF058</v>
          </cell>
          <cell r="D5" t="str">
            <v>CLSD</v>
          </cell>
          <cell r="E5">
            <v>45170</v>
          </cell>
          <cell r="F5">
            <v>6817</v>
          </cell>
          <cell r="G5" t="str">
            <v>TH1</v>
          </cell>
          <cell r="H5">
            <v>18874</v>
          </cell>
        </row>
        <row r="6">
          <cell r="B6" t="str">
            <v>05839461811</v>
          </cell>
          <cell r="C6" t="str">
            <v>AF058</v>
          </cell>
          <cell r="D6" t="str">
            <v>CLSD</v>
          </cell>
          <cell r="E6">
            <v>11202</v>
          </cell>
          <cell r="F6">
            <v>9135</v>
          </cell>
          <cell r="G6" t="str">
            <v>TH1</v>
          </cell>
          <cell r="H6">
            <v>19790</v>
          </cell>
        </row>
        <row r="7">
          <cell r="B7" t="str">
            <v>05839461822</v>
          </cell>
          <cell r="C7" t="str">
            <v>AF058</v>
          </cell>
          <cell r="D7" t="str">
            <v>CLSD</v>
          </cell>
          <cell r="E7">
            <v>37082</v>
          </cell>
          <cell r="F7">
            <v>6210</v>
          </cell>
          <cell r="G7" t="str">
            <v>TH1</v>
          </cell>
          <cell r="H7">
            <v>21142</v>
          </cell>
        </row>
        <row r="8">
          <cell r="B8" t="str">
            <v>05839461833</v>
          </cell>
          <cell r="C8" t="str">
            <v>AF058</v>
          </cell>
          <cell r="D8" t="str">
            <v>CLSD</v>
          </cell>
          <cell r="E8">
            <v>37082</v>
          </cell>
          <cell r="F8">
            <v>5715</v>
          </cell>
          <cell r="G8" t="str">
            <v>TH1</v>
          </cell>
          <cell r="H8">
            <v>21143</v>
          </cell>
        </row>
        <row r="9">
          <cell r="B9" t="str">
            <v>08676576846</v>
          </cell>
          <cell r="C9" t="str">
            <v>AF086</v>
          </cell>
          <cell r="D9" t="str">
            <v>CLSD</v>
          </cell>
          <cell r="E9">
            <v>37204</v>
          </cell>
          <cell r="F9">
            <v>5643</v>
          </cell>
          <cell r="G9" t="str">
            <v>TH1</v>
          </cell>
          <cell r="H9">
            <v>18144</v>
          </cell>
        </row>
        <row r="10">
          <cell r="B10" t="str">
            <v>10542118075</v>
          </cell>
          <cell r="C10" t="str">
            <v>AF105</v>
          </cell>
          <cell r="D10" t="str">
            <v>CLSD</v>
          </cell>
          <cell r="E10">
            <v>44075</v>
          </cell>
          <cell r="F10">
            <v>5533</v>
          </cell>
          <cell r="G10" t="str">
            <v>TH1</v>
          </cell>
          <cell r="H10">
            <v>19495</v>
          </cell>
        </row>
        <row r="11">
          <cell r="B11" t="str">
            <v>12602065346</v>
          </cell>
          <cell r="C11" t="str">
            <v>AF126</v>
          </cell>
          <cell r="D11" t="str">
            <v>CLSD</v>
          </cell>
          <cell r="E11">
            <v>37143</v>
          </cell>
          <cell r="F11">
            <v>43349</v>
          </cell>
          <cell r="G11" t="str">
            <v>TH1</v>
          </cell>
          <cell r="H11">
            <v>18148</v>
          </cell>
        </row>
        <row r="12">
          <cell r="B12" t="str">
            <v>12602065361</v>
          </cell>
          <cell r="C12" t="str">
            <v>AF126</v>
          </cell>
          <cell r="D12" t="str">
            <v>CLSD</v>
          </cell>
          <cell r="E12">
            <v>45170</v>
          </cell>
          <cell r="F12">
            <v>22843</v>
          </cell>
          <cell r="G12" t="str">
            <v>TH1</v>
          </cell>
          <cell r="H12">
            <v>18917</v>
          </cell>
        </row>
        <row r="13">
          <cell r="B13" t="str">
            <v>12602066400</v>
          </cell>
          <cell r="C13" t="str">
            <v>AF126</v>
          </cell>
          <cell r="D13" t="str">
            <v>CLSD</v>
          </cell>
          <cell r="E13">
            <v>36900</v>
          </cell>
          <cell r="F13">
            <v>8468</v>
          </cell>
          <cell r="G13" t="str">
            <v>TH1</v>
          </cell>
          <cell r="H13">
            <v>17192</v>
          </cell>
        </row>
        <row r="14">
          <cell r="B14" t="str">
            <v>12940222103</v>
          </cell>
          <cell r="C14" t="str">
            <v>AF129</v>
          </cell>
          <cell r="D14" t="str">
            <v>CLSD</v>
          </cell>
          <cell r="E14">
            <v>36990</v>
          </cell>
          <cell r="F14">
            <v>243090</v>
          </cell>
          <cell r="G14" t="str">
            <v>TH1</v>
          </cell>
          <cell r="H14">
            <v>18539</v>
          </cell>
        </row>
        <row r="15">
          <cell r="B15" t="str">
            <v>12940222114</v>
          </cell>
          <cell r="C15" t="str">
            <v>AF129</v>
          </cell>
          <cell r="D15" t="str">
            <v>CLSD</v>
          </cell>
          <cell r="E15">
            <v>36990</v>
          </cell>
          <cell r="F15">
            <v>79288</v>
          </cell>
          <cell r="G15" t="str">
            <v>TH1</v>
          </cell>
          <cell r="H15">
            <v>17436</v>
          </cell>
        </row>
        <row r="16">
          <cell r="B16" t="str">
            <v>12940222136</v>
          </cell>
          <cell r="C16" t="str">
            <v>AF129</v>
          </cell>
          <cell r="D16" t="str">
            <v>CLSD</v>
          </cell>
          <cell r="E16">
            <v>37143</v>
          </cell>
          <cell r="F16">
            <v>49367</v>
          </cell>
          <cell r="G16" t="str">
            <v>TH1</v>
          </cell>
          <cell r="H16">
            <v>18304</v>
          </cell>
        </row>
        <row r="17">
          <cell r="B17" t="str">
            <v>12940225194</v>
          </cell>
          <cell r="C17" t="str">
            <v>AF129</v>
          </cell>
          <cell r="D17" t="str">
            <v>CLSD</v>
          </cell>
          <cell r="E17">
            <v>37204</v>
          </cell>
          <cell r="F17">
            <v>24090</v>
          </cell>
          <cell r="G17" t="str">
            <v>TH1</v>
          </cell>
          <cell r="H17">
            <v>18149</v>
          </cell>
        </row>
        <row r="18">
          <cell r="B18" t="str">
            <v>12940225205</v>
          </cell>
          <cell r="C18" t="str">
            <v>AF129</v>
          </cell>
          <cell r="D18" t="str">
            <v>CLSD</v>
          </cell>
          <cell r="E18">
            <v>41883</v>
          </cell>
          <cell r="F18">
            <v>67795</v>
          </cell>
          <cell r="G18" t="str">
            <v>TH1</v>
          </cell>
          <cell r="H18">
            <v>18622</v>
          </cell>
        </row>
        <row r="19">
          <cell r="B19" t="str">
            <v>12940225216</v>
          </cell>
          <cell r="C19" t="str">
            <v>AF129</v>
          </cell>
          <cell r="D19" t="str">
            <v>CLSD</v>
          </cell>
          <cell r="E19">
            <v>43344</v>
          </cell>
          <cell r="F19">
            <v>80008</v>
          </cell>
          <cell r="G19" t="str">
            <v>TH1</v>
          </cell>
          <cell r="H19">
            <v>19499</v>
          </cell>
        </row>
        <row r="20">
          <cell r="B20" t="str">
            <v>12940225220</v>
          </cell>
          <cell r="C20" t="str">
            <v>AF129</v>
          </cell>
          <cell r="D20" t="str">
            <v>CLSD</v>
          </cell>
          <cell r="E20">
            <v>44440</v>
          </cell>
          <cell r="F20">
            <v>146437</v>
          </cell>
          <cell r="G20" t="str">
            <v>TH1</v>
          </cell>
          <cell r="H20">
            <v>19644</v>
          </cell>
        </row>
        <row r="21">
          <cell r="B21" t="str">
            <v>16079351543</v>
          </cell>
          <cell r="C21" t="str">
            <v>AF160</v>
          </cell>
          <cell r="D21" t="str">
            <v>CLSD</v>
          </cell>
          <cell r="E21">
            <v>36900</v>
          </cell>
          <cell r="F21">
            <v>14962</v>
          </cell>
          <cell r="G21" t="str">
            <v>TH1</v>
          </cell>
          <cell r="H21">
            <v>17202</v>
          </cell>
        </row>
        <row r="22">
          <cell r="B22" t="str">
            <v>16079351554</v>
          </cell>
          <cell r="C22" t="str">
            <v>AF160</v>
          </cell>
          <cell r="D22" t="str">
            <v>CLSD</v>
          </cell>
          <cell r="E22">
            <v>42979</v>
          </cell>
          <cell r="F22">
            <v>15960</v>
          </cell>
          <cell r="G22" t="str">
            <v>TH1</v>
          </cell>
          <cell r="H22">
            <v>18442</v>
          </cell>
        </row>
        <row r="23">
          <cell r="B23" t="str">
            <v>16079351565</v>
          </cell>
          <cell r="C23" t="str">
            <v>AF160</v>
          </cell>
          <cell r="D23" t="str">
            <v>CLSD</v>
          </cell>
          <cell r="E23">
            <v>43344</v>
          </cell>
          <cell r="F23">
            <v>7620</v>
          </cell>
          <cell r="G23" t="str">
            <v>TH1</v>
          </cell>
          <cell r="H23">
            <v>18763</v>
          </cell>
        </row>
        <row r="24">
          <cell r="B24" t="str">
            <v>16079351576</v>
          </cell>
          <cell r="C24" t="str">
            <v>AF160</v>
          </cell>
          <cell r="D24" t="str">
            <v>CLSD</v>
          </cell>
          <cell r="E24">
            <v>43344</v>
          </cell>
          <cell r="F24">
            <v>15277</v>
          </cell>
          <cell r="G24" t="str">
            <v>TH1</v>
          </cell>
          <cell r="H24">
            <v>18627</v>
          </cell>
        </row>
        <row r="25">
          <cell r="B25" t="str">
            <v>16079351580</v>
          </cell>
          <cell r="C25" t="str">
            <v>AF160</v>
          </cell>
          <cell r="D25" t="str">
            <v>CLSD</v>
          </cell>
          <cell r="E25">
            <v>47362</v>
          </cell>
          <cell r="F25">
            <v>61149</v>
          </cell>
          <cell r="G25" t="str">
            <v>TH1</v>
          </cell>
          <cell r="H25">
            <v>19828</v>
          </cell>
        </row>
        <row r="26">
          <cell r="B26" t="str">
            <v>16079351591</v>
          </cell>
          <cell r="C26" t="str">
            <v>AF160</v>
          </cell>
          <cell r="D26" t="str">
            <v>CLSD</v>
          </cell>
          <cell r="E26">
            <v>46266</v>
          </cell>
          <cell r="F26">
            <v>760</v>
          </cell>
          <cell r="G26" t="str">
            <v>TH1</v>
          </cell>
          <cell r="H26">
            <v>19143</v>
          </cell>
        </row>
        <row r="27">
          <cell r="B27" t="str">
            <v>16079351602</v>
          </cell>
          <cell r="C27" t="str">
            <v>AF160</v>
          </cell>
          <cell r="D27" t="str">
            <v>CLSD</v>
          </cell>
          <cell r="E27">
            <v>47362</v>
          </cell>
          <cell r="F27">
            <v>760</v>
          </cell>
          <cell r="G27" t="str">
            <v>TH1</v>
          </cell>
          <cell r="H27">
            <v>19829</v>
          </cell>
        </row>
        <row r="28">
          <cell r="B28" t="str">
            <v>18074914652</v>
          </cell>
          <cell r="C28" t="str">
            <v>AF180</v>
          </cell>
          <cell r="D28" t="str">
            <v>CLSD</v>
          </cell>
          <cell r="E28">
            <v>44805</v>
          </cell>
          <cell r="F28">
            <v>231170</v>
          </cell>
          <cell r="G28" t="str">
            <v>TH1</v>
          </cell>
          <cell r="H28">
            <v>18773</v>
          </cell>
        </row>
        <row r="29">
          <cell r="B29" t="str">
            <v>18074914663</v>
          </cell>
          <cell r="C29" t="str">
            <v>AF180</v>
          </cell>
          <cell r="D29" t="str">
            <v>CLSD</v>
          </cell>
          <cell r="E29">
            <v>44440</v>
          </cell>
          <cell r="F29">
            <v>12760</v>
          </cell>
          <cell r="G29" t="str">
            <v>TH1</v>
          </cell>
          <cell r="H29">
            <v>18774</v>
          </cell>
        </row>
        <row r="30">
          <cell r="B30" t="str">
            <v>18074914674</v>
          </cell>
          <cell r="C30" t="str">
            <v>AF180</v>
          </cell>
          <cell r="D30" t="str">
            <v>CLSD</v>
          </cell>
          <cell r="E30">
            <v>45901</v>
          </cell>
          <cell r="F30">
            <v>112415</v>
          </cell>
          <cell r="G30" t="str">
            <v>TH1</v>
          </cell>
          <cell r="H30">
            <v>18933</v>
          </cell>
        </row>
        <row r="31">
          <cell r="B31" t="str">
            <v>18074914685</v>
          </cell>
          <cell r="C31" t="str">
            <v>AF180</v>
          </cell>
          <cell r="D31" t="str">
            <v>CLSD</v>
          </cell>
          <cell r="E31">
            <v>45536</v>
          </cell>
          <cell r="F31">
            <v>396275</v>
          </cell>
          <cell r="G31" t="str">
            <v>TH1</v>
          </cell>
          <cell r="H31">
            <v>18934</v>
          </cell>
        </row>
        <row r="32">
          <cell r="B32" t="str">
            <v>18074914696</v>
          </cell>
          <cell r="C32" t="str">
            <v>AF180</v>
          </cell>
          <cell r="D32" t="str">
            <v>CLSD</v>
          </cell>
          <cell r="E32">
            <v>44805</v>
          </cell>
          <cell r="F32">
            <v>44880</v>
          </cell>
          <cell r="G32" t="str">
            <v>TH1</v>
          </cell>
          <cell r="H32">
            <v>18935</v>
          </cell>
        </row>
        <row r="33">
          <cell r="B33" t="str">
            <v>18074914700</v>
          </cell>
          <cell r="C33" t="str">
            <v>AF180</v>
          </cell>
          <cell r="D33" t="str">
            <v>CLSD</v>
          </cell>
          <cell r="E33">
            <v>46631</v>
          </cell>
          <cell r="F33">
            <v>393250</v>
          </cell>
          <cell r="G33" t="str">
            <v>TH1</v>
          </cell>
          <cell r="H33">
            <v>19859</v>
          </cell>
        </row>
        <row r="34">
          <cell r="B34" t="str">
            <v>18074922282</v>
          </cell>
          <cell r="C34" t="str">
            <v>AF180</v>
          </cell>
          <cell r="D34" t="str">
            <v>CLSD</v>
          </cell>
          <cell r="E34">
            <v>36900</v>
          </cell>
          <cell r="F34">
            <v>428868</v>
          </cell>
          <cell r="G34" t="str">
            <v>TH1</v>
          </cell>
          <cell r="H34">
            <v>17225</v>
          </cell>
        </row>
        <row r="35">
          <cell r="B35" t="str">
            <v>18074922341</v>
          </cell>
          <cell r="C35" t="str">
            <v>AF180</v>
          </cell>
          <cell r="D35" t="str">
            <v>CLSD</v>
          </cell>
          <cell r="E35">
            <v>36959</v>
          </cell>
          <cell r="F35">
            <v>317793</v>
          </cell>
          <cell r="G35" t="str">
            <v>TH1</v>
          </cell>
          <cell r="H35">
            <v>17226</v>
          </cell>
        </row>
        <row r="36">
          <cell r="B36" t="str">
            <v>18074922363</v>
          </cell>
          <cell r="C36" t="str">
            <v>AF180</v>
          </cell>
          <cell r="D36" t="str">
            <v>CLSD</v>
          </cell>
          <cell r="E36">
            <v>36900</v>
          </cell>
          <cell r="F36">
            <v>327419</v>
          </cell>
          <cell r="G36" t="str">
            <v>TH1</v>
          </cell>
          <cell r="H36">
            <v>17227</v>
          </cell>
        </row>
        <row r="37">
          <cell r="B37" t="str">
            <v>18074922374</v>
          </cell>
          <cell r="C37" t="str">
            <v>AF180</v>
          </cell>
          <cell r="D37" t="str">
            <v>CLSD</v>
          </cell>
          <cell r="E37">
            <v>36990</v>
          </cell>
          <cell r="F37">
            <v>53100</v>
          </cell>
          <cell r="G37" t="str">
            <v>TH1</v>
          </cell>
          <cell r="H37">
            <v>17228</v>
          </cell>
        </row>
        <row r="38">
          <cell r="B38" t="str">
            <v>18074922385</v>
          </cell>
          <cell r="C38" t="str">
            <v>AF180</v>
          </cell>
          <cell r="D38" t="str">
            <v>CLSD</v>
          </cell>
          <cell r="E38">
            <v>36959</v>
          </cell>
          <cell r="F38">
            <v>131708</v>
          </cell>
          <cell r="G38" t="str">
            <v>TH1</v>
          </cell>
          <cell r="H38">
            <v>17229</v>
          </cell>
        </row>
        <row r="39">
          <cell r="B39" t="str">
            <v>18074922400</v>
          </cell>
          <cell r="C39" t="str">
            <v>AF180</v>
          </cell>
          <cell r="D39" t="str">
            <v>CLSD</v>
          </cell>
          <cell r="E39">
            <v>42979</v>
          </cell>
          <cell r="F39">
            <v>443646.5</v>
          </cell>
          <cell r="G39" t="str">
            <v>TH1</v>
          </cell>
          <cell r="H39">
            <v>19157</v>
          </cell>
        </row>
        <row r="40">
          <cell r="B40" t="str">
            <v>18074922411</v>
          </cell>
          <cell r="C40" t="str">
            <v>AF180</v>
          </cell>
          <cell r="D40" t="str">
            <v>CLSD</v>
          </cell>
          <cell r="E40">
            <v>36931</v>
          </cell>
          <cell r="F40">
            <v>272459</v>
          </cell>
          <cell r="G40" t="str">
            <v>TH1</v>
          </cell>
          <cell r="H40">
            <v>17230</v>
          </cell>
        </row>
        <row r="41">
          <cell r="B41" t="str">
            <v>18074922422</v>
          </cell>
          <cell r="C41" t="str">
            <v>AF180</v>
          </cell>
          <cell r="D41" t="str">
            <v>CLSD</v>
          </cell>
          <cell r="E41">
            <v>37081</v>
          </cell>
          <cell r="F41">
            <v>52673</v>
          </cell>
          <cell r="G41" t="str">
            <v>TH1</v>
          </cell>
          <cell r="H41">
            <v>17450</v>
          </cell>
        </row>
        <row r="42">
          <cell r="B42" t="str">
            <v>18074922433</v>
          </cell>
          <cell r="C42" t="str">
            <v>AF180</v>
          </cell>
          <cell r="D42" t="str">
            <v>CLSD</v>
          </cell>
          <cell r="E42">
            <v>37112</v>
          </cell>
          <cell r="F42">
            <v>194871</v>
          </cell>
          <cell r="G42" t="str">
            <v>TH1</v>
          </cell>
          <cell r="H42">
            <v>17739</v>
          </cell>
        </row>
        <row r="43">
          <cell r="B43" t="str">
            <v>18074922444</v>
          </cell>
          <cell r="C43" t="str">
            <v>AF180</v>
          </cell>
          <cell r="D43" t="str">
            <v>CLSD</v>
          </cell>
          <cell r="E43">
            <v>43344</v>
          </cell>
          <cell r="F43">
            <v>349085</v>
          </cell>
          <cell r="G43" t="str">
            <v>TH1</v>
          </cell>
          <cell r="H43">
            <v>18316</v>
          </cell>
        </row>
        <row r="44">
          <cell r="B44" t="str">
            <v>18074922455</v>
          </cell>
          <cell r="C44" t="str">
            <v>AF180</v>
          </cell>
          <cell r="D44" t="str">
            <v>CLSD</v>
          </cell>
          <cell r="E44">
            <v>42614</v>
          </cell>
          <cell r="F44">
            <v>137940</v>
          </cell>
          <cell r="G44" t="str">
            <v>TH1</v>
          </cell>
          <cell r="H44">
            <v>18161</v>
          </cell>
        </row>
        <row r="45">
          <cell r="B45" t="str">
            <v>18074922466</v>
          </cell>
          <cell r="C45" t="str">
            <v>AF180</v>
          </cell>
          <cell r="D45" t="str">
            <v>CLSD</v>
          </cell>
          <cell r="E45">
            <v>42979</v>
          </cell>
          <cell r="F45">
            <v>106464</v>
          </cell>
          <cell r="G45" t="str">
            <v>TH1</v>
          </cell>
          <cell r="H45">
            <v>18451</v>
          </cell>
        </row>
        <row r="46">
          <cell r="B46" t="str">
            <v>18074922470</v>
          </cell>
          <cell r="C46" t="str">
            <v>AF180</v>
          </cell>
          <cell r="D46" t="str">
            <v>CLSD</v>
          </cell>
          <cell r="E46">
            <v>44440</v>
          </cell>
          <cell r="F46">
            <v>221490</v>
          </cell>
          <cell r="G46" t="str">
            <v>TH1</v>
          </cell>
          <cell r="H46">
            <v>18639</v>
          </cell>
        </row>
        <row r="47">
          <cell r="B47" t="str">
            <v>18074922481</v>
          </cell>
          <cell r="C47" t="str">
            <v>AF180</v>
          </cell>
          <cell r="D47" t="str">
            <v>CLSD</v>
          </cell>
          <cell r="E47">
            <v>43709</v>
          </cell>
          <cell r="F47">
            <v>534681</v>
          </cell>
          <cell r="G47" t="str">
            <v>TH1</v>
          </cell>
          <cell r="H47">
            <v>18640</v>
          </cell>
        </row>
        <row r="48">
          <cell r="B48" t="str">
            <v>18074922492</v>
          </cell>
          <cell r="C48" t="str">
            <v>AF180</v>
          </cell>
          <cell r="D48" t="str">
            <v>CLSD</v>
          </cell>
          <cell r="E48">
            <v>44440</v>
          </cell>
          <cell r="F48">
            <v>56909</v>
          </cell>
          <cell r="G48" t="str">
            <v>TH1</v>
          </cell>
          <cell r="H48">
            <v>18775</v>
          </cell>
        </row>
        <row r="49">
          <cell r="B49" t="str">
            <v>18074922503</v>
          </cell>
          <cell r="C49" t="str">
            <v>AF180</v>
          </cell>
          <cell r="D49" t="str">
            <v>CLSD</v>
          </cell>
          <cell r="E49">
            <v>46266</v>
          </cell>
          <cell r="F49">
            <v>96976</v>
          </cell>
          <cell r="G49" t="str">
            <v>TH1</v>
          </cell>
          <cell r="H49">
            <v>18936</v>
          </cell>
        </row>
        <row r="50">
          <cell r="B50" t="str">
            <v>18074923321</v>
          </cell>
          <cell r="C50" t="str">
            <v>AF180</v>
          </cell>
          <cell r="D50" t="str">
            <v>CLSD</v>
          </cell>
          <cell r="E50">
            <v>36931</v>
          </cell>
          <cell r="F50">
            <v>226017</v>
          </cell>
          <cell r="G50" t="str">
            <v>TH1</v>
          </cell>
          <cell r="H50">
            <v>17231</v>
          </cell>
        </row>
        <row r="51">
          <cell r="B51" t="str">
            <v>18074923332</v>
          </cell>
          <cell r="C51" t="str">
            <v>AF180</v>
          </cell>
          <cell r="D51" t="str">
            <v>CLSD</v>
          </cell>
          <cell r="E51">
            <v>37173</v>
          </cell>
          <cell r="F51">
            <v>374916</v>
          </cell>
          <cell r="G51" t="str">
            <v>TH1</v>
          </cell>
          <cell r="H51">
            <v>17864</v>
          </cell>
        </row>
        <row r="52">
          <cell r="B52" t="str">
            <v>18074923343</v>
          </cell>
          <cell r="C52" t="str">
            <v>AF180</v>
          </cell>
          <cell r="D52" t="str">
            <v>CLSD</v>
          </cell>
          <cell r="E52">
            <v>37020</v>
          </cell>
          <cell r="F52">
            <v>239210</v>
          </cell>
          <cell r="G52" t="str">
            <v>TH1</v>
          </cell>
          <cell r="H52">
            <v>18541</v>
          </cell>
        </row>
        <row r="53">
          <cell r="B53" t="str">
            <v>18074923354</v>
          </cell>
          <cell r="C53" t="str">
            <v>AF180</v>
          </cell>
          <cell r="D53" t="str">
            <v>CLSD</v>
          </cell>
          <cell r="E53">
            <v>37051</v>
          </cell>
          <cell r="F53">
            <v>58300</v>
          </cell>
          <cell r="G53" t="str">
            <v>TH1</v>
          </cell>
          <cell r="H53">
            <v>17451</v>
          </cell>
        </row>
        <row r="54">
          <cell r="B54" t="str">
            <v>18074923365</v>
          </cell>
          <cell r="C54" t="str">
            <v>AF180</v>
          </cell>
          <cell r="D54" t="str">
            <v>CLSD</v>
          </cell>
          <cell r="E54">
            <v>37081</v>
          </cell>
          <cell r="F54">
            <v>67834</v>
          </cell>
          <cell r="G54" t="str">
            <v>TH1</v>
          </cell>
          <cell r="H54">
            <v>17740</v>
          </cell>
        </row>
        <row r="55">
          <cell r="B55" t="str">
            <v>18074923376</v>
          </cell>
          <cell r="C55" t="str">
            <v>AF180</v>
          </cell>
          <cell r="D55" t="str">
            <v>CLSD</v>
          </cell>
          <cell r="E55">
            <v>42248</v>
          </cell>
          <cell r="F55">
            <v>61798</v>
          </cell>
          <cell r="G55" t="str">
            <v>TH1</v>
          </cell>
          <cell r="H55">
            <v>18162</v>
          </cell>
        </row>
        <row r="56">
          <cell r="B56" t="str">
            <v>18074923391</v>
          </cell>
          <cell r="C56" t="str">
            <v>AF180</v>
          </cell>
          <cell r="D56" t="str">
            <v>CLSD</v>
          </cell>
          <cell r="E56">
            <v>43344</v>
          </cell>
          <cell r="F56">
            <v>125235</v>
          </cell>
          <cell r="G56" t="str">
            <v>TH1</v>
          </cell>
          <cell r="H56">
            <v>18641</v>
          </cell>
        </row>
        <row r="57">
          <cell r="B57" t="str">
            <v>18074923402</v>
          </cell>
          <cell r="C57" t="str">
            <v>AF180</v>
          </cell>
          <cell r="D57" t="str">
            <v>CLSD</v>
          </cell>
          <cell r="E57">
            <v>44440</v>
          </cell>
          <cell r="F57">
            <v>742940</v>
          </cell>
          <cell r="G57" t="str">
            <v>TH1</v>
          </cell>
          <cell r="H57">
            <v>18776</v>
          </cell>
        </row>
        <row r="58">
          <cell r="B58" t="str">
            <v>18074923413</v>
          </cell>
          <cell r="C58" t="str">
            <v>AF180</v>
          </cell>
          <cell r="D58" t="str">
            <v>CLSD</v>
          </cell>
          <cell r="E58">
            <v>37143</v>
          </cell>
          <cell r="F58">
            <v>1862080</v>
          </cell>
          <cell r="G58" t="str">
            <v>TH1</v>
          </cell>
          <cell r="H58">
            <v>17605</v>
          </cell>
        </row>
        <row r="59">
          <cell r="B59" t="str">
            <v>18074923424</v>
          </cell>
          <cell r="C59" t="str">
            <v>AF180</v>
          </cell>
          <cell r="D59" t="str">
            <v>CLSD</v>
          </cell>
          <cell r="E59">
            <v>44075</v>
          </cell>
          <cell r="F59">
            <v>1477621</v>
          </cell>
          <cell r="G59" t="str">
            <v>TH1</v>
          </cell>
          <cell r="H59">
            <v>18937</v>
          </cell>
        </row>
        <row r="60">
          <cell r="B60" t="str">
            <v>18074923435</v>
          </cell>
          <cell r="C60" t="str">
            <v>AF180</v>
          </cell>
          <cell r="D60" t="str">
            <v>CLSD</v>
          </cell>
          <cell r="E60">
            <v>37234</v>
          </cell>
          <cell r="F60">
            <v>43049</v>
          </cell>
          <cell r="G60" t="str">
            <v>TH1</v>
          </cell>
          <cell r="H60">
            <v>18163</v>
          </cell>
        </row>
        <row r="61">
          <cell r="B61" t="str">
            <v>18074923446</v>
          </cell>
          <cell r="C61" t="str">
            <v>AF180</v>
          </cell>
          <cell r="D61" t="str">
            <v>CLSD</v>
          </cell>
          <cell r="E61">
            <v>45170</v>
          </cell>
          <cell r="F61">
            <v>107690</v>
          </cell>
          <cell r="G61" t="str">
            <v>TH1</v>
          </cell>
          <cell r="H61">
            <v>18777</v>
          </cell>
        </row>
        <row r="62">
          <cell r="B62" t="str">
            <v>18074923450</v>
          </cell>
          <cell r="C62" t="str">
            <v>AF180</v>
          </cell>
          <cell r="D62" t="str">
            <v>CLSD</v>
          </cell>
          <cell r="E62">
            <v>37051</v>
          </cell>
          <cell r="F62">
            <v>40656</v>
          </cell>
          <cell r="G62" t="str">
            <v>TH1</v>
          </cell>
          <cell r="H62">
            <v>17452</v>
          </cell>
        </row>
        <row r="63">
          <cell r="B63" t="str">
            <v>18074923461</v>
          </cell>
          <cell r="C63" t="str">
            <v>AF180</v>
          </cell>
          <cell r="D63" t="str">
            <v>CLSD</v>
          </cell>
          <cell r="E63">
            <v>44075</v>
          </cell>
          <cell r="F63">
            <v>503025</v>
          </cell>
          <cell r="G63" t="str">
            <v>TH1</v>
          </cell>
          <cell r="H63">
            <v>18778</v>
          </cell>
        </row>
        <row r="64">
          <cell r="B64" t="str">
            <v>18074923472</v>
          </cell>
          <cell r="C64" t="str">
            <v>AF180</v>
          </cell>
          <cell r="D64" t="str">
            <v>CLSD</v>
          </cell>
          <cell r="E64">
            <v>37112</v>
          </cell>
          <cell r="F64">
            <v>31970</v>
          </cell>
          <cell r="G64" t="str">
            <v>TH1</v>
          </cell>
          <cell r="H64">
            <v>17741</v>
          </cell>
        </row>
        <row r="65">
          <cell r="B65" t="str">
            <v>18074923483</v>
          </cell>
          <cell r="C65" t="str">
            <v>AF180</v>
          </cell>
          <cell r="D65" t="str">
            <v>CLSD</v>
          </cell>
          <cell r="E65">
            <v>43344</v>
          </cell>
          <cell r="F65">
            <v>129893</v>
          </cell>
          <cell r="G65" t="str">
            <v>TH1</v>
          </cell>
          <cell r="H65">
            <v>18642</v>
          </cell>
        </row>
        <row r="66">
          <cell r="B66" t="str">
            <v>18074923494</v>
          </cell>
          <cell r="C66" t="str">
            <v>AF180</v>
          </cell>
          <cell r="D66" t="str">
            <v>CLSD</v>
          </cell>
          <cell r="E66">
            <v>44805</v>
          </cell>
          <cell r="F66">
            <v>152735</v>
          </cell>
          <cell r="G66" t="str">
            <v>TH1</v>
          </cell>
          <cell r="H66">
            <v>18643</v>
          </cell>
        </row>
        <row r="67">
          <cell r="B67" t="str">
            <v>18074923505</v>
          </cell>
          <cell r="C67" t="str">
            <v>AF180</v>
          </cell>
          <cell r="D67" t="str">
            <v>CLSD</v>
          </cell>
          <cell r="E67">
            <v>45536</v>
          </cell>
          <cell r="F67">
            <v>746812</v>
          </cell>
          <cell r="G67" t="str">
            <v>TH1</v>
          </cell>
          <cell r="H67">
            <v>19515</v>
          </cell>
        </row>
        <row r="68">
          <cell r="B68" t="str">
            <v>18074923516</v>
          </cell>
          <cell r="C68" t="str">
            <v>AF180</v>
          </cell>
          <cell r="D68" t="str">
            <v>CLSD</v>
          </cell>
          <cell r="E68">
            <v>42614</v>
          </cell>
          <cell r="F68">
            <v>128861</v>
          </cell>
          <cell r="G68" t="str">
            <v>TH1</v>
          </cell>
          <cell r="H68">
            <v>18452</v>
          </cell>
        </row>
        <row r="69">
          <cell r="B69" t="str">
            <v>18074923520</v>
          </cell>
          <cell r="C69" t="str">
            <v>AF180</v>
          </cell>
          <cell r="D69" t="str">
            <v>CLSD</v>
          </cell>
          <cell r="E69">
            <v>46997</v>
          </cell>
          <cell r="F69">
            <v>879912</v>
          </cell>
          <cell r="G69" t="str">
            <v>TH1</v>
          </cell>
          <cell r="H69">
            <v>19158</v>
          </cell>
        </row>
        <row r="70">
          <cell r="B70" t="str">
            <v>18074923531</v>
          </cell>
          <cell r="C70" t="str">
            <v>AF180</v>
          </cell>
          <cell r="D70" t="str">
            <v>CLSD</v>
          </cell>
          <cell r="E70">
            <v>43344</v>
          </cell>
          <cell r="F70">
            <v>247896</v>
          </cell>
          <cell r="G70" t="str">
            <v>TH1</v>
          </cell>
          <cell r="H70">
            <v>18453</v>
          </cell>
        </row>
        <row r="71">
          <cell r="B71" t="str">
            <v>18074923542</v>
          </cell>
          <cell r="C71" t="str">
            <v>AF180</v>
          </cell>
          <cell r="D71" t="str">
            <v>CLSD</v>
          </cell>
          <cell r="E71">
            <v>43709</v>
          </cell>
          <cell r="F71">
            <v>144177</v>
          </cell>
          <cell r="G71" t="str">
            <v>TH1</v>
          </cell>
          <cell r="H71">
            <v>18644</v>
          </cell>
        </row>
        <row r="72">
          <cell r="B72" t="str">
            <v>18074923553</v>
          </cell>
          <cell r="C72" t="str">
            <v>AF180</v>
          </cell>
          <cell r="D72" t="str">
            <v>CLSD</v>
          </cell>
          <cell r="E72">
            <v>44440</v>
          </cell>
          <cell r="F72">
            <v>62191</v>
          </cell>
          <cell r="G72" t="str">
            <v>TH1</v>
          </cell>
          <cell r="H72">
            <v>18779</v>
          </cell>
        </row>
        <row r="73">
          <cell r="B73" t="str">
            <v>18074923564</v>
          </cell>
          <cell r="C73" t="str">
            <v>AF180</v>
          </cell>
          <cell r="D73" t="str">
            <v>CLSD</v>
          </cell>
          <cell r="E73">
            <v>46266</v>
          </cell>
          <cell r="F73">
            <v>139194</v>
          </cell>
          <cell r="G73" t="str">
            <v>TH1</v>
          </cell>
          <cell r="H73">
            <v>19159</v>
          </cell>
        </row>
        <row r="74">
          <cell r="B74" t="str">
            <v>18074923575</v>
          </cell>
          <cell r="C74" t="str">
            <v>AF180</v>
          </cell>
          <cell r="D74" t="str">
            <v>CLSD</v>
          </cell>
          <cell r="E74">
            <v>45536</v>
          </cell>
          <cell r="F74">
            <v>230175</v>
          </cell>
          <cell r="G74" t="str">
            <v>TH1</v>
          </cell>
          <cell r="H74">
            <v>18938</v>
          </cell>
        </row>
        <row r="75">
          <cell r="B75" t="str">
            <v>18074923586</v>
          </cell>
          <cell r="C75" t="str">
            <v>AF180</v>
          </cell>
          <cell r="D75" t="str">
            <v>CLSD</v>
          </cell>
          <cell r="E75">
            <v>37113</v>
          </cell>
          <cell r="F75">
            <v>1451516</v>
          </cell>
          <cell r="G75" t="str">
            <v>TH1</v>
          </cell>
          <cell r="H75">
            <v>20757</v>
          </cell>
        </row>
        <row r="76">
          <cell r="B76" t="str">
            <v>18074923590</v>
          </cell>
          <cell r="C76" t="str">
            <v>AF180</v>
          </cell>
          <cell r="D76" t="str">
            <v>CLSD</v>
          </cell>
          <cell r="E76">
            <v>46266</v>
          </cell>
          <cell r="F76">
            <v>87436</v>
          </cell>
          <cell r="G76" t="str">
            <v>TH1</v>
          </cell>
          <cell r="H76">
            <v>19160</v>
          </cell>
        </row>
        <row r="77">
          <cell r="B77" t="str">
            <v>18074923601</v>
          </cell>
          <cell r="C77" t="str">
            <v>AF180</v>
          </cell>
          <cell r="D77" t="str">
            <v>CLSD</v>
          </cell>
          <cell r="E77">
            <v>46997</v>
          </cell>
          <cell r="F77">
            <v>27086</v>
          </cell>
          <cell r="G77" t="str">
            <v>TH1</v>
          </cell>
          <cell r="H77">
            <v>19651</v>
          </cell>
        </row>
        <row r="78">
          <cell r="B78" t="str">
            <v>18074932616</v>
          </cell>
          <cell r="C78" t="str">
            <v>AF180</v>
          </cell>
          <cell r="D78" t="str">
            <v>CLSD</v>
          </cell>
          <cell r="E78">
            <v>46997</v>
          </cell>
          <cell r="F78">
            <v>77708</v>
          </cell>
          <cell r="G78" t="str">
            <v>TH1</v>
          </cell>
          <cell r="H78">
            <v>19652</v>
          </cell>
        </row>
        <row r="79">
          <cell r="B79" t="str">
            <v>18074932620</v>
          </cell>
          <cell r="C79" t="str">
            <v>AF180</v>
          </cell>
          <cell r="D79" t="str">
            <v>CLSD</v>
          </cell>
          <cell r="E79">
            <v>46997</v>
          </cell>
          <cell r="F79">
            <v>63946</v>
          </cell>
          <cell r="G79" t="str">
            <v>TH1</v>
          </cell>
          <cell r="H79">
            <v>19860</v>
          </cell>
        </row>
        <row r="80">
          <cell r="B80" t="str">
            <v>18074932675</v>
          </cell>
          <cell r="C80" t="str">
            <v>AF180</v>
          </cell>
          <cell r="D80" t="str">
            <v>CLSD</v>
          </cell>
          <cell r="E80">
            <v>46266</v>
          </cell>
          <cell r="F80">
            <v>101252</v>
          </cell>
          <cell r="G80" t="str">
            <v>TH1</v>
          </cell>
          <cell r="H80">
            <v>19161</v>
          </cell>
        </row>
        <row r="81">
          <cell r="B81" t="str">
            <v>18074932712</v>
          </cell>
          <cell r="C81" t="str">
            <v>AF180</v>
          </cell>
          <cell r="D81" t="str">
            <v>CLSD</v>
          </cell>
          <cell r="E81">
            <v>46997</v>
          </cell>
          <cell r="F81">
            <v>208551</v>
          </cell>
          <cell r="G81" t="str">
            <v>TH1</v>
          </cell>
          <cell r="H81">
            <v>19162</v>
          </cell>
        </row>
        <row r="82">
          <cell r="B82" t="str">
            <v>18074932723</v>
          </cell>
          <cell r="C82" t="str">
            <v>AF180</v>
          </cell>
          <cell r="D82" t="str">
            <v>CLSD</v>
          </cell>
          <cell r="E82">
            <v>47362</v>
          </cell>
          <cell r="F82">
            <v>22344</v>
          </cell>
          <cell r="G82" t="str">
            <v>TH1</v>
          </cell>
          <cell r="H82">
            <v>19861</v>
          </cell>
        </row>
        <row r="83">
          <cell r="B83" t="str">
            <v>18074932734</v>
          </cell>
          <cell r="C83" t="str">
            <v>AF180</v>
          </cell>
          <cell r="D83" t="str">
            <v>CLSD</v>
          </cell>
          <cell r="E83">
            <v>36991</v>
          </cell>
          <cell r="F83">
            <v>246646</v>
          </cell>
          <cell r="G83" t="str">
            <v>TH1</v>
          </cell>
          <cell r="H83">
            <v>20218</v>
          </cell>
        </row>
        <row r="84">
          <cell r="B84" t="str">
            <v>18074932815</v>
          </cell>
          <cell r="C84" t="str">
            <v>AF180</v>
          </cell>
          <cell r="D84" t="str">
            <v>CLSD</v>
          </cell>
          <cell r="E84">
            <v>11202</v>
          </cell>
          <cell r="F84">
            <v>252945</v>
          </cell>
          <cell r="G84" t="str">
            <v>TH1</v>
          </cell>
          <cell r="H84">
            <v>19862</v>
          </cell>
        </row>
        <row r="85">
          <cell r="B85" t="str">
            <v>21740991263</v>
          </cell>
          <cell r="C85" t="str">
            <v>AF217</v>
          </cell>
          <cell r="D85" t="str">
            <v>CLSD</v>
          </cell>
          <cell r="E85">
            <v>42248</v>
          </cell>
          <cell r="F85">
            <v>25792</v>
          </cell>
          <cell r="G85" t="str">
            <v>TH1</v>
          </cell>
          <cell r="H85">
            <v>21203</v>
          </cell>
        </row>
        <row r="86">
          <cell r="B86" t="str">
            <v>21740991285</v>
          </cell>
          <cell r="C86" t="str">
            <v>AF217</v>
          </cell>
          <cell r="D86" t="str">
            <v>CLSD</v>
          </cell>
          <cell r="E86">
            <v>42248</v>
          </cell>
          <cell r="F86">
            <v>77926</v>
          </cell>
          <cell r="G86" t="str">
            <v>TH1</v>
          </cell>
          <cell r="H86">
            <v>21204</v>
          </cell>
        </row>
        <row r="87">
          <cell r="B87" t="str">
            <v>21740991296</v>
          </cell>
          <cell r="C87" t="str">
            <v>AF217</v>
          </cell>
          <cell r="D87" t="str">
            <v>CLSD</v>
          </cell>
          <cell r="E87">
            <v>42248</v>
          </cell>
          <cell r="F87">
            <v>14657</v>
          </cell>
          <cell r="G87" t="str">
            <v>TH1</v>
          </cell>
          <cell r="H87">
            <v>21205</v>
          </cell>
        </row>
        <row r="88">
          <cell r="B88" t="str">
            <v>21740991300</v>
          </cell>
          <cell r="C88" t="str">
            <v>AF217</v>
          </cell>
          <cell r="D88" t="str">
            <v>CLSD</v>
          </cell>
          <cell r="E88">
            <v>42248</v>
          </cell>
          <cell r="F88">
            <v>22771</v>
          </cell>
          <cell r="G88" t="str">
            <v>TH1</v>
          </cell>
          <cell r="H88">
            <v>21206</v>
          </cell>
        </row>
        <row r="89">
          <cell r="B89" t="str">
            <v>21741899152</v>
          </cell>
          <cell r="C89" t="str">
            <v>AF217</v>
          </cell>
          <cell r="D89" t="str">
            <v>CLSD</v>
          </cell>
          <cell r="E89">
            <v>44075</v>
          </cell>
          <cell r="F89">
            <v>665</v>
          </cell>
          <cell r="G89" t="str">
            <v>TH1</v>
          </cell>
          <cell r="H89">
            <v>18797</v>
          </cell>
        </row>
        <row r="90">
          <cell r="B90" t="str">
            <v>21741899244</v>
          </cell>
          <cell r="C90" t="str">
            <v>AF217</v>
          </cell>
          <cell r="D90" t="str">
            <v>CLSD</v>
          </cell>
          <cell r="E90">
            <v>44440</v>
          </cell>
          <cell r="F90">
            <v>1330</v>
          </cell>
          <cell r="G90" t="str">
            <v>TH1</v>
          </cell>
          <cell r="H90">
            <v>18798</v>
          </cell>
        </row>
        <row r="91">
          <cell r="B91" t="str">
            <v>21741899944</v>
          </cell>
          <cell r="C91" t="str">
            <v>AF217</v>
          </cell>
          <cell r="D91" t="str">
            <v>CLSD</v>
          </cell>
          <cell r="E91">
            <v>45901</v>
          </cell>
          <cell r="F91">
            <v>7790</v>
          </cell>
          <cell r="G91" t="str">
            <v>TH1</v>
          </cell>
          <cell r="H91">
            <v>18963</v>
          </cell>
        </row>
        <row r="92">
          <cell r="B92" t="str">
            <v>21742795793</v>
          </cell>
          <cell r="C92" t="str">
            <v>AF217</v>
          </cell>
          <cell r="D92" t="str">
            <v>CLSD</v>
          </cell>
          <cell r="E92">
            <v>45170</v>
          </cell>
          <cell r="F92">
            <v>926</v>
          </cell>
          <cell r="G92" t="str">
            <v>TH1</v>
          </cell>
          <cell r="H92">
            <v>18966</v>
          </cell>
        </row>
        <row r="93">
          <cell r="B93" t="str">
            <v>21742795966</v>
          </cell>
          <cell r="C93" t="str">
            <v>AF217</v>
          </cell>
          <cell r="D93" t="str">
            <v>CLSD</v>
          </cell>
          <cell r="E93">
            <v>45901</v>
          </cell>
          <cell r="F93">
            <v>2720</v>
          </cell>
          <cell r="G93" t="str">
            <v>TH1</v>
          </cell>
          <cell r="H93">
            <v>18967</v>
          </cell>
        </row>
        <row r="94">
          <cell r="B94" t="str">
            <v>21742795970</v>
          </cell>
          <cell r="C94" t="str">
            <v>AF217</v>
          </cell>
          <cell r="D94" t="str">
            <v>CLSD</v>
          </cell>
          <cell r="E94">
            <v>45901</v>
          </cell>
          <cell r="F94">
            <v>2250</v>
          </cell>
          <cell r="G94" t="str">
            <v>TH1</v>
          </cell>
          <cell r="H94">
            <v>18968</v>
          </cell>
        </row>
        <row r="95">
          <cell r="B95" t="str">
            <v>21742847162</v>
          </cell>
          <cell r="C95" t="str">
            <v>AF217</v>
          </cell>
          <cell r="D95" t="str">
            <v>CLSD</v>
          </cell>
          <cell r="E95">
            <v>42248</v>
          </cell>
          <cell r="F95">
            <v>189200</v>
          </cell>
          <cell r="G95" t="str">
            <v>TH1</v>
          </cell>
          <cell r="H95">
            <v>21237</v>
          </cell>
        </row>
        <row r="96">
          <cell r="B96" t="str">
            <v>21742847173</v>
          </cell>
          <cell r="C96" t="str">
            <v>AF217</v>
          </cell>
          <cell r="D96" t="str">
            <v>CLSD</v>
          </cell>
          <cell r="E96">
            <v>42248</v>
          </cell>
          <cell r="F96">
            <v>81600</v>
          </cell>
          <cell r="G96" t="str">
            <v>TH1</v>
          </cell>
          <cell r="H96">
            <v>21238</v>
          </cell>
        </row>
        <row r="97">
          <cell r="B97" t="str">
            <v>21742847184</v>
          </cell>
          <cell r="C97" t="str">
            <v>AF217</v>
          </cell>
          <cell r="D97" t="str">
            <v>CLSD</v>
          </cell>
          <cell r="E97">
            <v>42248</v>
          </cell>
          <cell r="F97">
            <v>58800</v>
          </cell>
          <cell r="G97" t="str">
            <v>TH1</v>
          </cell>
          <cell r="H97">
            <v>21239</v>
          </cell>
        </row>
        <row r="98">
          <cell r="B98" t="str">
            <v>21742847195</v>
          </cell>
          <cell r="C98" t="str">
            <v>AF217</v>
          </cell>
          <cell r="D98" t="str">
            <v>CLSD</v>
          </cell>
          <cell r="E98">
            <v>42248</v>
          </cell>
          <cell r="F98">
            <v>59200</v>
          </cell>
          <cell r="G98" t="str">
            <v>TH1</v>
          </cell>
          <cell r="H98">
            <v>21240</v>
          </cell>
        </row>
        <row r="99">
          <cell r="B99" t="str">
            <v>21742847206</v>
          </cell>
          <cell r="C99" t="str">
            <v>AF217</v>
          </cell>
          <cell r="D99" t="str">
            <v>CLSD</v>
          </cell>
          <cell r="E99">
            <v>42248</v>
          </cell>
          <cell r="F99">
            <v>138000</v>
          </cell>
          <cell r="G99" t="str">
            <v>TH1</v>
          </cell>
          <cell r="H99">
            <v>21241</v>
          </cell>
        </row>
        <row r="100">
          <cell r="B100" t="str">
            <v>21742847210</v>
          </cell>
          <cell r="C100" t="str">
            <v>AF217</v>
          </cell>
          <cell r="D100" t="str">
            <v>CLSD</v>
          </cell>
          <cell r="E100">
            <v>42248</v>
          </cell>
          <cell r="F100">
            <v>40000</v>
          </cell>
          <cell r="G100" t="str">
            <v>TH1</v>
          </cell>
          <cell r="H100">
            <v>21242</v>
          </cell>
        </row>
        <row r="101">
          <cell r="B101" t="str">
            <v>21742847221</v>
          </cell>
          <cell r="C101" t="str">
            <v>AF217</v>
          </cell>
          <cell r="D101" t="str">
            <v>CLSD</v>
          </cell>
          <cell r="E101">
            <v>42248</v>
          </cell>
          <cell r="F101">
            <v>94400</v>
          </cell>
          <cell r="G101" t="str">
            <v>TH1</v>
          </cell>
          <cell r="H101">
            <v>21243</v>
          </cell>
        </row>
        <row r="102">
          <cell r="B102" t="str">
            <v>21742847232</v>
          </cell>
          <cell r="C102" t="str">
            <v>AF217</v>
          </cell>
          <cell r="D102" t="str">
            <v>CLSD</v>
          </cell>
          <cell r="E102">
            <v>42248</v>
          </cell>
          <cell r="F102">
            <v>122000</v>
          </cell>
          <cell r="G102" t="str">
            <v>TH1</v>
          </cell>
          <cell r="H102">
            <v>21244</v>
          </cell>
        </row>
        <row r="103">
          <cell r="B103" t="str">
            <v>21742847243</v>
          </cell>
          <cell r="C103" t="str">
            <v>AF217</v>
          </cell>
          <cell r="D103" t="str">
            <v>CLSD</v>
          </cell>
          <cell r="E103">
            <v>42248</v>
          </cell>
          <cell r="F103">
            <v>158400</v>
          </cell>
          <cell r="G103" t="str">
            <v>TH1</v>
          </cell>
          <cell r="H103">
            <v>21245</v>
          </cell>
        </row>
        <row r="104">
          <cell r="B104" t="str">
            <v>21742847254</v>
          </cell>
          <cell r="C104" t="str">
            <v>AF217</v>
          </cell>
          <cell r="D104" t="str">
            <v>CLSD</v>
          </cell>
          <cell r="E104">
            <v>42248</v>
          </cell>
          <cell r="F104">
            <v>72800</v>
          </cell>
          <cell r="G104" t="str">
            <v>TH1</v>
          </cell>
          <cell r="H104">
            <v>21246</v>
          </cell>
        </row>
        <row r="105">
          <cell r="B105" t="str">
            <v>21742847265</v>
          </cell>
          <cell r="C105" t="str">
            <v>AF217</v>
          </cell>
          <cell r="D105" t="str">
            <v>CLSD</v>
          </cell>
          <cell r="E105">
            <v>42248</v>
          </cell>
          <cell r="F105">
            <v>41430</v>
          </cell>
          <cell r="G105" t="str">
            <v>TH1</v>
          </cell>
          <cell r="H105">
            <v>21247</v>
          </cell>
        </row>
        <row r="106">
          <cell r="B106" t="str">
            <v>21742847276</v>
          </cell>
          <cell r="C106" t="str">
            <v>AF217</v>
          </cell>
          <cell r="D106" t="str">
            <v>CLSD</v>
          </cell>
          <cell r="E106">
            <v>42248</v>
          </cell>
          <cell r="F106">
            <v>48800</v>
          </cell>
          <cell r="G106" t="str">
            <v>TH1</v>
          </cell>
          <cell r="H106">
            <v>21248</v>
          </cell>
        </row>
        <row r="107">
          <cell r="B107" t="str">
            <v>21742847280</v>
          </cell>
          <cell r="C107" t="str">
            <v>AF217</v>
          </cell>
          <cell r="D107" t="str">
            <v>CLSD</v>
          </cell>
          <cell r="E107">
            <v>42248</v>
          </cell>
          <cell r="F107">
            <v>161200</v>
          </cell>
          <cell r="G107" t="str">
            <v>TH1</v>
          </cell>
          <cell r="H107">
            <v>21249</v>
          </cell>
        </row>
        <row r="108">
          <cell r="B108" t="str">
            <v>21742847291</v>
          </cell>
          <cell r="C108" t="str">
            <v>AF217</v>
          </cell>
          <cell r="D108" t="str">
            <v>CLSD</v>
          </cell>
          <cell r="E108">
            <v>42248</v>
          </cell>
          <cell r="F108">
            <v>51200</v>
          </cell>
          <cell r="G108" t="str">
            <v>TH1</v>
          </cell>
          <cell r="H108">
            <v>21250</v>
          </cell>
        </row>
        <row r="109">
          <cell r="B109" t="str">
            <v>21742847302</v>
          </cell>
          <cell r="C109" t="str">
            <v>AF217</v>
          </cell>
          <cell r="D109" t="str">
            <v>CLSD</v>
          </cell>
          <cell r="E109">
            <v>42248</v>
          </cell>
          <cell r="F109">
            <v>103600</v>
          </cell>
          <cell r="G109" t="str">
            <v>TH1</v>
          </cell>
          <cell r="H109">
            <v>21251</v>
          </cell>
        </row>
        <row r="110">
          <cell r="B110" t="str">
            <v>21742847313</v>
          </cell>
          <cell r="C110" t="str">
            <v>AF217</v>
          </cell>
          <cell r="D110" t="str">
            <v>CLSD</v>
          </cell>
          <cell r="E110">
            <v>42248</v>
          </cell>
          <cell r="F110">
            <v>142800</v>
          </cell>
          <cell r="G110" t="str">
            <v>TH1</v>
          </cell>
          <cell r="H110">
            <v>21252</v>
          </cell>
        </row>
        <row r="111">
          <cell r="B111" t="str">
            <v>21742847346</v>
          </cell>
          <cell r="C111" t="str">
            <v>AF217</v>
          </cell>
          <cell r="D111" t="str">
            <v>CLSD</v>
          </cell>
          <cell r="E111">
            <v>42248</v>
          </cell>
          <cell r="F111">
            <v>288000</v>
          </cell>
          <cell r="G111" t="str">
            <v>TH1</v>
          </cell>
          <cell r="H111">
            <v>21255</v>
          </cell>
        </row>
        <row r="112">
          <cell r="B112" t="str">
            <v>21742847350</v>
          </cell>
          <cell r="C112" t="str">
            <v>AF217</v>
          </cell>
          <cell r="D112" t="str">
            <v>CLSD</v>
          </cell>
          <cell r="E112">
            <v>42248</v>
          </cell>
          <cell r="F112">
            <v>363200</v>
          </cell>
          <cell r="G112" t="str">
            <v>TH1</v>
          </cell>
          <cell r="H112">
            <v>21256</v>
          </cell>
        </row>
        <row r="113">
          <cell r="B113" t="str">
            <v>21742847405</v>
          </cell>
          <cell r="C113" t="str">
            <v>AF217</v>
          </cell>
          <cell r="D113" t="str">
            <v>CLSD</v>
          </cell>
          <cell r="E113">
            <v>42248</v>
          </cell>
          <cell r="F113">
            <v>99000</v>
          </cell>
          <cell r="G113" t="str">
            <v>TH1</v>
          </cell>
          <cell r="H113">
            <v>21261</v>
          </cell>
        </row>
        <row r="114">
          <cell r="B114" t="str">
            <v>21742847416</v>
          </cell>
          <cell r="C114" t="str">
            <v>AF217</v>
          </cell>
          <cell r="D114" t="str">
            <v>CLSD</v>
          </cell>
          <cell r="E114">
            <v>42248</v>
          </cell>
          <cell r="F114">
            <v>54900</v>
          </cell>
          <cell r="G114" t="str">
            <v>TH1</v>
          </cell>
          <cell r="H114">
            <v>21262</v>
          </cell>
        </row>
        <row r="115">
          <cell r="B115" t="str">
            <v>21742847420</v>
          </cell>
          <cell r="C115" t="str">
            <v>AF217</v>
          </cell>
          <cell r="D115" t="str">
            <v>CLSD</v>
          </cell>
          <cell r="E115">
            <v>42248</v>
          </cell>
          <cell r="F115">
            <v>96750</v>
          </cell>
          <cell r="G115" t="str">
            <v>TH1</v>
          </cell>
          <cell r="H115">
            <v>21263</v>
          </cell>
        </row>
        <row r="116">
          <cell r="B116" t="str">
            <v>21742847431</v>
          </cell>
          <cell r="C116" t="str">
            <v>AF217</v>
          </cell>
          <cell r="D116" t="str">
            <v>CLSD</v>
          </cell>
          <cell r="E116">
            <v>42248</v>
          </cell>
          <cell r="F116">
            <v>69750</v>
          </cell>
          <cell r="G116" t="str">
            <v>TH1</v>
          </cell>
          <cell r="H116">
            <v>21264</v>
          </cell>
        </row>
        <row r="117">
          <cell r="B117" t="str">
            <v>21742847442</v>
          </cell>
          <cell r="C117" t="str">
            <v>AF217</v>
          </cell>
          <cell r="D117" t="str">
            <v>CLSD</v>
          </cell>
          <cell r="E117">
            <v>42248</v>
          </cell>
          <cell r="F117">
            <v>84600</v>
          </cell>
          <cell r="G117" t="str">
            <v>TH1</v>
          </cell>
          <cell r="H117">
            <v>21265</v>
          </cell>
        </row>
        <row r="118">
          <cell r="B118" t="str">
            <v>21742847464</v>
          </cell>
          <cell r="C118" t="str">
            <v>AF217</v>
          </cell>
          <cell r="D118" t="str">
            <v>CLSD</v>
          </cell>
          <cell r="E118">
            <v>42248</v>
          </cell>
          <cell r="F118">
            <v>65560</v>
          </cell>
          <cell r="G118" t="str">
            <v>TH1</v>
          </cell>
          <cell r="H118">
            <v>21267</v>
          </cell>
        </row>
        <row r="119">
          <cell r="B119" t="str">
            <v>21742847475</v>
          </cell>
          <cell r="C119" t="str">
            <v>AF217</v>
          </cell>
          <cell r="D119" t="str">
            <v>CLSD</v>
          </cell>
          <cell r="E119">
            <v>42248</v>
          </cell>
          <cell r="F119">
            <v>81400</v>
          </cell>
          <cell r="G119" t="str">
            <v>TH1</v>
          </cell>
          <cell r="H119">
            <v>21268</v>
          </cell>
        </row>
        <row r="120">
          <cell r="B120" t="str">
            <v>21742847534</v>
          </cell>
          <cell r="C120" t="str">
            <v>AF217</v>
          </cell>
          <cell r="D120" t="str">
            <v>CLSD</v>
          </cell>
          <cell r="E120">
            <v>42248</v>
          </cell>
          <cell r="F120">
            <v>140800</v>
          </cell>
          <cell r="G120" t="str">
            <v>TH1</v>
          </cell>
          <cell r="H120">
            <v>21273</v>
          </cell>
        </row>
        <row r="121">
          <cell r="B121" t="str">
            <v>21742847545</v>
          </cell>
          <cell r="C121" t="str">
            <v>AF217</v>
          </cell>
          <cell r="D121" t="str">
            <v>CLSD</v>
          </cell>
          <cell r="E121">
            <v>42248</v>
          </cell>
          <cell r="F121">
            <v>148800</v>
          </cell>
          <cell r="G121" t="str">
            <v>TH1</v>
          </cell>
          <cell r="H121">
            <v>21274</v>
          </cell>
        </row>
        <row r="122">
          <cell r="B122" t="str">
            <v>21742847556</v>
          </cell>
          <cell r="C122" t="str">
            <v>AF217</v>
          </cell>
          <cell r="D122" t="str">
            <v>CLSD</v>
          </cell>
          <cell r="E122">
            <v>42248</v>
          </cell>
          <cell r="F122">
            <v>153600</v>
          </cell>
          <cell r="G122" t="str">
            <v>TH1</v>
          </cell>
          <cell r="H122">
            <v>21275</v>
          </cell>
        </row>
        <row r="123">
          <cell r="B123" t="str">
            <v>21742847560</v>
          </cell>
          <cell r="C123" t="str">
            <v>AF217</v>
          </cell>
          <cell r="D123" t="str">
            <v>CLSD</v>
          </cell>
          <cell r="E123">
            <v>42248</v>
          </cell>
          <cell r="F123">
            <v>138800</v>
          </cell>
          <cell r="G123" t="str">
            <v>TH1</v>
          </cell>
          <cell r="H123">
            <v>21276</v>
          </cell>
        </row>
        <row r="124">
          <cell r="B124" t="str">
            <v>21742847593</v>
          </cell>
          <cell r="C124" t="str">
            <v>AF217</v>
          </cell>
          <cell r="D124" t="str">
            <v>CLSD</v>
          </cell>
          <cell r="E124">
            <v>42248</v>
          </cell>
          <cell r="F124">
            <v>115600</v>
          </cell>
          <cell r="G124" t="str">
            <v>TH1</v>
          </cell>
          <cell r="H124">
            <v>21279</v>
          </cell>
        </row>
        <row r="125">
          <cell r="B125" t="str">
            <v>21742847604</v>
          </cell>
          <cell r="C125" t="str">
            <v>AF217</v>
          </cell>
          <cell r="D125" t="str">
            <v>CLSD</v>
          </cell>
          <cell r="E125">
            <v>42248</v>
          </cell>
          <cell r="F125">
            <v>118492</v>
          </cell>
          <cell r="G125" t="str">
            <v>TH1</v>
          </cell>
          <cell r="H125">
            <v>21280</v>
          </cell>
        </row>
        <row r="126">
          <cell r="B126" t="str">
            <v>21742847652</v>
          </cell>
          <cell r="C126" t="str">
            <v>AF217</v>
          </cell>
          <cell r="D126" t="str">
            <v>CLSD</v>
          </cell>
          <cell r="E126">
            <v>42248</v>
          </cell>
          <cell r="F126">
            <v>33440</v>
          </cell>
          <cell r="G126" t="str">
            <v>TH1</v>
          </cell>
          <cell r="H126">
            <v>21285</v>
          </cell>
        </row>
        <row r="127">
          <cell r="B127" t="str">
            <v>21742847663</v>
          </cell>
          <cell r="C127" t="str">
            <v>AF217</v>
          </cell>
          <cell r="D127" t="str">
            <v>CLSD</v>
          </cell>
          <cell r="E127">
            <v>42248</v>
          </cell>
          <cell r="F127">
            <v>23672</v>
          </cell>
          <cell r="G127" t="str">
            <v>TH1</v>
          </cell>
          <cell r="H127">
            <v>21286</v>
          </cell>
        </row>
        <row r="128">
          <cell r="B128" t="str">
            <v>21742847674</v>
          </cell>
          <cell r="C128" t="str">
            <v>AF217</v>
          </cell>
          <cell r="D128" t="str">
            <v>CLSD</v>
          </cell>
          <cell r="E128">
            <v>42248</v>
          </cell>
          <cell r="F128">
            <v>34320</v>
          </cell>
          <cell r="G128" t="str">
            <v>TH1</v>
          </cell>
          <cell r="H128">
            <v>21287</v>
          </cell>
        </row>
        <row r="129">
          <cell r="B129" t="str">
            <v>21742847685</v>
          </cell>
          <cell r="C129" t="str">
            <v>AF217</v>
          </cell>
          <cell r="D129" t="str">
            <v>CLSD</v>
          </cell>
          <cell r="E129">
            <v>42248</v>
          </cell>
          <cell r="F129">
            <v>32241</v>
          </cell>
          <cell r="G129" t="str">
            <v>TH1</v>
          </cell>
          <cell r="H129">
            <v>21288</v>
          </cell>
        </row>
        <row r="130">
          <cell r="B130" t="str">
            <v>21742847770</v>
          </cell>
          <cell r="C130" t="str">
            <v>AF217</v>
          </cell>
          <cell r="D130" t="str">
            <v>CLSD</v>
          </cell>
          <cell r="E130">
            <v>42248</v>
          </cell>
          <cell r="F130">
            <v>48000</v>
          </cell>
          <cell r="G130" t="str">
            <v>TH1</v>
          </cell>
          <cell r="H130">
            <v>21295</v>
          </cell>
        </row>
        <row r="131">
          <cell r="B131" t="str">
            <v>21742847781</v>
          </cell>
          <cell r="C131" t="str">
            <v>AF217</v>
          </cell>
          <cell r="D131" t="str">
            <v>CLSD</v>
          </cell>
          <cell r="E131">
            <v>42248</v>
          </cell>
          <cell r="F131">
            <v>41200</v>
          </cell>
          <cell r="G131" t="str">
            <v>TH1</v>
          </cell>
          <cell r="H131">
            <v>21296</v>
          </cell>
        </row>
        <row r="132">
          <cell r="B132" t="str">
            <v>21742847873</v>
          </cell>
          <cell r="C132" t="str">
            <v>AF217</v>
          </cell>
          <cell r="D132" t="str">
            <v>CLSD</v>
          </cell>
          <cell r="E132">
            <v>42248</v>
          </cell>
          <cell r="F132">
            <v>73200</v>
          </cell>
          <cell r="G132" t="str">
            <v>TH1</v>
          </cell>
          <cell r="H132">
            <v>21300</v>
          </cell>
        </row>
        <row r="133">
          <cell r="B133" t="str">
            <v>21742847884</v>
          </cell>
          <cell r="C133" t="str">
            <v>AF217</v>
          </cell>
          <cell r="D133" t="str">
            <v>CLSD</v>
          </cell>
          <cell r="E133">
            <v>42248</v>
          </cell>
          <cell r="F133">
            <v>67762</v>
          </cell>
          <cell r="G133" t="str">
            <v>TH1</v>
          </cell>
          <cell r="H133">
            <v>21301</v>
          </cell>
        </row>
        <row r="134">
          <cell r="B134" t="str">
            <v>21742847954</v>
          </cell>
          <cell r="C134" t="str">
            <v>AF217</v>
          </cell>
          <cell r="D134" t="str">
            <v>CLSD</v>
          </cell>
          <cell r="E134">
            <v>42248</v>
          </cell>
          <cell r="F134">
            <v>53680</v>
          </cell>
          <cell r="G134" t="str">
            <v>TH1</v>
          </cell>
          <cell r="H134">
            <v>21304</v>
          </cell>
        </row>
        <row r="135">
          <cell r="B135" t="str">
            <v>21742847965</v>
          </cell>
          <cell r="C135" t="str">
            <v>AF217</v>
          </cell>
          <cell r="D135" t="str">
            <v>CLSD</v>
          </cell>
          <cell r="E135">
            <v>42248</v>
          </cell>
          <cell r="F135">
            <v>62040</v>
          </cell>
          <cell r="G135" t="str">
            <v>TH1</v>
          </cell>
          <cell r="H135">
            <v>21305</v>
          </cell>
        </row>
        <row r="136">
          <cell r="B136" t="str">
            <v>21742848186</v>
          </cell>
          <cell r="C136" t="str">
            <v>AF217</v>
          </cell>
          <cell r="D136" t="str">
            <v>CLSD</v>
          </cell>
          <cell r="E136">
            <v>45901</v>
          </cell>
          <cell r="F136">
            <v>8607</v>
          </cell>
          <cell r="G136" t="str">
            <v>TH1</v>
          </cell>
          <cell r="H136">
            <v>19073</v>
          </cell>
        </row>
        <row r="137">
          <cell r="B137" t="str">
            <v>21742848643</v>
          </cell>
          <cell r="C137" t="str">
            <v>AF217</v>
          </cell>
          <cell r="D137" t="str">
            <v>CLSD</v>
          </cell>
          <cell r="E137">
            <v>44075</v>
          </cell>
          <cell r="F137">
            <v>2337</v>
          </cell>
          <cell r="G137" t="str">
            <v>TH1</v>
          </cell>
          <cell r="H137">
            <v>18799</v>
          </cell>
        </row>
        <row r="138">
          <cell r="B138" t="str">
            <v>21742848654</v>
          </cell>
          <cell r="C138" t="str">
            <v>AF217</v>
          </cell>
          <cell r="D138" t="str">
            <v>CLSD</v>
          </cell>
          <cell r="E138">
            <v>44805</v>
          </cell>
          <cell r="F138">
            <v>14345</v>
          </cell>
          <cell r="G138" t="str">
            <v>TH1</v>
          </cell>
          <cell r="H138">
            <v>19537</v>
          </cell>
        </row>
        <row r="139">
          <cell r="B139" t="str">
            <v>21742848676</v>
          </cell>
          <cell r="C139" t="str">
            <v>AF217</v>
          </cell>
          <cell r="D139" t="str">
            <v>CLSD</v>
          </cell>
          <cell r="E139">
            <v>45170</v>
          </cell>
          <cell r="F139">
            <v>10048</v>
          </cell>
          <cell r="G139" t="str">
            <v>TH1</v>
          </cell>
          <cell r="H139">
            <v>18969</v>
          </cell>
        </row>
        <row r="140">
          <cell r="B140" t="str">
            <v>21742848680</v>
          </cell>
          <cell r="C140" t="str">
            <v>AF217</v>
          </cell>
          <cell r="D140" t="str">
            <v>CLSD</v>
          </cell>
          <cell r="E140">
            <v>46266</v>
          </cell>
          <cell r="F140">
            <v>6797</v>
          </cell>
          <cell r="G140" t="str">
            <v>TH1</v>
          </cell>
          <cell r="H140">
            <v>18970</v>
          </cell>
        </row>
        <row r="141">
          <cell r="B141" t="str">
            <v>21742848691</v>
          </cell>
          <cell r="C141" t="str">
            <v>AF217</v>
          </cell>
          <cell r="D141" t="str">
            <v>CLSD</v>
          </cell>
          <cell r="E141">
            <v>44805</v>
          </cell>
          <cell r="F141">
            <v>2066</v>
          </cell>
          <cell r="G141" t="str">
            <v>TH1</v>
          </cell>
          <cell r="H141">
            <v>19538</v>
          </cell>
        </row>
        <row r="142">
          <cell r="B142" t="str">
            <v>21742848735</v>
          </cell>
          <cell r="C142" t="str">
            <v>AF217</v>
          </cell>
          <cell r="D142" t="str">
            <v>CLSD</v>
          </cell>
          <cell r="E142">
            <v>41518</v>
          </cell>
          <cell r="F142">
            <v>1795</v>
          </cell>
          <cell r="G142" t="str">
            <v>TH1</v>
          </cell>
          <cell r="H142">
            <v>18028</v>
          </cell>
        </row>
        <row r="143">
          <cell r="B143" t="str">
            <v>21742848746</v>
          </cell>
          <cell r="C143" t="str">
            <v>AF217</v>
          </cell>
          <cell r="D143" t="str">
            <v>CLSD</v>
          </cell>
          <cell r="E143">
            <v>43344</v>
          </cell>
          <cell r="F143">
            <v>7200</v>
          </cell>
          <cell r="G143" t="str">
            <v>TH1</v>
          </cell>
          <cell r="H143">
            <v>18480</v>
          </cell>
        </row>
        <row r="144">
          <cell r="B144" t="str">
            <v>21742848982</v>
          </cell>
          <cell r="C144" t="str">
            <v>AF217</v>
          </cell>
          <cell r="D144" t="str">
            <v>CLSD</v>
          </cell>
          <cell r="E144">
            <v>36900</v>
          </cell>
          <cell r="F144">
            <v>3150</v>
          </cell>
          <cell r="G144" t="str">
            <v>TH1</v>
          </cell>
          <cell r="H144">
            <v>17291</v>
          </cell>
        </row>
        <row r="145">
          <cell r="B145" t="str">
            <v>21742848993</v>
          </cell>
          <cell r="C145" t="str">
            <v>AF217</v>
          </cell>
          <cell r="D145" t="str">
            <v>CLSD</v>
          </cell>
          <cell r="E145">
            <v>36931</v>
          </cell>
          <cell r="F145">
            <v>5039</v>
          </cell>
          <cell r="G145" t="str">
            <v>TH1</v>
          </cell>
          <cell r="H145">
            <v>17630</v>
          </cell>
        </row>
        <row r="146">
          <cell r="B146" t="str">
            <v>21743168300</v>
          </cell>
          <cell r="C146" t="str">
            <v>AF217</v>
          </cell>
          <cell r="D146" t="str">
            <v>CLSD</v>
          </cell>
          <cell r="E146">
            <v>36900</v>
          </cell>
          <cell r="F146">
            <v>11000</v>
          </cell>
          <cell r="G146" t="str">
            <v>TH1</v>
          </cell>
          <cell r="H146">
            <v>18971</v>
          </cell>
        </row>
        <row r="147">
          <cell r="B147" t="str">
            <v>21743168311</v>
          </cell>
          <cell r="C147" t="str">
            <v>AF217</v>
          </cell>
          <cell r="D147" t="str">
            <v>CLSD</v>
          </cell>
          <cell r="E147">
            <v>36931</v>
          </cell>
          <cell r="F147">
            <v>11200</v>
          </cell>
          <cell r="G147" t="str">
            <v>TH1</v>
          </cell>
          <cell r="H147">
            <v>18972</v>
          </cell>
        </row>
        <row r="148">
          <cell r="B148" t="str">
            <v>21743168322</v>
          </cell>
          <cell r="C148" t="str">
            <v>AF217</v>
          </cell>
          <cell r="D148" t="str">
            <v>CLSD</v>
          </cell>
          <cell r="E148">
            <v>36959</v>
          </cell>
          <cell r="F148">
            <v>11100</v>
          </cell>
          <cell r="G148" t="str">
            <v>TH1</v>
          </cell>
          <cell r="H148">
            <v>18973</v>
          </cell>
        </row>
        <row r="149">
          <cell r="B149" t="str">
            <v>21743168333</v>
          </cell>
          <cell r="C149" t="str">
            <v>AF217</v>
          </cell>
          <cell r="D149" t="str">
            <v>CLSD</v>
          </cell>
          <cell r="E149">
            <v>36990</v>
          </cell>
          <cell r="F149">
            <v>11000</v>
          </cell>
          <cell r="G149" t="str">
            <v>TH1</v>
          </cell>
          <cell r="H149">
            <v>18974</v>
          </cell>
        </row>
        <row r="150">
          <cell r="B150" t="str">
            <v>21743168344</v>
          </cell>
          <cell r="C150" t="str">
            <v>AF217</v>
          </cell>
          <cell r="D150" t="str">
            <v>CLSD</v>
          </cell>
          <cell r="E150">
            <v>37020</v>
          </cell>
          <cell r="F150">
            <v>11100</v>
          </cell>
          <cell r="G150" t="str">
            <v>TH1</v>
          </cell>
          <cell r="H150">
            <v>18975</v>
          </cell>
        </row>
        <row r="151">
          <cell r="B151" t="str">
            <v>21743168355</v>
          </cell>
          <cell r="C151" t="str">
            <v>AF217</v>
          </cell>
          <cell r="D151" t="str">
            <v>CLSD</v>
          </cell>
          <cell r="E151">
            <v>37051</v>
          </cell>
          <cell r="F151">
            <v>11000</v>
          </cell>
          <cell r="G151" t="str">
            <v>TH1</v>
          </cell>
          <cell r="H151">
            <v>18976</v>
          </cell>
        </row>
        <row r="152">
          <cell r="B152" t="str">
            <v>21743168366</v>
          </cell>
          <cell r="C152" t="str">
            <v>AF217</v>
          </cell>
          <cell r="D152" t="str">
            <v>CLSD</v>
          </cell>
          <cell r="E152">
            <v>37081</v>
          </cell>
          <cell r="F152">
            <v>11100</v>
          </cell>
          <cell r="G152" t="str">
            <v>TH1</v>
          </cell>
          <cell r="H152">
            <v>18977</v>
          </cell>
        </row>
        <row r="153">
          <cell r="B153" t="str">
            <v>21743168370</v>
          </cell>
          <cell r="C153" t="str">
            <v>AF217</v>
          </cell>
          <cell r="D153" t="str">
            <v>CLSD</v>
          </cell>
          <cell r="E153">
            <v>37112</v>
          </cell>
          <cell r="F153">
            <v>11200</v>
          </cell>
          <cell r="G153" t="str">
            <v>TH1</v>
          </cell>
          <cell r="H153">
            <v>18978</v>
          </cell>
        </row>
        <row r="154">
          <cell r="B154" t="str">
            <v>21743168381</v>
          </cell>
          <cell r="C154" t="str">
            <v>AF217</v>
          </cell>
          <cell r="D154" t="str">
            <v>CLSD</v>
          </cell>
          <cell r="E154">
            <v>37143</v>
          </cell>
          <cell r="F154">
            <v>11200</v>
          </cell>
          <cell r="G154" t="str">
            <v>TH1</v>
          </cell>
          <cell r="H154">
            <v>18979</v>
          </cell>
        </row>
        <row r="155">
          <cell r="B155" t="str">
            <v>21743168392</v>
          </cell>
          <cell r="C155" t="str">
            <v>AF217</v>
          </cell>
          <cell r="D155" t="str">
            <v>CLSD</v>
          </cell>
          <cell r="E155">
            <v>37173</v>
          </cell>
          <cell r="F155">
            <v>11200</v>
          </cell>
          <cell r="G155" t="str">
            <v>TH1</v>
          </cell>
          <cell r="H155">
            <v>18980</v>
          </cell>
        </row>
        <row r="156">
          <cell r="B156" t="str">
            <v>21743168403</v>
          </cell>
          <cell r="C156" t="str">
            <v>AF217</v>
          </cell>
          <cell r="D156" t="str">
            <v>CLSD</v>
          </cell>
          <cell r="E156">
            <v>37204</v>
          </cell>
          <cell r="F156">
            <v>11000</v>
          </cell>
          <cell r="G156" t="str">
            <v>TH1</v>
          </cell>
          <cell r="H156">
            <v>18981</v>
          </cell>
        </row>
        <row r="157">
          <cell r="B157" t="str">
            <v>21743168414</v>
          </cell>
          <cell r="C157" t="str">
            <v>AF217</v>
          </cell>
          <cell r="D157" t="str">
            <v>CLSD</v>
          </cell>
          <cell r="E157">
            <v>37234</v>
          </cell>
          <cell r="F157">
            <v>11000</v>
          </cell>
          <cell r="G157" t="str">
            <v>TH1</v>
          </cell>
          <cell r="H157">
            <v>18982</v>
          </cell>
        </row>
        <row r="158">
          <cell r="B158" t="str">
            <v>21743168425</v>
          </cell>
          <cell r="C158" t="str">
            <v>AF217</v>
          </cell>
          <cell r="D158" t="str">
            <v>CLSD</v>
          </cell>
          <cell r="E158">
            <v>41518</v>
          </cell>
          <cell r="F158">
            <v>12600</v>
          </cell>
          <cell r="G158" t="str">
            <v>TH1</v>
          </cell>
          <cell r="H158">
            <v>18983</v>
          </cell>
        </row>
        <row r="159">
          <cell r="B159" t="str">
            <v>21743168436</v>
          </cell>
          <cell r="C159" t="str">
            <v>AF217</v>
          </cell>
          <cell r="D159" t="str">
            <v>CLSD</v>
          </cell>
          <cell r="E159">
            <v>41883</v>
          </cell>
          <cell r="F159">
            <v>11100</v>
          </cell>
          <cell r="G159" t="str">
            <v>TH1</v>
          </cell>
          <cell r="H159">
            <v>18984</v>
          </cell>
        </row>
        <row r="160">
          <cell r="B160" t="str">
            <v>21743168440</v>
          </cell>
          <cell r="C160" t="str">
            <v>AF217</v>
          </cell>
          <cell r="D160" t="str">
            <v>CLSD</v>
          </cell>
          <cell r="E160">
            <v>42248</v>
          </cell>
          <cell r="F160">
            <v>11100</v>
          </cell>
          <cell r="G160" t="str">
            <v>TH1</v>
          </cell>
          <cell r="H160">
            <v>18985</v>
          </cell>
        </row>
        <row r="161">
          <cell r="B161" t="str">
            <v>21743168451</v>
          </cell>
          <cell r="C161" t="str">
            <v>AF217</v>
          </cell>
          <cell r="D161" t="str">
            <v>CLSD</v>
          </cell>
          <cell r="E161">
            <v>42614</v>
          </cell>
          <cell r="F161">
            <v>11200</v>
          </cell>
          <cell r="G161" t="str">
            <v>TH1</v>
          </cell>
          <cell r="H161">
            <v>18986</v>
          </cell>
        </row>
        <row r="162">
          <cell r="B162" t="str">
            <v>21743168462</v>
          </cell>
          <cell r="C162" t="str">
            <v>AF217</v>
          </cell>
          <cell r="D162" t="str">
            <v>CLSD</v>
          </cell>
          <cell r="E162">
            <v>42979</v>
          </cell>
          <cell r="F162">
            <v>11100</v>
          </cell>
          <cell r="G162" t="str">
            <v>TH1</v>
          </cell>
          <cell r="H162">
            <v>20598</v>
          </cell>
        </row>
        <row r="163">
          <cell r="B163" t="str">
            <v>21743168473</v>
          </cell>
          <cell r="C163" t="str">
            <v>AF217</v>
          </cell>
          <cell r="D163" t="str">
            <v>CLSD</v>
          </cell>
          <cell r="E163">
            <v>43344</v>
          </cell>
          <cell r="F163">
            <v>11100</v>
          </cell>
          <cell r="G163" t="str">
            <v>TH1</v>
          </cell>
          <cell r="H163">
            <v>20599</v>
          </cell>
        </row>
        <row r="164">
          <cell r="B164" t="str">
            <v>21743168484</v>
          </cell>
          <cell r="C164" t="str">
            <v>AF217</v>
          </cell>
          <cell r="D164" t="str">
            <v>CLSD</v>
          </cell>
          <cell r="E164">
            <v>42248</v>
          </cell>
          <cell r="F164">
            <v>11000</v>
          </cell>
          <cell r="G164" t="str">
            <v>TH1</v>
          </cell>
          <cell r="H164">
            <v>21315</v>
          </cell>
        </row>
        <row r="165">
          <cell r="B165" t="str">
            <v>21743168495</v>
          </cell>
          <cell r="C165" t="str">
            <v>AF217</v>
          </cell>
          <cell r="D165" t="str">
            <v>CLSD</v>
          </cell>
          <cell r="E165">
            <v>44075</v>
          </cell>
          <cell r="F165">
            <v>11000</v>
          </cell>
          <cell r="G165" t="str">
            <v>TH1</v>
          </cell>
          <cell r="H165">
            <v>20600</v>
          </cell>
        </row>
        <row r="166">
          <cell r="B166" t="str">
            <v>21743168506</v>
          </cell>
          <cell r="C166" t="str">
            <v>AF217</v>
          </cell>
          <cell r="D166" t="str">
            <v>CLSD</v>
          </cell>
          <cell r="E166">
            <v>44440</v>
          </cell>
          <cell r="F166">
            <v>11400</v>
          </cell>
          <cell r="G166" t="str">
            <v>TH1</v>
          </cell>
          <cell r="H166">
            <v>20601</v>
          </cell>
        </row>
        <row r="167">
          <cell r="B167" t="str">
            <v>21743168510</v>
          </cell>
          <cell r="C167" t="str">
            <v>AF217</v>
          </cell>
          <cell r="D167" t="str">
            <v>CLSD</v>
          </cell>
          <cell r="E167">
            <v>44805</v>
          </cell>
          <cell r="F167">
            <v>11000</v>
          </cell>
          <cell r="G167" t="str">
            <v>TH1</v>
          </cell>
          <cell r="H167">
            <v>20602</v>
          </cell>
        </row>
        <row r="168">
          <cell r="B168" t="str">
            <v>21743168521</v>
          </cell>
          <cell r="C168" t="str">
            <v>AF217</v>
          </cell>
          <cell r="D168" t="str">
            <v>CLSD</v>
          </cell>
          <cell r="E168">
            <v>45170</v>
          </cell>
          <cell r="F168">
            <v>11200</v>
          </cell>
          <cell r="G168" t="str">
            <v>TH1</v>
          </cell>
          <cell r="H168">
            <v>20603</v>
          </cell>
        </row>
        <row r="169">
          <cell r="B169" t="str">
            <v>21743168532</v>
          </cell>
          <cell r="C169" t="str">
            <v>AF217</v>
          </cell>
          <cell r="D169" t="str">
            <v>CLSD</v>
          </cell>
          <cell r="E169">
            <v>45536</v>
          </cell>
          <cell r="F169">
            <v>9350</v>
          </cell>
          <cell r="G169" t="str">
            <v>TH1</v>
          </cell>
          <cell r="H169">
            <v>20604</v>
          </cell>
        </row>
        <row r="170">
          <cell r="B170" t="str">
            <v>21743168543</v>
          </cell>
          <cell r="C170" t="str">
            <v>AF217</v>
          </cell>
          <cell r="D170" t="str">
            <v>CLSD</v>
          </cell>
          <cell r="E170">
            <v>45901</v>
          </cell>
          <cell r="F170">
            <v>11100</v>
          </cell>
          <cell r="G170" t="str">
            <v>TH1</v>
          </cell>
          <cell r="H170">
            <v>20605</v>
          </cell>
        </row>
        <row r="171">
          <cell r="B171" t="str">
            <v>21743168554</v>
          </cell>
          <cell r="C171" t="str">
            <v>AF217</v>
          </cell>
          <cell r="D171" t="str">
            <v>CLSD</v>
          </cell>
          <cell r="E171">
            <v>46266</v>
          </cell>
          <cell r="F171">
            <v>11000</v>
          </cell>
          <cell r="G171" t="str">
            <v>TH1</v>
          </cell>
          <cell r="H171">
            <v>20606</v>
          </cell>
        </row>
        <row r="172">
          <cell r="B172" t="str">
            <v>21743168565</v>
          </cell>
          <cell r="C172" t="str">
            <v>AF217</v>
          </cell>
          <cell r="D172" t="str">
            <v>CLSD</v>
          </cell>
          <cell r="E172">
            <v>46631</v>
          </cell>
          <cell r="F172">
            <v>13000</v>
          </cell>
          <cell r="G172" t="str">
            <v>TH1</v>
          </cell>
          <cell r="H172">
            <v>20607</v>
          </cell>
        </row>
        <row r="173">
          <cell r="B173" t="str">
            <v>21743168576</v>
          </cell>
          <cell r="C173" t="str">
            <v>AF217</v>
          </cell>
          <cell r="D173" t="str">
            <v>CLSD</v>
          </cell>
          <cell r="E173">
            <v>46997</v>
          </cell>
          <cell r="F173">
            <v>11100</v>
          </cell>
          <cell r="G173" t="str">
            <v>TH1</v>
          </cell>
          <cell r="H173">
            <v>20608</v>
          </cell>
        </row>
        <row r="174">
          <cell r="B174" t="str">
            <v>21743168580</v>
          </cell>
          <cell r="C174" t="str">
            <v>AF217</v>
          </cell>
          <cell r="D174" t="str">
            <v>CLSD</v>
          </cell>
          <cell r="E174">
            <v>47362</v>
          </cell>
          <cell r="F174">
            <v>11500</v>
          </cell>
          <cell r="G174" t="str">
            <v>TH1</v>
          </cell>
          <cell r="H174">
            <v>20609</v>
          </cell>
        </row>
        <row r="175">
          <cell r="B175" t="str">
            <v>21743168591</v>
          </cell>
          <cell r="C175" t="str">
            <v>AF217</v>
          </cell>
          <cell r="D175" t="str">
            <v>CLSD</v>
          </cell>
          <cell r="E175">
            <v>11202</v>
          </cell>
          <cell r="F175">
            <v>15200</v>
          </cell>
          <cell r="G175" t="str">
            <v>TH1</v>
          </cell>
          <cell r="H175">
            <v>20610</v>
          </cell>
        </row>
        <row r="176">
          <cell r="B176" t="str">
            <v>21743168602</v>
          </cell>
          <cell r="C176" t="str">
            <v>AF217</v>
          </cell>
          <cell r="D176" t="str">
            <v>CLSD</v>
          </cell>
          <cell r="E176">
            <v>37051</v>
          </cell>
          <cell r="F176">
            <v>3150</v>
          </cell>
          <cell r="G176" t="str">
            <v>TH1</v>
          </cell>
          <cell r="H176">
            <v>17761</v>
          </cell>
        </row>
        <row r="177">
          <cell r="B177" t="str">
            <v>21743168613</v>
          </cell>
          <cell r="C177" t="str">
            <v>AF217</v>
          </cell>
          <cell r="D177" t="str">
            <v>CLSD</v>
          </cell>
          <cell r="E177">
            <v>37081</v>
          </cell>
          <cell r="F177">
            <v>2016</v>
          </cell>
          <cell r="G177" t="str">
            <v>TH1</v>
          </cell>
          <cell r="H177">
            <v>17762</v>
          </cell>
        </row>
        <row r="178">
          <cell r="B178" t="str">
            <v>21743168624</v>
          </cell>
          <cell r="C178" t="str">
            <v>AF217</v>
          </cell>
          <cell r="D178" t="str">
            <v>CLSD</v>
          </cell>
          <cell r="E178">
            <v>37112</v>
          </cell>
          <cell r="F178">
            <v>19570</v>
          </cell>
          <cell r="G178" t="str">
            <v>TH1</v>
          </cell>
          <cell r="H178">
            <v>17763</v>
          </cell>
        </row>
        <row r="179">
          <cell r="B179" t="str">
            <v>21743168635</v>
          </cell>
          <cell r="C179" t="str">
            <v>AF217</v>
          </cell>
          <cell r="D179" t="str">
            <v>CLSD</v>
          </cell>
          <cell r="E179">
            <v>37081</v>
          </cell>
          <cell r="F179">
            <v>4927</v>
          </cell>
          <cell r="G179" t="str">
            <v>TH1</v>
          </cell>
          <cell r="H179">
            <v>17631</v>
          </cell>
        </row>
        <row r="180">
          <cell r="B180" t="str">
            <v>21743168646</v>
          </cell>
          <cell r="C180" t="str">
            <v>AF217</v>
          </cell>
          <cell r="D180" t="str">
            <v>CLSD</v>
          </cell>
          <cell r="E180">
            <v>37081</v>
          </cell>
          <cell r="F180">
            <v>12825</v>
          </cell>
          <cell r="G180" t="str">
            <v>TH1</v>
          </cell>
          <cell r="H180">
            <v>17764</v>
          </cell>
        </row>
        <row r="181">
          <cell r="B181" t="str">
            <v>21743168650</v>
          </cell>
          <cell r="C181" t="str">
            <v>AF217</v>
          </cell>
          <cell r="D181" t="str">
            <v>CLSD</v>
          </cell>
          <cell r="E181">
            <v>37051</v>
          </cell>
          <cell r="F181">
            <v>960</v>
          </cell>
          <cell r="G181" t="str">
            <v>TH1</v>
          </cell>
          <cell r="H181">
            <v>17632</v>
          </cell>
        </row>
        <row r="182">
          <cell r="B182" t="str">
            <v>21743168661</v>
          </cell>
          <cell r="C182" t="str">
            <v>AF217</v>
          </cell>
          <cell r="D182" t="str">
            <v>CLSD</v>
          </cell>
          <cell r="E182">
            <v>37081</v>
          </cell>
          <cell r="F182">
            <v>1380</v>
          </cell>
          <cell r="G182" t="str">
            <v>TH1</v>
          </cell>
          <cell r="H182">
            <v>17633</v>
          </cell>
        </row>
        <row r="183">
          <cell r="B183" t="str">
            <v>21743168672</v>
          </cell>
          <cell r="C183" t="str">
            <v>AF217</v>
          </cell>
          <cell r="D183" t="str">
            <v>CLSD</v>
          </cell>
          <cell r="E183">
            <v>37143</v>
          </cell>
          <cell r="F183">
            <v>5225</v>
          </cell>
          <cell r="G183" t="str">
            <v>TH1</v>
          </cell>
          <cell r="H183">
            <v>17886</v>
          </cell>
        </row>
        <row r="184">
          <cell r="B184" t="str">
            <v>21743168683</v>
          </cell>
          <cell r="C184" t="str">
            <v>AF217</v>
          </cell>
          <cell r="D184" t="str">
            <v>CLSD</v>
          </cell>
          <cell r="E184">
            <v>37143</v>
          </cell>
          <cell r="F184">
            <v>11550</v>
          </cell>
          <cell r="G184" t="str">
            <v>TH1</v>
          </cell>
          <cell r="H184">
            <v>17887</v>
          </cell>
        </row>
        <row r="185">
          <cell r="B185" t="str">
            <v>21743168694</v>
          </cell>
          <cell r="C185" t="str">
            <v>AF217</v>
          </cell>
          <cell r="D185" t="str">
            <v>CLSD</v>
          </cell>
          <cell r="E185">
            <v>37204</v>
          </cell>
          <cell r="F185">
            <v>16416</v>
          </cell>
          <cell r="G185" t="str">
            <v>TH1</v>
          </cell>
          <cell r="H185">
            <v>18183</v>
          </cell>
        </row>
        <row r="186">
          <cell r="B186" t="str">
            <v>21743168705</v>
          </cell>
          <cell r="C186" t="str">
            <v>AF217</v>
          </cell>
          <cell r="D186" t="str">
            <v>CLSD</v>
          </cell>
          <cell r="E186">
            <v>37204</v>
          </cell>
          <cell r="F186">
            <v>5280</v>
          </cell>
          <cell r="G186" t="str">
            <v>TH1</v>
          </cell>
          <cell r="H186">
            <v>17888</v>
          </cell>
        </row>
        <row r="187">
          <cell r="B187" t="str">
            <v>21743168716</v>
          </cell>
          <cell r="C187" t="str">
            <v>AF217</v>
          </cell>
          <cell r="D187" t="str">
            <v>CLSD</v>
          </cell>
          <cell r="E187">
            <v>37204</v>
          </cell>
          <cell r="F187">
            <v>712</v>
          </cell>
          <cell r="G187" t="str">
            <v>TH1</v>
          </cell>
          <cell r="H187">
            <v>17889</v>
          </cell>
        </row>
        <row r="188">
          <cell r="B188" t="str">
            <v>21743168720</v>
          </cell>
          <cell r="C188" t="str">
            <v>AF217</v>
          </cell>
          <cell r="D188" t="str">
            <v>CLSD</v>
          </cell>
          <cell r="E188">
            <v>41518</v>
          </cell>
          <cell r="F188">
            <v>11115</v>
          </cell>
          <cell r="G188" t="str">
            <v>TH1</v>
          </cell>
          <cell r="H188">
            <v>18029</v>
          </cell>
        </row>
        <row r="189">
          <cell r="B189" t="str">
            <v>21743168731</v>
          </cell>
          <cell r="C189" t="str">
            <v>AF217</v>
          </cell>
          <cell r="D189" t="str">
            <v>CLSD</v>
          </cell>
          <cell r="E189">
            <v>37234</v>
          </cell>
          <cell r="F189">
            <v>30000</v>
          </cell>
          <cell r="G189" t="str">
            <v>TH1</v>
          </cell>
          <cell r="H189">
            <v>18674</v>
          </cell>
        </row>
        <row r="190">
          <cell r="B190" t="str">
            <v>21743168742</v>
          </cell>
          <cell r="C190" t="str">
            <v>AF217</v>
          </cell>
          <cell r="D190" t="str">
            <v>CLSD</v>
          </cell>
          <cell r="E190">
            <v>37234</v>
          </cell>
          <cell r="F190">
            <v>855</v>
          </cell>
          <cell r="G190" t="str">
            <v>TH1</v>
          </cell>
          <cell r="H190">
            <v>17890</v>
          </cell>
        </row>
        <row r="191">
          <cell r="B191" t="str">
            <v>21743168753</v>
          </cell>
          <cell r="C191" t="str">
            <v>AF217</v>
          </cell>
          <cell r="D191" t="str">
            <v>CLSD</v>
          </cell>
          <cell r="E191">
            <v>37234</v>
          </cell>
          <cell r="F191">
            <v>1227</v>
          </cell>
          <cell r="G191" t="str">
            <v>TH1</v>
          </cell>
          <cell r="H191">
            <v>18184</v>
          </cell>
        </row>
        <row r="192">
          <cell r="B192" t="str">
            <v>21743168764</v>
          </cell>
          <cell r="C192" t="str">
            <v>AF217</v>
          </cell>
          <cell r="D192" t="str">
            <v>CLSD</v>
          </cell>
          <cell r="E192">
            <v>41883</v>
          </cell>
          <cell r="F192">
            <v>5168</v>
          </cell>
          <cell r="G192" t="str">
            <v>TH1</v>
          </cell>
          <cell r="H192">
            <v>18030</v>
          </cell>
        </row>
        <row r="193">
          <cell r="B193" t="str">
            <v>21743168775</v>
          </cell>
          <cell r="C193" t="str">
            <v>AF217</v>
          </cell>
          <cell r="D193" t="str">
            <v>CLSD</v>
          </cell>
          <cell r="E193">
            <v>41518</v>
          </cell>
          <cell r="F193">
            <v>665</v>
          </cell>
          <cell r="G193" t="str">
            <v>TH1</v>
          </cell>
          <cell r="H193">
            <v>18031</v>
          </cell>
        </row>
        <row r="194">
          <cell r="B194" t="str">
            <v>21743168786</v>
          </cell>
          <cell r="C194" t="str">
            <v>AF217</v>
          </cell>
          <cell r="D194" t="str">
            <v>CLSD</v>
          </cell>
          <cell r="E194">
            <v>41883</v>
          </cell>
          <cell r="F194">
            <v>8300</v>
          </cell>
          <cell r="G194" t="str">
            <v>TH1</v>
          </cell>
          <cell r="H194">
            <v>18032</v>
          </cell>
        </row>
        <row r="195">
          <cell r="B195" t="str">
            <v>21743168790</v>
          </cell>
          <cell r="C195" t="str">
            <v>AF217</v>
          </cell>
          <cell r="D195" t="str">
            <v>CLSD</v>
          </cell>
          <cell r="E195">
            <v>41883</v>
          </cell>
          <cell r="F195">
            <v>1068</v>
          </cell>
          <cell r="G195" t="str">
            <v>TH1</v>
          </cell>
          <cell r="H195">
            <v>18326</v>
          </cell>
        </row>
        <row r="196">
          <cell r="B196" t="str">
            <v>21743168801</v>
          </cell>
          <cell r="C196" t="str">
            <v>AF217</v>
          </cell>
          <cell r="D196" t="str">
            <v>CLSD</v>
          </cell>
          <cell r="E196">
            <v>46997</v>
          </cell>
          <cell r="F196">
            <v>41469</v>
          </cell>
          <cell r="G196" t="str">
            <v>TH1</v>
          </cell>
          <cell r="H196">
            <v>19914</v>
          </cell>
        </row>
        <row r="197">
          <cell r="B197" t="str">
            <v>21743168812</v>
          </cell>
          <cell r="C197" t="str">
            <v>AF217</v>
          </cell>
          <cell r="D197" t="str">
            <v>CLSD</v>
          </cell>
          <cell r="E197">
            <v>45901</v>
          </cell>
          <cell r="F197">
            <v>1159</v>
          </cell>
          <cell r="G197" t="str">
            <v>TH1</v>
          </cell>
          <cell r="H197">
            <v>18987</v>
          </cell>
        </row>
        <row r="198">
          <cell r="B198" t="str">
            <v>21743168823</v>
          </cell>
          <cell r="C198" t="str">
            <v>AF217</v>
          </cell>
          <cell r="D198" t="str">
            <v>CLSD</v>
          </cell>
          <cell r="E198">
            <v>46266</v>
          </cell>
          <cell r="F198">
            <v>2650</v>
          </cell>
          <cell r="G198" t="str">
            <v>TH1</v>
          </cell>
          <cell r="H198">
            <v>18988</v>
          </cell>
        </row>
        <row r="199">
          <cell r="B199" t="str">
            <v>21743168834</v>
          </cell>
          <cell r="C199" t="str">
            <v>AF217</v>
          </cell>
          <cell r="D199" t="str">
            <v>CLSD</v>
          </cell>
          <cell r="E199">
            <v>46631</v>
          </cell>
          <cell r="F199">
            <v>4920</v>
          </cell>
          <cell r="G199" t="str">
            <v>TH1</v>
          </cell>
          <cell r="H199">
            <v>19177</v>
          </cell>
        </row>
        <row r="200">
          <cell r="B200" t="str">
            <v>21743168856</v>
          </cell>
          <cell r="C200" t="str">
            <v>AF217</v>
          </cell>
          <cell r="D200" t="str">
            <v>CLSD</v>
          </cell>
          <cell r="E200">
            <v>41883</v>
          </cell>
          <cell r="F200">
            <v>3105</v>
          </cell>
          <cell r="G200" t="str">
            <v>TH1</v>
          </cell>
          <cell r="H200">
            <v>18327</v>
          </cell>
        </row>
        <row r="201">
          <cell r="B201" t="str">
            <v>21743168860</v>
          </cell>
          <cell r="C201" t="str">
            <v>AF217</v>
          </cell>
          <cell r="D201" t="str">
            <v>CLSD</v>
          </cell>
          <cell r="E201">
            <v>42614</v>
          </cell>
          <cell r="F201">
            <v>2400</v>
          </cell>
          <cell r="G201" t="str">
            <v>TH1</v>
          </cell>
          <cell r="H201">
            <v>18481</v>
          </cell>
        </row>
        <row r="202">
          <cell r="B202" t="str">
            <v>21743168871</v>
          </cell>
          <cell r="C202" t="str">
            <v>AF217</v>
          </cell>
          <cell r="D202" t="str">
            <v>CLSD</v>
          </cell>
          <cell r="E202">
            <v>42979</v>
          </cell>
          <cell r="F202">
            <v>21750</v>
          </cell>
          <cell r="G202" t="str">
            <v>TH1</v>
          </cell>
          <cell r="H202">
            <v>19539</v>
          </cell>
        </row>
        <row r="203">
          <cell r="B203" t="str">
            <v>21743168882</v>
          </cell>
          <cell r="C203" t="str">
            <v>AF217</v>
          </cell>
          <cell r="D203" t="str">
            <v>CLSD</v>
          </cell>
          <cell r="E203">
            <v>43344</v>
          </cell>
          <cell r="F203">
            <v>13650</v>
          </cell>
          <cell r="G203" t="str">
            <v>TH1</v>
          </cell>
          <cell r="H203">
            <v>18482</v>
          </cell>
        </row>
        <row r="204">
          <cell r="B204" t="str">
            <v>21743168893</v>
          </cell>
          <cell r="C204" t="str">
            <v>AF217</v>
          </cell>
          <cell r="D204" t="str">
            <v>CLSD</v>
          </cell>
          <cell r="E204">
            <v>43344</v>
          </cell>
          <cell r="F204">
            <v>5168</v>
          </cell>
          <cell r="G204" t="str">
            <v>TH1</v>
          </cell>
          <cell r="H204">
            <v>18483</v>
          </cell>
        </row>
        <row r="205">
          <cell r="B205" t="str">
            <v>21743168904</v>
          </cell>
          <cell r="C205" t="str">
            <v>AF217</v>
          </cell>
          <cell r="D205" t="str">
            <v>CLSD</v>
          </cell>
          <cell r="E205">
            <v>43344</v>
          </cell>
          <cell r="F205">
            <v>997</v>
          </cell>
          <cell r="G205" t="str">
            <v>TH1</v>
          </cell>
          <cell r="H205">
            <v>18484</v>
          </cell>
        </row>
        <row r="206">
          <cell r="B206" t="str">
            <v>21743168915</v>
          </cell>
          <cell r="C206" t="str">
            <v>AF217</v>
          </cell>
          <cell r="D206" t="str">
            <v>CLSD</v>
          </cell>
          <cell r="E206">
            <v>44075</v>
          </cell>
          <cell r="F206">
            <v>9614</v>
          </cell>
          <cell r="G206" t="str">
            <v>TH1</v>
          </cell>
          <cell r="H206">
            <v>18800</v>
          </cell>
        </row>
        <row r="207">
          <cell r="B207" t="str">
            <v>21743168926</v>
          </cell>
          <cell r="C207" t="str">
            <v>AF217</v>
          </cell>
          <cell r="D207" t="str">
            <v>CLSD</v>
          </cell>
          <cell r="E207">
            <v>43709</v>
          </cell>
          <cell r="F207">
            <v>38095</v>
          </cell>
          <cell r="G207" t="str">
            <v>TH1</v>
          </cell>
          <cell r="H207">
            <v>18675</v>
          </cell>
        </row>
        <row r="208">
          <cell r="B208" t="str">
            <v>21743168930</v>
          </cell>
          <cell r="C208" t="str">
            <v>AF217</v>
          </cell>
          <cell r="D208" t="str">
            <v>CLSD</v>
          </cell>
          <cell r="E208">
            <v>44075</v>
          </cell>
          <cell r="F208">
            <v>2723</v>
          </cell>
          <cell r="G208" t="str">
            <v>TH1</v>
          </cell>
          <cell r="H208">
            <v>18676</v>
          </cell>
        </row>
        <row r="209">
          <cell r="B209" t="str">
            <v>21743168941</v>
          </cell>
          <cell r="C209" t="str">
            <v>AF217</v>
          </cell>
          <cell r="D209" t="str">
            <v>CLSD</v>
          </cell>
          <cell r="E209">
            <v>44440</v>
          </cell>
          <cell r="F209">
            <v>3364</v>
          </cell>
          <cell r="G209" t="str">
            <v>TH1</v>
          </cell>
          <cell r="H209">
            <v>18801</v>
          </cell>
        </row>
        <row r="210">
          <cell r="B210" t="str">
            <v>21743168952</v>
          </cell>
          <cell r="C210" t="str">
            <v>AF217</v>
          </cell>
          <cell r="D210" t="str">
            <v>CLSD</v>
          </cell>
          <cell r="E210">
            <v>44075</v>
          </cell>
          <cell r="F210">
            <v>25350</v>
          </cell>
          <cell r="G210" t="str">
            <v>TH1</v>
          </cell>
          <cell r="H210">
            <v>18802</v>
          </cell>
        </row>
        <row r="211">
          <cell r="B211" t="str">
            <v>21743168963</v>
          </cell>
          <cell r="C211" t="str">
            <v>AF217</v>
          </cell>
          <cell r="D211" t="str">
            <v>CLSD</v>
          </cell>
          <cell r="E211">
            <v>44075</v>
          </cell>
          <cell r="F211">
            <v>1330</v>
          </cell>
          <cell r="G211" t="str">
            <v>TH1</v>
          </cell>
          <cell r="H211">
            <v>18677</v>
          </cell>
        </row>
        <row r="212">
          <cell r="B212" t="str">
            <v>21743168974</v>
          </cell>
          <cell r="C212" t="str">
            <v>AF217</v>
          </cell>
          <cell r="D212" t="str">
            <v>CLSD</v>
          </cell>
          <cell r="E212">
            <v>43709</v>
          </cell>
          <cell r="F212">
            <v>8179</v>
          </cell>
          <cell r="G212" t="str">
            <v>TH1</v>
          </cell>
          <cell r="H212">
            <v>18989</v>
          </cell>
        </row>
        <row r="213">
          <cell r="B213" t="str">
            <v>21743168985</v>
          </cell>
          <cell r="C213" t="str">
            <v>AF217</v>
          </cell>
          <cell r="D213" t="str">
            <v>CLSD</v>
          </cell>
          <cell r="E213">
            <v>44075</v>
          </cell>
          <cell r="F213">
            <v>665</v>
          </cell>
          <cell r="G213" t="str">
            <v>TH1</v>
          </cell>
          <cell r="H213">
            <v>18803</v>
          </cell>
        </row>
        <row r="214">
          <cell r="B214" t="str">
            <v>21743168996</v>
          </cell>
          <cell r="C214" t="str">
            <v>AF217</v>
          </cell>
          <cell r="D214" t="str">
            <v>CLSD</v>
          </cell>
          <cell r="E214">
            <v>44440</v>
          </cell>
          <cell r="F214">
            <v>23095</v>
          </cell>
          <cell r="G214" t="str">
            <v>TH1</v>
          </cell>
          <cell r="H214">
            <v>18804</v>
          </cell>
        </row>
        <row r="215">
          <cell r="B215" t="str">
            <v>21743737352</v>
          </cell>
          <cell r="C215" t="str">
            <v>AF217</v>
          </cell>
          <cell r="D215" t="str">
            <v>CLSD</v>
          </cell>
          <cell r="E215">
            <v>46997</v>
          </cell>
          <cell r="F215">
            <v>665</v>
          </cell>
          <cell r="G215" t="str">
            <v>TH1</v>
          </cell>
          <cell r="H215">
            <v>19916</v>
          </cell>
        </row>
        <row r="216">
          <cell r="B216" t="str">
            <v>21743737374</v>
          </cell>
          <cell r="C216" t="str">
            <v>AF217</v>
          </cell>
          <cell r="D216" t="str">
            <v>CLSD</v>
          </cell>
          <cell r="E216">
            <v>46997</v>
          </cell>
          <cell r="F216">
            <v>855</v>
          </cell>
          <cell r="G216" t="str">
            <v>TH1</v>
          </cell>
          <cell r="H216">
            <v>19917</v>
          </cell>
        </row>
        <row r="217">
          <cell r="B217" t="str">
            <v>21743737385</v>
          </cell>
          <cell r="C217" t="str">
            <v>AF217</v>
          </cell>
          <cell r="D217" t="str">
            <v>CLSD</v>
          </cell>
          <cell r="E217">
            <v>46997</v>
          </cell>
          <cell r="F217">
            <v>1781</v>
          </cell>
          <cell r="G217" t="str">
            <v>TH1</v>
          </cell>
          <cell r="H217">
            <v>19918</v>
          </cell>
        </row>
        <row r="218">
          <cell r="B218" t="str">
            <v>21743737396</v>
          </cell>
          <cell r="C218" t="str">
            <v>AF217</v>
          </cell>
          <cell r="D218" t="str">
            <v>CLSD</v>
          </cell>
          <cell r="E218">
            <v>11202</v>
          </cell>
          <cell r="F218">
            <v>3245</v>
          </cell>
          <cell r="G218" t="str">
            <v>TH1</v>
          </cell>
          <cell r="H218">
            <v>19919</v>
          </cell>
        </row>
        <row r="219">
          <cell r="B219" t="str">
            <v>21743737411</v>
          </cell>
          <cell r="C219" t="str">
            <v>AF217</v>
          </cell>
          <cell r="D219" t="str">
            <v>CLSD</v>
          </cell>
          <cell r="E219">
            <v>47362</v>
          </cell>
          <cell r="F219">
            <v>1781</v>
          </cell>
          <cell r="G219" t="str">
            <v>TH1</v>
          </cell>
          <cell r="H219">
            <v>19920</v>
          </cell>
        </row>
        <row r="220">
          <cell r="B220" t="str">
            <v>21743737422</v>
          </cell>
          <cell r="C220" t="str">
            <v>AF217</v>
          </cell>
          <cell r="D220" t="str">
            <v>CLSD</v>
          </cell>
          <cell r="E220">
            <v>11202</v>
          </cell>
          <cell r="F220">
            <v>6797</v>
          </cell>
          <cell r="G220" t="str">
            <v>TH1</v>
          </cell>
          <cell r="H220">
            <v>19921</v>
          </cell>
        </row>
        <row r="221">
          <cell r="B221" t="str">
            <v>21743737433</v>
          </cell>
          <cell r="C221" t="str">
            <v>AF217</v>
          </cell>
          <cell r="D221" t="str">
            <v>CLSD</v>
          </cell>
          <cell r="E221">
            <v>11202</v>
          </cell>
          <cell r="F221">
            <v>760</v>
          </cell>
          <cell r="G221" t="str">
            <v>TH1</v>
          </cell>
          <cell r="H221">
            <v>19922</v>
          </cell>
        </row>
        <row r="222">
          <cell r="B222" t="str">
            <v>21743737444</v>
          </cell>
          <cell r="C222" t="str">
            <v>AF217</v>
          </cell>
          <cell r="D222" t="str">
            <v>CLSD</v>
          </cell>
          <cell r="E222">
            <v>11202</v>
          </cell>
          <cell r="F222">
            <v>665</v>
          </cell>
          <cell r="G222" t="str">
            <v>TH1</v>
          </cell>
          <cell r="H222">
            <v>19923</v>
          </cell>
        </row>
        <row r="223">
          <cell r="B223" t="str">
            <v>21743737466</v>
          </cell>
          <cell r="C223" t="str">
            <v>AF217</v>
          </cell>
          <cell r="D223" t="str">
            <v>CLSD</v>
          </cell>
          <cell r="E223">
            <v>11202</v>
          </cell>
          <cell r="F223">
            <v>2250</v>
          </cell>
          <cell r="G223" t="str">
            <v>TH1</v>
          </cell>
          <cell r="H223">
            <v>19925</v>
          </cell>
        </row>
        <row r="224">
          <cell r="B224" t="str">
            <v>22938676492</v>
          </cell>
          <cell r="C224" t="str">
            <v>AF229</v>
          </cell>
          <cell r="D224" t="str">
            <v>CLSD</v>
          </cell>
          <cell r="E224">
            <v>36959</v>
          </cell>
          <cell r="F224">
            <v>193272</v>
          </cell>
          <cell r="G224" t="str">
            <v>TH1</v>
          </cell>
          <cell r="H224">
            <v>17634</v>
          </cell>
        </row>
        <row r="225">
          <cell r="B225" t="str">
            <v>22938676503</v>
          </cell>
          <cell r="C225" t="str">
            <v>AF229</v>
          </cell>
          <cell r="D225" t="str">
            <v>CLSD</v>
          </cell>
          <cell r="E225">
            <v>36959</v>
          </cell>
          <cell r="F225">
            <v>246385</v>
          </cell>
          <cell r="G225" t="str">
            <v>TH1</v>
          </cell>
          <cell r="H225">
            <v>17292</v>
          </cell>
        </row>
        <row r="226">
          <cell r="B226" t="str">
            <v>22938677660</v>
          </cell>
          <cell r="C226" t="str">
            <v>AF229</v>
          </cell>
          <cell r="D226" t="str">
            <v>CLSD</v>
          </cell>
          <cell r="E226">
            <v>37173</v>
          </cell>
          <cell r="F226">
            <v>50498</v>
          </cell>
          <cell r="G226" t="str">
            <v>TH1</v>
          </cell>
          <cell r="H226">
            <v>17891</v>
          </cell>
        </row>
        <row r="227">
          <cell r="B227" t="str">
            <v>22938677671</v>
          </cell>
          <cell r="C227" t="str">
            <v>AF229</v>
          </cell>
          <cell r="D227" t="str">
            <v>CLSD</v>
          </cell>
          <cell r="E227">
            <v>37051</v>
          </cell>
          <cell r="F227">
            <v>1867</v>
          </cell>
          <cell r="G227" t="str">
            <v>TH1</v>
          </cell>
          <cell r="H227">
            <v>17470</v>
          </cell>
        </row>
        <row r="228">
          <cell r="B228" t="str">
            <v>23299308156</v>
          </cell>
          <cell r="C228" t="str">
            <v>AF232</v>
          </cell>
          <cell r="D228" t="str">
            <v>CLSD</v>
          </cell>
          <cell r="E228">
            <v>37234</v>
          </cell>
          <cell r="F228">
            <v>20019</v>
          </cell>
          <cell r="G228" t="str">
            <v>TH1</v>
          </cell>
          <cell r="H228">
            <v>18680</v>
          </cell>
        </row>
        <row r="229">
          <cell r="B229" t="str">
            <v>23299308193</v>
          </cell>
          <cell r="C229" t="str">
            <v>AF232</v>
          </cell>
          <cell r="D229" t="str">
            <v>CLSD</v>
          </cell>
          <cell r="E229">
            <v>42979</v>
          </cell>
          <cell r="F229">
            <v>11924</v>
          </cell>
          <cell r="G229" t="str">
            <v>TH1</v>
          </cell>
          <cell r="H229">
            <v>18806</v>
          </cell>
        </row>
        <row r="230">
          <cell r="B230" t="str">
            <v>29721046815</v>
          </cell>
          <cell r="C230" t="str">
            <v>AF297</v>
          </cell>
          <cell r="D230" t="str">
            <v>CLSD</v>
          </cell>
          <cell r="E230">
            <v>37234</v>
          </cell>
          <cell r="F230">
            <v>5312</v>
          </cell>
          <cell r="G230" t="str">
            <v>TH1</v>
          </cell>
          <cell r="H230">
            <v>18036</v>
          </cell>
        </row>
        <row r="231">
          <cell r="B231" t="str">
            <v>29721046826</v>
          </cell>
          <cell r="C231" t="str">
            <v>AF297</v>
          </cell>
          <cell r="D231" t="str">
            <v>CLSD</v>
          </cell>
          <cell r="E231">
            <v>37234</v>
          </cell>
          <cell r="F231">
            <v>4464</v>
          </cell>
          <cell r="G231" t="str">
            <v>TH1</v>
          </cell>
          <cell r="H231">
            <v>18037</v>
          </cell>
        </row>
        <row r="232">
          <cell r="B232" t="str">
            <v>29721046830</v>
          </cell>
          <cell r="C232" t="str">
            <v>AF297</v>
          </cell>
          <cell r="D232" t="str">
            <v>CLSD</v>
          </cell>
          <cell r="E232">
            <v>41883</v>
          </cell>
          <cell r="F232">
            <v>24277</v>
          </cell>
          <cell r="G232" t="str">
            <v>TH1</v>
          </cell>
          <cell r="H232">
            <v>18328</v>
          </cell>
        </row>
        <row r="233">
          <cell r="B233" t="str">
            <v>29721046841</v>
          </cell>
          <cell r="C233" t="str">
            <v>AF297</v>
          </cell>
          <cell r="D233" t="str">
            <v>CLSD</v>
          </cell>
          <cell r="E233">
            <v>37021</v>
          </cell>
          <cell r="F233">
            <v>2403</v>
          </cell>
          <cell r="G233" t="str">
            <v>TH1</v>
          </cell>
          <cell r="H233">
            <v>20103</v>
          </cell>
        </row>
        <row r="234">
          <cell r="B234" t="str">
            <v>29721046852</v>
          </cell>
          <cell r="C234" t="str">
            <v>AF297</v>
          </cell>
          <cell r="D234" t="str">
            <v>CLSD</v>
          </cell>
          <cell r="E234">
            <v>42248</v>
          </cell>
          <cell r="F234">
            <v>13274</v>
          </cell>
          <cell r="G234" t="str">
            <v>TH1</v>
          </cell>
          <cell r="H234">
            <v>18681</v>
          </cell>
        </row>
        <row r="235">
          <cell r="B235" t="str">
            <v>29722309475</v>
          </cell>
          <cell r="C235" t="str">
            <v>AF297</v>
          </cell>
          <cell r="D235" t="str">
            <v>CLSD</v>
          </cell>
          <cell r="E235">
            <v>36990</v>
          </cell>
          <cell r="F235">
            <v>1080</v>
          </cell>
          <cell r="G235" t="str">
            <v>TH1</v>
          </cell>
          <cell r="H235">
            <v>17307</v>
          </cell>
        </row>
        <row r="236">
          <cell r="B236" t="str">
            <v>29722309486</v>
          </cell>
          <cell r="C236" t="str">
            <v>AF297</v>
          </cell>
          <cell r="D236" t="str">
            <v>CLSD</v>
          </cell>
          <cell r="E236">
            <v>36990</v>
          </cell>
          <cell r="F236">
            <v>855</v>
          </cell>
          <cell r="G236" t="str">
            <v>TH1</v>
          </cell>
          <cell r="H236">
            <v>18198</v>
          </cell>
        </row>
        <row r="237">
          <cell r="B237" t="str">
            <v>29722309490</v>
          </cell>
          <cell r="C237" t="str">
            <v>AF297</v>
          </cell>
          <cell r="D237" t="str">
            <v>CLSD</v>
          </cell>
          <cell r="E237">
            <v>37051</v>
          </cell>
          <cell r="F237">
            <v>13050</v>
          </cell>
          <cell r="G237" t="str">
            <v>TH1</v>
          </cell>
          <cell r="H237">
            <v>18199</v>
          </cell>
        </row>
        <row r="238">
          <cell r="B238" t="str">
            <v>29722309501</v>
          </cell>
          <cell r="C238" t="str">
            <v>AF297</v>
          </cell>
          <cell r="D238" t="str">
            <v>CLSD</v>
          </cell>
          <cell r="E238">
            <v>37081</v>
          </cell>
          <cell r="F238">
            <v>4200</v>
          </cell>
          <cell r="G238" t="str">
            <v>TH1</v>
          </cell>
          <cell r="H238">
            <v>17640</v>
          </cell>
        </row>
        <row r="239">
          <cell r="B239" t="str">
            <v>61827391582</v>
          </cell>
          <cell r="C239" t="str">
            <v>AF618</v>
          </cell>
          <cell r="D239" t="str">
            <v>CLSD</v>
          </cell>
          <cell r="E239">
            <v>36931</v>
          </cell>
          <cell r="F239">
            <v>74670</v>
          </cell>
          <cell r="G239" t="str">
            <v>TH1</v>
          </cell>
          <cell r="H239">
            <v>17333</v>
          </cell>
        </row>
        <row r="240">
          <cell r="B240" t="str">
            <v>61827391593</v>
          </cell>
          <cell r="C240" t="str">
            <v>AF618</v>
          </cell>
          <cell r="D240" t="str">
            <v>CLSD</v>
          </cell>
          <cell r="E240">
            <v>37051</v>
          </cell>
          <cell r="F240">
            <v>8225</v>
          </cell>
          <cell r="G240" t="str">
            <v>TH1</v>
          </cell>
          <cell r="H240">
            <v>17487</v>
          </cell>
        </row>
        <row r="241">
          <cell r="B241" t="str">
            <v>61827391604</v>
          </cell>
          <cell r="C241" t="str">
            <v>AF618</v>
          </cell>
          <cell r="D241" t="str">
            <v>CLSD</v>
          </cell>
          <cell r="E241">
            <v>37051</v>
          </cell>
          <cell r="F241">
            <v>857.25</v>
          </cell>
          <cell r="G241" t="str">
            <v>TH1</v>
          </cell>
          <cell r="H241">
            <v>17648</v>
          </cell>
        </row>
        <row r="242">
          <cell r="B242" t="str">
            <v>61827767810</v>
          </cell>
          <cell r="C242" t="str">
            <v>AF618</v>
          </cell>
          <cell r="D242" t="str">
            <v>CLSD</v>
          </cell>
          <cell r="E242">
            <v>36931</v>
          </cell>
          <cell r="F242">
            <v>26203.5</v>
          </cell>
          <cell r="G242" t="str">
            <v>TH1</v>
          </cell>
          <cell r="H242">
            <v>17334</v>
          </cell>
        </row>
        <row r="243">
          <cell r="B243" t="str">
            <v>61827767821</v>
          </cell>
          <cell r="C243" t="str">
            <v>AF618</v>
          </cell>
          <cell r="D243" t="str">
            <v>CLSD</v>
          </cell>
          <cell r="E243">
            <v>37143</v>
          </cell>
          <cell r="F243">
            <v>27526.5</v>
          </cell>
          <cell r="G243" t="str">
            <v>TH1</v>
          </cell>
          <cell r="H243">
            <v>17904</v>
          </cell>
        </row>
        <row r="244">
          <cell r="B244" t="str">
            <v>61827767832</v>
          </cell>
          <cell r="C244" t="str">
            <v>AF618</v>
          </cell>
          <cell r="D244" t="str">
            <v>CLSD</v>
          </cell>
          <cell r="E244">
            <v>42614</v>
          </cell>
          <cell r="F244">
            <v>25501.5</v>
          </cell>
          <cell r="G244" t="str">
            <v>TH1</v>
          </cell>
          <cell r="H244">
            <v>18334</v>
          </cell>
        </row>
        <row r="245">
          <cell r="B245" t="str">
            <v>61827767843</v>
          </cell>
          <cell r="C245" t="str">
            <v>AF618</v>
          </cell>
          <cell r="D245" t="str">
            <v>CLSD</v>
          </cell>
          <cell r="E245">
            <v>45170</v>
          </cell>
          <cell r="F245">
            <v>28242</v>
          </cell>
          <cell r="G245" t="str">
            <v>TH1</v>
          </cell>
          <cell r="H245">
            <v>18998</v>
          </cell>
        </row>
        <row r="246">
          <cell r="B246" t="str">
            <v>61827767854</v>
          </cell>
          <cell r="C246" t="str">
            <v>AF618</v>
          </cell>
          <cell r="D246" t="str">
            <v>CLSD</v>
          </cell>
          <cell r="E246">
            <v>11202</v>
          </cell>
          <cell r="F246">
            <v>34242.75</v>
          </cell>
          <cell r="G246" t="str">
            <v>TH1</v>
          </cell>
          <cell r="H246">
            <v>19958</v>
          </cell>
        </row>
        <row r="247">
          <cell r="B247" t="str">
            <v>61827767961</v>
          </cell>
          <cell r="C247" t="str">
            <v>AF618</v>
          </cell>
          <cell r="D247" t="str">
            <v>CLSD</v>
          </cell>
          <cell r="E247">
            <v>37112</v>
          </cell>
          <cell r="F247">
            <v>2234.25</v>
          </cell>
          <cell r="G247" t="str">
            <v>TH1</v>
          </cell>
          <cell r="H247">
            <v>18213</v>
          </cell>
        </row>
        <row r="248">
          <cell r="B248" t="str">
            <v>61827767994</v>
          </cell>
          <cell r="C248" t="str">
            <v>AF618</v>
          </cell>
          <cell r="D248" t="str">
            <v>CLSD</v>
          </cell>
          <cell r="E248">
            <v>42248</v>
          </cell>
          <cell r="F248">
            <v>1188</v>
          </cell>
          <cell r="G248" t="str">
            <v>TH1</v>
          </cell>
          <cell r="H248">
            <v>21364</v>
          </cell>
        </row>
        <row r="249">
          <cell r="B249" t="str">
            <v>61827768016</v>
          </cell>
          <cell r="C249" t="str">
            <v>AF618</v>
          </cell>
          <cell r="D249" t="str">
            <v>CLSD</v>
          </cell>
          <cell r="E249">
            <v>42248</v>
          </cell>
          <cell r="F249">
            <v>661.5</v>
          </cell>
          <cell r="G249" t="str">
            <v>TH1</v>
          </cell>
          <cell r="H249">
            <v>21366</v>
          </cell>
        </row>
        <row r="250">
          <cell r="B250" t="str">
            <v>61827768020</v>
          </cell>
          <cell r="C250" t="str">
            <v>AF618</v>
          </cell>
          <cell r="D250" t="str">
            <v>CLSD</v>
          </cell>
          <cell r="E250">
            <v>42248</v>
          </cell>
          <cell r="F250">
            <v>634.5</v>
          </cell>
          <cell r="G250" t="str">
            <v>TH1</v>
          </cell>
          <cell r="H250">
            <v>21367</v>
          </cell>
        </row>
        <row r="251">
          <cell r="B251" t="str">
            <v>61827768031</v>
          </cell>
          <cell r="C251" t="str">
            <v>AF618</v>
          </cell>
          <cell r="D251" t="str">
            <v>CLSD</v>
          </cell>
          <cell r="E251">
            <v>42248</v>
          </cell>
          <cell r="F251">
            <v>1822.5</v>
          </cell>
          <cell r="G251" t="str">
            <v>TH1</v>
          </cell>
          <cell r="H251">
            <v>21368</v>
          </cell>
        </row>
        <row r="252">
          <cell r="B252" t="str">
            <v>61827768042</v>
          </cell>
          <cell r="C252" t="str">
            <v>AF618</v>
          </cell>
          <cell r="D252" t="str">
            <v>CLSD</v>
          </cell>
          <cell r="E252">
            <v>42248</v>
          </cell>
          <cell r="F252">
            <v>1026</v>
          </cell>
          <cell r="G252" t="str">
            <v>TH1</v>
          </cell>
          <cell r="H252">
            <v>21369</v>
          </cell>
        </row>
        <row r="253">
          <cell r="B253" t="str">
            <v>61827768053</v>
          </cell>
          <cell r="C253" t="str">
            <v>AF618</v>
          </cell>
          <cell r="D253" t="str">
            <v>CLSD</v>
          </cell>
          <cell r="E253">
            <v>42248</v>
          </cell>
          <cell r="F253">
            <v>1404</v>
          </cell>
          <cell r="G253" t="str">
            <v>TH1</v>
          </cell>
          <cell r="H253">
            <v>21370</v>
          </cell>
        </row>
        <row r="254">
          <cell r="B254" t="str">
            <v>61827768064</v>
          </cell>
          <cell r="C254" t="str">
            <v>AF618</v>
          </cell>
          <cell r="D254" t="str">
            <v>CLSD</v>
          </cell>
          <cell r="E254">
            <v>42248</v>
          </cell>
          <cell r="F254">
            <v>756</v>
          </cell>
          <cell r="G254" t="str">
            <v>TH1</v>
          </cell>
          <cell r="H254">
            <v>21371</v>
          </cell>
        </row>
        <row r="255">
          <cell r="B255" t="str">
            <v>61827781121</v>
          </cell>
          <cell r="C255" t="str">
            <v>AF618</v>
          </cell>
          <cell r="D255" t="str">
            <v>CLSD</v>
          </cell>
          <cell r="E255">
            <v>46631</v>
          </cell>
          <cell r="F255">
            <v>5433</v>
          </cell>
          <cell r="G255" t="str">
            <v>TH1</v>
          </cell>
          <cell r="H255">
            <v>18999</v>
          </cell>
        </row>
        <row r="256">
          <cell r="B256" t="str">
            <v>61827781132</v>
          </cell>
          <cell r="C256" t="str">
            <v>AF618</v>
          </cell>
          <cell r="D256" t="str">
            <v>CLSD</v>
          </cell>
          <cell r="E256">
            <v>42248</v>
          </cell>
          <cell r="F256">
            <v>142897.5</v>
          </cell>
          <cell r="G256" t="str">
            <v>TH1</v>
          </cell>
          <cell r="H256">
            <v>21372</v>
          </cell>
        </row>
        <row r="257">
          <cell r="B257" t="str">
            <v>61827781143</v>
          </cell>
          <cell r="C257" t="str">
            <v>AF618</v>
          </cell>
          <cell r="D257" t="str">
            <v>CLSD</v>
          </cell>
          <cell r="E257">
            <v>42248</v>
          </cell>
          <cell r="F257">
            <v>15525</v>
          </cell>
          <cell r="G257" t="str">
            <v>TH1</v>
          </cell>
          <cell r="H257">
            <v>21373</v>
          </cell>
        </row>
        <row r="258">
          <cell r="B258" t="str">
            <v>61827781154</v>
          </cell>
          <cell r="C258" t="str">
            <v>AF618</v>
          </cell>
          <cell r="D258" t="str">
            <v>CLSD</v>
          </cell>
          <cell r="E258">
            <v>42248</v>
          </cell>
          <cell r="F258">
            <v>18933.75</v>
          </cell>
          <cell r="G258" t="str">
            <v>TH1</v>
          </cell>
          <cell r="H258">
            <v>21374</v>
          </cell>
        </row>
        <row r="259">
          <cell r="B259" t="str">
            <v>61827781165</v>
          </cell>
          <cell r="C259" t="str">
            <v>AF618</v>
          </cell>
          <cell r="D259" t="str">
            <v>CLSD</v>
          </cell>
          <cell r="E259">
            <v>42248</v>
          </cell>
          <cell r="F259">
            <v>31455</v>
          </cell>
          <cell r="G259" t="str">
            <v>TH1</v>
          </cell>
          <cell r="H259">
            <v>21375</v>
          </cell>
        </row>
        <row r="260">
          <cell r="B260" t="str">
            <v>61827781176</v>
          </cell>
          <cell r="C260" t="str">
            <v>AF618</v>
          </cell>
          <cell r="D260" t="str">
            <v>CLSD</v>
          </cell>
          <cell r="E260">
            <v>42248</v>
          </cell>
          <cell r="F260">
            <v>10260</v>
          </cell>
          <cell r="G260" t="str">
            <v>TH1</v>
          </cell>
          <cell r="H260">
            <v>21376</v>
          </cell>
        </row>
        <row r="261">
          <cell r="B261" t="str">
            <v>61827781272</v>
          </cell>
          <cell r="C261" t="str">
            <v>AF618</v>
          </cell>
          <cell r="D261" t="str">
            <v>CLSD</v>
          </cell>
          <cell r="E261">
            <v>42248</v>
          </cell>
          <cell r="F261">
            <v>7695</v>
          </cell>
          <cell r="G261" t="str">
            <v>TH1</v>
          </cell>
          <cell r="H261">
            <v>21377</v>
          </cell>
        </row>
        <row r="262">
          <cell r="B262" t="str">
            <v>61827781283</v>
          </cell>
          <cell r="C262" t="str">
            <v>AF618</v>
          </cell>
          <cell r="D262" t="str">
            <v>CLSD</v>
          </cell>
          <cell r="E262">
            <v>42248</v>
          </cell>
          <cell r="F262">
            <v>1215</v>
          </cell>
          <cell r="G262" t="str">
            <v>TH1</v>
          </cell>
          <cell r="H262">
            <v>21378</v>
          </cell>
        </row>
        <row r="263">
          <cell r="B263" t="str">
            <v>61827781294</v>
          </cell>
          <cell r="C263" t="str">
            <v>AF618</v>
          </cell>
          <cell r="D263" t="str">
            <v>CLSD</v>
          </cell>
          <cell r="E263">
            <v>42248</v>
          </cell>
          <cell r="F263">
            <v>4185</v>
          </cell>
          <cell r="G263" t="str">
            <v>TH1</v>
          </cell>
          <cell r="H263">
            <v>21379</v>
          </cell>
        </row>
        <row r="264">
          <cell r="B264" t="str">
            <v>61827781305</v>
          </cell>
          <cell r="C264" t="str">
            <v>AF618</v>
          </cell>
          <cell r="D264" t="str">
            <v>CLSD</v>
          </cell>
          <cell r="E264">
            <v>42248</v>
          </cell>
          <cell r="F264">
            <v>938.25</v>
          </cell>
          <cell r="G264" t="str">
            <v>TH1</v>
          </cell>
          <cell r="H264">
            <v>21380</v>
          </cell>
        </row>
        <row r="265">
          <cell r="B265" t="str">
            <v>61827788530</v>
          </cell>
          <cell r="C265" t="str">
            <v>AF618</v>
          </cell>
          <cell r="D265" t="str">
            <v>CLSD</v>
          </cell>
          <cell r="E265">
            <v>11202</v>
          </cell>
          <cell r="F265">
            <v>10000</v>
          </cell>
          <cell r="G265" t="str">
            <v>TH1</v>
          </cell>
          <cell r="H265">
            <v>19959</v>
          </cell>
        </row>
        <row r="266">
          <cell r="B266" t="str">
            <v>61827788541</v>
          </cell>
          <cell r="C266" t="str">
            <v>AF618</v>
          </cell>
          <cell r="D266" t="str">
            <v>CLSD</v>
          </cell>
          <cell r="E266">
            <v>42248</v>
          </cell>
          <cell r="F266">
            <v>2052</v>
          </cell>
          <cell r="G266" t="str">
            <v>TH1</v>
          </cell>
          <cell r="H266">
            <v>21381</v>
          </cell>
        </row>
        <row r="267">
          <cell r="B267" t="str">
            <v>69516098891</v>
          </cell>
          <cell r="C267" t="str">
            <v>AF695</v>
          </cell>
          <cell r="D267" t="str">
            <v>CLSD</v>
          </cell>
          <cell r="E267">
            <v>36931</v>
          </cell>
          <cell r="F267">
            <v>275116</v>
          </cell>
          <cell r="G267" t="str">
            <v>TH1</v>
          </cell>
          <cell r="H267">
            <v>17374</v>
          </cell>
        </row>
        <row r="268">
          <cell r="B268" t="str">
            <v>69516098902</v>
          </cell>
          <cell r="C268" t="str">
            <v>AF695</v>
          </cell>
          <cell r="D268" t="str">
            <v>CLSD</v>
          </cell>
          <cell r="E268">
            <v>36931</v>
          </cell>
          <cell r="F268">
            <v>15879</v>
          </cell>
          <cell r="G268" t="str">
            <v>TH1</v>
          </cell>
          <cell r="H268">
            <v>17375</v>
          </cell>
        </row>
        <row r="269">
          <cell r="B269" t="str">
            <v>69516098913</v>
          </cell>
          <cell r="C269" t="str">
            <v>AF695</v>
          </cell>
          <cell r="D269" t="str">
            <v>CLSD</v>
          </cell>
          <cell r="E269">
            <v>37143</v>
          </cell>
          <cell r="F269">
            <v>75875</v>
          </cell>
          <cell r="G269" t="str">
            <v>TH1</v>
          </cell>
          <cell r="H269">
            <v>17926</v>
          </cell>
        </row>
        <row r="270">
          <cell r="B270" t="str">
            <v>69516098924</v>
          </cell>
          <cell r="C270" t="str">
            <v>AF695</v>
          </cell>
          <cell r="D270" t="str">
            <v>CLSD</v>
          </cell>
          <cell r="E270">
            <v>37143</v>
          </cell>
          <cell r="F270">
            <v>63041</v>
          </cell>
          <cell r="G270" t="str">
            <v>TH1</v>
          </cell>
          <cell r="H270">
            <v>17927</v>
          </cell>
        </row>
        <row r="271">
          <cell r="B271" t="str">
            <v>69516098935</v>
          </cell>
          <cell r="C271" t="str">
            <v>AF695</v>
          </cell>
          <cell r="D271" t="str">
            <v>CLSD</v>
          </cell>
          <cell r="E271">
            <v>37112</v>
          </cell>
          <cell r="F271">
            <v>40430</v>
          </cell>
          <cell r="G271" t="str">
            <v>TH1</v>
          </cell>
          <cell r="H271">
            <v>17928</v>
          </cell>
        </row>
        <row r="272">
          <cell r="B272" t="str">
            <v>69516098946</v>
          </cell>
          <cell r="C272" t="str">
            <v>AF695</v>
          </cell>
          <cell r="D272" t="str">
            <v>CLSD</v>
          </cell>
          <cell r="E272">
            <v>47362</v>
          </cell>
          <cell r="F272">
            <v>12059</v>
          </cell>
          <cell r="G272" t="str">
            <v>TH1</v>
          </cell>
          <cell r="H272">
            <v>20300</v>
          </cell>
        </row>
        <row r="273">
          <cell r="B273" t="str">
            <v>69516098950</v>
          </cell>
          <cell r="C273" t="str">
            <v>AF695</v>
          </cell>
          <cell r="D273" t="str">
            <v>CLSD</v>
          </cell>
          <cell r="E273">
            <v>43344</v>
          </cell>
          <cell r="F273">
            <v>15015</v>
          </cell>
          <cell r="G273" t="str">
            <v>TH1</v>
          </cell>
          <cell r="H273">
            <v>18523</v>
          </cell>
        </row>
        <row r="274">
          <cell r="B274" t="str">
            <v>69516098961</v>
          </cell>
          <cell r="C274" t="str">
            <v>AF695</v>
          </cell>
          <cell r="D274" t="str">
            <v>CLSD</v>
          </cell>
          <cell r="E274">
            <v>47362</v>
          </cell>
          <cell r="F274">
            <v>801855</v>
          </cell>
          <cell r="G274" t="str">
            <v>TH1</v>
          </cell>
          <cell r="H274">
            <v>19197</v>
          </cell>
        </row>
        <row r="275">
          <cell r="B275" t="str">
            <v>69516098972</v>
          </cell>
          <cell r="C275" t="str">
            <v>AF695</v>
          </cell>
          <cell r="D275" t="str">
            <v>CLSD</v>
          </cell>
          <cell r="E275">
            <v>45901</v>
          </cell>
          <cell r="F275">
            <v>14271</v>
          </cell>
          <cell r="G275" t="str">
            <v>TH1</v>
          </cell>
          <cell r="H275">
            <v>19198</v>
          </cell>
        </row>
        <row r="276">
          <cell r="B276" t="str">
            <v>69516098983</v>
          </cell>
          <cell r="C276" t="str">
            <v>AF695</v>
          </cell>
          <cell r="D276" t="str">
            <v>CLSD</v>
          </cell>
          <cell r="E276">
            <v>37082</v>
          </cell>
          <cell r="F276">
            <v>431745</v>
          </cell>
          <cell r="G276" t="str">
            <v>TH1</v>
          </cell>
          <cell r="H276">
            <v>20116</v>
          </cell>
        </row>
        <row r="277">
          <cell r="B277" t="str">
            <v>69516099005</v>
          </cell>
          <cell r="C277" t="str">
            <v>AF695</v>
          </cell>
          <cell r="D277" t="str">
            <v>CLSD</v>
          </cell>
          <cell r="E277">
            <v>11202</v>
          </cell>
          <cell r="F277">
            <v>7925</v>
          </cell>
          <cell r="G277" t="str">
            <v>TH1</v>
          </cell>
          <cell r="H277">
            <v>19994</v>
          </cell>
        </row>
        <row r="278">
          <cell r="B278" t="str">
            <v>02070464903</v>
          </cell>
          <cell r="C278" t="str">
            <v>AF020</v>
          </cell>
          <cell r="D278" t="str">
            <v>OPEN</v>
          </cell>
          <cell r="E278">
            <v>41548</v>
          </cell>
          <cell r="F278">
            <v>800</v>
          </cell>
          <cell r="G278" t="str">
            <v>TH1</v>
          </cell>
          <cell r="H278">
            <v>21505</v>
          </cell>
        </row>
        <row r="279">
          <cell r="B279" t="str">
            <v>02070464936</v>
          </cell>
          <cell r="C279" t="str">
            <v>AF020</v>
          </cell>
          <cell r="D279" t="str">
            <v>OPEN</v>
          </cell>
          <cell r="E279">
            <v>43009</v>
          </cell>
          <cell r="F279">
            <v>819</v>
          </cell>
          <cell r="G279" t="str">
            <v>TH1</v>
          </cell>
          <cell r="H279">
            <v>21699</v>
          </cell>
        </row>
        <row r="280">
          <cell r="B280" t="str">
            <v>02074254003</v>
          </cell>
          <cell r="C280" t="str">
            <v>AF020</v>
          </cell>
          <cell r="D280" t="str">
            <v>OPEN</v>
          </cell>
          <cell r="E280">
            <v>43374</v>
          </cell>
          <cell r="F280">
            <v>800</v>
          </cell>
          <cell r="G280" t="str">
            <v>TH1</v>
          </cell>
          <cell r="H280">
            <v>21700</v>
          </cell>
        </row>
        <row r="281">
          <cell r="B281" t="str">
            <v>02074254073</v>
          </cell>
          <cell r="C281" t="str">
            <v>AF020</v>
          </cell>
          <cell r="D281" t="str">
            <v>OPEN</v>
          </cell>
          <cell r="E281">
            <v>44105</v>
          </cell>
          <cell r="F281">
            <v>783</v>
          </cell>
          <cell r="G281" t="str">
            <v>TH1</v>
          </cell>
          <cell r="H281">
            <v>22157</v>
          </cell>
        </row>
        <row r="282">
          <cell r="B282" t="str">
            <v>02074254084</v>
          </cell>
          <cell r="C282" t="str">
            <v>AF020</v>
          </cell>
          <cell r="D282" t="str">
            <v>OPEN</v>
          </cell>
          <cell r="E282">
            <v>44835</v>
          </cell>
          <cell r="F282">
            <v>800</v>
          </cell>
          <cell r="G282" t="str">
            <v>TH1</v>
          </cell>
          <cell r="H282">
            <v>22158</v>
          </cell>
        </row>
        <row r="283">
          <cell r="B283" t="str">
            <v>05047929523</v>
          </cell>
          <cell r="C283" t="str">
            <v>AF050</v>
          </cell>
          <cell r="D283" t="str">
            <v>OPEN</v>
          </cell>
          <cell r="E283">
            <v>37082</v>
          </cell>
          <cell r="F283">
            <v>72671</v>
          </cell>
          <cell r="G283" t="str">
            <v>TH1</v>
          </cell>
          <cell r="H283">
            <v>20718</v>
          </cell>
        </row>
        <row r="284">
          <cell r="B284" t="str">
            <v>05047930551</v>
          </cell>
          <cell r="C284" t="str">
            <v>AF050</v>
          </cell>
          <cell r="D284" t="str">
            <v>OPEN</v>
          </cell>
          <cell r="E284">
            <v>43374</v>
          </cell>
          <cell r="F284">
            <v>10433</v>
          </cell>
          <cell r="G284" t="str">
            <v>TH1</v>
          </cell>
          <cell r="H284">
            <v>21868</v>
          </cell>
        </row>
        <row r="285">
          <cell r="B285" t="str">
            <v>05837390802</v>
          </cell>
          <cell r="C285" t="str">
            <v>AF058</v>
          </cell>
          <cell r="D285" t="str">
            <v>OPEN</v>
          </cell>
          <cell r="E285">
            <v>36931</v>
          </cell>
          <cell r="F285">
            <v>7920</v>
          </cell>
          <cell r="G285" t="str">
            <v>TH1</v>
          </cell>
          <cell r="H285">
            <v>17104</v>
          </cell>
        </row>
        <row r="286">
          <cell r="B286" t="str">
            <v>05837394840</v>
          </cell>
          <cell r="C286" t="str">
            <v>AF058</v>
          </cell>
          <cell r="D286" t="str">
            <v>OPEN</v>
          </cell>
          <cell r="E286">
            <v>37051</v>
          </cell>
          <cell r="F286">
            <v>5606</v>
          </cell>
          <cell r="G286" t="str">
            <v>TH1</v>
          </cell>
          <cell r="H286">
            <v>18538</v>
          </cell>
        </row>
        <row r="287">
          <cell r="B287" t="str">
            <v>05837394851</v>
          </cell>
          <cell r="C287" t="str">
            <v>AF058</v>
          </cell>
          <cell r="D287" t="str">
            <v>OPEN</v>
          </cell>
          <cell r="E287">
            <v>37143</v>
          </cell>
          <cell r="F287">
            <v>6344</v>
          </cell>
          <cell r="G287" t="str">
            <v>TH1</v>
          </cell>
          <cell r="H287">
            <v>18076</v>
          </cell>
        </row>
        <row r="288">
          <cell r="B288" t="str">
            <v>05839461844</v>
          </cell>
          <cell r="C288" t="str">
            <v>AF058</v>
          </cell>
          <cell r="D288" t="str">
            <v>OPEN</v>
          </cell>
          <cell r="E288">
            <v>41913</v>
          </cell>
          <cell r="F288">
            <v>3195</v>
          </cell>
          <cell r="G288" t="str">
            <v>TH1</v>
          </cell>
          <cell r="H288">
            <v>21530</v>
          </cell>
        </row>
        <row r="289">
          <cell r="B289" t="str">
            <v>07431193831</v>
          </cell>
          <cell r="C289" t="str">
            <v>AF074</v>
          </cell>
          <cell r="D289" t="str">
            <v>OPEN</v>
          </cell>
          <cell r="E289">
            <v>36960</v>
          </cell>
          <cell r="F289">
            <v>2546</v>
          </cell>
          <cell r="G289" t="str">
            <v>TH1</v>
          </cell>
          <cell r="H289">
            <v>20053</v>
          </cell>
        </row>
        <row r="290">
          <cell r="B290" t="str">
            <v>07431193890</v>
          </cell>
          <cell r="C290" t="str">
            <v>AF074</v>
          </cell>
          <cell r="D290" t="str">
            <v>OPEN</v>
          </cell>
          <cell r="E290">
            <v>37052</v>
          </cell>
          <cell r="F290">
            <v>5760</v>
          </cell>
          <cell r="G290" t="str">
            <v>TH1</v>
          </cell>
          <cell r="H290">
            <v>21144</v>
          </cell>
        </row>
        <row r="291">
          <cell r="B291" t="str">
            <v>07728807321</v>
          </cell>
          <cell r="C291" t="str">
            <v>AF077</v>
          </cell>
          <cell r="D291" t="str">
            <v>OPEN</v>
          </cell>
          <cell r="E291">
            <v>41913</v>
          </cell>
          <cell r="F291">
            <v>78000</v>
          </cell>
          <cell r="G291" t="str">
            <v>TH1</v>
          </cell>
          <cell r="H291">
            <v>21735</v>
          </cell>
        </row>
        <row r="292">
          <cell r="B292" t="str">
            <v>08131991982</v>
          </cell>
          <cell r="C292" t="str">
            <v>AF081</v>
          </cell>
          <cell r="D292" t="str">
            <v>OPEN</v>
          </cell>
          <cell r="E292">
            <v>43739</v>
          </cell>
          <cell r="F292">
            <v>1425</v>
          </cell>
          <cell r="G292" t="str">
            <v>TH1</v>
          </cell>
          <cell r="H292">
            <v>21891</v>
          </cell>
        </row>
        <row r="293">
          <cell r="B293" t="str">
            <v>08676576920</v>
          </cell>
          <cell r="C293" t="str">
            <v>AF086</v>
          </cell>
          <cell r="D293" t="str">
            <v>OPEN</v>
          </cell>
          <cell r="E293">
            <v>37174</v>
          </cell>
          <cell r="F293">
            <v>3420</v>
          </cell>
          <cell r="G293" t="str">
            <v>TH1</v>
          </cell>
          <cell r="H293">
            <v>21158</v>
          </cell>
        </row>
        <row r="294">
          <cell r="B294" t="str">
            <v>08676576942</v>
          </cell>
          <cell r="C294" t="str">
            <v>AF086</v>
          </cell>
          <cell r="D294" t="str">
            <v>OPEN</v>
          </cell>
          <cell r="E294">
            <v>42644</v>
          </cell>
          <cell r="F294">
            <v>7242</v>
          </cell>
          <cell r="G294" t="str">
            <v>TH1</v>
          </cell>
          <cell r="H294">
            <v>21542</v>
          </cell>
        </row>
        <row r="295">
          <cell r="B295" t="str">
            <v>08676576953</v>
          </cell>
          <cell r="C295" t="str">
            <v>AF086</v>
          </cell>
          <cell r="D295" t="str">
            <v>OPEN</v>
          </cell>
          <cell r="E295">
            <v>42644</v>
          </cell>
          <cell r="F295">
            <v>6120</v>
          </cell>
          <cell r="G295" t="str">
            <v>TH1</v>
          </cell>
          <cell r="H295">
            <v>21445</v>
          </cell>
        </row>
        <row r="296">
          <cell r="B296" t="str">
            <v>12602065372</v>
          </cell>
          <cell r="C296" t="str">
            <v>AF126</v>
          </cell>
          <cell r="D296" t="str">
            <v>OPEN</v>
          </cell>
          <cell r="E296">
            <v>37052</v>
          </cell>
          <cell r="F296">
            <v>6253</v>
          </cell>
          <cell r="G296" t="str">
            <v>TH1</v>
          </cell>
          <cell r="H296">
            <v>20362</v>
          </cell>
        </row>
        <row r="297">
          <cell r="B297" t="str">
            <v>12602065383</v>
          </cell>
          <cell r="C297" t="str">
            <v>AF126</v>
          </cell>
          <cell r="D297" t="str">
            <v>OPEN</v>
          </cell>
          <cell r="E297">
            <v>41913</v>
          </cell>
          <cell r="F297">
            <v>3704</v>
          </cell>
          <cell r="G297" t="str">
            <v>TH1</v>
          </cell>
          <cell r="H297">
            <v>21449</v>
          </cell>
        </row>
        <row r="298">
          <cell r="B298" t="str">
            <v>12602065405</v>
          </cell>
          <cell r="C298" t="str">
            <v>AF126</v>
          </cell>
          <cell r="D298" t="str">
            <v>OPEN</v>
          </cell>
          <cell r="E298">
            <v>41913</v>
          </cell>
          <cell r="F298">
            <v>2565</v>
          </cell>
          <cell r="G298" t="str">
            <v>TH1</v>
          </cell>
          <cell r="H298">
            <v>21548</v>
          </cell>
        </row>
        <row r="299">
          <cell r="B299" t="str">
            <v>12940222125</v>
          </cell>
          <cell r="C299" t="str">
            <v>AF129</v>
          </cell>
          <cell r="D299" t="str">
            <v>OPEN</v>
          </cell>
          <cell r="E299">
            <v>36960</v>
          </cell>
          <cell r="F299">
            <v>33116</v>
          </cell>
          <cell r="G299" t="str">
            <v>TH1</v>
          </cell>
          <cell r="H299">
            <v>20587</v>
          </cell>
        </row>
        <row r="300">
          <cell r="B300" t="str">
            <v>12940225264</v>
          </cell>
          <cell r="C300" t="str">
            <v>AF129</v>
          </cell>
          <cell r="D300" t="str">
            <v>OPEN</v>
          </cell>
          <cell r="E300">
            <v>36960</v>
          </cell>
          <cell r="F300">
            <v>236776</v>
          </cell>
          <cell r="G300" t="str">
            <v>TH1</v>
          </cell>
          <cell r="H300">
            <v>20197</v>
          </cell>
        </row>
        <row r="301">
          <cell r="B301" t="str">
            <v>12940225275</v>
          </cell>
          <cell r="C301" t="str">
            <v>AF129</v>
          </cell>
          <cell r="D301" t="str">
            <v>OPEN</v>
          </cell>
          <cell r="E301">
            <v>37144</v>
          </cell>
          <cell r="F301">
            <v>37604</v>
          </cell>
          <cell r="G301" t="str">
            <v>TH1</v>
          </cell>
          <cell r="H301">
            <v>21163</v>
          </cell>
        </row>
        <row r="302">
          <cell r="B302" t="str">
            <v>12940225286</v>
          </cell>
          <cell r="C302" t="str">
            <v>AF129</v>
          </cell>
          <cell r="D302" t="str">
            <v>OPEN</v>
          </cell>
          <cell r="E302">
            <v>37144</v>
          </cell>
          <cell r="F302">
            <v>33116</v>
          </cell>
          <cell r="G302" t="str">
            <v>TH1</v>
          </cell>
          <cell r="H302">
            <v>21450</v>
          </cell>
        </row>
        <row r="303">
          <cell r="B303" t="str">
            <v>12940458806</v>
          </cell>
          <cell r="C303" t="str">
            <v>AF129</v>
          </cell>
          <cell r="D303" t="str">
            <v>OPEN</v>
          </cell>
          <cell r="E303">
            <v>41913</v>
          </cell>
          <cell r="F303">
            <v>66095</v>
          </cell>
          <cell r="G303" t="str">
            <v>TH1</v>
          </cell>
          <cell r="H303">
            <v>21451</v>
          </cell>
        </row>
        <row r="304">
          <cell r="B304" t="str">
            <v>12940458821</v>
          </cell>
          <cell r="C304" t="str">
            <v>AF129</v>
          </cell>
          <cell r="D304" t="str">
            <v>OPEN</v>
          </cell>
          <cell r="E304">
            <v>44835</v>
          </cell>
          <cell r="F304">
            <v>32290</v>
          </cell>
          <cell r="G304" t="str">
            <v>TH1</v>
          </cell>
          <cell r="H304">
            <v>22342</v>
          </cell>
        </row>
        <row r="305">
          <cell r="B305" t="str">
            <v>12940458843</v>
          </cell>
          <cell r="C305" t="str">
            <v>AF129</v>
          </cell>
          <cell r="D305" t="str">
            <v>OPEN</v>
          </cell>
          <cell r="E305">
            <v>44470</v>
          </cell>
          <cell r="F305">
            <v>16558</v>
          </cell>
          <cell r="G305" t="str">
            <v>TH1</v>
          </cell>
          <cell r="H305">
            <v>22343</v>
          </cell>
        </row>
        <row r="306">
          <cell r="B306" t="str">
            <v>12940458854</v>
          </cell>
          <cell r="C306" t="str">
            <v>AF129</v>
          </cell>
          <cell r="D306" t="str">
            <v>OPEN</v>
          </cell>
          <cell r="E306">
            <v>44470</v>
          </cell>
          <cell r="F306">
            <v>173736</v>
          </cell>
          <cell r="G306" t="str">
            <v>TH1</v>
          </cell>
          <cell r="H306">
            <v>22202</v>
          </cell>
        </row>
        <row r="307">
          <cell r="B307" t="str">
            <v>16079351613</v>
          </cell>
          <cell r="C307" t="str">
            <v>AF160</v>
          </cell>
          <cell r="D307" t="str">
            <v>OPEN</v>
          </cell>
          <cell r="E307">
            <v>36901</v>
          </cell>
          <cell r="F307">
            <v>806</v>
          </cell>
          <cell r="G307" t="str">
            <v>TH1</v>
          </cell>
          <cell r="H307">
            <v>20884</v>
          </cell>
        </row>
        <row r="308">
          <cell r="B308" t="str">
            <v>16079351624</v>
          </cell>
          <cell r="C308" t="str">
            <v>AF160</v>
          </cell>
          <cell r="D308" t="str">
            <v>OPEN</v>
          </cell>
          <cell r="E308">
            <v>36960</v>
          </cell>
          <cell r="F308">
            <v>11520</v>
          </cell>
          <cell r="G308" t="str">
            <v>TH1</v>
          </cell>
          <cell r="H308">
            <v>19830</v>
          </cell>
        </row>
        <row r="309">
          <cell r="B309" t="str">
            <v>16079351635</v>
          </cell>
          <cell r="C309" t="str">
            <v>AF160</v>
          </cell>
          <cell r="D309" t="str">
            <v>OPEN</v>
          </cell>
          <cell r="E309">
            <v>36901</v>
          </cell>
          <cell r="F309">
            <v>4960</v>
          </cell>
          <cell r="G309" t="str">
            <v>TH1</v>
          </cell>
          <cell r="H309">
            <v>19831</v>
          </cell>
        </row>
        <row r="310">
          <cell r="B310" t="str">
            <v>16079351646</v>
          </cell>
          <cell r="C310" t="str">
            <v>AF160</v>
          </cell>
          <cell r="D310" t="str">
            <v>OPEN</v>
          </cell>
          <cell r="E310">
            <v>37021</v>
          </cell>
          <cell r="F310">
            <v>14857</v>
          </cell>
          <cell r="G310" t="str">
            <v>TH1</v>
          </cell>
          <cell r="H310">
            <v>20368</v>
          </cell>
        </row>
        <row r="311">
          <cell r="B311" t="str">
            <v>16079351650</v>
          </cell>
          <cell r="C311" t="str">
            <v>AF160</v>
          </cell>
          <cell r="D311" t="str">
            <v>OPEN</v>
          </cell>
          <cell r="E311">
            <v>37052</v>
          </cell>
          <cell r="F311">
            <v>34892</v>
          </cell>
          <cell r="G311" t="str">
            <v>TH1</v>
          </cell>
          <cell r="H311">
            <v>21170</v>
          </cell>
        </row>
        <row r="312">
          <cell r="B312" t="str">
            <v>16079351661</v>
          </cell>
          <cell r="C312" t="str">
            <v>AF160</v>
          </cell>
          <cell r="D312" t="str">
            <v>OPEN</v>
          </cell>
          <cell r="E312">
            <v>37205</v>
          </cell>
          <cell r="F312">
            <v>31408</v>
          </cell>
          <cell r="G312" t="str">
            <v>TH1</v>
          </cell>
          <cell r="H312">
            <v>20750</v>
          </cell>
        </row>
        <row r="313">
          <cell r="B313" t="str">
            <v>16079351672</v>
          </cell>
          <cell r="C313" t="str">
            <v>AF160</v>
          </cell>
          <cell r="D313" t="str">
            <v>OPEN</v>
          </cell>
          <cell r="E313">
            <v>41548</v>
          </cell>
          <cell r="F313">
            <v>1849</v>
          </cell>
          <cell r="G313" t="str">
            <v>TH1</v>
          </cell>
          <cell r="H313">
            <v>21023</v>
          </cell>
        </row>
        <row r="314">
          <cell r="B314" t="str">
            <v>16079351683</v>
          </cell>
          <cell r="C314" t="str">
            <v>AF160</v>
          </cell>
          <cell r="D314" t="str">
            <v>OPEN</v>
          </cell>
          <cell r="E314">
            <v>41548</v>
          </cell>
          <cell r="F314">
            <v>5858</v>
          </cell>
          <cell r="G314" t="str">
            <v>TH1</v>
          </cell>
          <cell r="H314">
            <v>21453</v>
          </cell>
        </row>
        <row r="315">
          <cell r="B315" t="str">
            <v>16079351694</v>
          </cell>
          <cell r="C315" t="str">
            <v>AF160</v>
          </cell>
          <cell r="D315" t="str">
            <v>OPEN</v>
          </cell>
          <cell r="E315">
            <v>42644</v>
          </cell>
          <cell r="F315">
            <v>1624</v>
          </cell>
          <cell r="G315" t="str">
            <v>TH1</v>
          </cell>
          <cell r="H315">
            <v>21556</v>
          </cell>
        </row>
        <row r="316">
          <cell r="B316" t="str">
            <v>16079351705</v>
          </cell>
          <cell r="C316" t="str">
            <v>AF160</v>
          </cell>
          <cell r="D316" t="str">
            <v>OPEN</v>
          </cell>
          <cell r="E316">
            <v>43009</v>
          </cell>
          <cell r="F316">
            <v>7447</v>
          </cell>
          <cell r="G316" t="str">
            <v>TH1</v>
          </cell>
          <cell r="H316">
            <v>21905</v>
          </cell>
        </row>
        <row r="317">
          <cell r="B317" t="str">
            <v>16079351716</v>
          </cell>
          <cell r="C317" t="str">
            <v>AF160</v>
          </cell>
          <cell r="D317" t="str">
            <v>OPEN</v>
          </cell>
          <cell r="E317">
            <v>45200</v>
          </cell>
          <cell r="F317">
            <v>20776</v>
          </cell>
          <cell r="G317" t="str">
            <v>TH1</v>
          </cell>
          <cell r="H317">
            <v>22214</v>
          </cell>
        </row>
        <row r="318">
          <cell r="B318" t="str">
            <v>17617423383</v>
          </cell>
          <cell r="C318" t="str">
            <v>AF176</v>
          </cell>
          <cell r="D318" t="str">
            <v>OPEN</v>
          </cell>
          <cell r="E318">
            <v>42644</v>
          </cell>
          <cell r="F318">
            <v>16317</v>
          </cell>
          <cell r="G318" t="str">
            <v>TH1</v>
          </cell>
          <cell r="H318">
            <v>21762</v>
          </cell>
        </row>
        <row r="319">
          <cell r="B319" t="str">
            <v>17617423512</v>
          </cell>
          <cell r="C319" t="str">
            <v>AF176</v>
          </cell>
          <cell r="D319" t="str">
            <v>OPEN</v>
          </cell>
          <cell r="E319">
            <v>43009</v>
          </cell>
          <cell r="F319">
            <v>629</v>
          </cell>
          <cell r="G319" t="str">
            <v>TH1</v>
          </cell>
          <cell r="H319">
            <v>21454</v>
          </cell>
        </row>
        <row r="320">
          <cell r="B320" t="str">
            <v>17618089050</v>
          </cell>
          <cell r="C320" t="str">
            <v>AF176</v>
          </cell>
          <cell r="D320" t="str">
            <v>OPEN</v>
          </cell>
          <cell r="E320">
            <v>37144</v>
          </cell>
          <cell r="F320">
            <v>13930</v>
          </cell>
          <cell r="G320" t="str">
            <v>TH1</v>
          </cell>
          <cell r="H320">
            <v>21172</v>
          </cell>
        </row>
        <row r="321">
          <cell r="B321" t="str">
            <v>18074932631</v>
          </cell>
          <cell r="C321" t="str">
            <v>AF180</v>
          </cell>
          <cell r="D321" t="str">
            <v>OPEN</v>
          </cell>
          <cell r="E321">
            <v>36901</v>
          </cell>
          <cell r="F321">
            <v>119319</v>
          </cell>
          <cell r="G321" t="str">
            <v>TH1</v>
          </cell>
          <cell r="H321">
            <v>20077</v>
          </cell>
        </row>
        <row r="322">
          <cell r="B322" t="str">
            <v>18074932642</v>
          </cell>
          <cell r="C322" t="str">
            <v>AF180</v>
          </cell>
          <cell r="D322" t="str">
            <v>OPEN</v>
          </cell>
          <cell r="E322">
            <v>37052</v>
          </cell>
          <cell r="F322">
            <v>525272</v>
          </cell>
          <cell r="G322" t="str">
            <v>TH1</v>
          </cell>
          <cell r="H322">
            <v>20078</v>
          </cell>
        </row>
        <row r="323">
          <cell r="B323" t="str">
            <v>18074932653</v>
          </cell>
          <cell r="C323" t="str">
            <v>AF180</v>
          </cell>
          <cell r="D323" t="str">
            <v>OPEN</v>
          </cell>
          <cell r="E323">
            <v>37021</v>
          </cell>
          <cell r="F323">
            <v>151976</v>
          </cell>
          <cell r="G323" t="str">
            <v>TH1</v>
          </cell>
          <cell r="H323">
            <v>21179</v>
          </cell>
        </row>
        <row r="324">
          <cell r="B324" t="str">
            <v>18074932701</v>
          </cell>
          <cell r="C324" t="str">
            <v>AF180</v>
          </cell>
          <cell r="D324" t="str">
            <v>OPEN</v>
          </cell>
          <cell r="E324">
            <v>36991</v>
          </cell>
          <cell r="F324">
            <v>1560</v>
          </cell>
          <cell r="G324" t="str">
            <v>TH1</v>
          </cell>
          <cell r="H324">
            <v>20217</v>
          </cell>
        </row>
        <row r="325">
          <cell r="B325" t="str">
            <v>18074932745</v>
          </cell>
          <cell r="C325" t="str">
            <v>AF180</v>
          </cell>
          <cell r="D325" t="str">
            <v>OPEN</v>
          </cell>
          <cell r="E325">
            <v>37144</v>
          </cell>
          <cell r="F325">
            <v>106418</v>
          </cell>
          <cell r="G325" t="str">
            <v>TH1</v>
          </cell>
          <cell r="H325">
            <v>20373</v>
          </cell>
        </row>
        <row r="326">
          <cell r="B326" t="str">
            <v>18074932756</v>
          </cell>
          <cell r="C326" t="str">
            <v>AF180</v>
          </cell>
          <cell r="D326" t="str">
            <v>OPEN</v>
          </cell>
          <cell r="E326">
            <v>37113</v>
          </cell>
          <cell r="F326">
            <v>78474</v>
          </cell>
          <cell r="G326" t="str">
            <v>TH1</v>
          </cell>
          <cell r="H326">
            <v>20219</v>
          </cell>
        </row>
        <row r="327">
          <cell r="B327" t="str">
            <v>18074932760</v>
          </cell>
          <cell r="C327" t="str">
            <v>AF180</v>
          </cell>
          <cell r="D327" t="str">
            <v>OPEN</v>
          </cell>
          <cell r="E327">
            <v>37082</v>
          </cell>
          <cell r="F327">
            <v>49104</v>
          </cell>
          <cell r="G327" t="str">
            <v>TH1</v>
          </cell>
          <cell r="H327">
            <v>21180</v>
          </cell>
        </row>
        <row r="328">
          <cell r="B328" t="str">
            <v>18074932771</v>
          </cell>
          <cell r="C328" t="str">
            <v>AF180</v>
          </cell>
          <cell r="D328" t="str">
            <v>OPEN</v>
          </cell>
          <cell r="E328">
            <v>41548</v>
          </cell>
          <cell r="F328">
            <v>216590</v>
          </cell>
          <cell r="G328" t="str">
            <v>TH1</v>
          </cell>
          <cell r="H328">
            <v>21033</v>
          </cell>
        </row>
        <row r="329">
          <cell r="B329" t="str">
            <v>18074932793</v>
          </cell>
          <cell r="C329" t="str">
            <v>AF180</v>
          </cell>
          <cell r="D329" t="str">
            <v>OPEN</v>
          </cell>
          <cell r="E329">
            <v>43009</v>
          </cell>
          <cell r="F329">
            <v>201767</v>
          </cell>
          <cell r="G329" t="str">
            <v>TH1</v>
          </cell>
          <cell r="H329">
            <v>21567</v>
          </cell>
        </row>
        <row r="330">
          <cell r="B330" t="str">
            <v>18074932804</v>
          </cell>
          <cell r="C330" t="str">
            <v>AF180</v>
          </cell>
          <cell r="D330" t="str">
            <v>OPEN</v>
          </cell>
          <cell r="E330">
            <v>43739</v>
          </cell>
          <cell r="F330">
            <v>129723</v>
          </cell>
          <cell r="G330" t="str">
            <v>TH1</v>
          </cell>
          <cell r="H330">
            <v>21766</v>
          </cell>
        </row>
        <row r="331">
          <cell r="B331" t="str">
            <v>18074932826</v>
          </cell>
          <cell r="C331" t="str">
            <v>AF180</v>
          </cell>
          <cell r="D331" t="str">
            <v>OPEN</v>
          </cell>
          <cell r="E331">
            <v>36932</v>
          </cell>
          <cell r="F331">
            <v>168748</v>
          </cell>
          <cell r="G331" t="str">
            <v>TH1</v>
          </cell>
          <cell r="H331">
            <v>19863</v>
          </cell>
        </row>
        <row r="332">
          <cell r="B332" t="str">
            <v>18074932830</v>
          </cell>
          <cell r="C332" t="str">
            <v>AF180</v>
          </cell>
          <cell r="D332" t="str">
            <v>OPEN</v>
          </cell>
          <cell r="E332">
            <v>37113</v>
          </cell>
          <cell r="F332">
            <v>559785</v>
          </cell>
          <cell r="G332" t="str">
            <v>TH1</v>
          </cell>
          <cell r="H332">
            <v>21181</v>
          </cell>
        </row>
        <row r="333">
          <cell r="B333" t="str">
            <v>18074932841</v>
          </cell>
          <cell r="C333" t="str">
            <v>AF180</v>
          </cell>
          <cell r="D333" t="str">
            <v>OPEN</v>
          </cell>
          <cell r="E333">
            <v>36991</v>
          </cell>
          <cell r="F333">
            <v>95634</v>
          </cell>
          <cell r="G333" t="str">
            <v>TH1</v>
          </cell>
          <cell r="H333">
            <v>20079</v>
          </cell>
        </row>
        <row r="334">
          <cell r="B334" t="str">
            <v>18074932852</v>
          </cell>
          <cell r="C334" t="str">
            <v>AF180</v>
          </cell>
          <cell r="D334" t="str">
            <v>OPEN</v>
          </cell>
          <cell r="E334">
            <v>37021</v>
          </cell>
          <cell r="F334">
            <v>243302</v>
          </cell>
          <cell r="G334" t="str">
            <v>TH1</v>
          </cell>
          <cell r="H334">
            <v>20080</v>
          </cell>
        </row>
        <row r="335">
          <cell r="B335" t="str">
            <v>18074932863</v>
          </cell>
          <cell r="C335" t="str">
            <v>AF180</v>
          </cell>
          <cell r="D335" t="str">
            <v>OPEN</v>
          </cell>
          <cell r="E335">
            <v>37052</v>
          </cell>
          <cell r="F335">
            <v>216567</v>
          </cell>
          <cell r="G335" t="str">
            <v>TH1</v>
          </cell>
          <cell r="H335">
            <v>20374</v>
          </cell>
        </row>
        <row r="336">
          <cell r="B336" t="str">
            <v>18074932874</v>
          </cell>
          <cell r="C336" t="str">
            <v>AF180</v>
          </cell>
          <cell r="D336" t="str">
            <v>OPEN</v>
          </cell>
          <cell r="E336">
            <v>37082</v>
          </cell>
          <cell r="F336">
            <v>527175</v>
          </cell>
          <cell r="G336" t="str">
            <v>TH1</v>
          </cell>
          <cell r="H336">
            <v>21182</v>
          </cell>
        </row>
        <row r="337">
          <cell r="B337" t="str">
            <v>18074932885</v>
          </cell>
          <cell r="C337" t="str">
            <v>AF180</v>
          </cell>
          <cell r="D337" t="str">
            <v>OPEN</v>
          </cell>
          <cell r="E337">
            <v>37174</v>
          </cell>
          <cell r="F337">
            <v>1660</v>
          </cell>
          <cell r="G337" t="str">
            <v>TH1</v>
          </cell>
          <cell r="H337">
            <v>21183</v>
          </cell>
        </row>
        <row r="338">
          <cell r="B338" t="str">
            <v>18074932896</v>
          </cell>
          <cell r="C338" t="str">
            <v>AF180</v>
          </cell>
          <cell r="D338" t="str">
            <v>OPEN</v>
          </cell>
          <cell r="E338">
            <v>37235</v>
          </cell>
          <cell r="F338">
            <v>52729</v>
          </cell>
          <cell r="G338" t="str">
            <v>TH1</v>
          </cell>
          <cell r="H338">
            <v>20758</v>
          </cell>
        </row>
        <row r="339">
          <cell r="B339" t="str">
            <v>18074932900</v>
          </cell>
          <cell r="C339" t="str">
            <v>AF180</v>
          </cell>
          <cell r="D339" t="str">
            <v>OPEN</v>
          </cell>
          <cell r="E339">
            <v>37205</v>
          </cell>
          <cell r="F339">
            <v>38918</v>
          </cell>
          <cell r="G339" t="str">
            <v>TH1</v>
          </cell>
          <cell r="H339">
            <v>20889</v>
          </cell>
        </row>
        <row r="340">
          <cell r="B340" t="str">
            <v>18074935910</v>
          </cell>
          <cell r="C340" t="str">
            <v>AF180</v>
          </cell>
          <cell r="D340" t="str">
            <v>OPEN</v>
          </cell>
          <cell r="E340">
            <v>36932</v>
          </cell>
          <cell r="F340">
            <v>486081</v>
          </cell>
          <cell r="G340" t="str">
            <v>TH1</v>
          </cell>
          <cell r="H340">
            <v>19864</v>
          </cell>
        </row>
        <row r="341">
          <cell r="B341" t="str">
            <v>18074935954</v>
          </cell>
          <cell r="C341" t="str">
            <v>AF180</v>
          </cell>
          <cell r="D341" t="str">
            <v>OPEN</v>
          </cell>
          <cell r="E341">
            <v>37052</v>
          </cell>
          <cell r="F341">
            <v>225657</v>
          </cell>
          <cell r="G341" t="str">
            <v>TH1</v>
          </cell>
          <cell r="H341">
            <v>20375</v>
          </cell>
        </row>
        <row r="342">
          <cell r="B342" t="str">
            <v>18074935965</v>
          </cell>
          <cell r="C342" t="str">
            <v>AF180</v>
          </cell>
          <cell r="D342" t="str">
            <v>OPEN</v>
          </cell>
          <cell r="E342">
            <v>37205</v>
          </cell>
          <cell r="F342">
            <v>369861</v>
          </cell>
          <cell r="G342" t="str">
            <v>TH1</v>
          </cell>
          <cell r="H342">
            <v>20759</v>
          </cell>
        </row>
        <row r="343">
          <cell r="B343" t="str">
            <v>18074935976</v>
          </cell>
          <cell r="C343" t="str">
            <v>AF180</v>
          </cell>
          <cell r="D343" t="str">
            <v>OPEN</v>
          </cell>
          <cell r="E343">
            <v>37021</v>
          </cell>
          <cell r="F343">
            <v>158752</v>
          </cell>
          <cell r="G343" t="str">
            <v>TH1</v>
          </cell>
          <cell r="H343">
            <v>20376</v>
          </cell>
        </row>
        <row r="344">
          <cell r="B344" t="str">
            <v>18074935980</v>
          </cell>
          <cell r="C344" t="str">
            <v>AF180</v>
          </cell>
          <cell r="D344" t="str">
            <v>OPEN</v>
          </cell>
          <cell r="E344">
            <v>37205</v>
          </cell>
          <cell r="F344">
            <v>85492</v>
          </cell>
          <cell r="G344" t="str">
            <v>TH1</v>
          </cell>
          <cell r="H344">
            <v>20760</v>
          </cell>
        </row>
        <row r="345">
          <cell r="B345" t="str">
            <v>18074935991</v>
          </cell>
          <cell r="C345" t="str">
            <v>AF180</v>
          </cell>
          <cell r="D345" t="str">
            <v>OPEN</v>
          </cell>
          <cell r="E345">
            <v>42278</v>
          </cell>
          <cell r="F345">
            <v>264609</v>
          </cell>
          <cell r="G345" t="str">
            <v>TH1</v>
          </cell>
          <cell r="H345">
            <v>21568</v>
          </cell>
        </row>
        <row r="346">
          <cell r="B346" t="str">
            <v>18074936002</v>
          </cell>
          <cell r="C346" t="str">
            <v>AF180</v>
          </cell>
          <cell r="D346" t="str">
            <v>OPEN</v>
          </cell>
          <cell r="E346">
            <v>43009</v>
          </cell>
          <cell r="F346">
            <v>11131</v>
          </cell>
          <cell r="G346" t="str">
            <v>TH1</v>
          </cell>
          <cell r="H346">
            <v>21569</v>
          </cell>
        </row>
        <row r="347">
          <cell r="B347" t="str">
            <v>18074936013</v>
          </cell>
          <cell r="C347" t="str">
            <v>AF180</v>
          </cell>
          <cell r="D347" t="str">
            <v>OPEN</v>
          </cell>
          <cell r="E347">
            <v>43009</v>
          </cell>
          <cell r="F347">
            <v>757440</v>
          </cell>
          <cell r="G347" t="str">
            <v>TH1</v>
          </cell>
          <cell r="H347">
            <v>21767</v>
          </cell>
        </row>
        <row r="348">
          <cell r="B348" t="str">
            <v>18074936024</v>
          </cell>
          <cell r="C348" t="str">
            <v>AF180</v>
          </cell>
          <cell r="D348" t="str">
            <v>OPEN</v>
          </cell>
          <cell r="E348">
            <v>44470</v>
          </cell>
          <cell r="F348">
            <v>753758</v>
          </cell>
          <cell r="G348" t="str">
            <v>TH1</v>
          </cell>
          <cell r="H348">
            <v>21915</v>
          </cell>
        </row>
        <row r="349">
          <cell r="B349" t="str">
            <v>18074936035</v>
          </cell>
          <cell r="C349" t="str">
            <v>AF180</v>
          </cell>
          <cell r="D349" t="str">
            <v>OPEN</v>
          </cell>
          <cell r="E349">
            <v>44835</v>
          </cell>
          <cell r="F349">
            <v>248784</v>
          </cell>
          <cell r="G349" t="str">
            <v>TH1</v>
          </cell>
          <cell r="H349">
            <v>22057</v>
          </cell>
        </row>
        <row r="350">
          <cell r="B350" t="str">
            <v>18074936050</v>
          </cell>
          <cell r="C350" t="str">
            <v>AF180</v>
          </cell>
          <cell r="D350" t="str">
            <v>OPEN</v>
          </cell>
          <cell r="E350">
            <v>37235</v>
          </cell>
          <cell r="F350">
            <v>162129</v>
          </cell>
          <cell r="G350" t="str">
            <v>TH1</v>
          </cell>
          <cell r="H350">
            <v>21034</v>
          </cell>
        </row>
        <row r="351">
          <cell r="B351" t="str">
            <v>18074936061</v>
          </cell>
          <cell r="C351" t="str">
            <v>AF180</v>
          </cell>
          <cell r="D351" t="str">
            <v>OPEN</v>
          </cell>
          <cell r="E351">
            <v>42278</v>
          </cell>
          <cell r="F351">
            <v>168638</v>
          </cell>
          <cell r="G351" t="str">
            <v>TH1</v>
          </cell>
          <cell r="H351">
            <v>21570</v>
          </cell>
        </row>
        <row r="352">
          <cell r="B352" t="str">
            <v>18074936072</v>
          </cell>
          <cell r="C352" t="str">
            <v>AF180</v>
          </cell>
          <cell r="D352" t="str">
            <v>OPEN</v>
          </cell>
          <cell r="E352">
            <v>42644</v>
          </cell>
          <cell r="F352">
            <v>62132</v>
          </cell>
          <cell r="G352" t="str">
            <v>TH1</v>
          </cell>
          <cell r="H352">
            <v>21571</v>
          </cell>
        </row>
        <row r="353">
          <cell r="B353" t="str">
            <v>18074936083</v>
          </cell>
          <cell r="C353" t="str">
            <v>AF180</v>
          </cell>
          <cell r="D353" t="str">
            <v>OPEN</v>
          </cell>
          <cell r="E353">
            <v>43009</v>
          </cell>
          <cell r="F353">
            <v>307867</v>
          </cell>
          <cell r="G353" t="str">
            <v>TH1</v>
          </cell>
          <cell r="H353">
            <v>21768</v>
          </cell>
        </row>
        <row r="354">
          <cell r="B354" t="str">
            <v>18074936105</v>
          </cell>
          <cell r="C354" t="str">
            <v>AF180</v>
          </cell>
          <cell r="D354" t="str">
            <v>OPEN</v>
          </cell>
          <cell r="E354">
            <v>44470</v>
          </cell>
          <cell r="F354">
            <v>28338</v>
          </cell>
          <cell r="G354" t="str">
            <v>TH1</v>
          </cell>
          <cell r="H354">
            <v>21916</v>
          </cell>
        </row>
        <row r="355">
          <cell r="B355" t="str">
            <v>18074936120</v>
          </cell>
          <cell r="C355" t="str">
            <v>AF180</v>
          </cell>
          <cell r="D355" t="str">
            <v>OPEN</v>
          </cell>
          <cell r="E355">
            <v>44470</v>
          </cell>
          <cell r="F355">
            <v>245449</v>
          </cell>
          <cell r="G355" t="str">
            <v>TH1</v>
          </cell>
          <cell r="H355">
            <v>22225</v>
          </cell>
        </row>
        <row r="356">
          <cell r="B356" t="str">
            <v>18074944015</v>
          </cell>
          <cell r="C356" t="str">
            <v>AF180</v>
          </cell>
          <cell r="D356" t="str">
            <v>OPEN</v>
          </cell>
          <cell r="E356">
            <v>43739</v>
          </cell>
          <cell r="F356">
            <v>89751</v>
          </cell>
          <cell r="G356" t="str">
            <v>TH1</v>
          </cell>
          <cell r="H356">
            <v>21917</v>
          </cell>
        </row>
        <row r="357">
          <cell r="B357" t="str">
            <v>18074944026</v>
          </cell>
          <cell r="C357" t="str">
            <v>AF180</v>
          </cell>
          <cell r="D357" t="str">
            <v>OPEN</v>
          </cell>
          <cell r="E357">
            <v>44470</v>
          </cell>
          <cell r="F357">
            <v>246934</v>
          </cell>
          <cell r="G357" t="str">
            <v>TH1</v>
          </cell>
          <cell r="H357">
            <v>22226</v>
          </cell>
        </row>
        <row r="358">
          <cell r="B358" t="str">
            <v>18074944111</v>
          </cell>
          <cell r="C358" t="str">
            <v>AF180</v>
          </cell>
          <cell r="D358" t="str">
            <v>OPEN</v>
          </cell>
          <cell r="E358">
            <v>44835</v>
          </cell>
          <cell r="F358">
            <v>333125</v>
          </cell>
          <cell r="G358" t="str">
            <v>TH1</v>
          </cell>
          <cell r="H358">
            <v>22227</v>
          </cell>
        </row>
        <row r="359">
          <cell r="B359" t="str">
            <v>21740633025</v>
          </cell>
          <cell r="C359" t="str">
            <v>AF217</v>
          </cell>
          <cell r="D359" t="str">
            <v>OPEN</v>
          </cell>
          <cell r="E359">
            <v>45200</v>
          </cell>
          <cell r="F359">
            <v>950</v>
          </cell>
          <cell r="G359" t="str">
            <v>TH1</v>
          </cell>
          <cell r="H359">
            <v>22252</v>
          </cell>
        </row>
        <row r="360">
          <cell r="B360" t="str">
            <v>21740991204</v>
          </cell>
          <cell r="C360" t="str">
            <v>AF217</v>
          </cell>
          <cell r="D360" t="str">
            <v>OPEN</v>
          </cell>
          <cell r="E360">
            <v>45200</v>
          </cell>
          <cell r="F360">
            <v>760</v>
          </cell>
          <cell r="G360" t="str">
            <v>TH1</v>
          </cell>
          <cell r="H360">
            <v>22253</v>
          </cell>
        </row>
        <row r="361">
          <cell r="B361" t="str">
            <v>21742513030</v>
          </cell>
          <cell r="C361" t="str">
            <v>AF217</v>
          </cell>
          <cell r="D361" t="str">
            <v>OPEN</v>
          </cell>
          <cell r="E361">
            <v>42248</v>
          </cell>
          <cell r="F361">
            <v>68762</v>
          </cell>
          <cell r="G361" t="str">
            <v>TH1</v>
          </cell>
          <cell r="H361">
            <v>21207</v>
          </cell>
        </row>
        <row r="362">
          <cell r="B362" t="str">
            <v>21742513925</v>
          </cell>
          <cell r="C362" t="str">
            <v>AF217</v>
          </cell>
          <cell r="D362" t="str">
            <v>OPEN</v>
          </cell>
          <cell r="E362">
            <v>42248</v>
          </cell>
          <cell r="F362">
            <v>75721</v>
          </cell>
          <cell r="G362" t="str">
            <v>TH1</v>
          </cell>
          <cell r="H362">
            <v>21208</v>
          </cell>
        </row>
        <row r="363">
          <cell r="B363" t="str">
            <v>21742513995</v>
          </cell>
          <cell r="C363" t="str">
            <v>AF217</v>
          </cell>
          <cell r="D363" t="str">
            <v>OPEN</v>
          </cell>
          <cell r="E363">
            <v>42248</v>
          </cell>
          <cell r="F363">
            <v>1452</v>
          </cell>
          <cell r="G363" t="str">
            <v>TH1</v>
          </cell>
          <cell r="H363">
            <v>21209</v>
          </cell>
        </row>
        <row r="364">
          <cell r="B364" t="str">
            <v>21742795340</v>
          </cell>
          <cell r="C364" t="str">
            <v>AF217</v>
          </cell>
          <cell r="D364" t="str">
            <v>OPEN</v>
          </cell>
          <cell r="E364">
            <v>42248</v>
          </cell>
          <cell r="F364">
            <v>107321</v>
          </cell>
          <cell r="G364" t="str">
            <v>TH1</v>
          </cell>
          <cell r="H364">
            <v>21213</v>
          </cell>
        </row>
        <row r="365">
          <cell r="B365" t="str">
            <v>21742795782</v>
          </cell>
          <cell r="C365" t="str">
            <v>AF217</v>
          </cell>
          <cell r="D365" t="str">
            <v>OPEN</v>
          </cell>
          <cell r="E365">
            <v>42248</v>
          </cell>
          <cell r="F365">
            <v>20372</v>
          </cell>
          <cell r="G365" t="str">
            <v>TH1</v>
          </cell>
          <cell r="H365">
            <v>21214</v>
          </cell>
        </row>
        <row r="366">
          <cell r="B366" t="str">
            <v>21742795896</v>
          </cell>
          <cell r="C366" t="str">
            <v>AF217</v>
          </cell>
          <cell r="D366" t="str">
            <v>OPEN</v>
          </cell>
          <cell r="E366">
            <v>42248</v>
          </cell>
          <cell r="F366">
            <v>10022</v>
          </cell>
          <cell r="G366" t="str">
            <v>TH1</v>
          </cell>
          <cell r="H366">
            <v>21215</v>
          </cell>
        </row>
        <row r="367">
          <cell r="B367" t="str">
            <v>21742795944</v>
          </cell>
          <cell r="C367" t="str">
            <v>AF217</v>
          </cell>
          <cell r="D367" t="str">
            <v>OPEN</v>
          </cell>
          <cell r="E367">
            <v>42248</v>
          </cell>
          <cell r="F367">
            <v>20131</v>
          </cell>
          <cell r="G367" t="str">
            <v>TH1</v>
          </cell>
          <cell r="H367">
            <v>21216</v>
          </cell>
        </row>
        <row r="368">
          <cell r="B368" t="str">
            <v>21742796526</v>
          </cell>
          <cell r="C368" t="str">
            <v>AF217</v>
          </cell>
          <cell r="D368" t="str">
            <v>OPEN</v>
          </cell>
          <cell r="E368">
            <v>42248</v>
          </cell>
          <cell r="F368">
            <v>78121</v>
          </cell>
          <cell r="G368" t="str">
            <v>TH1</v>
          </cell>
          <cell r="H368">
            <v>21217</v>
          </cell>
        </row>
        <row r="369">
          <cell r="B369" t="str">
            <v>21742796611</v>
          </cell>
          <cell r="C369" t="str">
            <v>AF217</v>
          </cell>
          <cell r="D369" t="str">
            <v>OPEN</v>
          </cell>
          <cell r="E369">
            <v>42248</v>
          </cell>
          <cell r="F369">
            <v>5162</v>
          </cell>
          <cell r="G369" t="str">
            <v>TH1</v>
          </cell>
          <cell r="H369">
            <v>21218</v>
          </cell>
        </row>
        <row r="370">
          <cell r="B370" t="str">
            <v>21742796622</v>
          </cell>
          <cell r="C370" t="str">
            <v>AF217</v>
          </cell>
          <cell r="D370" t="str">
            <v>OPEN</v>
          </cell>
          <cell r="E370">
            <v>42248</v>
          </cell>
          <cell r="F370">
            <v>20121</v>
          </cell>
          <cell r="G370" t="str">
            <v>TH1</v>
          </cell>
          <cell r="H370">
            <v>21219</v>
          </cell>
        </row>
        <row r="371">
          <cell r="B371" t="str">
            <v>21742796644</v>
          </cell>
          <cell r="C371" t="str">
            <v>AF217</v>
          </cell>
          <cell r="D371" t="str">
            <v>OPEN</v>
          </cell>
          <cell r="E371">
            <v>42248</v>
          </cell>
          <cell r="F371">
            <v>22522</v>
          </cell>
          <cell r="G371" t="str">
            <v>TH1</v>
          </cell>
          <cell r="H371">
            <v>21220</v>
          </cell>
        </row>
        <row r="372">
          <cell r="B372" t="str">
            <v>21742847000</v>
          </cell>
          <cell r="C372" t="str">
            <v>AF217</v>
          </cell>
          <cell r="D372" t="str">
            <v>OPEN</v>
          </cell>
          <cell r="E372">
            <v>42248</v>
          </cell>
          <cell r="F372">
            <v>246522</v>
          </cell>
          <cell r="G372" t="str">
            <v>TH1</v>
          </cell>
          <cell r="H372">
            <v>21221</v>
          </cell>
        </row>
        <row r="373">
          <cell r="B373" t="str">
            <v>21742847011</v>
          </cell>
          <cell r="C373" t="str">
            <v>AF217</v>
          </cell>
          <cell r="D373" t="str">
            <v>OPEN</v>
          </cell>
          <cell r="E373">
            <v>42248</v>
          </cell>
          <cell r="F373">
            <v>105721</v>
          </cell>
          <cell r="G373" t="str">
            <v>TH1</v>
          </cell>
          <cell r="H373">
            <v>21222</v>
          </cell>
        </row>
        <row r="374">
          <cell r="B374" t="str">
            <v>21742847022</v>
          </cell>
          <cell r="C374" t="str">
            <v>AF217</v>
          </cell>
          <cell r="D374" t="str">
            <v>OPEN</v>
          </cell>
          <cell r="E374">
            <v>42248</v>
          </cell>
          <cell r="F374">
            <v>73721</v>
          </cell>
          <cell r="G374" t="str">
            <v>TH1</v>
          </cell>
          <cell r="H374">
            <v>21223</v>
          </cell>
        </row>
        <row r="375">
          <cell r="B375" t="str">
            <v>21742847033</v>
          </cell>
          <cell r="C375" t="str">
            <v>AF217</v>
          </cell>
          <cell r="D375" t="str">
            <v>OPEN</v>
          </cell>
          <cell r="E375">
            <v>42248</v>
          </cell>
          <cell r="F375">
            <v>72121</v>
          </cell>
          <cell r="G375" t="str">
            <v>TH1</v>
          </cell>
          <cell r="H375">
            <v>21224</v>
          </cell>
        </row>
        <row r="376">
          <cell r="B376" t="str">
            <v>21742847044</v>
          </cell>
          <cell r="C376" t="str">
            <v>AF217</v>
          </cell>
          <cell r="D376" t="str">
            <v>OPEN</v>
          </cell>
          <cell r="E376">
            <v>42248</v>
          </cell>
          <cell r="F376">
            <v>172121</v>
          </cell>
          <cell r="G376" t="str">
            <v>TH1</v>
          </cell>
          <cell r="H376">
            <v>21225</v>
          </cell>
        </row>
        <row r="377">
          <cell r="B377" t="str">
            <v>21742847055</v>
          </cell>
          <cell r="C377" t="str">
            <v>AF217</v>
          </cell>
          <cell r="D377" t="str">
            <v>OPEN</v>
          </cell>
          <cell r="E377">
            <v>42248</v>
          </cell>
          <cell r="F377">
            <v>63957</v>
          </cell>
          <cell r="G377" t="str">
            <v>TH1</v>
          </cell>
          <cell r="H377">
            <v>21226</v>
          </cell>
        </row>
        <row r="378">
          <cell r="B378" t="str">
            <v>21742847066</v>
          </cell>
          <cell r="C378" t="str">
            <v>AF217</v>
          </cell>
          <cell r="D378" t="str">
            <v>OPEN</v>
          </cell>
          <cell r="E378">
            <v>42248</v>
          </cell>
          <cell r="F378">
            <v>116922</v>
          </cell>
          <cell r="G378" t="str">
            <v>TH1</v>
          </cell>
          <cell r="H378">
            <v>21227</v>
          </cell>
        </row>
        <row r="379">
          <cell r="B379" t="str">
            <v>21742847070</v>
          </cell>
          <cell r="C379" t="str">
            <v>AF217</v>
          </cell>
          <cell r="D379" t="str">
            <v>OPEN</v>
          </cell>
          <cell r="E379">
            <v>42248</v>
          </cell>
          <cell r="F379">
            <v>54522</v>
          </cell>
          <cell r="G379" t="str">
            <v>TH1</v>
          </cell>
          <cell r="H379">
            <v>21228</v>
          </cell>
        </row>
        <row r="380">
          <cell r="B380" t="str">
            <v>21742847081</v>
          </cell>
          <cell r="C380" t="str">
            <v>AF217</v>
          </cell>
          <cell r="D380" t="str">
            <v>OPEN</v>
          </cell>
          <cell r="E380">
            <v>42248</v>
          </cell>
          <cell r="F380">
            <v>198922</v>
          </cell>
          <cell r="G380" t="str">
            <v>TH1</v>
          </cell>
          <cell r="H380">
            <v>21229</v>
          </cell>
        </row>
        <row r="381">
          <cell r="B381" t="str">
            <v>21742847092</v>
          </cell>
          <cell r="C381" t="str">
            <v>AF217</v>
          </cell>
          <cell r="D381" t="str">
            <v>OPEN</v>
          </cell>
          <cell r="E381">
            <v>42248</v>
          </cell>
          <cell r="F381">
            <v>102922</v>
          </cell>
          <cell r="G381" t="str">
            <v>TH1</v>
          </cell>
          <cell r="H381">
            <v>21230</v>
          </cell>
        </row>
        <row r="382">
          <cell r="B382" t="str">
            <v>21742847103</v>
          </cell>
          <cell r="C382" t="str">
            <v>AF217</v>
          </cell>
          <cell r="D382" t="str">
            <v>OPEN</v>
          </cell>
          <cell r="E382">
            <v>42248</v>
          </cell>
          <cell r="F382">
            <v>41721</v>
          </cell>
          <cell r="G382" t="str">
            <v>TH1</v>
          </cell>
          <cell r="H382">
            <v>21231</v>
          </cell>
        </row>
        <row r="383">
          <cell r="B383" t="str">
            <v>21742847114</v>
          </cell>
          <cell r="C383" t="str">
            <v>AF217</v>
          </cell>
          <cell r="D383" t="str">
            <v>OPEN</v>
          </cell>
          <cell r="E383">
            <v>42248</v>
          </cell>
          <cell r="F383">
            <v>62121</v>
          </cell>
          <cell r="G383" t="str">
            <v>TH1</v>
          </cell>
          <cell r="H383">
            <v>21232</v>
          </cell>
        </row>
        <row r="384">
          <cell r="B384" t="str">
            <v>21742847125</v>
          </cell>
          <cell r="C384" t="str">
            <v>AF217</v>
          </cell>
          <cell r="D384" t="str">
            <v>OPEN</v>
          </cell>
          <cell r="E384">
            <v>42248</v>
          </cell>
          <cell r="F384">
            <v>142522</v>
          </cell>
          <cell r="G384" t="str">
            <v>TH1</v>
          </cell>
          <cell r="H384">
            <v>21233</v>
          </cell>
        </row>
        <row r="385">
          <cell r="B385" t="str">
            <v>21742847136</v>
          </cell>
          <cell r="C385" t="str">
            <v>AF217</v>
          </cell>
          <cell r="D385" t="str">
            <v>OPEN</v>
          </cell>
          <cell r="E385">
            <v>42248</v>
          </cell>
          <cell r="F385">
            <v>45321</v>
          </cell>
          <cell r="G385" t="str">
            <v>TH1</v>
          </cell>
          <cell r="H385">
            <v>21234</v>
          </cell>
        </row>
        <row r="386">
          <cell r="B386" t="str">
            <v>21742847140</v>
          </cell>
          <cell r="C386" t="str">
            <v>AF217</v>
          </cell>
          <cell r="D386" t="str">
            <v>OPEN</v>
          </cell>
          <cell r="E386">
            <v>42248</v>
          </cell>
          <cell r="F386">
            <v>62522</v>
          </cell>
          <cell r="G386" t="str">
            <v>TH1</v>
          </cell>
          <cell r="H386">
            <v>21235</v>
          </cell>
        </row>
        <row r="387">
          <cell r="B387" t="str">
            <v>21742847151</v>
          </cell>
          <cell r="C387" t="str">
            <v>AF217</v>
          </cell>
          <cell r="D387" t="str">
            <v>OPEN</v>
          </cell>
          <cell r="E387">
            <v>42248</v>
          </cell>
          <cell r="F387">
            <v>79721</v>
          </cell>
          <cell r="G387" t="str">
            <v>TH1</v>
          </cell>
          <cell r="H387">
            <v>21236</v>
          </cell>
        </row>
        <row r="388">
          <cell r="B388" t="str">
            <v>21742847324</v>
          </cell>
          <cell r="C388" t="str">
            <v>AF217</v>
          </cell>
          <cell r="D388" t="str">
            <v>OPEN</v>
          </cell>
          <cell r="E388">
            <v>42248</v>
          </cell>
          <cell r="F388">
            <v>152522</v>
          </cell>
          <cell r="G388" t="str">
            <v>TH1</v>
          </cell>
          <cell r="H388">
            <v>21253</v>
          </cell>
        </row>
        <row r="389">
          <cell r="B389" t="str">
            <v>21742847335</v>
          </cell>
          <cell r="C389" t="str">
            <v>AF217</v>
          </cell>
          <cell r="D389" t="str">
            <v>OPEN</v>
          </cell>
          <cell r="E389">
            <v>42248</v>
          </cell>
          <cell r="F389">
            <v>182522</v>
          </cell>
          <cell r="G389" t="str">
            <v>TH1</v>
          </cell>
          <cell r="H389">
            <v>21254</v>
          </cell>
        </row>
        <row r="390">
          <cell r="B390" t="str">
            <v>21742847361</v>
          </cell>
          <cell r="C390" t="str">
            <v>AF217</v>
          </cell>
          <cell r="D390" t="str">
            <v>OPEN</v>
          </cell>
          <cell r="E390">
            <v>42248</v>
          </cell>
          <cell r="F390">
            <v>1452</v>
          </cell>
          <cell r="G390" t="str">
            <v>TH1</v>
          </cell>
          <cell r="H390">
            <v>21257</v>
          </cell>
        </row>
        <row r="391">
          <cell r="B391" t="str">
            <v>21742847372</v>
          </cell>
          <cell r="C391" t="str">
            <v>AF217</v>
          </cell>
          <cell r="D391" t="str">
            <v>OPEN</v>
          </cell>
          <cell r="E391">
            <v>42248</v>
          </cell>
          <cell r="F391">
            <v>76621</v>
          </cell>
          <cell r="G391" t="str">
            <v>TH1</v>
          </cell>
          <cell r="H391">
            <v>21258</v>
          </cell>
        </row>
        <row r="392">
          <cell r="B392" t="str">
            <v>21742847383</v>
          </cell>
          <cell r="C392" t="str">
            <v>AF217</v>
          </cell>
          <cell r="D392" t="str">
            <v>OPEN</v>
          </cell>
          <cell r="E392">
            <v>42248</v>
          </cell>
          <cell r="F392">
            <v>108572</v>
          </cell>
          <cell r="G392" t="str">
            <v>TH1</v>
          </cell>
          <cell r="H392">
            <v>21259</v>
          </cell>
        </row>
        <row r="393">
          <cell r="B393" t="str">
            <v>21742847394</v>
          </cell>
          <cell r="C393" t="str">
            <v>AF217</v>
          </cell>
          <cell r="D393" t="str">
            <v>OPEN</v>
          </cell>
          <cell r="E393">
            <v>42248</v>
          </cell>
          <cell r="F393">
            <v>70321</v>
          </cell>
          <cell r="G393" t="str">
            <v>TH1</v>
          </cell>
          <cell r="H393">
            <v>21260</v>
          </cell>
        </row>
        <row r="394">
          <cell r="B394" t="str">
            <v>21742847453</v>
          </cell>
          <cell r="C394" t="str">
            <v>AF217</v>
          </cell>
          <cell r="D394" t="str">
            <v>OPEN</v>
          </cell>
          <cell r="E394">
            <v>42248</v>
          </cell>
          <cell r="F394">
            <v>62162</v>
          </cell>
          <cell r="G394" t="str">
            <v>TH1</v>
          </cell>
          <cell r="H394">
            <v>21266</v>
          </cell>
        </row>
        <row r="395">
          <cell r="B395" t="str">
            <v>21742847490</v>
          </cell>
          <cell r="C395" t="str">
            <v>AF217</v>
          </cell>
          <cell r="D395" t="str">
            <v>OPEN</v>
          </cell>
          <cell r="E395">
            <v>42248</v>
          </cell>
          <cell r="F395">
            <v>148522</v>
          </cell>
          <cell r="G395" t="str">
            <v>TH1</v>
          </cell>
          <cell r="H395">
            <v>21269</v>
          </cell>
        </row>
        <row r="396">
          <cell r="B396" t="str">
            <v>21742847501</v>
          </cell>
          <cell r="C396" t="str">
            <v>AF217</v>
          </cell>
          <cell r="D396" t="str">
            <v>OPEN</v>
          </cell>
          <cell r="E396">
            <v>42248</v>
          </cell>
          <cell r="F396">
            <v>142121</v>
          </cell>
          <cell r="G396" t="str">
            <v>TH1</v>
          </cell>
          <cell r="H396">
            <v>21270</v>
          </cell>
        </row>
        <row r="397">
          <cell r="B397" t="str">
            <v>21742847512</v>
          </cell>
          <cell r="C397" t="str">
            <v>AF217</v>
          </cell>
          <cell r="D397" t="str">
            <v>OPEN</v>
          </cell>
          <cell r="E397">
            <v>42248</v>
          </cell>
          <cell r="F397">
            <v>135321</v>
          </cell>
          <cell r="G397" t="str">
            <v>TH1</v>
          </cell>
          <cell r="H397">
            <v>21271</v>
          </cell>
        </row>
        <row r="398">
          <cell r="B398" t="str">
            <v>21742847523</v>
          </cell>
          <cell r="C398" t="str">
            <v>AF217</v>
          </cell>
          <cell r="D398" t="str">
            <v>OPEN</v>
          </cell>
          <cell r="E398">
            <v>42248</v>
          </cell>
          <cell r="F398">
            <v>126922</v>
          </cell>
          <cell r="G398" t="str">
            <v>TH1</v>
          </cell>
          <cell r="H398">
            <v>21272</v>
          </cell>
        </row>
        <row r="399">
          <cell r="B399" t="str">
            <v>21742847571</v>
          </cell>
          <cell r="C399" t="str">
            <v>AF217</v>
          </cell>
          <cell r="D399" t="str">
            <v>OPEN</v>
          </cell>
          <cell r="E399">
            <v>42248</v>
          </cell>
          <cell r="F399">
            <v>101721</v>
          </cell>
          <cell r="G399" t="str">
            <v>TH1</v>
          </cell>
          <cell r="H399">
            <v>21277</v>
          </cell>
        </row>
        <row r="400">
          <cell r="B400" t="str">
            <v>21742847582</v>
          </cell>
          <cell r="C400" t="str">
            <v>AF217</v>
          </cell>
          <cell r="D400" t="str">
            <v>OPEN</v>
          </cell>
          <cell r="E400">
            <v>42248</v>
          </cell>
          <cell r="F400">
            <v>111721</v>
          </cell>
          <cell r="G400" t="str">
            <v>TH1</v>
          </cell>
          <cell r="H400">
            <v>21278</v>
          </cell>
        </row>
        <row r="401">
          <cell r="B401" t="str">
            <v>21742847615</v>
          </cell>
          <cell r="C401" t="str">
            <v>AF217</v>
          </cell>
          <cell r="D401" t="str">
            <v>OPEN</v>
          </cell>
          <cell r="E401">
            <v>42248</v>
          </cell>
          <cell r="F401">
            <v>34662</v>
          </cell>
          <cell r="G401" t="str">
            <v>TH1</v>
          </cell>
          <cell r="H401">
            <v>21281</v>
          </cell>
        </row>
        <row r="402">
          <cell r="B402" t="str">
            <v>21742847626</v>
          </cell>
          <cell r="C402" t="str">
            <v>AF217</v>
          </cell>
          <cell r="D402" t="str">
            <v>OPEN</v>
          </cell>
          <cell r="E402">
            <v>42248</v>
          </cell>
          <cell r="F402">
            <v>26081</v>
          </cell>
          <cell r="G402" t="str">
            <v>TH1</v>
          </cell>
          <cell r="H402">
            <v>21282</v>
          </cell>
        </row>
        <row r="403">
          <cell r="B403" t="str">
            <v>21742847630</v>
          </cell>
          <cell r="C403" t="str">
            <v>AF217</v>
          </cell>
          <cell r="D403" t="str">
            <v>OPEN</v>
          </cell>
          <cell r="E403">
            <v>42248</v>
          </cell>
          <cell r="F403">
            <v>35321</v>
          </cell>
          <cell r="G403" t="str">
            <v>TH1</v>
          </cell>
          <cell r="H403">
            <v>21283</v>
          </cell>
        </row>
        <row r="404">
          <cell r="B404" t="str">
            <v>21742847641</v>
          </cell>
          <cell r="C404" t="str">
            <v>AF217</v>
          </cell>
          <cell r="D404" t="str">
            <v>OPEN</v>
          </cell>
          <cell r="E404">
            <v>42248</v>
          </cell>
          <cell r="F404">
            <v>23134</v>
          </cell>
          <cell r="G404" t="str">
            <v>TH1</v>
          </cell>
          <cell r="H404">
            <v>21284</v>
          </cell>
        </row>
        <row r="405">
          <cell r="B405" t="str">
            <v>21742847696</v>
          </cell>
          <cell r="C405" t="str">
            <v>AF217</v>
          </cell>
          <cell r="D405" t="str">
            <v>OPEN</v>
          </cell>
          <cell r="E405">
            <v>42248</v>
          </cell>
          <cell r="F405">
            <v>106522</v>
          </cell>
          <cell r="G405" t="str">
            <v>TH1</v>
          </cell>
          <cell r="H405">
            <v>21289</v>
          </cell>
        </row>
        <row r="406">
          <cell r="B406" t="str">
            <v>21742847700</v>
          </cell>
          <cell r="C406" t="str">
            <v>AF217</v>
          </cell>
          <cell r="D406" t="str">
            <v>OPEN</v>
          </cell>
          <cell r="E406">
            <v>42248</v>
          </cell>
          <cell r="F406">
            <v>37721</v>
          </cell>
          <cell r="G406" t="str">
            <v>TH1</v>
          </cell>
          <cell r="H406">
            <v>21290</v>
          </cell>
        </row>
        <row r="407">
          <cell r="B407" t="str">
            <v>21742847711</v>
          </cell>
          <cell r="C407" t="str">
            <v>AF217</v>
          </cell>
          <cell r="D407" t="str">
            <v>OPEN</v>
          </cell>
          <cell r="E407">
            <v>42248</v>
          </cell>
          <cell r="F407">
            <v>2671</v>
          </cell>
          <cell r="G407" t="str">
            <v>TH1</v>
          </cell>
          <cell r="H407">
            <v>21291</v>
          </cell>
        </row>
        <row r="408">
          <cell r="B408" t="str">
            <v>21742847744</v>
          </cell>
          <cell r="C408" t="str">
            <v>AF217</v>
          </cell>
          <cell r="D408" t="str">
            <v>OPEN</v>
          </cell>
          <cell r="E408">
            <v>42248</v>
          </cell>
          <cell r="F408">
            <v>66922</v>
          </cell>
          <cell r="G408" t="str">
            <v>TH1</v>
          </cell>
          <cell r="H408">
            <v>21292</v>
          </cell>
        </row>
        <row r="409">
          <cell r="B409" t="str">
            <v>21742847755</v>
          </cell>
          <cell r="C409" t="str">
            <v>AF217</v>
          </cell>
          <cell r="D409" t="str">
            <v>OPEN</v>
          </cell>
          <cell r="E409">
            <v>42248</v>
          </cell>
          <cell r="F409">
            <v>65321</v>
          </cell>
          <cell r="G409" t="str">
            <v>TH1</v>
          </cell>
          <cell r="H409">
            <v>21293</v>
          </cell>
        </row>
        <row r="410">
          <cell r="B410" t="str">
            <v>21742847766</v>
          </cell>
          <cell r="C410" t="str">
            <v>AF217</v>
          </cell>
          <cell r="D410" t="str">
            <v>OPEN</v>
          </cell>
          <cell r="E410">
            <v>42248</v>
          </cell>
          <cell r="F410">
            <v>79721</v>
          </cell>
          <cell r="G410" t="str">
            <v>TH1</v>
          </cell>
          <cell r="H410">
            <v>21294</v>
          </cell>
        </row>
        <row r="411">
          <cell r="B411" t="str">
            <v>21742847840</v>
          </cell>
          <cell r="C411" t="str">
            <v>AF217</v>
          </cell>
          <cell r="D411" t="str">
            <v>OPEN</v>
          </cell>
          <cell r="E411">
            <v>42248</v>
          </cell>
          <cell r="F411">
            <v>40121</v>
          </cell>
          <cell r="G411" t="str">
            <v>TH1</v>
          </cell>
          <cell r="H411">
            <v>21297</v>
          </cell>
        </row>
        <row r="412">
          <cell r="B412" t="str">
            <v>21742847851</v>
          </cell>
          <cell r="C412" t="str">
            <v>AF217</v>
          </cell>
          <cell r="D412" t="str">
            <v>OPEN</v>
          </cell>
          <cell r="E412">
            <v>42248</v>
          </cell>
          <cell r="F412">
            <v>44522</v>
          </cell>
          <cell r="G412" t="str">
            <v>TH1</v>
          </cell>
          <cell r="H412">
            <v>21298</v>
          </cell>
        </row>
        <row r="413">
          <cell r="B413" t="str">
            <v>21742847862</v>
          </cell>
          <cell r="C413" t="str">
            <v>AF217</v>
          </cell>
          <cell r="D413" t="str">
            <v>OPEN</v>
          </cell>
          <cell r="E413">
            <v>42248</v>
          </cell>
          <cell r="F413">
            <v>49721</v>
          </cell>
          <cell r="G413" t="str">
            <v>TH1</v>
          </cell>
          <cell r="H413">
            <v>21299</v>
          </cell>
        </row>
        <row r="414">
          <cell r="B414" t="str">
            <v>21742847932</v>
          </cell>
          <cell r="C414" t="str">
            <v>AF217</v>
          </cell>
          <cell r="D414" t="str">
            <v>OPEN</v>
          </cell>
          <cell r="E414">
            <v>42248</v>
          </cell>
          <cell r="F414">
            <v>57762</v>
          </cell>
          <cell r="G414" t="str">
            <v>TH1</v>
          </cell>
          <cell r="H414">
            <v>21302</v>
          </cell>
        </row>
        <row r="415">
          <cell r="B415" t="str">
            <v>21742847943</v>
          </cell>
          <cell r="C415" t="str">
            <v>AF217</v>
          </cell>
          <cell r="D415" t="str">
            <v>OPEN</v>
          </cell>
          <cell r="E415">
            <v>42248</v>
          </cell>
          <cell r="F415">
            <v>56441</v>
          </cell>
          <cell r="G415" t="str">
            <v>TH1</v>
          </cell>
          <cell r="H415">
            <v>21303</v>
          </cell>
        </row>
        <row r="416">
          <cell r="B416" t="str">
            <v>21742848164</v>
          </cell>
          <cell r="C416" t="str">
            <v>AF217</v>
          </cell>
          <cell r="D416" t="str">
            <v>OPEN</v>
          </cell>
          <cell r="E416">
            <v>42248</v>
          </cell>
          <cell r="F416">
            <v>21872</v>
          </cell>
          <cell r="G416" t="str">
            <v>TH1</v>
          </cell>
          <cell r="H416">
            <v>21306</v>
          </cell>
        </row>
        <row r="417">
          <cell r="B417" t="str">
            <v>21742848256</v>
          </cell>
          <cell r="C417" t="str">
            <v>AF217</v>
          </cell>
          <cell r="D417" t="str">
            <v>OPEN</v>
          </cell>
          <cell r="E417">
            <v>42248</v>
          </cell>
          <cell r="F417">
            <v>30596</v>
          </cell>
          <cell r="G417" t="str">
            <v>TH1</v>
          </cell>
          <cell r="H417">
            <v>21307</v>
          </cell>
        </row>
        <row r="418">
          <cell r="B418" t="str">
            <v>21742848260</v>
          </cell>
          <cell r="C418" t="str">
            <v>AF217</v>
          </cell>
          <cell r="D418" t="str">
            <v>OPEN</v>
          </cell>
          <cell r="E418">
            <v>42248</v>
          </cell>
          <cell r="F418">
            <v>44376</v>
          </cell>
          <cell r="G418" t="str">
            <v>TH1</v>
          </cell>
          <cell r="H418">
            <v>21308</v>
          </cell>
        </row>
        <row r="419">
          <cell r="B419" t="str">
            <v>21742848606</v>
          </cell>
          <cell r="C419" t="str">
            <v>AF217</v>
          </cell>
          <cell r="D419" t="str">
            <v>OPEN</v>
          </cell>
          <cell r="E419">
            <v>42248</v>
          </cell>
          <cell r="F419">
            <v>37171</v>
          </cell>
          <cell r="G419" t="str">
            <v>TH1</v>
          </cell>
          <cell r="H419">
            <v>21309</v>
          </cell>
        </row>
        <row r="420">
          <cell r="B420" t="str">
            <v>21742848621</v>
          </cell>
          <cell r="C420" t="str">
            <v>AF217</v>
          </cell>
          <cell r="D420" t="str">
            <v>OPEN</v>
          </cell>
          <cell r="E420">
            <v>42248</v>
          </cell>
          <cell r="F420">
            <v>38140</v>
          </cell>
          <cell r="G420" t="str">
            <v>TH1</v>
          </cell>
          <cell r="H420">
            <v>21310</v>
          </cell>
        </row>
        <row r="421">
          <cell r="B421" t="str">
            <v>21742848632</v>
          </cell>
          <cell r="C421" t="str">
            <v>AF217</v>
          </cell>
          <cell r="D421" t="str">
            <v>OPEN</v>
          </cell>
          <cell r="E421">
            <v>42248</v>
          </cell>
          <cell r="F421">
            <v>13621</v>
          </cell>
          <cell r="G421" t="str">
            <v>TH1</v>
          </cell>
          <cell r="H421">
            <v>21311</v>
          </cell>
        </row>
        <row r="422">
          <cell r="B422" t="str">
            <v>21742848665</v>
          </cell>
          <cell r="C422" t="str">
            <v>AF217</v>
          </cell>
          <cell r="D422" t="str">
            <v>OPEN</v>
          </cell>
          <cell r="E422">
            <v>42248</v>
          </cell>
          <cell r="F422">
            <v>9121</v>
          </cell>
          <cell r="G422" t="str">
            <v>TH1</v>
          </cell>
          <cell r="H422">
            <v>21312</v>
          </cell>
        </row>
        <row r="423">
          <cell r="B423" t="str">
            <v>21742848702</v>
          </cell>
          <cell r="C423" t="str">
            <v>AF217</v>
          </cell>
          <cell r="D423" t="str">
            <v>OPEN</v>
          </cell>
          <cell r="E423">
            <v>42248</v>
          </cell>
          <cell r="F423">
            <v>20372</v>
          </cell>
          <cell r="G423" t="str">
            <v>TH1</v>
          </cell>
          <cell r="H423">
            <v>21313</v>
          </cell>
        </row>
        <row r="424">
          <cell r="B424" t="str">
            <v>21743168845</v>
          </cell>
          <cell r="C424" t="str">
            <v>AF217</v>
          </cell>
          <cell r="D424" t="str">
            <v>OPEN</v>
          </cell>
          <cell r="E424">
            <v>36932</v>
          </cell>
          <cell r="F424">
            <v>1682</v>
          </cell>
          <cell r="G424" t="str">
            <v>TH1</v>
          </cell>
          <cell r="H424">
            <v>19915</v>
          </cell>
        </row>
        <row r="425">
          <cell r="B425" t="str">
            <v>21743737315</v>
          </cell>
          <cell r="C425" t="str">
            <v>AF217</v>
          </cell>
          <cell r="D425" t="str">
            <v>OPEN</v>
          </cell>
          <cell r="E425">
            <v>37174</v>
          </cell>
          <cell r="F425">
            <v>4000</v>
          </cell>
          <cell r="G425" t="str">
            <v>TH1</v>
          </cell>
          <cell r="H425">
            <v>21316</v>
          </cell>
        </row>
        <row r="426">
          <cell r="B426" t="str">
            <v>21743737326</v>
          </cell>
          <cell r="C426" t="str">
            <v>AF217</v>
          </cell>
          <cell r="D426" t="str">
            <v>OPEN</v>
          </cell>
          <cell r="E426">
            <v>43739</v>
          </cell>
          <cell r="F426">
            <v>926</v>
          </cell>
          <cell r="G426" t="str">
            <v>TH1</v>
          </cell>
          <cell r="H426">
            <v>21932</v>
          </cell>
        </row>
        <row r="427">
          <cell r="B427" t="str">
            <v>21743737341</v>
          </cell>
          <cell r="C427" t="str">
            <v>AF217</v>
          </cell>
          <cell r="D427" t="str">
            <v>OPEN</v>
          </cell>
          <cell r="E427">
            <v>44470</v>
          </cell>
          <cell r="F427">
            <v>16275</v>
          </cell>
          <cell r="G427" t="str">
            <v>TH1</v>
          </cell>
          <cell r="H427">
            <v>22255</v>
          </cell>
        </row>
        <row r="428">
          <cell r="B428" t="str">
            <v>21743737400</v>
          </cell>
          <cell r="C428" t="str">
            <v>AF217</v>
          </cell>
          <cell r="D428" t="str">
            <v>OPEN</v>
          </cell>
          <cell r="E428">
            <v>36991</v>
          </cell>
          <cell r="F428">
            <v>9552</v>
          </cell>
          <cell r="G428" t="str">
            <v>TH1</v>
          </cell>
          <cell r="H428">
            <v>21794</v>
          </cell>
        </row>
        <row r="429">
          <cell r="B429" t="str">
            <v>21743737455</v>
          </cell>
          <cell r="C429" t="str">
            <v>AF217</v>
          </cell>
          <cell r="D429" t="str">
            <v>OPEN</v>
          </cell>
          <cell r="E429">
            <v>36901</v>
          </cell>
          <cell r="F429">
            <v>6797</v>
          </cell>
          <cell r="G429" t="str">
            <v>TH1</v>
          </cell>
          <cell r="H429">
            <v>19924</v>
          </cell>
        </row>
        <row r="430">
          <cell r="B430" t="str">
            <v>21743737470</v>
          </cell>
          <cell r="C430" t="str">
            <v>AF217</v>
          </cell>
          <cell r="D430" t="str">
            <v>OPEN</v>
          </cell>
          <cell r="E430">
            <v>36932</v>
          </cell>
          <cell r="F430">
            <v>1567</v>
          </cell>
          <cell r="G430" t="str">
            <v>TH1</v>
          </cell>
          <cell r="H430">
            <v>19926</v>
          </cell>
        </row>
        <row r="431">
          <cell r="B431" t="str">
            <v>21743737481</v>
          </cell>
          <cell r="C431" t="str">
            <v>AF217</v>
          </cell>
          <cell r="D431" t="str">
            <v>OPEN</v>
          </cell>
          <cell r="E431">
            <v>36932</v>
          </cell>
          <cell r="F431">
            <v>3327</v>
          </cell>
          <cell r="G431" t="str">
            <v>TH1</v>
          </cell>
          <cell r="H431">
            <v>19927</v>
          </cell>
        </row>
        <row r="432">
          <cell r="B432" t="str">
            <v>21743737492</v>
          </cell>
          <cell r="C432" t="str">
            <v>AF217</v>
          </cell>
          <cell r="D432" t="str">
            <v>OPEN</v>
          </cell>
          <cell r="E432">
            <v>36932</v>
          </cell>
          <cell r="F432">
            <v>1370</v>
          </cell>
          <cell r="G432" t="str">
            <v>TH1</v>
          </cell>
          <cell r="H432">
            <v>19928</v>
          </cell>
        </row>
        <row r="433">
          <cell r="B433" t="str">
            <v>21743737503</v>
          </cell>
          <cell r="C433" t="str">
            <v>AF217</v>
          </cell>
          <cell r="D433" t="str">
            <v>OPEN</v>
          </cell>
          <cell r="E433">
            <v>37021</v>
          </cell>
          <cell r="F433">
            <v>1803</v>
          </cell>
          <cell r="G433" t="str">
            <v>TH1</v>
          </cell>
          <cell r="H433">
            <v>20253</v>
          </cell>
        </row>
        <row r="434">
          <cell r="B434" t="str">
            <v>21743737514</v>
          </cell>
          <cell r="C434" t="str">
            <v>AF217</v>
          </cell>
          <cell r="D434" t="str">
            <v>OPEN</v>
          </cell>
          <cell r="E434">
            <v>37052</v>
          </cell>
          <cell r="F434">
            <v>2400</v>
          </cell>
          <cell r="G434" t="str">
            <v>TH1</v>
          </cell>
          <cell r="H434">
            <v>20390</v>
          </cell>
        </row>
        <row r="435">
          <cell r="B435" t="str">
            <v>21743737525</v>
          </cell>
          <cell r="C435" t="str">
            <v>AF217</v>
          </cell>
          <cell r="D435" t="str">
            <v>OPEN</v>
          </cell>
          <cell r="E435">
            <v>36991</v>
          </cell>
          <cell r="F435">
            <v>783</v>
          </cell>
          <cell r="G435" t="str">
            <v>TH1</v>
          </cell>
          <cell r="H435">
            <v>20099</v>
          </cell>
        </row>
        <row r="436">
          <cell r="B436" t="str">
            <v>21743737536</v>
          </cell>
          <cell r="C436" t="str">
            <v>AF217</v>
          </cell>
          <cell r="D436" t="str">
            <v>OPEN</v>
          </cell>
          <cell r="E436">
            <v>37021</v>
          </cell>
          <cell r="F436">
            <v>2250</v>
          </cell>
          <cell r="G436" t="str">
            <v>TH1</v>
          </cell>
          <cell r="H436">
            <v>20391</v>
          </cell>
        </row>
        <row r="437">
          <cell r="B437" t="str">
            <v>21743737540</v>
          </cell>
          <cell r="C437" t="str">
            <v>AF217</v>
          </cell>
          <cell r="D437" t="str">
            <v>OPEN</v>
          </cell>
          <cell r="E437">
            <v>36991</v>
          </cell>
          <cell r="F437">
            <v>665</v>
          </cell>
          <cell r="G437" t="str">
            <v>TH1</v>
          </cell>
          <cell r="H437">
            <v>20254</v>
          </cell>
        </row>
        <row r="438">
          <cell r="B438" t="str">
            <v>21743737551</v>
          </cell>
          <cell r="C438" t="str">
            <v>AF217</v>
          </cell>
          <cell r="D438" t="str">
            <v>OPEN</v>
          </cell>
          <cell r="E438">
            <v>37052</v>
          </cell>
          <cell r="F438">
            <v>6797</v>
          </cell>
          <cell r="G438" t="str">
            <v>TH1</v>
          </cell>
          <cell r="H438">
            <v>20392</v>
          </cell>
        </row>
        <row r="439">
          <cell r="B439" t="str">
            <v>21743737562</v>
          </cell>
          <cell r="C439" t="str">
            <v>AF217</v>
          </cell>
          <cell r="D439" t="str">
            <v>OPEN</v>
          </cell>
          <cell r="E439">
            <v>37082</v>
          </cell>
          <cell r="F439">
            <v>786</v>
          </cell>
          <cell r="G439" t="str">
            <v>TH1</v>
          </cell>
          <cell r="H439">
            <v>20916</v>
          </cell>
        </row>
        <row r="440">
          <cell r="B440" t="str">
            <v>21743737573</v>
          </cell>
          <cell r="C440" t="str">
            <v>AF217</v>
          </cell>
          <cell r="D440" t="str">
            <v>OPEN</v>
          </cell>
          <cell r="E440">
            <v>37144</v>
          </cell>
          <cell r="F440">
            <v>6050</v>
          </cell>
          <cell r="G440" t="str">
            <v>TH1</v>
          </cell>
          <cell r="H440">
            <v>21317</v>
          </cell>
        </row>
        <row r="441">
          <cell r="B441" t="str">
            <v>21743737584</v>
          </cell>
          <cell r="C441" t="str">
            <v>AF217</v>
          </cell>
          <cell r="D441" t="str">
            <v>OPEN</v>
          </cell>
          <cell r="E441">
            <v>37174</v>
          </cell>
          <cell r="F441">
            <v>13697</v>
          </cell>
          <cell r="G441" t="str">
            <v>TH1</v>
          </cell>
          <cell r="H441">
            <v>21465</v>
          </cell>
        </row>
        <row r="442">
          <cell r="B442" t="str">
            <v>21743737595</v>
          </cell>
          <cell r="C442" t="str">
            <v>AF217</v>
          </cell>
          <cell r="D442" t="str">
            <v>OPEN</v>
          </cell>
          <cell r="E442">
            <v>37082</v>
          </cell>
          <cell r="F442">
            <v>997</v>
          </cell>
          <cell r="G442" t="str">
            <v>TH1</v>
          </cell>
          <cell r="H442">
            <v>21318</v>
          </cell>
        </row>
        <row r="443">
          <cell r="B443" t="str">
            <v>21743737606</v>
          </cell>
          <cell r="C443" t="str">
            <v>AF217</v>
          </cell>
          <cell r="D443" t="str">
            <v>OPEN</v>
          </cell>
          <cell r="E443">
            <v>37144</v>
          </cell>
          <cell r="F443">
            <v>1682</v>
          </cell>
          <cell r="G443" t="str">
            <v>TH1</v>
          </cell>
          <cell r="H443">
            <v>21319</v>
          </cell>
        </row>
        <row r="444">
          <cell r="B444" t="str">
            <v>21743737610</v>
          </cell>
          <cell r="C444" t="str">
            <v>AF217</v>
          </cell>
          <cell r="D444" t="str">
            <v>OPEN</v>
          </cell>
          <cell r="E444">
            <v>37144</v>
          </cell>
          <cell r="F444">
            <v>1752</v>
          </cell>
          <cell r="G444" t="str">
            <v>TH1</v>
          </cell>
          <cell r="H444">
            <v>21320</v>
          </cell>
        </row>
        <row r="445">
          <cell r="B445" t="str">
            <v>21743737621</v>
          </cell>
          <cell r="C445" t="str">
            <v>AF217</v>
          </cell>
          <cell r="D445" t="str">
            <v>OPEN</v>
          </cell>
          <cell r="E445">
            <v>37144</v>
          </cell>
          <cell r="F445">
            <v>1040</v>
          </cell>
          <cell r="G445" t="str">
            <v>TH1</v>
          </cell>
          <cell r="H445">
            <v>21321</v>
          </cell>
        </row>
        <row r="446">
          <cell r="B446" t="str">
            <v>21743737632</v>
          </cell>
          <cell r="C446" t="str">
            <v>AF217</v>
          </cell>
          <cell r="D446" t="str">
            <v>OPEN</v>
          </cell>
          <cell r="E446">
            <v>37174</v>
          </cell>
          <cell r="F446">
            <v>5520</v>
          </cell>
          <cell r="G446" t="str">
            <v>TH1</v>
          </cell>
          <cell r="H446">
            <v>21322</v>
          </cell>
        </row>
        <row r="447">
          <cell r="B447" t="str">
            <v>21743737643</v>
          </cell>
          <cell r="C447" t="str">
            <v>AF217</v>
          </cell>
          <cell r="D447" t="str">
            <v>OPEN</v>
          </cell>
          <cell r="E447">
            <v>37144</v>
          </cell>
          <cell r="F447">
            <v>1175</v>
          </cell>
          <cell r="G447" t="str">
            <v>TH1</v>
          </cell>
          <cell r="H447">
            <v>21323</v>
          </cell>
        </row>
        <row r="448">
          <cell r="B448" t="str">
            <v>21743737665</v>
          </cell>
          <cell r="C448" t="str">
            <v>AF217</v>
          </cell>
          <cell r="D448" t="str">
            <v>OPEN</v>
          </cell>
          <cell r="E448">
            <v>37174</v>
          </cell>
          <cell r="F448">
            <v>665</v>
          </cell>
          <cell r="G448" t="str">
            <v>TH1</v>
          </cell>
          <cell r="H448">
            <v>20783</v>
          </cell>
        </row>
        <row r="449">
          <cell r="B449" t="str">
            <v>21743737676</v>
          </cell>
          <cell r="C449" t="str">
            <v>AF217</v>
          </cell>
          <cell r="D449" t="str">
            <v>OPEN</v>
          </cell>
          <cell r="E449">
            <v>37235</v>
          </cell>
          <cell r="F449">
            <v>15865</v>
          </cell>
          <cell r="G449" t="str">
            <v>TH1</v>
          </cell>
          <cell r="H449">
            <v>20917</v>
          </cell>
        </row>
        <row r="450">
          <cell r="B450" t="str">
            <v>21743737680</v>
          </cell>
          <cell r="C450" t="str">
            <v>AF217</v>
          </cell>
          <cell r="D450" t="str">
            <v>OPEN</v>
          </cell>
          <cell r="E450">
            <v>37205</v>
          </cell>
          <cell r="F450">
            <v>783</v>
          </cell>
          <cell r="G450" t="str">
            <v>TH1</v>
          </cell>
          <cell r="H450">
            <v>20784</v>
          </cell>
        </row>
        <row r="451">
          <cell r="B451" t="str">
            <v>21743737691</v>
          </cell>
          <cell r="C451" t="str">
            <v>AF217</v>
          </cell>
          <cell r="D451" t="str">
            <v>OPEN</v>
          </cell>
          <cell r="E451">
            <v>41548</v>
          </cell>
          <cell r="F451">
            <v>2121</v>
          </cell>
          <cell r="G451" t="str">
            <v>TH1</v>
          </cell>
          <cell r="H451">
            <v>21051</v>
          </cell>
        </row>
        <row r="452">
          <cell r="B452" t="str">
            <v>21743737702</v>
          </cell>
          <cell r="C452" t="str">
            <v>AF217</v>
          </cell>
          <cell r="D452" t="str">
            <v>OPEN</v>
          </cell>
          <cell r="E452">
            <v>37235</v>
          </cell>
          <cell r="F452">
            <v>1682</v>
          </cell>
          <cell r="G452" t="str">
            <v>TH1</v>
          </cell>
          <cell r="H452">
            <v>21052</v>
          </cell>
        </row>
        <row r="453">
          <cell r="B453" t="str">
            <v>21743737713</v>
          </cell>
          <cell r="C453" t="str">
            <v>AF217</v>
          </cell>
          <cell r="D453" t="str">
            <v>OPEN</v>
          </cell>
          <cell r="E453">
            <v>37235</v>
          </cell>
          <cell r="F453">
            <v>1461</v>
          </cell>
          <cell r="G453" t="str">
            <v>TH1</v>
          </cell>
          <cell r="H453">
            <v>20918</v>
          </cell>
        </row>
        <row r="454">
          <cell r="B454" t="str">
            <v>21743737724</v>
          </cell>
          <cell r="C454" t="str">
            <v>AF217</v>
          </cell>
          <cell r="D454" t="str">
            <v>OPEN</v>
          </cell>
          <cell r="E454">
            <v>37235</v>
          </cell>
          <cell r="F454">
            <v>1140</v>
          </cell>
          <cell r="G454" t="str">
            <v>TH1</v>
          </cell>
          <cell r="H454">
            <v>21053</v>
          </cell>
        </row>
        <row r="455">
          <cell r="B455" t="str">
            <v>21743737735</v>
          </cell>
          <cell r="C455" t="str">
            <v>AF217</v>
          </cell>
          <cell r="D455" t="str">
            <v>OPEN</v>
          </cell>
          <cell r="E455">
            <v>42644</v>
          </cell>
          <cell r="F455">
            <v>4200</v>
          </cell>
          <cell r="G455" t="str">
            <v>TH1</v>
          </cell>
          <cell r="H455">
            <v>21598</v>
          </cell>
        </row>
        <row r="456">
          <cell r="B456" t="str">
            <v>21743737746</v>
          </cell>
          <cell r="C456" t="str">
            <v>AF217</v>
          </cell>
          <cell r="D456" t="str">
            <v>OPEN</v>
          </cell>
          <cell r="E456">
            <v>41548</v>
          </cell>
          <cell r="F456">
            <v>2550</v>
          </cell>
          <cell r="G456" t="str">
            <v>TH1</v>
          </cell>
          <cell r="H456">
            <v>21054</v>
          </cell>
        </row>
        <row r="457">
          <cell r="B457" t="str">
            <v>21743737750</v>
          </cell>
          <cell r="C457" t="str">
            <v>AF217</v>
          </cell>
          <cell r="D457" t="str">
            <v>OPEN</v>
          </cell>
          <cell r="E457">
            <v>41913</v>
          </cell>
          <cell r="F457">
            <v>783</v>
          </cell>
          <cell r="G457" t="str">
            <v>TH1</v>
          </cell>
          <cell r="H457">
            <v>21599</v>
          </cell>
        </row>
        <row r="458">
          <cell r="B458" t="str">
            <v>21743737761</v>
          </cell>
          <cell r="C458" t="str">
            <v>AF217</v>
          </cell>
          <cell r="D458" t="str">
            <v>OPEN</v>
          </cell>
          <cell r="E458">
            <v>42644</v>
          </cell>
          <cell r="F458">
            <v>783</v>
          </cell>
          <cell r="G458" t="str">
            <v>TH1</v>
          </cell>
          <cell r="H458">
            <v>21600</v>
          </cell>
        </row>
        <row r="459">
          <cell r="B459" t="str">
            <v>21743737772</v>
          </cell>
          <cell r="C459" t="str">
            <v>AF217</v>
          </cell>
          <cell r="D459" t="str">
            <v>OPEN</v>
          </cell>
          <cell r="E459">
            <v>43009</v>
          </cell>
          <cell r="F459">
            <v>4750</v>
          </cell>
          <cell r="G459" t="str">
            <v>TH1</v>
          </cell>
          <cell r="H459">
            <v>21601</v>
          </cell>
        </row>
        <row r="460">
          <cell r="B460" t="str">
            <v>21743737783</v>
          </cell>
          <cell r="C460" t="str">
            <v>AF217</v>
          </cell>
          <cell r="D460" t="str">
            <v>OPEN</v>
          </cell>
          <cell r="E460">
            <v>43374</v>
          </cell>
          <cell r="F460">
            <v>783</v>
          </cell>
          <cell r="G460" t="str">
            <v>TH1</v>
          </cell>
          <cell r="H460">
            <v>21795</v>
          </cell>
        </row>
        <row r="461">
          <cell r="B461" t="str">
            <v>21743737794</v>
          </cell>
          <cell r="C461" t="str">
            <v>AF217</v>
          </cell>
          <cell r="D461" t="str">
            <v>OPEN</v>
          </cell>
          <cell r="E461">
            <v>43739</v>
          </cell>
          <cell r="F461">
            <v>783</v>
          </cell>
          <cell r="G461" t="str">
            <v>TH1</v>
          </cell>
          <cell r="H461">
            <v>22084</v>
          </cell>
        </row>
        <row r="462">
          <cell r="B462" t="str">
            <v>21743737805</v>
          </cell>
          <cell r="C462" t="str">
            <v>AF217</v>
          </cell>
          <cell r="D462" t="str">
            <v>OPEN</v>
          </cell>
          <cell r="E462">
            <v>44105</v>
          </cell>
          <cell r="F462">
            <v>783</v>
          </cell>
          <cell r="G462" t="str">
            <v>TH1</v>
          </cell>
          <cell r="H462">
            <v>22085</v>
          </cell>
        </row>
        <row r="463">
          <cell r="B463" t="str">
            <v>21743737816</v>
          </cell>
          <cell r="C463" t="str">
            <v>AF217</v>
          </cell>
          <cell r="D463" t="str">
            <v>OPEN</v>
          </cell>
          <cell r="E463">
            <v>37235</v>
          </cell>
          <cell r="F463">
            <v>783</v>
          </cell>
          <cell r="G463" t="str">
            <v>TH1</v>
          </cell>
          <cell r="H463">
            <v>21055</v>
          </cell>
        </row>
        <row r="464">
          <cell r="B464" t="str">
            <v>21743737820</v>
          </cell>
          <cell r="C464" t="str">
            <v>AF217</v>
          </cell>
          <cell r="D464" t="str">
            <v>OPEN</v>
          </cell>
          <cell r="E464">
            <v>42644</v>
          </cell>
          <cell r="F464">
            <v>16233</v>
          </cell>
          <cell r="G464" t="str">
            <v>TH1</v>
          </cell>
          <cell r="H464">
            <v>21796</v>
          </cell>
        </row>
        <row r="465">
          <cell r="B465" t="str">
            <v>21743737831</v>
          </cell>
          <cell r="C465" t="str">
            <v>AF217</v>
          </cell>
          <cell r="D465" t="str">
            <v>OPEN</v>
          </cell>
          <cell r="E465">
            <v>41913</v>
          </cell>
          <cell r="F465">
            <v>5040</v>
          </cell>
          <cell r="G465" t="str">
            <v>TH1</v>
          </cell>
          <cell r="H465">
            <v>21933</v>
          </cell>
        </row>
        <row r="466">
          <cell r="B466" t="str">
            <v>21743737842</v>
          </cell>
          <cell r="C466" t="str">
            <v>AF217</v>
          </cell>
          <cell r="D466" t="str">
            <v>OPEN</v>
          </cell>
          <cell r="E466">
            <v>41913</v>
          </cell>
          <cell r="F466">
            <v>783</v>
          </cell>
          <cell r="G466" t="str">
            <v>TH1</v>
          </cell>
          <cell r="H466">
            <v>21602</v>
          </cell>
        </row>
        <row r="467">
          <cell r="B467" t="str">
            <v>21743737853</v>
          </cell>
          <cell r="C467" t="str">
            <v>AF217</v>
          </cell>
          <cell r="D467" t="str">
            <v>OPEN</v>
          </cell>
          <cell r="E467">
            <v>42644</v>
          </cell>
          <cell r="F467">
            <v>27500</v>
          </cell>
          <cell r="G467" t="str">
            <v>TH1</v>
          </cell>
          <cell r="H467">
            <v>21603</v>
          </cell>
        </row>
        <row r="468">
          <cell r="B468" t="str">
            <v>21743737864</v>
          </cell>
          <cell r="C468" t="str">
            <v>AF217</v>
          </cell>
          <cell r="D468" t="str">
            <v>OPEN</v>
          </cell>
          <cell r="E468">
            <v>42644</v>
          </cell>
          <cell r="F468">
            <v>3485</v>
          </cell>
          <cell r="G468" t="str">
            <v>TH1</v>
          </cell>
          <cell r="H468">
            <v>21604</v>
          </cell>
        </row>
        <row r="469">
          <cell r="B469" t="str">
            <v>21743737875</v>
          </cell>
          <cell r="C469" t="str">
            <v>AF217</v>
          </cell>
          <cell r="D469" t="str">
            <v>OPEN</v>
          </cell>
          <cell r="E469">
            <v>43374</v>
          </cell>
          <cell r="F469">
            <v>817</v>
          </cell>
          <cell r="G469" t="str">
            <v>TH1</v>
          </cell>
          <cell r="H469">
            <v>21797</v>
          </cell>
        </row>
        <row r="470">
          <cell r="B470" t="str">
            <v>21743737886</v>
          </cell>
          <cell r="C470" t="str">
            <v>AF217</v>
          </cell>
          <cell r="D470" t="str">
            <v>OPEN</v>
          </cell>
          <cell r="E470">
            <v>42644</v>
          </cell>
          <cell r="F470">
            <v>1710</v>
          </cell>
          <cell r="G470" t="str">
            <v>TH1</v>
          </cell>
          <cell r="H470">
            <v>21605</v>
          </cell>
        </row>
        <row r="471">
          <cell r="B471" t="str">
            <v>21743737890</v>
          </cell>
          <cell r="C471" t="str">
            <v>AF217</v>
          </cell>
          <cell r="D471" t="str">
            <v>OPEN</v>
          </cell>
          <cell r="E471">
            <v>42644</v>
          </cell>
          <cell r="F471">
            <v>2884</v>
          </cell>
          <cell r="G471" t="str">
            <v>TH1</v>
          </cell>
          <cell r="H471">
            <v>21798</v>
          </cell>
        </row>
        <row r="472">
          <cell r="B472" t="str">
            <v>21743737901</v>
          </cell>
          <cell r="C472" t="str">
            <v>AF217</v>
          </cell>
          <cell r="D472" t="str">
            <v>OPEN</v>
          </cell>
          <cell r="E472">
            <v>43739</v>
          </cell>
          <cell r="F472">
            <v>1803</v>
          </cell>
          <cell r="G472" t="str">
            <v>TH1</v>
          </cell>
          <cell r="H472">
            <v>21934</v>
          </cell>
        </row>
        <row r="473">
          <cell r="B473" t="str">
            <v>21743737912</v>
          </cell>
          <cell r="C473" t="str">
            <v>AF217</v>
          </cell>
          <cell r="D473" t="str">
            <v>OPEN</v>
          </cell>
          <cell r="E473">
            <v>43739</v>
          </cell>
          <cell r="F473">
            <v>5170</v>
          </cell>
          <cell r="G473" t="str">
            <v>TH1</v>
          </cell>
          <cell r="H473">
            <v>22086</v>
          </cell>
        </row>
        <row r="474">
          <cell r="B474" t="str">
            <v>21743737923</v>
          </cell>
          <cell r="C474" t="str">
            <v>AF217</v>
          </cell>
          <cell r="D474" t="str">
            <v>OPEN</v>
          </cell>
          <cell r="E474">
            <v>43739</v>
          </cell>
          <cell r="F474">
            <v>665</v>
          </cell>
          <cell r="G474" t="str">
            <v>TH1</v>
          </cell>
          <cell r="H474">
            <v>22087</v>
          </cell>
        </row>
        <row r="475">
          <cell r="B475" t="str">
            <v>21743737934</v>
          </cell>
          <cell r="C475" t="str">
            <v>AF217</v>
          </cell>
          <cell r="D475" t="str">
            <v>OPEN</v>
          </cell>
          <cell r="E475">
            <v>45200</v>
          </cell>
          <cell r="F475">
            <v>1841</v>
          </cell>
          <cell r="G475" t="str">
            <v>TH1</v>
          </cell>
          <cell r="H475">
            <v>22351</v>
          </cell>
        </row>
        <row r="476">
          <cell r="B476" t="str">
            <v>21743737945</v>
          </cell>
          <cell r="C476" t="str">
            <v>AF217</v>
          </cell>
          <cell r="D476" t="str">
            <v>OPEN</v>
          </cell>
          <cell r="E476">
            <v>44105</v>
          </cell>
          <cell r="F476">
            <v>665</v>
          </cell>
          <cell r="G476" t="str">
            <v>TH1</v>
          </cell>
          <cell r="H476">
            <v>22088</v>
          </cell>
        </row>
        <row r="477">
          <cell r="B477" t="str">
            <v>21743737956</v>
          </cell>
          <cell r="C477" t="str">
            <v>AF217</v>
          </cell>
          <cell r="D477" t="str">
            <v>OPEN</v>
          </cell>
          <cell r="E477">
            <v>44470</v>
          </cell>
          <cell r="F477">
            <v>1966</v>
          </cell>
          <cell r="G477" t="str">
            <v>TH1</v>
          </cell>
          <cell r="H477">
            <v>22256</v>
          </cell>
        </row>
        <row r="478">
          <cell r="B478" t="str">
            <v>21743737960</v>
          </cell>
          <cell r="C478" t="str">
            <v>AF217</v>
          </cell>
          <cell r="D478" t="str">
            <v>OPEN</v>
          </cell>
          <cell r="E478">
            <v>44470</v>
          </cell>
          <cell r="F478">
            <v>1628</v>
          </cell>
          <cell r="G478" t="str">
            <v>TH1</v>
          </cell>
          <cell r="H478">
            <v>22257</v>
          </cell>
        </row>
        <row r="479">
          <cell r="B479" t="str">
            <v>21743737971</v>
          </cell>
          <cell r="C479" t="str">
            <v>AF217</v>
          </cell>
          <cell r="D479" t="str">
            <v>OPEN</v>
          </cell>
          <cell r="E479">
            <v>44470</v>
          </cell>
          <cell r="F479">
            <v>783</v>
          </cell>
          <cell r="G479" t="str">
            <v>TH1</v>
          </cell>
          <cell r="H479">
            <v>22258</v>
          </cell>
        </row>
        <row r="480">
          <cell r="B480" t="str">
            <v>21743737993</v>
          </cell>
          <cell r="C480" t="str">
            <v>AF217</v>
          </cell>
          <cell r="D480" t="str">
            <v>OPEN</v>
          </cell>
          <cell r="E480">
            <v>45200</v>
          </cell>
          <cell r="F480">
            <v>1710</v>
          </cell>
          <cell r="G480" t="str">
            <v>TH1</v>
          </cell>
          <cell r="H480">
            <v>22259</v>
          </cell>
        </row>
        <row r="481">
          <cell r="B481" t="str">
            <v>21743738796</v>
          </cell>
          <cell r="C481" t="str">
            <v>AF217</v>
          </cell>
          <cell r="D481" t="str">
            <v>OPEN</v>
          </cell>
          <cell r="E481">
            <v>45200</v>
          </cell>
          <cell r="F481">
            <v>783</v>
          </cell>
          <cell r="G481" t="str">
            <v>TH1</v>
          </cell>
          <cell r="H481">
            <v>22260</v>
          </cell>
        </row>
        <row r="482">
          <cell r="B482" t="str">
            <v>21743738800</v>
          </cell>
          <cell r="C482" t="str">
            <v>AF217</v>
          </cell>
          <cell r="D482" t="str">
            <v>OPEN</v>
          </cell>
          <cell r="E482">
            <v>45566</v>
          </cell>
          <cell r="F482">
            <v>1176</v>
          </cell>
          <cell r="G482" t="str">
            <v>TH1</v>
          </cell>
          <cell r="H482">
            <v>22261</v>
          </cell>
        </row>
        <row r="483">
          <cell r="B483" t="str">
            <v>21743738822</v>
          </cell>
          <cell r="C483" t="str">
            <v>AF217</v>
          </cell>
          <cell r="D483" t="str">
            <v>OPEN</v>
          </cell>
          <cell r="E483">
            <v>45200</v>
          </cell>
          <cell r="F483">
            <v>1682</v>
          </cell>
          <cell r="G483" t="str">
            <v>TH1</v>
          </cell>
          <cell r="H483">
            <v>22262</v>
          </cell>
        </row>
        <row r="484">
          <cell r="B484" t="str">
            <v>21743853935</v>
          </cell>
          <cell r="C484" t="str">
            <v>AF217</v>
          </cell>
          <cell r="D484" t="str">
            <v>OPEN</v>
          </cell>
          <cell r="E484">
            <v>46997</v>
          </cell>
          <cell r="F484">
            <v>11565</v>
          </cell>
          <cell r="G484" t="str">
            <v>TH1</v>
          </cell>
          <cell r="H484">
            <v>19929</v>
          </cell>
        </row>
        <row r="485">
          <cell r="B485" t="str">
            <v>21743853946</v>
          </cell>
          <cell r="C485" t="str">
            <v>AF217</v>
          </cell>
          <cell r="D485" t="str">
            <v>OPEN</v>
          </cell>
          <cell r="E485">
            <v>46997</v>
          </cell>
          <cell r="F485">
            <v>42000</v>
          </cell>
          <cell r="G485" t="str">
            <v>TH1</v>
          </cell>
          <cell r="H485">
            <v>20255</v>
          </cell>
        </row>
        <row r="486">
          <cell r="B486" t="str">
            <v>23299308215</v>
          </cell>
          <cell r="C486" t="str">
            <v>AF232</v>
          </cell>
          <cell r="D486" t="str">
            <v>OPEN</v>
          </cell>
          <cell r="E486">
            <v>43739</v>
          </cell>
          <cell r="F486">
            <v>13475</v>
          </cell>
          <cell r="G486" t="str">
            <v>TH1</v>
          </cell>
          <cell r="H486">
            <v>22089</v>
          </cell>
        </row>
        <row r="487">
          <cell r="B487" t="str">
            <v>23299598122</v>
          </cell>
          <cell r="C487" t="str">
            <v>AF232</v>
          </cell>
          <cell r="D487" t="str">
            <v>OPEN</v>
          </cell>
          <cell r="E487">
            <v>41913</v>
          </cell>
          <cell r="F487">
            <v>9870</v>
          </cell>
          <cell r="G487" t="str">
            <v>TH1</v>
          </cell>
          <cell r="H487">
            <v>21610</v>
          </cell>
        </row>
        <row r="488">
          <cell r="B488" t="str">
            <v>29721046874</v>
          </cell>
          <cell r="C488" t="str">
            <v>AF297</v>
          </cell>
          <cell r="D488" t="str">
            <v>OPEN</v>
          </cell>
          <cell r="E488">
            <v>37021</v>
          </cell>
          <cell r="F488">
            <v>22155</v>
          </cell>
          <cell r="G488" t="str">
            <v>TH1</v>
          </cell>
          <cell r="H488">
            <v>20262</v>
          </cell>
        </row>
        <row r="489">
          <cell r="B489" t="str">
            <v>29721046885</v>
          </cell>
          <cell r="C489" t="str">
            <v>AF297</v>
          </cell>
          <cell r="D489" t="str">
            <v>OPEN</v>
          </cell>
          <cell r="E489">
            <v>37174</v>
          </cell>
          <cell r="F489">
            <v>4185</v>
          </cell>
          <cell r="G489" t="str">
            <v>TH1</v>
          </cell>
          <cell r="H489">
            <v>21328</v>
          </cell>
        </row>
        <row r="490">
          <cell r="B490" t="str">
            <v>29721046896</v>
          </cell>
          <cell r="C490" t="str">
            <v>AF297</v>
          </cell>
          <cell r="D490" t="str">
            <v>OPEN</v>
          </cell>
          <cell r="E490">
            <v>37205</v>
          </cell>
          <cell r="F490">
            <v>5148</v>
          </cell>
          <cell r="G490" t="str">
            <v>TH1</v>
          </cell>
          <cell r="H490">
            <v>21329</v>
          </cell>
        </row>
        <row r="491">
          <cell r="B491" t="str">
            <v>29721046900</v>
          </cell>
          <cell r="C491" t="str">
            <v>AF297</v>
          </cell>
          <cell r="D491" t="str">
            <v>OPEN</v>
          </cell>
          <cell r="E491">
            <v>43739</v>
          </cell>
          <cell r="F491">
            <v>8874</v>
          </cell>
          <cell r="G491" t="str">
            <v>TH1</v>
          </cell>
          <cell r="H491">
            <v>22353</v>
          </cell>
        </row>
        <row r="492">
          <cell r="B492" t="str">
            <v>29724934523</v>
          </cell>
          <cell r="C492" t="str">
            <v>AF297</v>
          </cell>
          <cell r="D492" t="str">
            <v>OPEN</v>
          </cell>
          <cell r="E492">
            <v>44470</v>
          </cell>
          <cell r="F492">
            <v>10246</v>
          </cell>
          <cell r="G492" t="str">
            <v>TH1</v>
          </cell>
          <cell r="H492">
            <v>22271</v>
          </cell>
        </row>
        <row r="493">
          <cell r="B493" t="str">
            <v>61826359093</v>
          </cell>
          <cell r="C493" t="str">
            <v>AF618</v>
          </cell>
          <cell r="D493" t="str">
            <v>OPEN</v>
          </cell>
          <cell r="E493">
            <v>42248</v>
          </cell>
          <cell r="F493">
            <v>788</v>
          </cell>
          <cell r="G493" t="str">
            <v>TH1</v>
          </cell>
          <cell r="H493">
            <v>21339</v>
          </cell>
        </row>
        <row r="494">
          <cell r="B494" t="str">
            <v>61826359104</v>
          </cell>
          <cell r="C494" t="str">
            <v>AF618</v>
          </cell>
          <cell r="D494" t="str">
            <v>OPEN</v>
          </cell>
          <cell r="E494">
            <v>42248</v>
          </cell>
          <cell r="F494">
            <v>7120</v>
          </cell>
          <cell r="G494" t="str">
            <v>TH1</v>
          </cell>
          <cell r="H494">
            <v>21340</v>
          </cell>
        </row>
        <row r="495">
          <cell r="B495" t="str">
            <v>61827380345</v>
          </cell>
          <cell r="C495" t="str">
            <v>AF618</v>
          </cell>
          <cell r="D495" t="str">
            <v>OPEN</v>
          </cell>
          <cell r="E495">
            <v>42248</v>
          </cell>
          <cell r="F495">
            <v>1316</v>
          </cell>
          <cell r="G495" t="str">
            <v>TH1</v>
          </cell>
          <cell r="H495">
            <v>21341</v>
          </cell>
        </row>
        <row r="496">
          <cell r="B496" t="str">
            <v>61827380356</v>
          </cell>
          <cell r="C496" t="str">
            <v>AF618</v>
          </cell>
          <cell r="D496" t="str">
            <v>OPEN</v>
          </cell>
          <cell r="E496">
            <v>42248</v>
          </cell>
          <cell r="F496">
            <v>707</v>
          </cell>
          <cell r="G496" t="str">
            <v>TH1</v>
          </cell>
          <cell r="H496">
            <v>21342</v>
          </cell>
        </row>
        <row r="497">
          <cell r="B497" t="str">
            <v>61827385621</v>
          </cell>
          <cell r="C497" t="str">
            <v>AF618</v>
          </cell>
          <cell r="D497" t="str">
            <v>OPEN</v>
          </cell>
          <cell r="E497">
            <v>42248</v>
          </cell>
          <cell r="F497">
            <v>4001</v>
          </cell>
          <cell r="G497" t="str">
            <v>TH1</v>
          </cell>
          <cell r="H497">
            <v>21343</v>
          </cell>
        </row>
        <row r="498">
          <cell r="B498" t="str">
            <v>61827385632</v>
          </cell>
          <cell r="C498" t="str">
            <v>AF618</v>
          </cell>
          <cell r="D498" t="str">
            <v>OPEN</v>
          </cell>
          <cell r="E498">
            <v>42248</v>
          </cell>
          <cell r="F498">
            <v>3650</v>
          </cell>
          <cell r="G498" t="str">
            <v>TH1</v>
          </cell>
          <cell r="H498">
            <v>21344</v>
          </cell>
        </row>
        <row r="499">
          <cell r="B499" t="str">
            <v>61827385654</v>
          </cell>
          <cell r="C499" t="str">
            <v>AF618</v>
          </cell>
          <cell r="D499" t="str">
            <v>OPEN</v>
          </cell>
          <cell r="E499">
            <v>42248</v>
          </cell>
          <cell r="F499">
            <v>1274</v>
          </cell>
          <cell r="G499" t="str">
            <v>TH1</v>
          </cell>
          <cell r="H499">
            <v>21345</v>
          </cell>
        </row>
        <row r="500">
          <cell r="B500" t="str">
            <v>61827385665</v>
          </cell>
          <cell r="C500" t="str">
            <v>AF618</v>
          </cell>
          <cell r="D500" t="str">
            <v>OPEN</v>
          </cell>
          <cell r="E500">
            <v>42248</v>
          </cell>
          <cell r="F500">
            <v>720</v>
          </cell>
          <cell r="G500" t="str">
            <v>TH1</v>
          </cell>
          <cell r="H500">
            <v>21346</v>
          </cell>
        </row>
        <row r="501">
          <cell r="B501" t="str">
            <v>61827385794</v>
          </cell>
          <cell r="C501" t="str">
            <v>AF618</v>
          </cell>
          <cell r="D501" t="str">
            <v>OPEN</v>
          </cell>
          <cell r="E501">
            <v>42248</v>
          </cell>
          <cell r="F501">
            <v>3245</v>
          </cell>
          <cell r="G501" t="str">
            <v>TH1</v>
          </cell>
          <cell r="H501">
            <v>21347</v>
          </cell>
        </row>
        <row r="502">
          <cell r="B502" t="str">
            <v>61827391405</v>
          </cell>
          <cell r="C502" t="str">
            <v>AF618</v>
          </cell>
          <cell r="D502" t="str">
            <v>OPEN</v>
          </cell>
          <cell r="E502">
            <v>42248</v>
          </cell>
          <cell r="F502">
            <v>6472</v>
          </cell>
          <cell r="G502" t="str">
            <v>TH1</v>
          </cell>
          <cell r="H502">
            <v>21348</v>
          </cell>
        </row>
        <row r="503">
          <cell r="B503" t="str">
            <v>61827391512</v>
          </cell>
          <cell r="C503" t="str">
            <v>AF618</v>
          </cell>
          <cell r="D503" t="str">
            <v>OPEN</v>
          </cell>
          <cell r="E503">
            <v>42248</v>
          </cell>
          <cell r="F503">
            <v>964</v>
          </cell>
          <cell r="G503" t="str">
            <v>TH1</v>
          </cell>
          <cell r="H503">
            <v>21349</v>
          </cell>
        </row>
        <row r="504">
          <cell r="B504" t="str">
            <v>61827391523</v>
          </cell>
          <cell r="C504" t="str">
            <v>AF618</v>
          </cell>
          <cell r="D504" t="str">
            <v>OPEN</v>
          </cell>
          <cell r="E504">
            <v>42248</v>
          </cell>
          <cell r="F504">
            <v>2678</v>
          </cell>
          <cell r="G504" t="str">
            <v>TH1</v>
          </cell>
          <cell r="H504">
            <v>21350</v>
          </cell>
        </row>
        <row r="505">
          <cell r="B505" t="str">
            <v>61827391534</v>
          </cell>
          <cell r="C505" t="str">
            <v>AF618</v>
          </cell>
          <cell r="D505" t="str">
            <v>OPEN</v>
          </cell>
          <cell r="E505">
            <v>42248</v>
          </cell>
          <cell r="F505">
            <v>4204</v>
          </cell>
          <cell r="G505" t="str">
            <v>TH1</v>
          </cell>
          <cell r="H505">
            <v>21351</v>
          </cell>
        </row>
        <row r="506">
          <cell r="B506" t="str">
            <v>61827391545</v>
          </cell>
          <cell r="C506" t="str">
            <v>AF618</v>
          </cell>
          <cell r="D506" t="str">
            <v>OPEN</v>
          </cell>
          <cell r="E506">
            <v>42248</v>
          </cell>
          <cell r="F506">
            <v>1144</v>
          </cell>
          <cell r="G506" t="str">
            <v>TH1</v>
          </cell>
          <cell r="H506">
            <v>21352</v>
          </cell>
        </row>
        <row r="507">
          <cell r="B507" t="str">
            <v>61827391556</v>
          </cell>
          <cell r="C507" t="str">
            <v>AF618</v>
          </cell>
          <cell r="D507" t="str">
            <v>OPEN</v>
          </cell>
          <cell r="E507">
            <v>42248</v>
          </cell>
          <cell r="F507">
            <v>1321</v>
          </cell>
          <cell r="G507" t="str">
            <v>TH1</v>
          </cell>
          <cell r="H507">
            <v>21353</v>
          </cell>
        </row>
        <row r="508">
          <cell r="B508" t="str">
            <v>61827391560</v>
          </cell>
          <cell r="C508" t="str">
            <v>AF618</v>
          </cell>
          <cell r="D508" t="str">
            <v>OPEN</v>
          </cell>
          <cell r="E508">
            <v>42248</v>
          </cell>
          <cell r="F508">
            <v>707</v>
          </cell>
          <cell r="G508" t="str">
            <v>TH1</v>
          </cell>
          <cell r="H508">
            <v>21354</v>
          </cell>
        </row>
        <row r="509">
          <cell r="B509" t="str">
            <v>61827767880</v>
          </cell>
          <cell r="C509" t="str">
            <v>AF618</v>
          </cell>
          <cell r="D509" t="str">
            <v>OPEN</v>
          </cell>
          <cell r="E509">
            <v>42248</v>
          </cell>
          <cell r="F509">
            <v>7255</v>
          </cell>
          <cell r="G509" t="str">
            <v>TH1</v>
          </cell>
          <cell r="H509">
            <v>21355</v>
          </cell>
        </row>
        <row r="510">
          <cell r="B510" t="str">
            <v>61827767891</v>
          </cell>
          <cell r="C510" t="str">
            <v>AF618</v>
          </cell>
          <cell r="D510" t="str">
            <v>OPEN</v>
          </cell>
          <cell r="E510">
            <v>42248</v>
          </cell>
          <cell r="F510">
            <v>11980</v>
          </cell>
          <cell r="G510" t="str">
            <v>TH1</v>
          </cell>
          <cell r="H510">
            <v>21356</v>
          </cell>
        </row>
        <row r="511">
          <cell r="B511" t="str">
            <v>61827767902</v>
          </cell>
          <cell r="C511" t="str">
            <v>AF618</v>
          </cell>
          <cell r="D511" t="str">
            <v>OPEN</v>
          </cell>
          <cell r="E511">
            <v>42248</v>
          </cell>
          <cell r="F511">
            <v>1787</v>
          </cell>
          <cell r="G511" t="str">
            <v>TH1</v>
          </cell>
          <cell r="H511">
            <v>21357</v>
          </cell>
        </row>
        <row r="512">
          <cell r="B512" t="str">
            <v>61827767913</v>
          </cell>
          <cell r="C512" t="str">
            <v>AF618</v>
          </cell>
          <cell r="D512" t="str">
            <v>OPEN</v>
          </cell>
          <cell r="E512">
            <v>42248</v>
          </cell>
          <cell r="F512">
            <v>707</v>
          </cell>
          <cell r="G512" t="str">
            <v>TH1</v>
          </cell>
          <cell r="H512">
            <v>21358</v>
          </cell>
        </row>
        <row r="513">
          <cell r="B513" t="str">
            <v>61827767924</v>
          </cell>
          <cell r="C513" t="str">
            <v>AF618</v>
          </cell>
          <cell r="D513" t="str">
            <v>OPEN</v>
          </cell>
          <cell r="E513">
            <v>42248</v>
          </cell>
          <cell r="F513">
            <v>1240</v>
          </cell>
          <cell r="G513" t="str">
            <v>TH1</v>
          </cell>
          <cell r="H513">
            <v>21359</v>
          </cell>
        </row>
        <row r="514">
          <cell r="B514" t="str">
            <v>61827767935</v>
          </cell>
          <cell r="C514" t="str">
            <v>AF618</v>
          </cell>
          <cell r="D514" t="str">
            <v>OPEN</v>
          </cell>
          <cell r="E514">
            <v>42248</v>
          </cell>
          <cell r="F514">
            <v>842</v>
          </cell>
          <cell r="G514" t="str">
            <v>TH1</v>
          </cell>
          <cell r="H514">
            <v>21360</v>
          </cell>
        </row>
        <row r="515">
          <cell r="B515" t="str">
            <v>61827767946</v>
          </cell>
          <cell r="C515" t="str">
            <v>AF618</v>
          </cell>
          <cell r="D515" t="str">
            <v>OPEN</v>
          </cell>
          <cell r="E515">
            <v>42248</v>
          </cell>
          <cell r="F515">
            <v>1652</v>
          </cell>
          <cell r="G515" t="str">
            <v>TH1</v>
          </cell>
          <cell r="H515">
            <v>21361</v>
          </cell>
        </row>
        <row r="516">
          <cell r="B516" t="str">
            <v>61827767972</v>
          </cell>
          <cell r="C516" t="str">
            <v>AF618</v>
          </cell>
          <cell r="D516" t="str">
            <v>OPEN</v>
          </cell>
          <cell r="E516">
            <v>42248</v>
          </cell>
          <cell r="F516">
            <v>2334</v>
          </cell>
          <cell r="G516" t="str">
            <v>TH1</v>
          </cell>
          <cell r="H516">
            <v>21362</v>
          </cell>
        </row>
        <row r="517">
          <cell r="B517" t="str">
            <v>61827767983</v>
          </cell>
          <cell r="C517" t="str">
            <v>AF618</v>
          </cell>
          <cell r="D517" t="str">
            <v>OPEN</v>
          </cell>
          <cell r="E517">
            <v>42248</v>
          </cell>
          <cell r="F517">
            <v>1004</v>
          </cell>
          <cell r="G517" t="str">
            <v>TH1</v>
          </cell>
          <cell r="H517">
            <v>21363</v>
          </cell>
        </row>
        <row r="518">
          <cell r="B518" t="str">
            <v>61827768005</v>
          </cell>
          <cell r="C518" t="str">
            <v>AF618</v>
          </cell>
          <cell r="D518" t="str">
            <v>OPEN</v>
          </cell>
          <cell r="E518">
            <v>42248</v>
          </cell>
          <cell r="F518">
            <v>34794</v>
          </cell>
          <cell r="G518" t="str">
            <v>TH1</v>
          </cell>
          <cell r="H518">
            <v>21365</v>
          </cell>
        </row>
        <row r="519">
          <cell r="B519" t="str">
            <v>61827788596</v>
          </cell>
          <cell r="C519" t="str">
            <v>AF618</v>
          </cell>
          <cell r="D519" t="str">
            <v>OPEN</v>
          </cell>
          <cell r="E519">
            <v>36932</v>
          </cell>
          <cell r="F519">
            <v>1904</v>
          </cell>
          <cell r="G519" t="str">
            <v>TH1</v>
          </cell>
          <cell r="H519">
            <v>19960</v>
          </cell>
        </row>
        <row r="520">
          <cell r="B520" t="str">
            <v>61827788600</v>
          </cell>
          <cell r="C520" t="str">
            <v>AF618</v>
          </cell>
          <cell r="D520" t="str">
            <v>OPEN</v>
          </cell>
          <cell r="E520">
            <v>43374</v>
          </cell>
          <cell r="F520">
            <v>17220</v>
          </cell>
          <cell r="G520" t="str">
            <v>TH1</v>
          </cell>
          <cell r="H520">
            <v>21815</v>
          </cell>
        </row>
        <row r="521">
          <cell r="B521" t="str">
            <v>61827791713</v>
          </cell>
          <cell r="C521" t="str">
            <v>AF618</v>
          </cell>
          <cell r="D521" t="str">
            <v>OPEN</v>
          </cell>
          <cell r="E521">
            <v>43374</v>
          </cell>
          <cell r="F521">
            <v>3471</v>
          </cell>
          <cell r="G521" t="str">
            <v>TH1</v>
          </cell>
          <cell r="H521">
            <v>21816</v>
          </cell>
        </row>
        <row r="522">
          <cell r="B522" t="str">
            <v>61827791724</v>
          </cell>
          <cell r="C522" t="str">
            <v>AF618</v>
          </cell>
          <cell r="D522" t="str">
            <v>OPEN</v>
          </cell>
          <cell r="E522">
            <v>37113</v>
          </cell>
          <cell r="F522">
            <v>22119</v>
          </cell>
          <cell r="G522" t="str">
            <v>TH1</v>
          </cell>
          <cell r="H522">
            <v>20942</v>
          </cell>
        </row>
        <row r="523">
          <cell r="B523" t="str">
            <v>61827791735</v>
          </cell>
          <cell r="C523" t="str">
            <v>AF618</v>
          </cell>
          <cell r="D523" t="str">
            <v>OPEN</v>
          </cell>
          <cell r="E523">
            <v>41913</v>
          </cell>
          <cell r="F523">
            <v>24160</v>
          </cell>
          <cell r="G523" t="str">
            <v>TH1</v>
          </cell>
          <cell r="H523">
            <v>21638</v>
          </cell>
        </row>
        <row r="524">
          <cell r="B524" t="str">
            <v>61827791746</v>
          </cell>
          <cell r="C524" t="str">
            <v>AF618</v>
          </cell>
          <cell r="D524" t="str">
            <v>OPEN</v>
          </cell>
          <cell r="E524">
            <v>44470</v>
          </cell>
          <cell r="F524">
            <v>23542</v>
          </cell>
          <cell r="G524" t="str">
            <v>TH1</v>
          </cell>
          <cell r="H524">
            <v>22284</v>
          </cell>
        </row>
        <row r="525">
          <cell r="B525" t="str">
            <v>61865879715</v>
          </cell>
          <cell r="C525" t="str">
            <v>AF618</v>
          </cell>
          <cell r="D525" t="str">
            <v>OPEN</v>
          </cell>
          <cell r="E525">
            <v>37021</v>
          </cell>
          <cell r="F525">
            <v>27404</v>
          </cell>
          <cell r="G525" t="str">
            <v>TH1</v>
          </cell>
          <cell r="H525">
            <v>20675</v>
          </cell>
        </row>
        <row r="526">
          <cell r="B526" t="str">
            <v>69516098994</v>
          </cell>
          <cell r="C526" t="str">
            <v>AF695</v>
          </cell>
          <cell r="D526" t="str">
            <v>OPEN</v>
          </cell>
          <cell r="E526">
            <v>36901</v>
          </cell>
          <cell r="F526">
            <v>502900</v>
          </cell>
          <cell r="G526" t="str">
            <v>TH1</v>
          </cell>
          <cell r="H526">
            <v>19993</v>
          </cell>
        </row>
        <row r="527">
          <cell r="B527" t="str">
            <v>69516108912</v>
          </cell>
          <cell r="C527" t="str">
            <v>AF695</v>
          </cell>
          <cell r="D527" t="str">
            <v>OPEN</v>
          </cell>
          <cell r="E527">
            <v>36960</v>
          </cell>
          <cell r="F527">
            <v>299205</v>
          </cell>
          <cell r="G527" t="str">
            <v>TH1</v>
          </cell>
          <cell r="H527">
            <v>19995</v>
          </cell>
        </row>
        <row r="528">
          <cell r="B528" t="str">
            <v>69516108923</v>
          </cell>
          <cell r="C528" t="str">
            <v>AF695</v>
          </cell>
          <cell r="D528" t="str">
            <v>OPEN</v>
          </cell>
          <cell r="E528">
            <v>37144</v>
          </cell>
          <cell r="F528">
            <v>27510</v>
          </cell>
          <cell r="G528" t="str">
            <v>TH1</v>
          </cell>
          <cell r="H528">
            <v>21401</v>
          </cell>
        </row>
        <row r="529">
          <cell r="B529" t="str">
            <v>69516108934</v>
          </cell>
          <cell r="C529" t="str">
            <v>AF695</v>
          </cell>
          <cell r="D529" t="str">
            <v>OPEN</v>
          </cell>
          <cell r="E529">
            <v>37205</v>
          </cell>
          <cell r="F529">
            <v>283015</v>
          </cell>
          <cell r="G529" t="str">
            <v>TH1</v>
          </cell>
          <cell r="H529">
            <v>20805</v>
          </cell>
        </row>
        <row r="530">
          <cell r="B530" t="str">
            <v>69516108945</v>
          </cell>
          <cell r="C530" t="str">
            <v>AF695</v>
          </cell>
          <cell r="D530" t="str">
            <v>OPEN</v>
          </cell>
          <cell r="E530">
            <v>37235</v>
          </cell>
          <cell r="F530">
            <v>579978</v>
          </cell>
          <cell r="G530" t="str">
            <v>TH1</v>
          </cell>
          <cell r="H530">
            <v>21089</v>
          </cell>
        </row>
        <row r="531">
          <cell r="B531" t="str">
            <v>69516108956</v>
          </cell>
          <cell r="C531" t="str">
            <v>AF695</v>
          </cell>
          <cell r="D531" t="str">
            <v>OPEN</v>
          </cell>
          <cell r="E531">
            <v>37235</v>
          </cell>
          <cell r="F531">
            <v>819020</v>
          </cell>
          <cell r="G531" t="str">
            <v>TH1</v>
          </cell>
          <cell r="H531">
            <v>21657</v>
          </cell>
        </row>
        <row r="532">
          <cell r="B532" t="str">
            <v>69516108960</v>
          </cell>
          <cell r="C532" t="str">
            <v>AF695</v>
          </cell>
          <cell r="D532" t="str">
            <v>OPEN</v>
          </cell>
          <cell r="E532">
            <v>37205</v>
          </cell>
          <cell r="F532">
            <v>28140</v>
          </cell>
          <cell r="G532" t="str">
            <v>TH1</v>
          </cell>
          <cell r="H532">
            <v>20965</v>
          </cell>
        </row>
        <row r="533">
          <cell r="B533" t="str">
            <v>69516108971</v>
          </cell>
          <cell r="C533" t="str">
            <v>AF695</v>
          </cell>
          <cell r="D533" t="str">
            <v>OPEN</v>
          </cell>
          <cell r="E533">
            <v>43009</v>
          </cell>
          <cell r="F533">
            <v>194586</v>
          </cell>
          <cell r="G533" t="str">
            <v>TH1</v>
          </cell>
          <cell r="H533">
            <v>21658</v>
          </cell>
        </row>
        <row r="534">
          <cell r="B534" t="str">
            <v>69516108982</v>
          </cell>
          <cell r="C534" t="str">
            <v>AF695</v>
          </cell>
          <cell r="D534" t="str">
            <v>OPEN</v>
          </cell>
          <cell r="E534">
            <v>44470</v>
          </cell>
          <cell r="F534">
            <v>598130</v>
          </cell>
          <cell r="G534" t="str">
            <v>TH1</v>
          </cell>
          <cell r="H534">
            <v>22115</v>
          </cell>
        </row>
        <row r="535">
          <cell r="B535" t="str">
            <v>69516108993</v>
          </cell>
          <cell r="C535" t="str">
            <v>AF695</v>
          </cell>
          <cell r="D535" t="str">
            <v>OPEN</v>
          </cell>
          <cell r="E535">
            <v>43374</v>
          </cell>
          <cell r="F535">
            <v>5090</v>
          </cell>
          <cell r="G535" t="str">
            <v>TH1</v>
          </cell>
          <cell r="H535">
            <v>21963</v>
          </cell>
        </row>
        <row r="536">
          <cell r="B536" t="str">
            <v>69516109004</v>
          </cell>
          <cell r="C536" t="str">
            <v>AF695</v>
          </cell>
          <cell r="D536" t="str">
            <v>OPEN</v>
          </cell>
          <cell r="E536">
            <v>44105</v>
          </cell>
          <cell r="F536">
            <v>14145</v>
          </cell>
          <cell r="G536" t="str">
            <v>TH1</v>
          </cell>
          <cell r="H536">
            <v>22116</v>
          </cell>
        </row>
        <row r="537">
          <cell r="B537" t="str">
            <v>69516109015</v>
          </cell>
          <cell r="C537" t="str">
            <v>AF695</v>
          </cell>
          <cell r="D537" t="str">
            <v>OPEN</v>
          </cell>
          <cell r="E537">
            <v>43739</v>
          </cell>
          <cell r="F537">
            <v>320355</v>
          </cell>
          <cell r="G537" t="str">
            <v>TH1</v>
          </cell>
          <cell r="H537">
            <v>22117</v>
          </cell>
        </row>
        <row r="538">
          <cell r="B538" t="str">
            <v>69516109026</v>
          </cell>
          <cell r="C538" t="str">
            <v>AF695</v>
          </cell>
          <cell r="D538" t="str">
            <v>OPEN</v>
          </cell>
          <cell r="E538">
            <v>44105</v>
          </cell>
          <cell r="F538">
            <v>460650</v>
          </cell>
          <cell r="G538" t="str">
            <v>TH1</v>
          </cell>
          <cell r="H538">
            <v>22313</v>
          </cell>
        </row>
        <row r="539">
          <cell r="B539" t="str">
            <v>69516109030</v>
          </cell>
          <cell r="C539" t="str">
            <v>AF695</v>
          </cell>
          <cell r="D539" t="str">
            <v>OPEN</v>
          </cell>
          <cell r="E539">
            <v>45200</v>
          </cell>
          <cell r="F539">
            <v>404935</v>
          </cell>
          <cell r="G539" t="str">
            <v>TH1</v>
          </cell>
          <cell r="H539">
            <v>22314</v>
          </cell>
        </row>
        <row r="540">
          <cell r="B540" t="str">
            <v>69516109052</v>
          </cell>
          <cell r="C540" t="str">
            <v>AF695</v>
          </cell>
          <cell r="D540" t="str">
            <v>OPEN</v>
          </cell>
          <cell r="E540">
            <v>44105</v>
          </cell>
          <cell r="F540">
            <v>18900</v>
          </cell>
          <cell r="G540" t="str">
            <v>TH1</v>
          </cell>
          <cell r="H540">
            <v>22315</v>
          </cell>
        </row>
      </sheetData>
      <sheetData sheetId="5">
        <row r="2">
          <cell r="A2" t="str">
            <v>00544836735</v>
          </cell>
          <cell r="B2">
            <v>354134.9</v>
          </cell>
        </row>
        <row r="3">
          <cell r="A3" t="str">
            <v>01295234531</v>
          </cell>
          <cell r="B3">
            <v>99244.7</v>
          </cell>
        </row>
        <row r="4">
          <cell r="A4" t="str">
            <v>01295329802</v>
          </cell>
          <cell r="B4">
            <v>56515.06</v>
          </cell>
        </row>
        <row r="5">
          <cell r="A5" t="str">
            <v>01295329824</v>
          </cell>
          <cell r="B5">
            <v>790321.37</v>
          </cell>
        </row>
        <row r="6">
          <cell r="A6" t="str">
            <v>01295329835</v>
          </cell>
          <cell r="B6">
            <v>1294935.2</v>
          </cell>
        </row>
        <row r="7">
          <cell r="A7" t="str">
            <v>01295384343</v>
          </cell>
          <cell r="B7">
            <v>989268.56</v>
          </cell>
        </row>
        <row r="8">
          <cell r="A8" t="str">
            <v>01295384354</v>
          </cell>
          <cell r="B8">
            <v>61013.8</v>
          </cell>
        </row>
        <row r="9">
          <cell r="A9" t="str">
            <v>01295384365</v>
          </cell>
          <cell r="B9">
            <v>175618.7</v>
          </cell>
        </row>
        <row r="10">
          <cell r="A10" t="str">
            <v>01295384531</v>
          </cell>
          <cell r="B10">
            <v>1650396.9</v>
          </cell>
        </row>
        <row r="11">
          <cell r="A11" t="str">
            <v>01295564210</v>
          </cell>
          <cell r="B11">
            <v>41986.2</v>
          </cell>
        </row>
        <row r="12">
          <cell r="A12" t="str">
            <v>01295564221</v>
          </cell>
          <cell r="B12">
            <v>305386</v>
          </cell>
        </row>
        <row r="13">
          <cell r="A13" t="str">
            <v>01295564232</v>
          </cell>
          <cell r="B13">
            <v>473396</v>
          </cell>
        </row>
        <row r="14">
          <cell r="A14" t="str">
            <v>01297334112</v>
          </cell>
          <cell r="B14">
            <v>606655.9</v>
          </cell>
        </row>
        <row r="15">
          <cell r="A15" t="str">
            <v>01297334123</v>
          </cell>
          <cell r="B15">
            <v>696972.3</v>
          </cell>
        </row>
        <row r="16">
          <cell r="A16" t="str">
            <v>01297336816</v>
          </cell>
          <cell r="B16">
            <v>215875.1</v>
          </cell>
        </row>
        <row r="17">
          <cell r="A17" t="str">
            <v>01297350492</v>
          </cell>
          <cell r="B17">
            <v>102154.2</v>
          </cell>
        </row>
        <row r="18">
          <cell r="A18" t="str">
            <v>01297360863</v>
          </cell>
          <cell r="B18">
            <v>76744.800000000003</v>
          </cell>
        </row>
        <row r="19">
          <cell r="A19" t="str">
            <v>01297360874</v>
          </cell>
          <cell r="B19">
            <v>105672.8</v>
          </cell>
        </row>
        <row r="20">
          <cell r="A20" t="str">
            <v>01297360885</v>
          </cell>
          <cell r="B20">
            <v>533522.6</v>
          </cell>
        </row>
        <row r="21">
          <cell r="A21" t="str">
            <v>01297362300</v>
          </cell>
          <cell r="B21">
            <v>261409</v>
          </cell>
        </row>
        <row r="22">
          <cell r="A22" t="str">
            <v>01297362473</v>
          </cell>
          <cell r="B22">
            <v>250326.8</v>
          </cell>
        </row>
        <row r="23">
          <cell r="A23" t="str">
            <v>01297362484</v>
          </cell>
          <cell r="B23">
            <v>148295.29999999999</v>
          </cell>
        </row>
        <row r="24">
          <cell r="A24" t="str">
            <v>01297370873</v>
          </cell>
          <cell r="B24">
            <v>348921.59999999998</v>
          </cell>
        </row>
        <row r="25">
          <cell r="A25" t="str">
            <v>01297370884</v>
          </cell>
          <cell r="B25">
            <v>932904.1</v>
          </cell>
        </row>
        <row r="26">
          <cell r="A26" t="str">
            <v>01297374351</v>
          </cell>
          <cell r="B26">
            <v>164553.20000000001</v>
          </cell>
        </row>
        <row r="27">
          <cell r="A27" t="str">
            <v>01297374362</v>
          </cell>
          <cell r="B27">
            <v>313441.8</v>
          </cell>
        </row>
        <row r="28">
          <cell r="A28" t="str">
            <v>01297378271</v>
          </cell>
          <cell r="B28">
            <v>112320</v>
          </cell>
        </row>
        <row r="29">
          <cell r="A29" t="str">
            <v>01297378536</v>
          </cell>
          <cell r="B29">
            <v>580304.69999999995</v>
          </cell>
        </row>
        <row r="30">
          <cell r="A30" t="str">
            <v>01297394382</v>
          </cell>
          <cell r="B30">
            <v>530111</v>
          </cell>
        </row>
        <row r="31">
          <cell r="A31" t="str">
            <v>01297394533</v>
          </cell>
          <cell r="B31">
            <v>97595.6</v>
          </cell>
        </row>
        <row r="32">
          <cell r="A32" t="str">
            <v>01297394625</v>
          </cell>
          <cell r="B32">
            <v>33402.300000000003</v>
          </cell>
        </row>
        <row r="33">
          <cell r="A33" t="str">
            <v>01297397786</v>
          </cell>
          <cell r="B33">
            <v>97548.1</v>
          </cell>
        </row>
        <row r="34">
          <cell r="A34" t="str">
            <v>01297402045</v>
          </cell>
          <cell r="B34">
            <v>106929.9</v>
          </cell>
        </row>
        <row r="35">
          <cell r="A35" t="str">
            <v>01297406584</v>
          </cell>
          <cell r="B35">
            <v>16934.8</v>
          </cell>
        </row>
        <row r="36">
          <cell r="A36" t="str">
            <v>01297410876</v>
          </cell>
          <cell r="B36">
            <v>50956.800000000003</v>
          </cell>
        </row>
        <row r="37">
          <cell r="A37" t="str">
            <v>01490832005</v>
          </cell>
          <cell r="B37">
            <v>549672.4</v>
          </cell>
        </row>
        <row r="38">
          <cell r="A38" t="str">
            <v>01490832436</v>
          </cell>
          <cell r="B38">
            <v>29341.5</v>
          </cell>
        </row>
        <row r="39">
          <cell r="A39" t="str">
            <v>01490833556</v>
          </cell>
          <cell r="B39">
            <v>5459.4</v>
          </cell>
        </row>
        <row r="40">
          <cell r="A40" t="str">
            <v>01490837294</v>
          </cell>
          <cell r="B40">
            <v>17937.5</v>
          </cell>
        </row>
        <row r="41">
          <cell r="A41" t="str">
            <v>01490837305</v>
          </cell>
          <cell r="B41">
            <v>73073.100000000006</v>
          </cell>
        </row>
        <row r="42">
          <cell r="A42" t="str">
            <v>01490837316</v>
          </cell>
          <cell r="B42">
            <v>113434.2</v>
          </cell>
        </row>
        <row r="43">
          <cell r="A43" t="str">
            <v>01490837320</v>
          </cell>
          <cell r="B43">
            <v>18977.3</v>
          </cell>
        </row>
        <row r="44">
          <cell r="A44" t="str">
            <v>01490837331</v>
          </cell>
          <cell r="B44">
            <v>90913.4</v>
          </cell>
        </row>
        <row r="45">
          <cell r="A45" t="str">
            <v>01490837342</v>
          </cell>
          <cell r="B45">
            <v>21232.9</v>
          </cell>
        </row>
        <row r="46">
          <cell r="A46" t="str">
            <v>01490837353</v>
          </cell>
          <cell r="B46">
            <v>22348</v>
          </cell>
        </row>
        <row r="47">
          <cell r="A47" t="str">
            <v>01490837364</v>
          </cell>
          <cell r="B47">
            <v>23720.9</v>
          </cell>
        </row>
        <row r="48">
          <cell r="A48" t="str">
            <v>01490837375</v>
          </cell>
          <cell r="B48">
            <v>85481.5</v>
          </cell>
        </row>
        <row r="49">
          <cell r="A49" t="str">
            <v>01490837386</v>
          </cell>
          <cell r="B49">
            <v>19290.3</v>
          </cell>
        </row>
        <row r="50">
          <cell r="A50" t="str">
            <v>01490837390</v>
          </cell>
          <cell r="B50">
            <v>13728.6</v>
          </cell>
        </row>
        <row r="51">
          <cell r="A51" t="str">
            <v>01490837401</v>
          </cell>
          <cell r="B51">
            <v>55794.1</v>
          </cell>
        </row>
        <row r="52">
          <cell r="A52" t="str">
            <v>01490837412</v>
          </cell>
          <cell r="B52">
            <v>29308.1</v>
          </cell>
        </row>
        <row r="53">
          <cell r="A53" t="str">
            <v>01490837423</v>
          </cell>
          <cell r="B53">
            <v>95622</v>
          </cell>
        </row>
        <row r="54">
          <cell r="A54" t="str">
            <v>01490837434</v>
          </cell>
          <cell r="B54">
            <v>49460</v>
          </cell>
        </row>
        <row r="55">
          <cell r="A55" t="str">
            <v>01490837445</v>
          </cell>
          <cell r="B55">
            <v>21584.1</v>
          </cell>
        </row>
        <row r="56">
          <cell r="A56" t="str">
            <v>01490837456</v>
          </cell>
          <cell r="B56">
            <v>114957.9</v>
          </cell>
        </row>
        <row r="57">
          <cell r="A57" t="str">
            <v>01490837460</v>
          </cell>
          <cell r="B57">
            <v>16568</v>
          </cell>
        </row>
        <row r="58">
          <cell r="A58" t="str">
            <v>01490837471</v>
          </cell>
          <cell r="B58">
            <v>58336</v>
          </cell>
        </row>
        <row r="59">
          <cell r="A59" t="str">
            <v>01490837482</v>
          </cell>
          <cell r="B59">
            <v>46955</v>
          </cell>
        </row>
        <row r="60">
          <cell r="A60" t="str">
            <v>01490838075</v>
          </cell>
          <cell r="B60">
            <v>49041.3</v>
          </cell>
        </row>
        <row r="61">
          <cell r="A61" t="str">
            <v>01490838086</v>
          </cell>
          <cell r="B61">
            <v>4201.8999999999996</v>
          </cell>
        </row>
        <row r="62">
          <cell r="A62" t="str">
            <v>01490838090</v>
          </cell>
          <cell r="B62">
            <v>115548.5</v>
          </cell>
        </row>
        <row r="63">
          <cell r="A63" t="str">
            <v>01490838101</v>
          </cell>
          <cell r="B63">
            <v>42341.7</v>
          </cell>
        </row>
        <row r="64">
          <cell r="A64" t="str">
            <v>01490838112</v>
          </cell>
          <cell r="B64">
            <v>25314.799999999999</v>
          </cell>
        </row>
        <row r="65">
          <cell r="A65" t="str">
            <v>01490838134</v>
          </cell>
          <cell r="B65">
            <v>97733.1</v>
          </cell>
        </row>
        <row r="66">
          <cell r="A66" t="str">
            <v>01490838145</v>
          </cell>
          <cell r="B66">
            <v>8399.5</v>
          </cell>
        </row>
        <row r="67">
          <cell r="A67" t="str">
            <v>01490838156</v>
          </cell>
          <cell r="B67">
            <v>153139.9</v>
          </cell>
        </row>
        <row r="68">
          <cell r="A68" t="str">
            <v>01490838160</v>
          </cell>
          <cell r="B68">
            <v>93186</v>
          </cell>
        </row>
        <row r="69">
          <cell r="A69" t="str">
            <v>01490838171</v>
          </cell>
          <cell r="B69">
            <v>18596.7</v>
          </cell>
        </row>
        <row r="70">
          <cell r="A70" t="str">
            <v>01490838182</v>
          </cell>
          <cell r="B70">
            <v>30569.5</v>
          </cell>
        </row>
        <row r="71">
          <cell r="A71" t="str">
            <v>01490838193</v>
          </cell>
          <cell r="B71">
            <v>444577.1</v>
          </cell>
        </row>
        <row r="72">
          <cell r="A72" t="str">
            <v>01490838204</v>
          </cell>
          <cell r="B72">
            <v>47507.199999999997</v>
          </cell>
        </row>
        <row r="73">
          <cell r="A73" t="str">
            <v>01490838215</v>
          </cell>
          <cell r="B73">
            <v>56663.7</v>
          </cell>
        </row>
        <row r="74">
          <cell r="A74" t="str">
            <v>01490838226</v>
          </cell>
          <cell r="B74">
            <v>54080.4</v>
          </cell>
        </row>
        <row r="75">
          <cell r="A75" t="str">
            <v>01490838230</v>
          </cell>
          <cell r="B75">
            <v>38982.6</v>
          </cell>
        </row>
        <row r="76">
          <cell r="A76" t="str">
            <v>01490838241</v>
          </cell>
          <cell r="B76">
            <v>117938.1</v>
          </cell>
        </row>
        <row r="77">
          <cell r="A77" t="str">
            <v>01490838252</v>
          </cell>
          <cell r="B77">
            <v>32088.2</v>
          </cell>
        </row>
        <row r="78">
          <cell r="A78" t="str">
            <v>01490838263</v>
          </cell>
          <cell r="B78">
            <v>234465.8</v>
          </cell>
        </row>
        <row r="79">
          <cell r="A79" t="str">
            <v>01490838521</v>
          </cell>
          <cell r="B79">
            <v>81770</v>
          </cell>
        </row>
        <row r="80">
          <cell r="A80" t="str">
            <v>01490838532</v>
          </cell>
          <cell r="B80">
            <v>25168.7</v>
          </cell>
        </row>
        <row r="81">
          <cell r="A81" t="str">
            <v>01490838543</v>
          </cell>
          <cell r="B81">
            <v>85072.5</v>
          </cell>
        </row>
        <row r="82">
          <cell r="A82" t="str">
            <v>01490838565</v>
          </cell>
          <cell r="B82">
            <v>110256.3</v>
          </cell>
        </row>
        <row r="83">
          <cell r="A83" t="str">
            <v>01490838576</v>
          </cell>
          <cell r="B83">
            <v>30859.9</v>
          </cell>
        </row>
        <row r="84">
          <cell r="A84" t="str">
            <v>01490838580</v>
          </cell>
          <cell r="B84">
            <v>91414.3</v>
          </cell>
        </row>
        <row r="85">
          <cell r="A85" t="str">
            <v>01490838591</v>
          </cell>
          <cell r="B85">
            <v>23577.7</v>
          </cell>
        </row>
        <row r="86">
          <cell r="A86" t="str">
            <v>01490838602</v>
          </cell>
          <cell r="B86">
            <v>263034.3</v>
          </cell>
        </row>
        <row r="87">
          <cell r="A87" t="str">
            <v>01490838613</v>
          </cell>
          <cell r="B87">
            <v>256958.4</v>
          </cell>
        </row>
        <row r="88">
          <cell r="A88" t="str">
            <v>01490838624</v>
          </cell>
          <cell r="B88">
            <v>116667.6</v>
          </cell>
        </row>
        <row r="89">
          <cell r="A89" t="str">
            <v>01490838635</v>
          </cell>
          <cell r="B89">
            <v>31431.1</v>
          </cell>
        </row>
        <row r="90">
          <cell r="A90" t="str">
            <v>01490838646</v>
          </cell>
          <cell r="B90">
            <v>14198.4</v>
          </cell>
        </row>
        <row r="91">
          <cell r="A91" t="str">
            <v>01490838650</v>
          </cell>
          <cell r="B91">
            <v>28271.1</v>
          </cell>
        </row>
        <row r="92">
          <cell r="A92" t="str">
            <v>01490838661</v>
          </cell>
          <cell r="B92">
            <v>14026.4</v>
          </cell>
        </row>
        <row r="93">
          <cell r="A93" t="str">
            <v>01490838672</v>
          </cell>
          <cell r="B93">
            <v>9188.7000000000007</v>
          </cell>
        </row>
        <row r="94">
          <cell r="A94" t="str">
            <v>01490838683</v>
          </cell>
          <cell r="B94">
            <v>45493.9</v>
          </cell>
        </row>
        <row r="95">
          <cell r="A95" t="str">
            <v>01490838694</v>
          </cell>
          <cell r="B95">
            <v>17755.599999999999</v>
          </cell>
        </row>
        <row r="96">
          <cell r="A96" t="str">
            <v>01490838705</v>
          </cell>
          <cell r="B96">
            <v>42858.6</v>
          </cell>
        </row>
        <row r="97">
          <cell r="A97" t="str">
            <v>01490838716</v>
          </cell>
          <cell r="B97">
            <v>1771.5</v>
          </cell>
        </row>
        <row r="98">
          <cell r="A98" t="str">
            <v>01490838775</v>
          </cell>
          <cell r="B98">
            <v>9854</v>
          </cell>
        </row>
        <row r="99">
          <cell r="A99" t="str">
            <v>01490838786</v>
          </cell>
          <cell r="B99">
            <v>19453.599999999999</v>
          </cell>
        </row>
        <row r="100">
          <cell r="A100" t="str">
            <v>01490838790</v>
          </cell>
          <cell r="B100">
            <v>7740.4</v>
          </cell>
        </row>
        <row r="101">
          <cell r="A101" t="str">
            <v>01490838801</v>
          </cell>
          <cell r="B101">
            <v>136890.29999999999</v>
          </cell>
        </row>
        <row r="102">
          <cell r="A102" t="str">
            <v>01490838812</v>
          </cell>
          <cell r="B102">
            <v>19071.599999999999</v>
          </cell>
        </row>
        <row r="103">
          <cell r="A103" t="str">
            <v>01490838834</v>
          </cell>
          <cell r="B103">
            <v>26556</v>
          </cell>
        </row>
        <row r="104">
          <cell r="A104" t="str">
            <v>01490838845</v>
          </cell>
          <cell r="B104">
            <v>91310.3</v>
          </cell>
        </row>
        <row r="105">
          <cell r="A105" t="str">
            <v>01490838856</v>
          </cell>
          <cell r="B105">
            <v>16179.5</v>
          </cell>
        </row>
        <row r="106">
          <cell r="A106" t="str">
            <v>01490838860</v>
          </cell>
          <cell r="B106">
            <v>63797.599999999999</v>
          </cell>
        </row>
        <row r="107">
          <cell r="A107" t="str">
            <v>01490838871</v>
          </cell>
          <cell r="B107">
            <v>647324.80000000005</v>
          </cell>
        </row>
        <row r="108">
          <cell r="A108" t="str">
            <v>01490838882</v>
          </cell>
          <cell r="B108">
            <v>30188.400000000001</v>
          </cell>
        </row>
        <row r="109">
          <cell r="A109" t="str">
            <v>01490838893</v>
          </cell>
          <cell r="B109">
            <v>27230.5</v>
          </cell>
        </row>
        <row r="110">
          <cell r="A110" t="str">
            <v>01490838904</v>
          </cell>
          <cell r="B110">
            <v>32058.400000000001</v>
          </cell>
        </row>
        <row r="111">
          <cell r="A111" t="str">
            <v>01490838915</v>
          </cell>
          <cell r="B111">
            <v>27861.3</v>
          </cell>
        </row>
        <row r="112">
          <cell r="A112" t="str">
            <v>01490838926</v>
          </cell>
          <cell r="B112">
            <v>14866.4</v>
          </cell>
        </row>
        <row r="113">
          <cell r="A113" t="str">
            <v>01490838930</v>
          </cell>
          <cell r="B113">
            <v>15243.7</v>
          </cell>
        </row>
        <row r="114">
          <cell r="A114" t="str">
            <v>01490838941</v>
          </cell>
          <cell r="B114">
            <v>22014.799999999999</v>
          </cell>
        </row>
        <row r="115">
          <cell r="A115" t="str">
            <v>01490838952</v>
          </cell>
          <cell r="B115">
            <v>115193.1</v>
          </cell>
        </row>
        <row r="116">
          <cell r="A116" t="str">
            <v>01490838963</v>
          </cell>
          <cell r="B116">
            <v>200281.5</v>
          </cell>
        </row>
        <row r="117">
          <cell r="A117" t="str">
            <v>01490839626</v>
          </cell>
          <cell r="B117">
            <v>616255.19999999995</v>
          </cell>
        </row>
        <row r="118">
          <cell r="A118" t="str">
            <v>01490839630</v>
          </cell>
          <cell r="B118">
            <v>5954.2</v>
          </cell>
        </row>
        <row r="119">
          <cell r="A119" t="str">
            <v>01490839641</v>
          </cell>
          <cell r="B119">
            <v>91941.4</v>
          </cell>
        </row>
        <row r="120">
          <cell r="A120" t="str">
            <v>01490839652</v>
          </cell>
          <cell r="B120">
            <v>4867.5</v>
          </cell>
        </row>
        <row r="121">
          <cell r="A121" t="str">
            <v>01490839663</v>
          </cell>
          <cell r="B121">
            <v>60855.5</v>
          </cell>
        </row>
        <row r="122">
          <cell r="A122" t="str">
            <v>01490839674</v>
          </cell>
          <cell r="B122">
            <v>49893.8</v>
          </cell>
        </row>
        <row r="123">
          <cell r="A123" t="str">
            <v>01490839685</v>
          </cell>
          <cell r="B123">
            <v>247396.7</v>
          </cell>
        </row>
        <row r="124">
          <cell r="A124" t="str">
            <v>01490839696</v>
          </cell>
          <cell r="B124">
            <v>110566</v>
          </cell>
        </row>
        <row r="125">
          <cell r="A125" t="str">
            <v>01490839700</v>
          </cell>
          <cell r="B125">
            <v>113132.9</v>
          </cell>
        </row>
        <row r="126">
          <cell r="A126" t="str">
            <v>01490839711</v>
          </cell>
          <cell r="B126">
            <v>176529.6</v>
          </cell>
        </row>
        <row r="127">
          <cell r="A127" t="str">
            <v>01490839722</v>
          </cell>
          <cell r="B127">
            <v>26493.599999999999</v>
          </cell>
        </row>
        <row r="128">
          <cell r="A128" t="str">
            <v>01490839733</v>
          </cell>
          <cell r="B128">
            <v>11080.4</v>
          </cell>
        </row>
        <row r="129">
          <cell r="A129" t="str">
            <v>01490839744</v>
          </cell>
          <cell r="B129">
            <v>74448.2</v>
          </cell>
        </row>
        <row r="130">
          <cell r="A130" t="str">
            <v>01490839755</v>
          </cell>
          <cell r="B130">
            <v>13765.9</v>
          </cell>
        </row>
        <row r="131">
          <cell r="A131" t="str">
            <v>01490839766</v>
          </cell>
          <cell r="B131">
            <v>65215.199999999997</v>
          </cell>
        </row>
        <row r="132">
          <cell r="A132" t="str">
            <v>01490839770</v>
          </cell>
          <cell r="B132">
            <v>121314.2</v>
          </cell>
        </row>
        <row r="133">
          <cell r="A133" t="str">
            <v>01490839781</v>
          </cell>
          <cell r="B133">
            <v>162696.5</v>
          </cell>
        </row>
        <row r="134">
          <cell r="A134" t="str">
            <v>01490839792</v>
          </cell>
          <cell r="B134">
            <v>176029.1</v>
          </cell>
        </row>
        <row r="135">
          <cell r="A135" t="str">
            <v>01490839803</v>
          </cell>
          <cell r="B135">
            <v>19638.5</v>
          </cell>
        </row>
        <row r="136">
          <cell r="A136" t="str">
            <v>01490839814</v>
          </cell>
          <cell r="B136">
            <v>949330.8</v>
          </cell>
        </row>
        <row r="137">
          <cell r="A137" t="str">
            <v>01490850325</v>
          </cell>
          <cell r="B137">
            <v>33842.400000000001</v>
          </cell>
        </row>
        <row r="138">
          <cell r="A138" t="str">
            <v>01490850336</v>
          </cell>
          <cell r="B138">
            <v>706902</v>
          </cell>
        </row>
        <row r="139">
          <cell r="A139" t="str">
            <v>01490850340</v>
          </cell>
          <cell r="B139">
            <v>53704.4</v>
          </cell>
        </row>
        <row r="140">
          <cell r="A140" t="str">
            <v>01490850351</v>
          </cell>
          <cell r="B140">
            <v>374008.2</v>
          </cell>
        </row>
        <row r="141">
          <cell r="A141" t="str">
            <v>01490850362</v>
          </cell>
          <cell r="B141">
            <v>21567.7</v>
          </cell>
        </row>
        <row r="142">
          <cell r="A142" t="str">
            <v>01490850373</v>
          </cell>
          <cell r="B142">
            <v>677078.4</v>
          </cell>
        </row>
        <row r="143">
          <cell r="A143" t="str">
            <v>01490850384</v>
          </cell>
          <cell r="B143">
            <v>59655.3</v>
          </cell>
        </row>
        <row r="144">
          <cell r="A144" t="str">
            <v>01490850395</v>
          </cell>
          <cell r="B144">
            <v>779377</v>
          </cell>
        </row>
        <row r="145">
          <cell r="A145" t="str">
            <v>01490850406</v>
          </cell>
          <cell r="B145">
            <v>44832.3</v>
          </cell>
        </row>
        <row r="146">
          <cell r="A146" t="str">
            <v>01490850410</v>
          </cell>
          <cell r="B146">
            <v>770005.2</v>
          </cell>
        </row>
        <row r="147">
          <cell r="A147" t="str">
            <v>01490850421</v>
          </cell>
          <cell r="B147">
            <v>769247.8</v>
          </cell>
        </row>
        <row r="148">
          <cell r="A148" t="str">
            <v>01490850432</v>
          </cell>
          <cell r="B148">
            <v>550801.5</v>
          </cell>
        </row>
        <row r="149">
          <cell r="A149" t="str">
            <v>01490850443</v>
          </cell>
          <cell r="B149">
            <v>226091.9</v>
          </cell>
        </row>
        <row r="150">
          <cell r="A150" t="str">
            <v>01490850454</v>
          </cell>
          <cell r="B150">
            <v>80218.2</v>
          </cell>
        </row>
        <row r="151">
          <cell r="A151" t="str">
            <v>01490850465</v>
          </cell>
          <cell r="B151">
            <v>161192.1</v>
          </cell>
        </row>
        <row r="152">
          <cell r="A152" t="str">
            <v>01490850476</v>
          </cell>
          <cell r="B152">
            <v>121726.2</v>
          </cell>
        </row>
        <row r="153">
          <cell r="A153" t="str">
            <v>01490850480</v>
          </cell>
          <cell r="B153">
            <v>99251.4</v>
          </cell>
        </row>
        <row r="154">
          <cell r="A154" t="str">
            <v>01490850491</v>
          </cell>
          <cell r="B154">
            <v>29564.799999999999</v>
          </cell>
        </row>
        <row r="155">
          <cell r="A155" t="str">
            <v>01490850502</v>
          </cell>
          <cell r="B155">
            <v>91760.4</v>
          </cell>
        </row>
        <row r="156">
          <cell r="A156" t="str">
            <v>01490850513</v>
          </cell>
          <cell r="B156">
            <v>155633.1</v>
          </cell>
        </row>
        <row r="157">
          <cell r="A157" t="str">
            <v>01490851331</v>
          </cell>
          <cell r="B157">
            <v>37266.699999999997</v>
          </cell>
        </row>
        <row r="158">
          <cell r="A158" t="str">
            <v>01490851342</v>
          </cell>
          <cell r="B158">
            <v>130181.7</v>
          </cell>
        </row>
        <row r="159">
          <cell r="A159" t="str">
            <v>01490851353</v>
          </cell>
          <cell r="B159">
            <v>540527.69999999995</v>
          </cell>
        </row>
        <row r="160">
          <cell r="A160" t="str">
            <v>01490851364</v>
          </cell>
          <cell r="B160">
            <v>173657.60000000001</v>
          </cell>
        </row>
        <row r="161">
          <cell r="A161" t="str">
            <v>01490851375</v>
          </cell>
          <cell r="B161">
            <v>541124.1</v>
          </cell>
        </row>
        <row r="162">
          <cell r="A162" t="str">
            <v>01490851386</v>
          </cell>
          <cell r="B162">
            <v>237246.4</v>
          </cell>
        </row>
        <row r="163">
          <cell r="A163" t="str">
            <v>01490851390</v>
          </cell>
          <cell r="B163">
            <v>131472.6</v>
          </cell>
        </row>
        <row r="164">
          <cell r="A164" t="str">
            <v>01490851401</v>
          </cell>
          <cell r="B164">
            <v>128482.1</v>
          </cell>
        </row>
        <row r="165">
          <cell r="A165" t="str">
            <v>01490851412</v>
          </cell>
          <cell r="B165">
            <v>293094.59999999998</v>
          </cell>
        </row>
        <row r="166">
          <cell r="A166" t="str">
            <v>01490851423</v>
          </cell>
          <cell r="B166">
            <v>243326.3</v>
          </cell>
        </row>
        <row r="167">
          <cell r="A167" t="str">
            <v>01490851434</v>
          </cell>
          <cell r="B167">
            <v>237201.3</v>
          </cell>
        </row>
        <row r="168">
          <cell r="A168" t="str">
            <v>01490851445</v>
          </cell>
          <cell r="B168">
            <v>250840.8</v>
          </cell>
        </row>
        <row r="169">
          <cell r="A169" t="str">
            <v>01490851456</v>
          </cell>
          <cell r="B169">
            <v>547902</v>
          </cell>
        </row>
        <row r="170">
          <cell r="A170" t="str">
            <v>01490851460</v>
          </cell>
          <cell r="B170">
            <v>542847</v>
          </cell>
        </row>
        <row r="171">
          <cell r="A171" t="str">
            <v>01490851471</v>
          </cell>
          <cell r="B171">
            <v>370507.6</v>
          </cell>
        </row>
        <row r="172">
          <cell r="A172" t="str">
            <v>01490851482</v>
          </cell>
          <cell r="B172">
            <v>23892.6</v>
          </cell>
        </row>
        <row r="173">
          <cell r="A173" t="str">
            <v>01490851493</v>
          </cell>
          <cell r="B173">
            <v>338903.1</v>
          </cell>
        </row>
        <row r="174">
          <cell r="A174" t="str">
            <v>01490851504</v>
          </cell>
          <cell r="B174">
            <v>62385.3</v>
          </cell>
        </row>
        <row r="175">
          <cell r="A175" t="str">
            <v>01490851515</v>
          </cell>
          <cell r="B175">
            <v>216590.3</v>
          </cell>
        </row>
        <row r="176">
          <cell r="A176" t="str">
            <v>01490851526</v>
          </cell>
          <cell r="B176">
            <v>228400</v>
          </cell>
        </row>
        <row r="177">
          <cell r="A177" t="str">
            <v>01490851983</v>
          </cell>
          <cell r="B177">
            <v>24016.9</v>
          </cell>
        </row>
        <row r="178">
          <cell r="A178" t="str">
            <v>01490851994</v>
          </cell>
          <cell r="B178">
            <v>255454.6</v>
          </cell>
        </row>
        <row r="179">
          <cell r="A179" t="str">
            <v>01490852005</v>
          </cell>
          <cell r="B179">
            <v>137365.20000000001</v>
          </cell>
        </row>
        <row r="180">
          <cell r="A180" t="str">
            <v>01490852016</v>
          </cell>
          <cell r="B180">
            <v>115138</v>
          </cell>
        </row>
        <row r="181">
          <cell r="A181" t="str">
            <v>01490852020</v>
          </cell>
          <cell r="B181">
            <v>131092.4</v>
          </cell>
        </row>
        <row r="182">
          <cell r="A182" t="str">
            <v>01490852031</v>
          </cell>
          <cell r="B182">
            <v>35152.9</v>
          </cell>
        </row>
        <row r="183">
          <cell r="A183" t="str">
            <v>01490852042</v>
          </cell>
          <cell r="B183">
            <v>153904.1</v>
          </cell>
        </row>
        <row r="184">
          <cell r="A184" t="str">
            <v>01490852053</v>
          </cell>
          <cell r="B184">
            <v>158584.5</v>
          </cell>
        </row>
        <row r="185">
          <cell r="A185" t="str">
            <v>01490852064</v>
          </cell>
          <cell r="B185">
            <v>169784</v>
          </cell>
        </row>
        <row r="186">
          <cell r="A186" t="str">
            <v>01490852075</v>
          </cell>
          <cell r="B186">
            <v>127338</v>
          </cell>
        </row>
        <row r="187">
          <cell r="A187" t="str">
            <v>01490852086</v>
          </cell>
          <cell r="B187">
            <v>160582.29999999999</v>
          </cell>
        </row>
        <row r="188">
          <cell r="A188" t="str">
            <v>01490852090</v>
          </cell>
          <cell r="B188">
            <v>172898.3</v>
          </cell>
        </row>
        <row r="189">
          <cell r="A189" t="str">
            <v>01490852101</v>
          </cell>
          <cell r="B189">
            <v>153055</v>
          </cell>
        </row>
        <row r="190">
          <cell r="A190" t="str">
            <v>01490852112</v>
          </cell>
          <cell r="B190">
            <v>195343.4</v>
          </cell>
        </row>
        <row r="191">
          <cell r="A191" t="str">
            <v>01490852123</v>
          </cell>
          <cell r="B191">
            <v>114854.6</v>
          </cell>
        </row>
        <row r="192">
          <cell r="A192" t="str">
            <v>01490852134</v>
          </cell>
          <cell r="B192">
            <v>171542.2</v>
          </cell>
        </row>
        <row r="193">
          <cell r="A193" t="str">
            <v>01490852145</v>
          </cell>
          <cell r="B193">
            <v>191883.2</v>
          </cell>
        </row>
        <row r="194">
          <cell r="A194" t="str">
            <v>01490852156</v>
          </cell>
          <cell r="B194">
            <v>375015.4</v>
          </cell>
        </row>
        <row r="195">
          <cell r="A195" t="str">
            <v>01490852160</v>
          </cell>
          <cell r="B195">
            <v>202872.3</v>
          </cell>
        </row>
        <row r="196">
          <cell r="A196" t="str">
            <v>01490852171</v>
          </cell>
          <cell r="B196">
            <v>375015.4</v>
          </cell>
        </row>
        <row r="197">
          <cell r="A197" t="str">
            <v>01490852440</v>
          </cell>
          <cell r="B197">
            <v>67174.5</v>
          </cell>
        </row>
        <row r="198">
          <cell r="A198" t="str">
            <v>01490852451</v>
          </cell>
          <cell r="B198">
            <v>20125.3</v>
          </cell>
        </row>
        <row r="199">
          <cell r="A199" t="str">
            <v>01490852462</v>
          </cell>
          <cell r="B199">
            <v>560539.9</v>
          </cell>
        </row>
        <row r="200">
          <cell r="A200" t="str">
            <v>01490852473</v>
          </cell>
          <cell r="B200">
            <v>191431.4</v>
          </cell>
        </row>
        <row r="201">
          <cell r="A201" t="str">
            <v>01490852484</v>
          </cell>
          <cell r="B201">
            <v>398106.7</v>
          </cell>
        </row>
        <row r="202">
          <cell r="A202" t="str">
            <v>01490852495</v>
          </cell>
          <cell r="B202">
            <v>90640.7</v>
          </cell>
        </row>
        <row r="203">
          <cell r="A203" t="str">
            <v>01490852506</v>
          </cell>
          <cell r="B203">
            <v>258400.8</v>
          </cell>
        </row>
        <row r="204">
          <cell r="A204" t="str">
            <v>01490852510</v>
          </cell>
          <cell r="B204">
            <v>258400.8</v>
          </cell>
        </row>
        <row r="205">
          <cell r="A205" t="str">
            <v>01490852521</v>
          </cell>
          <cell r="B205">
            <v>258400.8</v>
          </cell>
        </row>
        <row r="206">
          <cell r="A206" t="str">
            <v>01490852532</v>
          </cell>
          <cell r="B206">
            <v>258400.8</v>
          </cell>
        </row>
        <row r="207">
          <cell r="A207" t="str">
            <v>01490852543</v>
          </cell>
          <cell r="B207">
            <v>258400.8</v>
          </cell>
        </row>
        <row r="208">
          <cell r="A208" t="str">
            <v>01490852554</v>
          </cell>
          <cell r="B208">
            <v>269918.3</v>
          </cell>
        </row>
        <row r="209">
          <cell r="A209" t="str">
            <v>01490852565</v>
          </cell>
          <cell r="B209">
            <v>257009.8</v>
          </cell>
        </row>
        <row r="210">
          <cell r="A210" t="str">
            <v>01490852576</v>
          </cell>
          <cell r="B210">
            <v>257009.8</v>
          </cell>
        </row>
        <row r="211">
          <cell r="A211" t="str">
            <v>01490852580</v>
          </cell>
          <cell r="B211">
            <v>9136.5</v>
          </cell>
        </row>
        <row r="212">
          <cell r="A212" t="str">
            <v>01490852591</v>
          </cell>
          <cell r="B212">
            <v>2287.6</v>
          </cell>
        </row>
        <row r="213">
          <cell r="A213" t="str">
            <v>01490852602</v>
          </cell>
          <cell r="B213">
            <v>556100.30000000005</v>
          </cell>
        </row>
        <row r="214">
          <cell r="A214" t="str">
            <v>01490852613</v>
          </cell>
          <cell r="B214">
            <v>50634.7</v>
          </cell>
        </row>
        <row r="215">
          <cell r="A215" t="str">
            <v>01490852624</v>
          </cell>
          <cell r="B215">
            <v>100820</v>
          </cell>
        </row>
        <row r="216">
          <cell r="A216" t="str">
            <v>01490853464</v>
          </cell>
          <cell r="B216">
            <v>37323</v>
          </cell>
        </row>
        <row r="217">
          <cell r="A217" t="str">
            <v>01490853475</v>
          </cell>
          <cell r="B217">
            <v>431635.9</v>
          </cell>
        </row>
        <row r="218">
          <cell r="A218" t="str">
            <v>01490853486</v>
          </cell>
          <cell r="B218">
            <v>285818.8</v>
          </cell>
        </row>
        <row r="219">
          <cell r="A219" t="str">
            <v>01490853490</v>
          </cell>
          <cell r="B219">
            <v>312114.7</v>
          </cell>
        </row>
        <row r="220">
          <cell r="A220" t="str">
            <v>01490853501</v>
          </cell>
          <cell r="B220">
            <v>384252.3</v>
          </cell>
        </row>
        <row r="221">
          <cell r="A221" t="str">
            <v>01490853512</v>
          </cell>
          <cell r="B221">
            <v>274657.90000000002</v>
          </cell>
        </row>
        <row r="222">
          <cell r="A222" t="str">
            <v>01490853523</v>
          </cell>
          <cell r="B222">
            <v>127520.1</v>
          </cell>
        </row>
        <row r="223">
          <cell r="A223" t="str">
            <v>01490853534</v>
          </cell>
          <cell r="B223">
            <v>312597.5</v>
          </cell>
        </row>
        <row r="224">
          <cell r="A224" t="str">
            <v>01490853545</v>
          </cell>
          <cell r="B224">
            <v>587365.80000000005</v>
          </cell>
        </row>
        <row r="225">
          <cell r="A225" t="str">
            <v>01490853556</v>
          </cell>
          <cell r="B225">
            <v>73933.8</v>
          </cell>
        </row>
        <row r="226">
          <cell r="A226" t="str">
            <v>01490853560</v>
          </cell>
          <cell r="B226">
            <v>182125.2</v>
          </cell>
        </row>
        <row r="227">
          <cell r="A227" t="str">
            <v>01490853571</v>
          </cell>
          <cell r="B227">
            <v>253308.5</v>
          </cell>
        </row>
        <row r="228">
          <cell r="A228" t="str">
            <v>01490853582</v>
          </cell>
          <cell r="B228">
            <v>192973.7</v>
          </cell>
        </row>
        <row r="229">
          <cell r="A229" t="str">
            <v>01490853593</v>
          </cell>
          <cell r="B229">
            <v>180471.6</v>
          </cell>
        </row>
        <row r="230">
          <cell r="A230" t="str">
            <v>01490853604</v>
          </cell>
          <cell r="B230">
            <v>321327.2</v>
          </cell>
        </row>
        <row r="231">
          <cell r="A231" t="str">
            <v>01490853615</v>
          </cell>
          <cell r="B231">
            <v>262051</v>
          </cell>
        </row>
        <row r="232">
          <cell r="A232" t="str">
            <v>01490853626</v>
          </cell>
          <cell r="B232">
            <v>288466.3</v>
          </cell>
        </row>
        <row r="233">
          <cell r="A233" t="str">
            <v>01490853630</v>
          </cell>
          <cell r="B233">
            <v>577503.9</v>
          </cell>
        </row>
        <row r="234">
          <cell r="A234" t="str">
            <v>01490853641</v>
          </cell>
          <cell r="B234">
            <v>243954.9</v>
          </cell>
        </row>
        <row r="235">
          <cell r="A235" t="str">
            <v>01490853652</v>
          </cell>
          <cell r="B235">
            <v>491989.7</v>
          </cell>
        </row>
        <row r="236">
          <cell r="A236" t="str">
            <v>01490853976</v>
          </cell>
          <cell r="B236">
            <v>350870.5</v>
          </cell>
        </row>
        <row r="237">
          <cell r="A237" t="str">
            <v>01490853980</v>
          </cell>
          <cell r="B237">
            <v>440794.3</v>
          </cell>
        </row>
        <row r="238">
          <cell r="A238" t="str">
            <v>01490853991</v>
          </cell>
          <cell r="B238">
            <v>150818.9</v>
          </cell>
        </row>
        <row r="239">
          <cell r="A239" t="str">
            <v>01490854002</v>
          </cell>
          <cell r="B239">
            <v>60132.800000000003</v>
          </cell>
        </row>
        <row r="240">
          <cell r="A240" t="str">
            <v>01490854013</v>
          </cell>
          <cell r="B240">
            <v>38467.5</v>
          </cell>
        </row>
        <row r="241">
          <cell r="A241" t="str">
            <v>01490854024</v>
          </cell>
          <cell r="B241">
            <v>18234.400000000001</v>
          </cell>
        </row>
        <row r="242">
          <cell r="A242" t="str">
            <v>01490854035</v>
          </cell>
          <cell r="B242">
            <v>221180.7</v>
          </cell>
        </row>
        <row r="243">
          <cell r="A243" t="str">
            <v>01490854046</v>
          </cell>
          <cell r="B243">
            <v>411130.1</v>
          </cell>
        </row>
        <row r="244">
          <cell r="A244" t="str">
            <v>01490854050</v>
          </cell>
          <cell r="B244">
            <v>28657.200000000001</v>
          </cell>
        </row>
        <row r="245">
          <cell r="A245" t="str">
            <v>01490854061</v>
          </cell>
          <cell r="B245">
            <v>608219.30000000005</v>
          </cell>
        </row>
        <row r="246">
          <cell r="A246" t="str">
            <v>01490854072</v>
          </cell>
          <cell r="B246">
            <v>209288.5</v>
          </cell>
        </row>
        <row r="247">
          <cell r="A247" t="str">
            <v>01490854083</v>
          </cell>
          <cell r="B247">
            <v>87966.3</v>
          </cell>
        </row>
        <row r="248">
          <cell r="A248" t="str">
            <v>01490854094</v>
          </cell>
          <cell r="B248">
            <v>611148.69999999995</v>
          </cell>
        </row>
        <row r="249">
          <cell r="A249" t="str">
            <v>01490854105</v>
          </cell>
          <cell r="B249">
            <v>190947.1</v>
          </cell>
        </row>
        <row r="250">
          <cell r="A250" t="str">
            <v>01490854116</v>
          </cell>
          <cell r="B250">
            <v>270838.09999999998</v>
          </cell>
        </row>
        <row r="251">
          <cell r="A251" t="str">
            <v>01490854120</v>
          </cell>
          <cell r="B251">
            <v>30049</v>
          </cell>
        </row>
        <row r="252">
          <cell r="A252" t="str">
            <v>01490854131</v>
          </cell>
          <cell r="B252">
            <v>856831.3</v>
          </cell>
        </row>
        <row r="253">
          <cell r="A253" t="str">
            <v>01490854142</v>
          </cell>
          <cell r="B253">
            <v>47151.5</v>
          </cell>
        </row>
        <row r="254">
          <cell r="A254" t="str">
            <v>01490854153</v>
          </cell>
          <cell r="B254">
            <v>23854.400000000001</v>
          </cell>
        </row>
        <row r="255">
          <cell r="A255" t="str">
            <v>01490854164</v>
          </cell>
          <cell r="B255">
            <v>204639.1</v>
          </cell>
        </row>
        <row r="256">
          <cell r="A256" t="str">
            <v>01490854285</v>
          </cell>
          <cell r="B256">
            <v>5294.4</v>
          </cell>
        </row>
        <row r="257">
          <cell r="A257" t="str">
            <v>01490854293</v>
          </cell>
          <cell r="B257">
            <v>273607.59999999998</v>
          </cell>
        </row>
        <row r="258">
          <cell r="A258" t="str">
            <v>01490854304</v>
          </cell>
          <cell r="B258">
            <v>342416.5</v>
          </cell>
        </row>
        <row r="259">
          <cell r="A259" t="str">
            <v>01490854315</v>
          </cell>
          <cell r="B259">
            <v>22779.3</v>
          </cell>
        </row>
        <row r="260">
          <cell r="A260" t="str">
            <v>01490854326</v>
          </cell>
          <cell r="B260">
            <v>577083.30000000005</v>
          </cell>
        </row>
        <row r="261">
          <cell r="A261" t="str">
            <v>01490854330</v>
          </cell>
          <cell r="B261">
            <v>281059</v>
          </cell>
        </row>
        <row r="262">
          <cell r="A262" t="str">
            <v>01490854341</v>
          </cell>
          <cell r="B262">
            <v>287742</v>
          </cell>
        </row>
        <row r="263">
          <cell r="A263" t="str">
            <v>01490854352</v>
          </cell>
          <cell r="B263">
            <v>279017</v>
          </cell>
        </row>
        <row r="264">
          <cell r="A264" t="str">
            <v>01490854363</v>
          </cell>
          <cell r="B264">
            <v>305030</v>
          </cell>
        </row>
        <row r="265">
          <cell r="A265" t="str">
            <v>01490854374</v>
          </cell>
          <cell r="B265">
            <v>206746.4</v>
          </cell>
        </row>
        <row r="266">
          <cell r="A266" t="str">
            <v>01490854385</v>
          </cell>
          <cell r="B266">
            <v>15503.6</v>
          </cell>
        </row>
        <row r="267">
          <cell r="A267" t="str">
            <v>01490854396</v>
          </cell>
          <cell r="B267">
            <v>9750.6</v>
          </cell>
        </row>
        <row r="268">
          <cell r="A268" t="str">
            <v>01490854400</v>
          </cell>
          <cell r="B268">
            <v>427991.5</v>
          </cell>
        </row>
        <row r="269">
          <cell r="A269" t="str">
            <v>01490854411</v>
          </cell>
          <cell r="B269">
            <v>2446.1</v>
          </cell>
        </row>
        <row r="270">
          <cell r="A270" t="str">
            <v>01490854422</v>
          </cell>
          <cell r="B270">
            <v>226446</v>
          </cell>
        </row>
        <row r="271">
          <cell r="A271" t="str">
            <v>01490854433</v>
          </cell>
          <cell r="B271">
            <v>12253.5</v>
          </cell>
        </row>
        <row r="272">
          <cell r="A272" t="str">
            <v>01490854444</v>
          </cell>
          <cell r="B272">
            <v>45538.6</v>
          </cell>
        </row>
        <row r="273">
          <cell r="A273" t="str">
            <v>01490854455</v>
          </cell>
          <cell r="B273">
            <v>12274.2</v>
          </cell>
        </row>
        <row r="274">
          <cell r="A274" t="str">
            <v>01490854466</v>
          </cell>
          <cell r="B274">
            <v>42395.6</v>
          </cell>
        </row>
        <row r="275">
          <cell r="A275" t="str">
            <v>01490854470</v>
          </cell>
          <cell r="B275">
            <v>34608.6</v>
          </cell>
        </row>
        <row r="276">
          <cell r="A276" t="str">
            <v>01490854481</v>
          </cell>
          <cell r="B276">
            <v>216473</v>
          </cell>
        </row>
        <row r="277">
          <cell r="A277" t="str">
            <v>01490854654</v>
          </cell>
          <cell r="B277">
            <v>122116.5</v>
          </cell>
        </row>
        <row r="278">
          <cell r="A278" t="str">
            <v>01490854665</v>
          </cell>
          <cell r="B278">
            <v>61266.6</v>
          </cell>
        </row>
        <row r="279">
          <cell r="A279" t="str">
            <v>01490854676</v>
          </cell>
          <cell r="B279">
            <v>7807.4</v>
          </cell>
        </row>
        <row r="280">
          <cell r="A280" t="str">
            <v>01490854680</v>
          </cell>
          <cell r="B280">
            <v>80597.7</v>
          </cell>
        </row>
        <row r="281">
          <cell r="A281" t="str">
            <v>01490854691</v>
          </cell>
          <cell r="B281">
            <v>29811.9</v>
          </cell>
        </row>
        <row r="282">
          <cell r="A282" t="str">
            <v>01490854702</v>
          </cell>
          <cell r="B282">
            <v>160126.39999999999</v>
          </cell>
        </row>
        <row r="283">
          <cell r="A283" t="str">
            <v>01490854713</v>
          </cell>
          <cell r="B283">
            <v>241940.3</v>
          </cell>
        </row>
        <row r="284">
          <cell r="A284" t="str">
            <v>01490854724</v>
          </cell>
          <cell r="B284">
            <v>49305</v>
          </cell>
        </row>
        <row r="285">
          <cell r="A285" t="str">
            <v>01490854735</v>
          </cell>
          <cell r="B285">
            <v>63494.2</v>
          </cell>
        </row>
        <row r="286">
          <cell r="A286" t="str">
            <v>01490854746</v>
          </cell>
          <cell r="B286">
            <v>14632</v>
          </cell>
        </row>
        <row r="287">
          <cell r="A287" t="str">
            <v>01490854750</v>
          </cell>
          <cell r="B287">
            <v>10871.4</v>
          </cell>
        </row>
        <row r="288">
          <cell r="A288" t="str">
            <v>01490854761</v>
          </cell>
          <cell r="B288">
            <v>51706.1</v>
          </cell>
        </row>
        <row r="289">
          <cell r="A289" t="str">
            <v>01490854772</v>
          </cell>
          <cell r="B289">
            <v>66570.3</v>
          </cell>
        </row>
        <row r="290">
          <cell r="A290" t="str">
            <v>01490854783</v>
          </cell>
          <cell r="B290">
            <v>38966.800000000003</v>
          </cell>
        </row>
        <row r="291">
          <cell r="A291" t="str">
            <v>01490854794</v>
          </cell>
          <cell r="B291">
            <v>67083.600000000006</v>
          </cell>
        </row>
        <row r="292">
          <cell r="A292" t="str">
            <v>01490854805</v>
          </cell>
          <cell r="B292">
            <v>58553.2</v>
          </cell>
        </row>
        <row r="293">
          <cell r="A293" t="str">
            <v>01490854816</v>
          </cell>
          <cell r="B293">
            <v>38978.199999999997</v>
          </cell>
        </row>
        <row r="294">
          <cell r="A294" t="str">
            <v>01490854820</v>
          </cell>
          <cell r="B294">
            <v>96525</v>
          </cell>
        </row>
        <row r="295">
          <cell r="A295" t="str">
            <v>01490854831</v>
          </cell>
          <cell r="B295">
            <v>44572</v>
          </cell>
        </row>
        <row r="296">
          <cell r="A296" t="str">
            <v>01490854842</v>
          </cell>
          <cell r="B296">
            <v>1530.1</v>
          </cell>
        </row>
        <row r="297">
          <cell r="A297" t="str">
            <v>01491751726</v>
          </cell>
          <cell r="B297">
            <v>5656.3</v>
          </cell>
        </row>
        <row r="298">
          <cell r="A298" t="str">
            <v>01499230364</v>
          </cell>
          <cell r="B298">
            <v>19429.599999999999</v>
          </cell>
        </row>
        <row r="299">
          <cell r="A299" t="str">
            <v>01499230375</v>
          </cell>
          <cell r="B299">
            <v>223264.1</v>
          </cell>
        </row>
        <row r="300">
          <cell r="A300" t="str">
            <v>01499230386</v>
          </cell>
          <cell r="B300">
            <v>31580.400000000001</v>
          </cell>
        </row>
        <row r="301">
          <cell r="A301" t="str">
            <v>01499230390</v>
          </cell>
          <cell r="B301">
            <v>18409</v>
          </cell>
        </row>
        <row r="302">
          <cell r="A302" t="str">
            <v>01499230401</v>
          </cell>
          <cell r="B302">
            <v>8175.9</v>
          </cell>
        </row>
        <row r="303">
          <cell r="A303" t="str">
            <v>01499230412</v>
          </cell>
          <cell r="B303">
            <v>104894.1</v>
          </cell>
        </row>
        <row r="304">
          <cell r="A304" t="str">
            <v>01499230423</v>
          </cell>
          <cell r="B304">
            <v>189064.8</v>
          </cell>
        </row>
        <row r="305">
          <cell r="A305" t="str">
            <v>01499230434</v>
          </cell>
          <cell r="B305">
            <v>5295.7</v>
          </cell>
        </row>
        <row r="306">
          <cell r="A306" t="str">
            <v>01499230445</v>
          </cell>
          <cell r="B306">
            <v>16139</v>
          </cell>
        </row>
        <row r="307">
          <cell r="A307" t="str">
            <v>01499230456</v>
          </cell>
          <cell r="B307">
            <v>11740.2</v>
          </cell>
        </row>
        <row r="308">
          <cell r="A308" t="str">
            <v>01499230460</v>
          </cell>
          <cell r="B308">
            <v>104114.1</v>
          </cell>
        </row>
        <row r="309">
          <cell r="A309" t="str">
            <v>01499230471</v>
          </cell>
          <cell r="B309">
            <v>477391.7</v>
          </cell>
        </row>
        <row r="310">
          <cell r="A310" t="str">
            <v>01499230482</v>
          </cell>
          <cell r="B310">
            <v>73526.899999999994</v>
          </cell>
        </row>
        <row r="311">
          <cell r="A311" t="str">
            <v>01499230493</v>
          </cell>
          <cell r="B311">
            <v>293136.3</v>
          </cell>
        </row>
        <row r="312">
          <cell r="A312" t="str">
            <v>01499230504</v>
          </cell>
          <cell r="B312">
            <v>329496.90000000002</v>
          </cell>
        </row>
        <row r="313">
          <cell r="A313" t="str">
            <v>01499230515</v>
          </cell>
          <cell r="B313">
            <v>38469.5</v>
          </cell>
        </row>
        <row r="314">
          <cell r="A314" t="str">
            <v>01499230526</v>
          </cell>
          <cell r="B314">
            <v>186560</v>
          </cell>
        </row>
        <row r="315">
          <cell r="A315" t="str">
            <v>01499230530</v>
          </cell>
          <cell r="B315">
            <v>79959.600000000006</v>
          </cell>
        </row>
        <row r="316">
          <cell r="A316" t="str">
            <v>01499230541</v>
          </cell>
          <cell r="B316">
            <v>24701.47</v>
          </cell>
        </row>
        <row r="317">
          <cell r="A317" t="str">
            <v>01499230552</v>
          </cell>
          <cell r="B317">
            <v>295585.63</v>
          </cell>
        </row>
        <row r="318">
          <cell r="A318" t="str">
            <v>01499231462</v>
          </cell>
          <cell r="B318">
            <v>54585.78</v>
          </cell>
        </row>
        <row r="319">
          <cell r="A319" t="str">
            <v>01499231473</v>
          </cell>
          <cell r="B319">
            <v>27614.7</v>
          </cell>
        </row>
        <row r="320">
          <cell r="A320" t="str">
            <v>01499231484</v>
          </cell>
          <cell r="B320">
            <v>127296.12</v>
          </cell>
        </row>
        <row r="321">
          <cell r="A321" t="str">
            <v>01499231495</v>
          </cell>
          <cell r="B321">
            <v>90298.52</v>
          </cell>
        </row>
        <row r="322">
          <cell r="A322" t="str">
            <v>01499231506</v>
          </cell>
          <cell r="B322">
            <v>101435.53</v>
          </cell>
        </row>
        <row r="323">
          <cell r="A323" t="str">
            <v>01499231510</v>
          </cell>
          <cell r="B323">
            <v>53502</v>
          </cell>
        </row>
        <row r="324">
          <cell r="A324" t="str">
            <v>01499231521</v>
          </cell>
          <cell r="B324">
            <v>9017.2800000000007</v>
          </cell>
        </row>
        <row r="325">
          <cell r="A325" t="str">
            <v>01499231532</v>
          </cell>
          <cell r="B325">
            <v>202698.23999999999</v>
          </cell>
        </row>
        <row r="326">
          <cell r="A326" t="str">
            <v>01499231543</v>
          </cell>
          <cell r="B326">
            <v>1793.17</v>
          </cell>
        </row>
        <row r="327">
          <cell r="A327" t="str">
            <v>01499231554</v>
          </cell>
          <cell r="B327">
            <v>92824.1</v>
          </cell>
        </row>
        <row r="328">
          <cell r="A328" t="str">
            <v>01499231565</v>
          </cell>
          <cell r="B328">
            <v>116840.72</v>
          </cell>
        </row>
        <row r="329">
          <cell r="A329" t="str">
            <v>01499231576</v>
          </cell>
          <cell r="B329">
            <v>38584.99</v>
          </cell>
        </row>
        <row r="330">
          <cell r="A330" t="str">
            <v>01499231580</v>
          </cell>
          <cell r="B330">
            <v>217418.57</v>
          </cell>
        </row>
        <row r="331">
          <cell r="A331" t="str">
            <v>01499231591</v>
          </cell>
          <cell r="B331">
            <v>139336.70000000001</v>
          </cell>
        </row>
        <row r="332">
          <cell r="A332" t="str">
            <v>01499231602</v>
          </cell>
          <cell r="B332">
            <v>115710.2</v>
          </cell>
        </row>
        <row r="333">
          <cell r="A333" t="str">
            <v>01499231613</v>
          </cell>
          <cell r="B333">
            <v>225219.4</v>
          </cell>
        </row>
        <row r="334">
          <cell r="A334" t="str">
            <v>01499231624</v>
          </cell>
          <cell r="B334">
            <v>7945.4</v>
          </cell>
        </row>
        <row r="335">
          <cell r="A335" t="str">
            <v>01499231635</v>
          </cell>
          <cell r="B335">
            <v>15577.38</v>
          </cell>
        </row>
        <row r="336">
          <cell r="A336" t="str">
            <v>01499231646</v>
          </cell>
          <cell r="B336">
            <v>40356.300000000003</v>
          </cell>
        </row>
        <row r="337">
          <cell r="A337" t="str">
            <v>01499231650</v>
          </cell>
          <cell r="B337">
            <v>5687.5</v>
          </cell>
        </row>
        <row r="338">
          <cell r="A338" t="str">
            <v>01499231764</v>
          </cell>
          <cell r="B338">
            <v>5460</v>
          </cell>
        </row>
        <row r="339">
          <cell r="A339" t="str">
            <v>01499231775</v>
          </cell>
          <cell r="B339">
            <v>5691.3</v>
          </cell>
        </row>
        <row r="340">
          <cell r="A340" t="str">
            <v>01499231786</v>
          </cell>
          <cell r="B340">
            <v>62787.1</v>
          </cell>
        </row>
        <row r="341">
          <cell r="A341" t="str">
            <v>01499231790</v>
          </cell>
          <cell r="B341">
            <v>5706.3</v>
          </cell>
        </row>
        <row r="342">
          <cell r="A342" t="str">
            <v>01499231801</v>
          </cell>
          <cell r="B342">
            <v>103515.1</v>
          </cell>
        </row>
        <row r="343">
          <cell r="A343" t="str">
            <v>01499231812</v>
          </cell>
          <cell r="B343">
            <v>72835.7</v>
          </cell>
        </row>
        <row r="344">
          <cell r="A344" t="str">
            <v>01499231823</v>
          </cell>
          <cell r="B344">
            <v>71403.199999999997</v>
          </cell>
        </row>
        <row r="345">
          <cell r="A345" t="str">
            <v>01499231834</v>
          </cell>
          <cell r="B345">
            <v>121146.6</v>
          </cell>
        </row>
        <row r="346">
          <cell r="A346" t="str">
            <v>01499231845</v>
          </cell>
          <cell r="B346">
            <v>146251.20000000001</v>
          </cell>
        </row>
        <row r="347">
          <cell r="A347" t="str">
            <v>01499231856</v>
          </cell>
          <cell r="B347">
            <v>238325.1</v>
          </cell>
        </row>
        <row r="348">
          <cell r="A348" t="str">
            <v>01499231860</v>
          </cell>
          <cell r="B348">
            <v>10801.6</v>
          </cell>
        </row>
        <row r="349">
          <cell r="A349" t="str">
            <v>01499231871</v>
          </cell>
          <cell r="B349">
            <v>5694.4</v>
          </cell>
        </row>
        <row r="350">
          <cell r="A350" t="str">
            <v>01499231882</v>
          </cell>
          <cell r="B350">
            <v>3499.7</v>
          </cell>
        </row>
        <row r="351">
          <cell r="A351" t="str">
            <v>01499231893</v>
          </cell>
          <cell r="B351">
            <v>29638.9</v>
          </cell>
        </row>
        <row r="352">
          <cell r="A352" t="str">
            <v>01499231915</v>
          </cell>
          <cell r="B352">
            <v>3919.6</v>
          </cell>
        </row>
        <row r="353">
          <cell r="A353" t="str">
            <v>01499231926</v>
          </cell>
          <cell r="B353">
            <v>28687.8</v>
          </cell>
        </row>
        <row r="354">
          <cell r="A354" t="str">
            <v>01499231941</v>
          </cell>
          <cell r="B354">
            <v>59216.5</v>
          </cell>
        </row>
        <row r="355">
          <cell r="A355" t="str">
            <v>01651498495</v>
          </cell>
          <cell r="B355">
            <v>362155.2</v>
          </cell>
        </row>
        <row r="356">
          <cell r="A356" t="str">
            <v>01651652974</v>
          </cell>
          <cell r="B356">
            <v>32274.5</v>
          </cell>
        </row>
        <row r="357">
          <cell r="A357" t="str">
            <v>01651677334</v>
          </cell>
          <cell r="B357">
            <v>158424</v>
          </cell>
        </row>
        <row r="358">
          <cell r="A358" t="str">
            <v>01657612111</v>
          </cell>
          <cell r="B358">
            <v>3895.7</v>
          </cell>
        </row>
        <row r="359">
          <cell r="A359" t="str">
            <v>01657612133</v>
          </cell>
          <cell r="B359">
            <v>6226.5</v>
          </cell>
        </row>
        <row r="360">
          <cell r="A360" t="str">
            <v>01657612166</v>
          </cell>
          <cell r="B360">
            <v>5910.2</v>
          </cell>
        </row>
        <row r="361">
          <cell r="A361" t="str">
            <v>01669554833</v>
          </cell>
          <cell r="B361">
            <v>165970.29999999999</v>
          </cell>
        </row>
        <row r="362">
          <cell r="A362" t="str">
            <v>01669554855</v>
          </cell>
          <cell r="B362">
            <v>180749.3</v>
          </cell>
        </row>
        <row r="363">
          <cell r="A363" t="str">
            <v>01675467221</v>
          </cell>
          <cell r="B363">
            <v>142594.5</v>
          </cell>
        </row>
        <row r="364">
          <cell r="A364" t="str">
            <v>01675485734</v>
          </cell>
          <cell r="B364">
            <v>32702.400000000001</v>
          </cell>
        </row>
        <row r="365">
          <cell r="A365" t="str">
            <v>01821104344</v>
          </cell>
          <cell r="B365">
            <v>43711.7</v>
          </cell>
        </row>
        <row r="366">
          <cell r="A366" t="str">
            <v>01821104355</v>
          </cell>
          <cell r="B366">
            <v>21592.5</v>
          </cell>
        </row>
        <row r="367">
          <cell r="A367" t="str">
            <v>01821104366</v>
          </cell>
          <cell r="B367">
            <v>31398.9</v>
          </cell>
        </row>
        <row r="368">
          <cell r="A368" t="str">
            <v>01821104370</v>
          </cell>
          <cell r="B368">
            <v>13098.2</v>
          </cell>
        </row>
        <row r="369">
          <cell r="A369" t="str">
            <v>01821104381</v>
          </cell>
          <cell r="B369">
            <v>12414.8</v>
          </cell>
        </row>
        <row r="370">
          <cell r="A370" t="str">
            <v>01821104495</v>
          </cell>
          <cell r="B370">
            <v>21200.2</v>
          </cell>
        </row>
        <row r="371">
          <cell r="A371" t="str">
            <v>01821107601</v>
          </cell>
          <cell r="B371">
            <v>4003.89</v>
          </cell>
        </row>
        <row r="372">
          <cell r="A372" t="str">
            <v>01821107612</v>
          </cell>
          <cell r="B372">
            <v>12142.56</v>
          </cell>
        </row>
        <row r="373">
          <cell r="A373" t="str">
            <v>01821107623</v>
          </cell>
          <cell r="B373">
            <v>2390.0500000000002</v>
          </cell>
        </row>
        <row r="374">
          <cell r="A374" t="str">
            <v>01821107634</v>
          </cell>
          <cell r="B374">
            <v>2390.0500000000002</v>
          </cell>
        </row>
        <row r="375">
          <cell r="A375" t="str">
            <v>01821107645</v>
          </cell>
          <cell r="B375">
            <v>9599.02</v>
          </cell>
        </row>
        <row r="376">
          <cell r="A376" t="str">
            <v>01821107656</v>
          </cell>
          <cell r="B376">
            <v>16297.96</v>
          </cell>
        </row>
        <row r="377">
          <cell r="A377" t="str">
            <v>01821107660</v>
          </cell>
          <cell r="B377">
            <v>2400.13</v>
          </cell>
        </row>
        <row r="378">
          <cell r="A378" t="str">
            <v>01821107671</v>
          </cell>
          <cell r="B378">
            <v>2954</v>
          </cell>
        </row>
        <row r="379">
          <cell r="A379" t="str">
            <v>01821107682</v>
          </cell>
          <cell r="B379">
            <v>23184.74</v>
          </cell>
        </row>
        <row r="380">
          <cell r="A380" t="str">
            <v>01821107693</v>
          </cell>
          <cell r="B380">
            <v>14390.4</v>
          </cell>
        </row>
        <row r="381">
          <cell r="A381" t="str">
            <v>01821107726</v>
          </cell>
          <cell r="B381">
            <v>5281.75</v>
          </cell>
        </row>
        <row r="382">
          <cell r="A382" t="str">
            <v>01821107752</v>
          </cell>
          <cell r="B382">
            <v>43823.46</v>
          </cell>
        </row>
        <row r="383">
          <cell r="A383" t="str">
            <v>01821107763</v>
          </cell>
          <cell r="B383">
            <v>23989.32</v>
          </cell>
        </row>
        <row r="384">
          <cell r="A384" t="str">
            <v>01821107774</v>
          </cell>
          <cell r="B384">
            <v>5292.17</v>
          </cell>
        </row>
        <row r="385">
          <cell r="A385" t="str">
            <v>01821107785</v>
          </cell>
          <cell r="B385">
            <v>4234.1099999999997</v>
          </cell>
        </row>
        <row r="386">
          <cell r="A386" t="str">
            <v>01821107796</v>
          </cell>
          <cell r="B386">
            <v>6129.92</v>
          </cell>
        </row>
        <row r="387">
          <cell r="A387" t="str">
            <v>01821141400</v>
          </cell>
          <cell r="B387">
            <v>12550.9</v>
          </cell>
        </row>
        <row r="388">
          <cell r="A388" t="str">
            <v>01821141422</v>
          </cell>
          <cell r="B388">
            <v>12816.1</v>
          </cell>
        </row>
        <row r="389">
          <cell r="A389" t="str">
            <v>01821141433</v>
          </cell>
          <cell r="B389">
            <v>13049.8</v>
          </cell>
        </row>
        <row r="390">
          <cell r="A390" t="str">
            <v>01821141455</v>
          </cell>
          <cell r="B390">
            <v>17945.919999999998</v>
          </cell>
        </row>
        <row r="391">
          <cell r="A391" t="str">
            <v>01821141466</v>
          </cell>
          <cell r="B391">
            <v>10898.04</v>
          </cell>
        </row>
        <row r="392">
          <cell r="A392" t="str">
            <v>01821141470</v>
          </cell>
          <cell r="B392">
            <v>116572.23</v>
          </cell>
        </row>
        <row r="393">
          <cell r="A393" t="str">
            <v>01821141481</v>
          </cell>
          <cell r="B393">
            <v>20463.84</v>
          </cell>
        </row>
        <row r="394">
          <cell r="A394" t="str">
            <v>01821141492</v>
          </cell>
          <cell r="B394">
            <v>8082.14</v>
          </cell>
        </row>
        <row r="395">
          <cell r="A395" t="str">
            <v>01821141503</v>
          </cell>
          <cell r="B395">
            <v>4099.22</v>
          </cell>
        </row>
        <row r="396">
          <cell r="A396" t="str">
            <v>01821141514</v>
          </cell>
          <cell r="B396">
            <v>12779.45</v>
          </cell>
        </row>
        <row r="397">
          <cell r="A397" t="str">
            <v>01821141525</v>
          </cell>
          <cell r="B397">
            <v>12524.73</v>
          </cell>
        </row>
        <row r="398">
          <cell r="A398" t="str">
            <v>01821141536</v>
          </cell>
          <cell r="B398">
            <v>46665.440000000002</v>
          </cell>
        </row>
        <row r="399">
          <cell r="A399" t="str">
            <v>01821141540</v>
          </cell>
          <cell r="B399">
            <v>197741.03</v>
          </cell>
        </row>
        <row r="400">
          <cell r="A400" t="str">
            <v>01821141551</v>
          </cell>
          <cell r="B400">
            <v>3963.04</v>
          </cell>
        </row>
        <row r="401">
          <cell r="A401" t="str">
            <v>01821141562</v>
          </cell>
          <cell r="B401">
            <v>11784.75</v>
          </cell>
        </row>
        <row r="402">
          <cell r="A402" t="str">
            <v>01821141573</v>
          </cell>
          <cell r="B402">
            <v>14011.48</v>
          </cell>
        </row>
        <row r="403">
          <cell r="A403" t="str">
            <v>01821141584</v>
          </cell>
          <cell r="B403">
            <v>4133.5200000000004</v>
          </cell>
        </row>
        <row r="404">
          <cell r="A404" t="str">
            <v>01821141595</v>
          </cell>
          <cell r="B404">
            <v>4133.5200000000004</v>
          </cell>
        </row>
        <row r="405">
          <cell r="A405" t="str">
            <v>01821141901</v>
          </cell>
          <cell r="B405">
            <v>123012.25</v>
          </cell>
        </row>
        <row r="406">
          <cell r="A406" t="str">
            <v>01821141912</v>
          </cell>
          <cell r="B406">
            <v>65197.18</v>
          </cell>
        </row>
        <row r="407">
          <cell r="A407" t="str">
            <v>01821141923</v>
          </cell>
          <cell r="B407">
            <v>29064.38</v>
          </cell>
        </row>
        <row r="408">
          <cell r="A408" t="str">
            <v>01821141934</v>
          </cell>
          <cell r="B408">
            <v>6399.75</v>
          </cell>
        </row>
        <row r="409">
          <cell r="A409" t="str">
            <v>01821141945</v>
          </cell>
          <cell r="B409">
            <v>45803.22</v>
          </cell>
        </row>
        <row r="410">
          <cell r="A410" t="str">
            <v>01821141956</v>
          </cell>
          <cell r="B410">
            <v>8988.7999999999993</v>
          </cell>
        </row>
        <row r="411">
          <cell r="A411" t="str">
            <v>01821141960</v>
          </cell>
          <cell r="B411">
            <v>15962.22</v>
          </cell>
        </row>
        <row r="412">
          <cell r="A412" t="str">
            <v>01821141971</v>
          </cell>
          <cell r="B412">
            <v>13215.67</v>
          </cell>
        </row>
        <row r="413">
          <cell r="A413" t="str">
            <v>01821141982</v>
          </cell>
          <cell r="B413">
            <v>78257.59</v>
          </cell>
        </row>
        <row r="414">
          <cell r="A414" t="str">
            <v>01821141993</v>
          </cell>
          <cell r="B414">
            <v>27302.15</v>
          </cell>
        </row>
        <row r="415">
          <cell r="A415" t="str">
            <v>01821142015</v>
          </cell>
          <cell r="B415">
            <v>3000</v>
          </cell>
        </row>
        <row r="416">
          <cell r="A416" t="str">
            <v>01821142052</v>
          </cell>
          <cell r="B416">
            <v>16692.099999999999</v>
          </cell>
        </row>
        <row r="417">
          <cell r="A417" t="str">
            <v>01821144605</v>
          </cell>
          <cell r="B417">
            <v>137765.79999999999</v>
          </cell>
        </row>
        <row r="418">
          <cell r="A418" t="str">
            <v>01821144616</v>
          </cell>
          <cell r="B418">
            <v>25258.67</v>
          </cell>
        </row>
        <row r="419">
          <cell r="A419" t="str">
            <v>01821144620</v>
          </cell>
          <cell r="B419">
            <v>8396.1</v>
          </cell>
        </row>
        <row r="420">
          <cell r="A420" t="str">
            <v>01821144631</v>
          </cell>
          <cell r="B420">
            <v>27219.3</v>
          </cell>
        </row>
        <row r="421">
          <cell r="A421" t="str">
            <v>01821144642</v>
          </cell>
          <cell r="B421">
            <v>8189.59</v>
          </cell>
        </row>
        <row r="422">
          <cell r="A422" t="str">
            <v>01821144653</v>
          </cell>
          <cell r="B422">
            <v>9261.59</v>
          </cell>
        </row>
        <row r="423">
          <cell r="A423" t="str">
            <v>01821144664</v>
          </cell>
          <cell r="B423">
            <v>23908.55</v>
          </cell>
        </row>
        <row r="424">
          <cell r="A424" t="str">
            <v>01821146532</v>
          </cell>
          <cell r="B424">
            <v>51429.4</v>
          </cell>
        </row>
        <row r="425">
          <cell r="A425" t="str">
            <v>01821147700</v>
          </cell>
          <cell r="B425">
            <v>36346.5</v>
          </cell>
        </row>
        <row r="426">
          <cell r="A426" t="str">
            <v>01821147711</v>
          </cell>
          <cell r="B426">
            <v>13420.4</v>
          </cell>
        </row>
        <row r="427">
          <cell r="A427" t="str">
            <v>01821147722</v>
          </cell>
          <cell r="B427">
            <v>15091.9</v>
          </cell>
        </row>
        <row r="428">
          <cell r="A428" t="str">
            <v>01821147733</v>
          </cell>
          <cell r="B428">
            <v>15216.5</v>
          </cell>
        </row>
        <row r="429">
          <cell r="A429" t="str">
            <v>01821147744</v>
          </cell>
          <cell r="B429">
            <v>14206.2</v>
          </cell>
        </row>
        <row r="430">
          <cell r="A430" t="str">
            <v>01821147814</v>
          </cell>
          <cell r="B430">
            <v>11974.8</v>
          </cell>
        </row>
        <row r="431">
          <cell r="A431" t="str">
            <v>01821147825</v>
          </cell>
          <cell r="B431">
            <v>24915.279999999999</v>
          </cell>
        </row>
        <row r="432">
          <cell r="A432" t="str">
            <v>01821147840</v>
          </cell>
          <cell r="B432">
            <v>38588.75</v>
          </cell>
        </row>
        <row r="433">
          <cell r="A433" t="str">
            <v>01821147851</v>
          </cell>
          <cell r="B433">
            <v>17756.990000000002</v>
          </cell>
        </row>
        <row r="434">
          <cell r="A434" t="str">
            <v>01821147862</v>
          </cell>
          <cell r="B434">
            <v>12929.39</v>
          </cell>
        </row>
        <row r="435">
          <cell r="A435" t="str">
            <v>01821147884</v>
          </cell>
          <cell r="B435">
            <v>367722.3</v>
          </cell>
        </row>
        <row r="436">
          <cell r="A436" t="str">
            <v>01821147895</v>
          </cell>
          <cell r="B436">
            <v>108123.37</v>
          </cell>
        </row>
        <row r="437">
          <cell r="A437" t="str">
            <v>01821149402</v>
          </cell>
          <cell r="B437">
            <v>65574.149999999994</v>
          </cell>
        </row>
        <row r="438">
          <cell r="A438" t="str">
            <v>01821149413</v>
          </cell>
          <cell r="B438">
            <v>4382.5</v>
          </cell>
        </row>
        <row r="439">
          <cell r="A439" t="str">
            <v>01821149424</v>
          </cell>
          <cell r="B439">
            <v>8762.7800000000007</v>
          </cell>
        </row>
        <row r="440">
          <cell r="A440" t="str">
            <v>01821149435</v>
          </cell>
          <cell r="B440">
            <v>8699.26</v>
          </cell>
        </row>
        <row r="441">
          <cell r="A441" t="str">
            <v>01821149446</v>
          </cell>
          <cell r="B441">
            <v>31051.07</v>
          </cell>
        </row>
        <row r="442">
          <cell r="A442" t="str">
            <v>01821149450</v>
          </cell>
          <cell r="B442">
            <v>18545.439999999999</v>
          </cell>
        </row>
        <row r="443">
          <cell r="A443" t="str">
            <v>01821149461</v>
          </cell>
          <cell r="B443">
            <v>5590.91</v>
          </cell>
        </row>
        <row r="444">
          <cell r="A444" t="str">
            <v>01821149472</v>
          </cell>
          <cell r="B444">
            <v>1849.25</v>
          </cell>
        </row>
        <row r="445">
          <cell r="A445" t="str">
            <v>01821149483</v>
          </cell>
          <cell r="B445">
            <v>2958.8</v>
          </cell>
        </row>
        <row r="446">
          <cell r="A446" t="str">
            <v>01821149494</v>
          </cell>
          <cell r="B446">
            <v>43834.94</v>
          </cell>
        </row>
        <row r="447">
          <cell r="A447" t="str">
            <v>01821149505</v>
          </cell>
          <cell r="B447">
            <v>2947.6</v>
          </cell>
        </row>
        <row r="448">
          <cell r="A448" t="str">
            <v>01821149516</v>
          </cell>
          <cell r="B448">
            <v>8190.65</v>
          </cell>
        </row>
        <row r="449">
          <cell r="A449" t="str">
            <v>01821149520</v>
          </cell>
          <cell r="B449">
            <v>36816.089999999997</v>
          </cell>
        </row>
        <row r="450">
          <cell r="A450" t="str">
            <v>01821149553</v>
          </cell>
          <cell r="B450">
            <v>8706.4699999999993</v>
          </cell>
        </row>
        <row r="451">
          <cell r="A451" t="str">
            <v>01821149564</v>
          </cell>
          <cell r="B451">
            <v>6080.16</v>
          </cell>
        </row>
        <row r="452">
          <cell r="A452" t="str">
            <v>01821149575</v>
          </cell>
          <cell r="B452">
            <v>158009.32</v>
          </cell>
        </row>
        <row r="453">
          <cell r="A453" t="str">
            <v>01821149586</v>
          </cell>
          <cell r="B453">
            <v>10998.59</v>
          </cell>
        </row>
        <row r="454">
          <cell r="A454" t="str">
            <v>01821149590</v>
          </cell>
          <cell r="B454">
            <v>6161.7</v>
          </cell>
        </row>
        <row r="455">
          <cell r="A455" t="str">
            <v>01821150064</v>
          </cell>
          <cell r="B455">
            <v>4267.3999999999996</v>
          </cell>
        </row>
        <row r="456">
          <cell r="A456" t="str">
            <v>01821151900</v>
          </cell>
          <cell r="B456">
            <v>11193.2</v>
          </cell>
        </row>
        <row r="457">
          <cell r="A457" t="str">
            <v>01821151911</v>
          </cell>
          <cell r="B457">
            <v>5912.8</v>
          </cell>
        </row>
        <row r="458">
          <cell r="A458" t="str">
            <v>01821151922</v>
          </cell>
          <cell r="B458">
            <v>47172.5</v>
          </cell>
        </row>
        <row r="459">
          <cell r="A459" t="str">
            <v>01821151933</v>
          </cell>
          <cell r="B459">
            <v>17674</v>
          </cell>
        </row>
        <row r="460">
          <cell r="A460" t="str">
            <v>01821151944</v>
          </cell>
          <cell r="B460">
            <v>19933.2</v>
          </cell>
        </row>
        <row r="461">
          <cell r="A461" t="str">
            <v>01821151955</v>
          </cell>
          <cell r="B461">
            <v>7790.52</v>
          </cell>
        </row>
        <row r="462">
          <cell r="A462" t="str">
            <v>01821151966</v>
          </cell>
          <cell r="B462">
            <v>511972.2</v>
          </cell>
        </row>
        <row r="463">
          <cell r="A463" t="str">
            <v>01821151970</v>
          </cell>
          <cell r="B463">
            <v>15450.14</v>
          </cell>
        </row>
        <row r="464">
          <cell r="A464" t="str">
            <v>01821151981</v>
          </cell>
          <cell r="B464">
            <v>27508.9</v>
          </cell>
        </row>
        <row r="465">
          <cell r="A465" t="str">
            <v>01821151992</v>
          </cell>
          <cell r="B465">
            <v>6437.22</v>
          </cell>
        </row>
        <row r="466">
          <cell r="A466" t="str">
            <v>01821152003</v>
          </cell>
          <cell r="B466">
            <v>50952.83</v>
          </cell>
        </row>
        <row r="467">
          <cell r="A467" t="str">
            <v>01821152014</v>
          </cell>
          <cell r="B467">
            <v>64320.34</v>
          </cell>
        </row>
        <row r="468">
          <cell r="A468" t="str">
            <v>01821152025</v>
          </cell>
          <cell r="B468">
            <v>2978</v>
          </cell>
        </row>
        <row r="469">
          <cell r="A469" t="str">
            <v>01821152036</v>
          </cell>
          <cell r="B469">
            <v>9325.98</v>
          </cell>
        </row>
        <row r="470">
          <cell r="A470" t="str">
            <v>01821152051</v>
          </cell>
          <cell r="B470">
            <v>16079.5</v>
          </cell>
        </row>
        <row r="471">
          <cell r="A471" t="str">
            <v>01821152062</v>
          </cell>
          <cell r="B471">
            <v>16434.3</v>
          </cell>
        </row>
        <row r="472">
          <cell r="A472" t="str">
            <v>01821152073</v>
          </cell>
          <cell r="B472">
            <v>17405.3</v>
          </cell>
        </row>
        <row r="473">
          <cell r="A473" t="str">
            <v>01821152084</v>
          </cell>
          <cell r="B473">
            <v>15932</v>
          </cell>
        </row>
        <row r="474">
          <cell r="A474" t="str">
            <v>01821152095</v>
          </cell>
          <cell r="B474">
            <v>10468.15</v>
          </cell>
        </row>
        <row r="475">
          <cell r="A475" t="str">
            <v>01821153602</v>
          </cell>
          <cell r="B475">
            <v>4501.3999999999996</v>
          </cell>
        </row>
        <row r="476">
          <cell r="A476" t="str">
            <v>01821153613</v>
          </cell>
          <cell r="B476">
            <v>367586.2</v>
          </cell>
        </row>
        <row r="477">
          <cell r="A477" t="str">
            <v>01821153624</v>
          </cell>
          <cell r="B477">
            <v>10497.11</v>
          </cell>
        </row>
        <row r="478">
          <cell r="A478" t="str">
            <v>01821153635</v>
          </cell>
          <cell r="B478">
            <v>3336.3</v>
          </cell>
        </row>
        <row r="479">
          <cell r="A479" t="str">
            <v>01821153646</v>
          </cell>
          <cell r="B479">
            <v>91911.41</v>
          </cell>
        </row>
        <row r="480">
          <cell r="A480" t="str">
            <v>01821153650</v>
          </cell>
          <cell r="B480">
            <v>25819.599999999999</v>
          </cell>
        </row>
        <row r="481">
          <cell r="A481" t="str">
            <v>01821153661</v>
          </cell>
          <cell r="B481">
            <v>19482.04</v>
          </cell>
        </row>
        <row r="482">
          <cell r="A482" t="str">
            <v>01821153672</v>
          </cell>
          <cell r="B482">
            <v>11845.12</v>
          </cell>
        </row>
        <row r="483">
          <cell r="A483" t="str">
            <v>01821153683</v>
          </cell>
          <cell r="B483">
            <v>16023.92</v>
          </cell>
        </row>
        <row r="484">
          <cell r="A484" t="str">
            <v>01821153694</v>
          </cell>
          <cell r="B484">
            <v>8081.44</v>
          </cell>
        </row>
        <row r="485">
          <cell r="A485" t="str">
            <v>01821153705</v>
          </cell>
          <cell r="B485">
            <v>25809.63</v>
          </cell>
        </row>
        <row r="486">
          <cell r="A486" t="str">
            <v>01821153716</v>
          </cell>
          <cell r="B486">
            <v>40422.400000000001</v>
          </cell>
        </row>
        <row r="487">
          <cell r="A487" t="str">
            <v>01821153720</v>
          </cell>
          <cell r="B487">
            <v>23054.3</v>
          </cell>
        </row>
        <row r="488">
          <cell r="A488" t="str">
            <v>01821153731</v>
          </cell>
          <cell r="B488">
            <v>6210.3</v>
          </cell>
        </row>
        <row r="489">
          <cell r="A489" t="str">
            <v>01821153742</v>
          </cell>
          <cell r="B489">
            <v>3849.1</v>
          </cell>
        </row>
        <row r="490">
          <cell r="A490" t="str">
            <v>01821153753</v>
          </cell>
          <cell r="B490">
            <v>33947</v>
          </cell>
        </row>
        <row r="491">
          <cell r="A491" t="str">
            <v>01821153775</v>
          </cell>
          <cell r="B491">
            <v>16663.599999999999</v>
          </cell>
        </row>
        <row r="492">
          <cell r="A492" t="str">
            <v>01821153786</v>
          </cell>
          <cell r="B492">
            <v>6192.2</v>
          </cell>
        </row>
        <row r="493">
          <cell r="A493" t="str">
            <v>01821153790</v>
          </cell>
          <cell r="B493">
            <v>12812.3</v>
          </cell>
        </row>
        <row r="494">
          <cell r="A494" t="str">
            <v>01821155816</v>
          </cell>
          <cell r="B494">
            <v>12362.7</v>
          </cell>
        </row>
        <row r="495">
          <cell r="A495" t="str">
            <v>01821155820</v>
          </cell>
          <cell r="B495">
            <v>9403.7000000000007</v>
          </cell>
        </row>
        <row r="496">
          <cell r="A496" t="str">
            <v>01821155831</v>
          </cell>
          <cell r="B496">
            <v>9559.9</v>
          </cell>
        </row>
        <row r="497">
          <cell r="A497" t="str">
            <v>01821155842</v>
          </cell>
          <cell r="B497">
            <v>44847.7</v>
          </cell>
        </row>
        <row r="498">
          <cell r="A498" t="str">
            <v>01821155853</v>
          </cell>
          <cell r="B498">
            <v>5937</v>
          </cell>
        </row>
        <row r="499">
          <cell r="A499" t="str">
            <v>01821155864</v>
          </cell>
          <cell r="B499">
            <v>12380</v>
          </cell>
        </row>
        <row r="500">
          <cell r="A500" t="str">
            <v>01821155875</v>
          </cell>
          <cell r="B500">
            <v>139557.4</v>
          </cell>
        </row>
        <row r="501">
          <cell r="A501" t="str">
            <v>01821155886</v>
          </cell>
          <cell r="B501">
            <v>14674.1</v>
          </cell>
        </row>
        <row r="502">
          <cell r="A502" t="str">
            <v>01821155890</v>
          </cell>
          <cell r="B502">
            <v>2956.4</v>
          </cell>
        </row>
        <row r="503">
          <cell r="A503" t="str">
            <v>01821155901</v>
          </cell>
          <cell r="B503">
            <v>40993.1</v>
          </cell>
        </row>
        <row r="504">
          <cell r="A504" t="str">
            <v>01821155912</v>
          </cell>
          <cell r="B504">
            <v>4749.5</v>
          </cell>
        </row>
        <row r="505">
          <cell r="A505" t="str">
            <v>01821155934</v>
          </cell>
          <cell r="B505">
            <v>13452.7</v>
          </cell>
        </row>
        <row r="506">
          <cell r="A506" t="str">
            <v>01821155945</v>
          </cell>
          <cell r="B506">
            <v>12073.8</v>
          </cell>
        </row>
        <row r="507">
          <cell r="A507" t="str">
            <v>01821155971</v>
          </cell>
          <cell r="B507">
            <v>14151.9</v>
          </cell>
        </row>
        <row r="508">
          <cell r="A508" t="str">
            <v>01821155982</v>
          </cell>
          <cell r="B508">
            <v>15493.5</v>
          </cell>
        </row>
        <row r="509">
          <cell r="A509" t="str">
            <v>01821155993</v>
          </cell>
          <cell r="B509">
            <v>8921</v>
          </cell>
        </row>
        <row r="510">
          <cell r="A510" t="str">
            <v>01821157603</v>
          </cell>
          <cell r="B510">
            <v>10605.4</v>
          </cell>
        </row>
        <row r="511">
          <cell r="A511" t="str">
            <v>01821157614</v>
          </cell>
          <cell r="B511">
            <v>8344.1</v>
          </cell>
        </row>
        <row r="512">
          <cell r="A512" t="str">
            <v>01821157625</v>
          </cell>
          <cell r="B512">
            <v>27181.3</v>
          </cell>
        </row>
        <row r="513">
          <cell r="A513" t="str">
            <v>01821157636</v>
          </cell>
          <cell r="B513">
            <v>26985</v>
          </cell>
        </row>
        <row r="514">
          <cell r="A514" t="str">
            <v>01821157640</v>
          </cell>
          <cell r="B514">
            <v>3318.3</v>
          </cell>
        </row>
        <row r="515">
          <cell r="A515" t="str">
            <v>01821157651</v>
          </cell>
          <cell r="B515">
            <v>4092.6</v>
          </cell>
        </row>
        <row r="516">
          <cell r="A516" t="str">
            <v>01821157662</v>
          </cell>
          <cell r="B516">
            <v>4092.6</v>
          </cell>
        </row>
        <row r="517">
          <cell r="A517" t="str">
            <v>01821157684</v>
          </cell>
          <cell r="B517">
            <v>10314.299999999999</v>
          </cell>
        </row>
        <row r="518">
          <cell r="A518" t="str">
            <v>01821157695</v>
          </cell>
          <cell r="B518">
            <v>25278.9</v>
          </cell>
        </row>
        <row r="519">
          <cell r="A519" t="str">
            <v>01821157706</v>
          </cell>
          <cell r="B519">
            <v>38420.1</v>
          </cell>
        </row>
        <row r="520">
          <cell r="A520" t="str">
            <v>01821157710</v>
          </cell>
          <cell r="B520">
            <v>10407.799999999999</v>
          </cell>
        </row>
        <row r="521">
          <cell r="A521" t="str">
            <v>01821157721</v>
          </cell>
          <cell r="B521">
            <v>53723.199999999997</v>
          </cell>
        </row>
        <row r="522">
          <cell r="A522" t="str">
            <v>01821157732</v>
          </cell>
          <cell r="B522">
            <v>8831.6</v>
          </cell>
        </row>
        <row r="523">
          <cell r="A523" t="str">
            <v>01821157743</v>
          </cell>
          <cell r="B523">
            <v>88271.6</v>
          </cell>
        </row>
        <row r="524">
          <cell r="A524" t="str">
            <v>01821157754</v>
          </cell>
          <cell r="B524">
            <v>3341.3</v>
          </cell>
        </row>
        <row r="525">
          <cell r="A525" t="str">
            <v>01821157765</v>
          </cell>
          <cell r="B525">
            <v>4120.8999999999996</v>
          </cell>
        </row>
        <row r="526">
          <cell r="A526" t="str">
            <v>01821157776</v>
          </cell>
          <cell r="B526">
            <v>95724.7</v>
          </cell>
        </row>
        <row r="527">
          <cell r="A527" t="str">
            <v>01821158631</v>
          </cell>
          <cell r="B527">
            <v>83939.9</v>
          </cell>
        </row>
        <row r="528">
          <cell r="A528" t="str">
            <v>01821158642</v>
          </cell>
          <cell r="B528">
            <v>14724.3</v>
          </cell>
        </row>
        <row r="529">
          <cell r="A529" t="str">
            <v>01821158653</v>
          </cell>
          <cell r="B529">
            <v>14610.7</v>
          </cell>
        </row>
        <row r="530">
          <cell r="A530" t="str">
            <v>01821158664</v>
          </cell>
          <cell r="B530">
            <v>13270.6</v>
          </cell>
        </row>
        <row r="531">
          <cell r="A531" t="str">
            <v>01821158675</v>
          </cell>
          <cell r="B531">
            <v>29141.3</v>
          </cell>
        </row>
        <row r="532">
          <cell r="A532" t="str">
            <v>01821158686</v>
          </cell>
          <cell r="B532">
            <v>16884.3</v>
          </cell>
        </row>
        <row r="533">
          <cell r="A533" t="str">
            <v>01821158690</v>
          </cell>
          <cell r="B533">
            <v>42808.3</v>
          </cell>
        </row>
        <row r="534">
          <cell r="A534" t="str">
            <v>01821158701</v>
          </cell>
          <cell r="B534">
            <v>4125.3999999999996</v>
          </cell>
        </row>
        <row r="535">
          <cell r="A535" t="str">
            <v>01821158712</v>
          </cell>
          <cell r="B535">
            <v>28230.7</v>
          </cell>
        </row>
        <row r="536">
          <cell r="A536" t="str">
            <v>01821158723</v>
          </cell>
          <cell r="B536">
            <v>8250.7999999999993</v>
          </cell>
        </row>
        <row r="537">
          <cell r="A537" t="str">
            <v>01821158734</v>
          </cell>
          <cell r="B537">
            <v>94277.2</v>
          </cell>
        </row>
        <row r="538">
          <cell r="A538" t="str">
            <v>01821158745</v>
          </cell>
          <cell r="B538">
            <v>18468.2</v>
          </cell>
        </row>
        <row r="539">
          <cell r="A539" t="str">
            <v>01821158756</v>
          </cell>
          <cell r="B539">
            <v>15672.9</v>
          </cell>
        </row>
        <row r="540">
          <cell r="A540" t="str">
            <v>01821158760</v>
          </cell>
          <cell r="B540">
            <v>16468</v>
          </cell>
        </row>
        <row r="541">
          <cell r="A541" t="str">
            <v>01821158771</v>
          </cell>
          <cell r="B541">
            <v>49591.9</v>
          </cell>
        </row>
        <row r="542">
          <cell r="A542" t="str">
            <v>01821158782</v>
          </cell>
          <cell r="B542">
            <v>22939.8</v>
          </cell>
        </row>
        <row r="543">
          <cell r="A543" t="str">
            <v>01821158793</v>
          </cell>
          <cell r="B543">
            <v>59004.2</v>
          </cell>
        </row>
        <row r="544">
          <cell r="A544" t="str">
            <v>01821160005</v>
          </cell>
          <cell r="B544">
            <v>12052.1</v>
          </cell>
        </row>
        <row r="545">
          <cell r="A545" t="str">
            <v>01821160016</v>
          </cell>
          <cell r="B545">
            <v>12392.7</v>
          </cell>
        </row>
        <row r="546">
          <cell r="A546" t="str">
            <v>01821160020</v>
          </cell>
          <cell r="B546">
            <v>27964.400000000001</v>
          </cell>
        </row>
        <row r="547">
          <cell r="A547" t="str">
            <v>01821160031</v>
          </cell>
          <cell r="B547">
            <v>5258.5</v>
          </cell>
        </row>
        <row r="548">
          <cell r="A548" t="str">
            <v>01821160042</v>
          </cell>
          <cell r="B548">
            <v>50235.7</v>
          </cell>
        </row>
        <row r="549">
          <cell r="A549" t="str">
            <v>01821160053</v>
          </cell>
          <cell r="B549">
            <v>148302.6</v>
          </cell>
        </row>
        <row r="550">
          <cell r="A550" t="str">
            <v>01821160064</v>
          </cell>
          <cell r="B550">
            <v>11838.4</v>
          </cell>
        </row>
        <row r="551">
          <cell r="A551" t="str">
            <v>01821160123</v>
          </cell>
          <cell r="B551">
            <v>45119.3</v>
          </cell>
        </row>
        <row r="552">
          <cell r="A552" t="str">
            <v>01821160134</v>
          </cell>
          <cell r="B552">
            <v>47130.7</v>
          </cell>
        </row>
        <row r="553">
          <cell r="A553" t="str">
            <v>01821160145</v>
          </cell>
          <cell r="B553">
            <v>11085.5</v>
          </cell>
        </row>
        <row r="554">
          <cell r="A554" t="str">
            <v>01821160156</v>
          </cell>
          <cell r="B554">
            <v>8619.2000000000007</v>
          </cell>
        </row>
        <row r="555">
          <cell r="A555" t="str">
            <v>01821160160</v>
          </cell>
          <cell r="B555">
            <v>9015.4</v>
          </cell>
        </row>
        <row r="556">
          <cell r="A556" t="str">
            <v>01821160171</v>
          </cell>
          <cell r="B556">
            <v>5179.2</v>
          </cell>
        </row>
        <row r="557">
          <cell r="A557" t="str">
            <v>01821161103</v>
          </cell>
          <cell r="B557">
            <v>117431</v>
          </cell>
        </row>
        <row r="558">
          <cell r="A558" t="str">
            <v>01821161114</v>
          </cell>
          <cell r="B558">
            <v>348206.9</v>
          </cell>
        </row>
        <row r="559">
          <cell r="A559" t="str">
            <v>01821161125</v>
          </cell>
          <cell r="B559">
            <v>195667.9</v>
          </cell>
        </row>
        <row r="560">
          <cell r="A560" t="str">
            <v>01821161136</v>
          </cell>
          <cell r="B560">
            <v>96197.5</v>
          </cell>
        </row>
        <row r="561">
          <cell r="A561" t="str">
            <v>01821161140</v>
          </cell>
          <cell r="B561">
            <v>381729.4</v>
          </cell>
        </row>
        <row r="562">
          <cell r="A562" t="str">
            <v>01821161151</v>
          </cell>
          <cell r="B562">
            <v>381729.4</v>
          </cell>
        </row>
        <row r="563">
          <cell r="A563" t="str">
            <v>01821161162</v>
          </cell>
          <cell r="B563">
            <v>25558.2</v>
          </cell>
        </row>
        <row r="564">
          <cell r="A564" t="str">
            <v>01821161173</v>
          </cell>
          <cell r="B564">
            <v>185235.7</v>
          </cell>
        </row>
        <row r="565">
          <cell r="A565" t="str">
            <v>01821161184</v>
          </cell>
          <cell r="B565">
            <v>301105.8</v>
          </cell>
        </row>
        <row r="566">
          <cell r="A566" t="str">
            <v>01821161195</v>
          </cell>
          <cell r="B566">
            <v>356154.6</v>
          </cell>
        </row>
        <row r="567">
          <cell r="A567" t="str">
            <v>01821162606</v>
          </cell>
          <cell r="B567">
            <v>159455.9</v>
          </cell>
        </row>
        <row r="568">
          <cell r="A568" t="str">
            <v>01821162610</v>
          </cell>
          <cell r="B568">
            <v>213979.7</v>
          </cell>
        </row>
        <row r="569">
          <cell r="A569" t="str">
            <v>01821162621</v>
          </cell>
          <cell r="B569">
            <v>213520.3</v>
          </cell>
        </row>
        <row r="570">
          <cell r="A570" t="str">
            <v>01821162632</v>
          </cell>
          <cell r="B570">
            <v>174118.1</v>
          </cell>
        </row>
        <row r="571">
          <cell r="A571" t="str">
            <v>01821162643</v>
          </cell>
          <cell r="B571">
            <v>143427.9</v>
          </cell>
        </row>
        <row r="572">
          <cell r="A572" t="str">
            <v>01821162654</v>
          </cell>
          <cell r="B572">
            <v>346082.2</v>
          </cell>
        </row>
        <row r="573">
          <cell r="A573" t="str">
            <v>01821162665</v>
          </cell>
          <cell r="B573">
            <v>96786.6</v>
          </cell>
        </row>
        <row r="574">
          <cell r="A574" t="str">
            <v>01821162676</v>
          </cell>
          <cell r="B574">
            <v>720757.2</v>
          </cell>
        </row>
        <row r="575">
          <cell r="A575" t="str">
            <v>01821162680</v>
          </cell>
          <cell r="B575">
            <v>152016.5</v>
          </cell>
        </row>
        <row r="576">
          <cell r="A576" t="str">
            <v>01821162691</v>
          </cell>
          <cell r="B576">
            <v>306297.8</v>
          </cell>
        </row>
        <row r="577">
          <cell r="A577" t="str">
            <v>01821162912</v>
          </cell>
          <cell r="B577">
            <v>44297.9</v>
          </cell>
        </row>
        <row r="578">
          <cell r="A578" t="str">
            <v>01821162923</v>
          </cell>
          <cell r="B578">
            <v>25196.6</v>
          </cell>
        </row>
        <row r="579">
          <cell r="A579" t="str">
            <v>01821163281</v>
          </cell>
          <cell r="B579">
            <v>4543.8</v>
          </cell>
        </row>
        <row r="580">
          <cell r="A580" t="str">
            <v>01821164301</v>
          </cell>
          <cell r="B580">
            <v>19642.3</v>
          </cell>
        </row>
        <row r="581">
          <cell r="A581" t="str">
            <v>01821164500</v>
          </cell>
          <cell r="B581">
            <v>248845.3</v>
          </cell>
        </row>
        <row r="582">
          <cell r="A582" t="str">
            <v>01821164511</v>
          </cell>
          <cell r="B582">
            <v>48256.4</v>
          </cell>
        </row>
        <row r="583">
          <cell r="A583" t="str">
            <v>01821164522</v>
          </cell>
          <cell r="B583">
            <v>367042.5</v>
          </cell>
        </row>
        <row r="584">
          <cell r="A584" t="str">
            <v>01821164533</v>
          </cell>
          <cell r="B584">
            <v>167029.9</v>
          </cell>
        </row>
        <row r="585">
          <cell r="A585" t="str">
            <v>01821164544</v>
          </cell>
          <cell r="B585">
            <v>511944.9</v>
          </cell>
        </row>
        <row r="586">
          <cell r="A586" t="str">
            <v>01821164555</v>
          </cell>
          <cell r="B586">
            <v>26954.3</v>
          </cell>
        </row>
        <row r="587">
          <cell r="A587" t="str">
            <v>01821164566</v>
          </cell>
          <cell r="B587">
            <v>923817.3</v>
          </cell>
        </row>
        <row r="588">
          <cell r="A588" t="str">
            <v>01821164570</v>
          </cell>
          <cell r="B588">
            <v>167488.20000000001</v>
          </cell>
        </row>
        <row r="589">
          <cell r="A589" t="str">
            <v>01821164581</v>
          </cell>
          <cell r="B589">
            <v>89009.9</v>
          </cell>
        </row>
        <row r="590">
          <cell r="A590" t="str">
            <v>01821164592</v>
          </cell>
          <cell r="B590">
            <v>42596.1</v>
          </cell>
        </row>
        <row r="591">
          <cell r="A591" t="str">
            <v>01821165200</v>
          </cell>
          <cell r="B591">
            <v>35311.1</v>
          </cell>
        </row>
        <row r="592">
          <cell r="A592" t="str">
            <v>01821165211</v>
          </cell>
          <cell r="B592">
            <v>213760.5</v>
          </cell>
        </row>
        <row r="593">
          <cell r="A593" t="str">
            <v>01821165222</v>
          </cell>
          <cell r="B593">
            <v>78905.7</v>
          </cell>
        </row>
        <row r="594">
          <cell r="A594" t="str">
            <v>01821165233</v>
          </cell>
          <cell r="B594">
            <v>219728.6</v>
          </cell>
        </row>
        <row r="595">
          <cell r="A595" t="str">
            <v>01821165244</v>
          </cell>
          <cell r="B595">
            <v>83599.3</v>
          </cell>
        </row>
        <row r="596">
          <cell r="A596" t="str">
            <v>01821165255</v>
          </cell>
          <cell r="B596">
            <v>213631.4</v>
          </cell>
        </row>
        <row r="597">
          <cell r="A597" t="str">
            <v>01821165266</v>
          </cell>
          <cell r="B597">
            <v>463641.59999999998</v>
          </cell>
        </row>
        <row r="598">
          <cell r="A598" t="str">
            <v>01821165270</v>
          </cell>
          <cell r="B598">
            <v>49850.9</v>
          </cell>
        </row>
        <row r="599">
          <cell r="A599" t="str">
            <v>01821165292</v>
          </cell>
          <cell r="B599">
            <v>142608.70000000001</v>
          </cell>
        </row>
        <row r="600">
          <cell r="A600" t="str">
            <v>01821165864</v>
          </cell>
          <cell r="B600">
            <v>3364.4</v>
          </cell>
        </row>
        <row r="601">
          <cell r="A601" t="str">
            <v>01821166504</v>
          </cell>
          <cell r="B601">
            <v>73224.100000000006</v>
          </cell>
        </row>
        <row r="602">
          <cell r="A602" t="str">
            <v>01821166515</v>
          </cell>
          <cell r="B602">
            <v>226550.39999999999</v>
          </cell>
        </row>
        <row r="603">
          <cell r="A603" t="str">
            <v>01821166526</v>
          </cell>
          <cell r="B603">
            <v>427390.4</v>
          </cell>
        </row>
        <row r="604">
          <cell r="A604" t="str">
            <v>01821166530</v>
          </cell>
          <cell r="B604">
            <v>69745.2</v>
          </cell>
        </row>
        <row r="605">
          <cell r="A605" t="str">
            <v>01821166541</v>
          </cell>
          <cell r="B605">
            <v>4383.3999999999996</v>
          </cell>
        </row>
        <row r="606">
          <cell r="A606" t="str">
            <v>01821166552</v>
          </cell>
          <cell r="B606">
            <v>8721.4</v>
          </cell>
        </row>
        <row r="607">
          <cell r="A607" t="str">
            <v>01821166563</v>
          </cell>
          <cell r="B607">
            <v>4346.2</v>
          </cell>
        </row>
        <row r="608">
          <cell r="A608" t="str">
            <v>01821166574</v>
          </cell>
          <cell r="B608">
            <v>4360.7</v>
          </cell>
        </row>
        <row r="609">
          <cell r="A609" t="str">
            <v>01821166585</v>
          </cell>
          <cell r="B609">
            <v>487984.3</v>
          </cell>
        </row>
        <row r="610">
          <cell r="A610" t="str">
            <v>01821166596</v>
          </cell>
          <cell r="B610">
            <v>47190.2</v>
          </cell>
        </row>
        <row r="611">
          <cell r="A611" t="str">
            <v>01821167403</v>
          </cell>
          <cell r="B611">
            <v>14524.4</v>
          </cell>
        </row>
        <row r="612">
          <cell r="A612" t="str">
            <v>01821167414</v>
          </cell>
          <cell r="B612">
            <v>63604.9</v>
          </cell>
        </row>
        <row r="613">
          <cell r="A613" t="str">
            <v>01821167425</v>
          </cell>
          <cell r="B613">
            <v>8641.4</v>
          </cell>
        </row>
        <row r="614">
          <cell r="A614" t="str">
            <v>01821167436</v>
          </cell>
          <cell r="B614">
            <v>41514.5</v>
          </cell>
        </row>
        <row r="615">
          <cell r="A615" t="str">
            <v>01821167440</v>
          </cell>
          <cell r="B615">
            <v>243332.9</v>
          </cell>
        </row>
        <row r="616">
          <cell r="A616" t="str">
            <v>01821167451</v>
          </cell>
          <cell r="B616">
            <v>43101.5</v>
          </cell>
        </row>
        <row r="617">
          <cell r="A617" t="str">
            <v>01821167462</v>
          </cell>
          <cell r="B617">
            <v>360903.4</v>
          </cell>
        </row>
        <row r="618">
          <cell r="A618" t="str">
            <v>01821167473</v>
          </cell>
          <cell r="B618">
            <v>53859.3</v>
          </cell>
        </row>
        <row r="619">
          <cell r="A619" t="str">
            <v>01821167484</v>
          </cell>
          <cell r="B619">
            <v>12820.1</v>
          </cell>
        </row>
        <row r="620">
          <cell r="A620" t="str">
            <v>01821167495</v>
          </cell>
          <cell r="B620">
            <v>173372.11</v>
          </cell>
        </row>
        <row r="621">
          <cell r="A621" t="str">
            <v>01821168533</v>
          </cell>
          <cell r="B621">
            <v>4645.1000000000004</v>
          </cell>
        </row>
        <row r="622">
          <cell r="A622" t="str">
            <v>01821168906</v>
          </cell>
          <cell r="B622">
            <v>8570.32</v>
          </cell>
        </row>
        <row r="623">
          <cell r="A623" t="str">
            <v>01821168910</v>
          </cell>
          <cell r="B623">
            <v>474134.8</v>
          </cell>
        </row>
        <row r="624">
          <cell r="A624" t="str">
            <v>01821168921</v>
          </cell>
          <cell r="B624">
            <v>33817.01</v>
          </cell>
        </row>
        <row r="625">
          <cell r="A625" t="str">
            <v>01821168932</v>
          </cell>
          <cell r="B625">
            <v>11457.96</v>
          </cell>
        </row>
        <row r="626">
          <cell r="A626" t="str">
            <v>01821168943</v>
          </cell>
          <cell r="B626">
            <v>167816.8</v>
          </cell>
        </row>
        <row r="627">
          <cell r="A627" t="str">
            <v>01821168954</v>
          </cell>
          <cell r="B627">
            <v>16055</v>
          </cell>
        </row>
        <row r="628">
          <cell r="A628" t="str">
            <v>01821168965</v>
          </cell>
          <cell r="B628">
            <v>31795.5</v>
          </cell>
        </row>
        <row r="629">
          <cell r="A629" t="str">
            <v>01821168976</v>
          </cell>
          <cell r="B629">
            <v>8691.9</v>
          </cell>
        </row>
        <row r="630">
          <cell r="A630" t="str">
            <v>01821168980</v>
          </cell>
          <cell r="B630">
            <v>12671.9</v>
          </cell>
        </row>
        <row r="631">
          <cell r="A631" t="str">
            <v>01821168991</v>
          </cell>
          <cell r="B631">
            <v>493236.2</v>
          </cell>
        </row>
        <row r="632">
          <cell r="A632" t="str">
            <v>01821170004</v>
          </cell>
          <cell r="B632">
            <v>49871.1</v>
          </cell>
        </row>
        <row r="633">
          <cell r="A633" t="str">
            <v>01821170015</v>
          </cell>
          <cell r="B633">
            <v>27578.400000000001</v>
          </cell>
        </row>
        <row r="634">
          <cell r="A634" t="str">
            <v>01821170026</v>
          </cell>
          <cell r="B634">
            <v>95231.5</v>
          </cell>
        </row>
        <row r="635">
          <cell r="A635" t="str">
            <v>01821170030</v>
          </cell>
          <cell r="B635">
            <v>4301.3</v>
          </cell>
        </row>
        <row r="636">
          <cell r="A636" t="str">
            <v>01821170041</v>
          </cell>
          <cell r="B636">
            <v>10718.3</v>
          </cell>
        </row>
        <row r="637">
          <cell r="A637" t="str">
            <v>01821170052</v>
          </cell>
          <cell r="B637">
            <v>36288.800000000003</v>
          </cell>
        </row>
        <row r="638">
          <cell r="A638" t="str">
            <v>01821170063</v>
          </cell>
          <cell r="B638">
            <v>21506.5</v>
          </cell>
        </row>
        <row r="639">
          <cell r="A639" t="str">
            <v>01821170074</v>
          </cell>
          <cell r="B639">
            <v>31785.5</v>
          </cell>
        </row>
        <row r="640">
          <cell r="A640" t="str">
            <v>01821170085</v>
          </cell>
          <cell r="B640">
            <v>359728.7</v>
          </cell>
        </row>
        <row r="641">
          <cell r="A641" t="str">
            <v>01821170096</v>
          </cell>
          <cell r="B641">
            <v>8623.6</v>
          </cell>
        </row>
        <row r="642">
          <cell r="A642" t="str">
            <v>01821171404</v>
          </cell>
          <cell r="B642">
            <v>11673.5</v>
          </cell>
        </row>
        <row r="643">
          <cell r="A643" t="str">
            <v>01821171415</v>
          </cell>
          <cell r="B643">
            <v>21175.599999999999</v>
          </cell>
        </row>
        <row r="644">
          <cell r="A644" t="str">
            <v>01821171426</v>
          </cell>
          <cell r="B644">
            <v>13806.7</v>
          </cell>
        </row>
        <row r="645">
          <cell r="A645" t="str">
            <v>01821171430</v>
          </cell>
          <cell r="B645">
            <v>4318.5</v>
          </cell>
        </row>
        <row r="646">
          <cell r="A646" t="str">
            <v>01821171441</v>
          </cell>
          <cell r="B646">
            <v>333797.8</v>
          </cell>
        </row>
        <row r="647">
          <cell r="A647" t="str">
            <v>01821171452</v>
          </cell>
          <cell r="B647">
            <v>69027.5</v>
          </cell>
        </row>
        <row r="648">
          <cell r="A648" t="str">
            <v>01821171463</v>
          </cell>
          <cell r="B648">
            <v>431659.5</v>
          </cell>
        </row>
        <row r="649">
          <cell r="A649" t="str">
            <v>01821171474</v>
          </cell>
          <cell r="B649">
            <v>141311.6</v>
          </cell>
        </row>
        <row r="650">
          <cell r="A650" t="str">
            <v>01821171485</v>
          </cell>
          <cell r="B650">
            <v>74913.600000000006</v>
          </cell>
        </row>
        <row r="651">
          <cell r="A651" t="str">
            <v>01821171496</v>
          </cell>
          <cell r="B651">
            <v>4277.3999999999996</v>
          </cell>
        </row>
        <row r="652">
          <cell r="A652" t="str">
            <v>01821172406</v>
          </cell>
          <cell r="B652">
            <v>232154.2</v>
          </cell>
        </row>
        <row r="653">
          <cell r="A653" t="str">
            <v>01821172410</v>
          </cell>
          <cell r="B653">
            <v>141381.5</v>
          </cell>
        </row>
        <row r="654">
          <cell r="A654" t="str">
            <v>01821172421</v>
          </cell>
          <cell r="B654">
            <v>188364.5</v>
          </cell>
        </row>
        <row r="655">
          <cell r="A655" t="str">
            <v>01821172432</v>
          </cell>
          <cell r="B655">
            <v>57317.9</v>
          </cell>
        </row>
        <row r="656">
          <cell r="A656" t="str">
            <v>01821172443</v>
          </cell>
          <cell r="B656">
            <v>39700.300000000003</v>
          </cell>
        </row>
        <row r="657">
          <cell r="A657" t="str">
            <v>01821172454</v>
          </cell>
          <cell r="B657">
            <v>4260.8</v>
          </cell>
        </row>
        <row r="658">
          <cell r="A658" t="str">
            <v>01821172465</v>
          </cell>
          <cell r="B658">
            <v>708781.5</v>
          </cell>
        </row>
        <row r="659">
          <cell r="A659" t="str">
            <v>01821172476</v>
          </cell>
          <cell r="B659">
            <v>5989</v>
          </cell>
        </row>
        <row r="660">
          <cell r="A660" t="str">
            <v>01821172480</v>
          </cell>
          <cell r="B660">
            <v>199191.8</v>
          </cell>
        </row>
        <row r="661">
          <cell r="A661" t="str">
            <v>01821172491</v>
          </cell>
          <cell r="B661">
            <v>38541.800000000003</v>
          </cell>
        </row>
        <row r="662">
          <cell r="A662" t="str">
            <v>01821174204</v>
          </cell>
          <cell r="B662">
            <v>36111.599999999999</v>
          </cell>
        </row>
        <row r="663">
          <cell r="A663" t="str">
            <v>01821174215</v>
          </cell>
          <cell r="B663">
            <v>100679.8</v>
          </cell>
        </row>
        <row r="664">
          <cell r="A664" t="str">
            <v>01821174226</v>
          </cell>
          <cell r="B664">
            <v>415522.8</v>
          </cell>
        </row>
        <row r="665">
          <cell r="A665" t="str">
            <v>01821174230</v>
          </cell>
          <cell r="B665">
            <v>90692.9</v>
          </cell>
        </row>
        <row r="666">
          <cell r="A666" t="str">
            <v>01821174241</v>
          </cell>
          <cell r="B666">
            <v>21793.4</v>
          </cell>
        </row>
        <row r="667">
          <cell r="A667" t="str">
            <v>01821174252</v>
          </cell>
          <cell r="B667">
            <v>19239.7</v>
          </cell>
        </row>
        <row r="668">
          <cell r="A668" t="str">
            <v>01821174263</v>
          </cell>
          <cell r="B668">
            <v>30108.1</v>
          </cell>
        </row>
        <row r="669">
          <cell r="A669" t="str">
            <v>01821174274</v>
          </cell>
          <cell r="B669">
            <v>4159.8</v>
          </cell>
        </row>
        <row r="670">
          <cell r="A670" t="str">
            <v>01821174285</v>
          </cell>
          <cell r="B670">
            <v>7573.7</v>
          </cell>
        </row>
        <row r="671">
          <cell r="A671" t="str">
            <v>01821174296</v>
          </cell>
          <cell r="B671">
            <v>29045.4</v>
          </cell>
        </row>
        <row r="672">
          <cell r="A672" t="str">
            <v>01821174801</v>
          </cell>
          <cell r="B672">
            <v>37347.800000000003</v>
          </cell>
        </row>
        <row r="673">
          <cell r="A673" t="str">
            <v>01821174812</v>
          </cell>
          <cell r="B673">
            <v>19990.599999999999</v>
          </cell>
        </row>
        <row r="674">
          <cell r="A674" t="str">
            <v>01821174823</v>
          </cell>
          <cell r="B674">
            <v>28870.3</v>
          </cell>
        </row>
        <row r="675">
          <cell r="A675" t="str">
            <v>01821174834</v>
          </cell>
          <cell r="B675">
            <v>21230.1</v>
          </cell>
        </row>
        <row r="676">
          <cell r="A676" t="str">
            <v>01821174845</v>
          </cell>
          <cell r="B676">
            <v>35804.9</v>
          </cell>
        </row>
        <row r="677">
          <cell r="A677" t="str">
            <v>01821174856</v>
          </cell>
          <cell r="B677">
            <v>423532.6</v>
          </cell>
        </row>
        <row r="678">
          <cell r="A678" t="str">
            <v>01821174860</v>
          </cell>
          <cell r="B678">
            <v>21010</v>
          </cell>
        </row>
        <row r="679">
          <cell r="A679" t="str">
            <v>01821174871</v>
          </cell>
          <cell r="B679">
            <v>153617.9</v>
          </cell>
        </row>
        <row r="680">
          <cell r="A680" t="str">
            <v>01821174882</v>
          </cell>
          <cell r="B680">
            <v>45353.599999999999</v>
          </cell>
        </row>
        <row r="681">
          <cell r="A681" t="str">
            <v>01821174893</v>
          </cell>
          <cell r="B681">
            <v>10963.9</v>
          </cell>
        </row>
        <row r="682">
          <cell r="A682" t="str">
            <v>01821175405</v>
          </cell>
          <cell r="B682">
            <v>30229.3</v>
          </cell>
        </row>
        <row r="683">
          <cell r="A683" t="str">
            <v>01821175416</v>
          </cell>
          <cell r="B683">
            <v>24171.8</v>
          </cell>
        </row>
        <row r="684">
          <cell r="A684" t="str">
            <v>01821175420</v>
          </cell>
          <cell r="B684">
            <v>80232.3</v>
          </cell>
        </row>
        <row r="685">
          <cell r="A685" t="str">
            <v>01821175431</v>
          </cell>
          <cell r="B685">
            <v>22752.1</v>
          </cell>
        </row>
        <row r="686">
          <cell r="A686" t="str">
            <v>01821175442</v>
          </cell>
          <cell r="B686">
            <v>15988.9</v>
          </cell>
        </row>
        <row r="687">
          <cell r="A687" t="str">
            <v>01821175453</v>
          </cell>
          <cell r="B687">
            <v>17183.599999999999</v>
          </cell>
        </row>
        <row r="688">
          <cell r="A688" t="str">
            <v>01821175464</v>
          </cell>
          <cell r="B688">
            <v>12432.6</v>
          </cell>
        </row>
        <row r="689">
          <cell r="A689" t="str">
            <v>01821175475</v>
          </cell>
          <cell r="B689">
            <v>69010.399999999994</v>
          </cell>
        </row>
        <row r="690">
          <cell r="A690" t="str">
            <v>01821175486</v>
          </cell>
          <cell r="B690">
            <v>44512.5</v>
          </cell>
        </row>
        <row r="691">
          <cell r="A691" t="str">
            <v>01821175490</v>
          </cell>
          <cell r="B691">
            <v>49481.2</v>
          </cell>
        </row>
        <row r="692">
          <cell r="A692" t="str">
            <v>01821175501</v>
          </cell>
          <cell r="B692">
            <v>25918.6</v>
          </cell>
        </row>
        <row r="693">
          <cell r="A693" t="str">
            <v>01821175512</v>
          </cell>
          <cell r="B693">
            <v>465775.4</v>
          </cell>
        </row>
        <row r="694">
          <cell r="A694" t="str">
            <v>01821175523</v>
          </cell>
          <cell r="B694">
            <v>46977</v>
          </cell>
        </row>
        <row r="695">
          <cell r="A695" t="str">
            <v>01821175534</v>
          </cell>
          <cell r="B695">
            <v>28644.7</v>
          </cell>
        </row>
        <row r="696">
          <cell r="A696" t="str">
            <v>01821175545</v>
          </cell>
          <cell r="B696">
            <v>18679.3</v>
          </cell>
        </row>
        <row r="697">
          <cell r="A697" t="str">
            <v>01821175556</v>
          </cell>
          <cell r="B697">
            <v>48250.1</v>
          </cell>
        </row>
        <row r="698">
          <cell r="A698" t="str">
            <v>01821175560</v>
          </cell>
          <cell r="B698">
            <v>8441.6</v>
          </cell>
        </row>
        <row r="699">
          <cell r="A699" t="str">
            <v>01821175571</v>
          </cell>
          <cell r="B699">
            <v>83740.800000000003</v>
          </cell>
        </row>
        <row r="700">
          <cell r="A700" t="str">
            <v>01821175582</v>
          </cell>
          <cell r="B700">
            <v>40791.5</v>
          </cell>
        </row>
        <row r="701">
          <cell r="A701" t="str">
            <v>01821175593</v>
          </cell>
          <cell r="B701">
            <v>29267.7</v>
          </cell>
        </row>
        <row r="702">
          <cell r="A702" t="str">
            <v>01821175711</v>
          </cell>
          <cell r="B702">
            <v>14618.6</v>
          </cell>
        </row>
        <row r="703">
          <cell r="A703" t="str">
            <v>01821175722</v>
          </cell>
          <cell r="B703">
            <v>22427.5</v>
          </cell>
        </row>
        <row r="704">
          <cell r="A704" t="str">
            <v>01821175733</v>
          </cell>
          <cell r="B704">
            <v>11744.7</v>
          </cell>
        </row>
        <row r="705">
          <cell r="A705" t="str">
            <v>01821533731</v>
          </cell>
          <cell r="B705">
            <v>4501.3999999999996</v>
          </cell>
        </row>
        <row r="706">
          <cell r="A706" t="str">
            <v>01821662665</v>
          </cell>
          <cell r="B706">
            <v>13540.7</v>
          </cell>
        </row>
        <row r="707">
          <cell r="A707" t="str">
            <v>02033567295</v>
          </cell>
          <cell r="B707">
            <v>1023786.4</v>
          </cell>
        </row>
        <row r="708">
          <cell r="A708" t="str">
            <v>02036179205</v>
          </cell>
          <cell r="B708">
            <v>608571.69999999995</v>
          </cell>
        </row>
        <row r="709">
          <cell r="A709" t="str">
            <v>02039663934</v>
          </cell>
          <cell r="B709">
            <v>193115.18</v>
          </cell>
        </row>
        <row r="710">
          <cell r="A710" t="str">
            <v>02039663982</v>
          </cell>
          <cell r="B710">
            <v>231876.96</v>
          </cell>
        </row>
        <row r="711">
          <cell r="A711" t="str">
            <v>02039664144</v>
          </cell>
          <cell r="B711">
            <v>219974.7</v>
          </cell>
        </row>
        <row r="712">
          <cell r="A712" t="str">
            <v>02039664225</v>
          </cell>
          <cell r="B712">
            <v>130766.39999999999</v>
          </cell>
        </row>
        <row r="713">
          <cell r="A713" t="str">
            <v>02039664553</v>
          </cell>
          <cell r="B713">
            <v>345840.6</v>
          </cell>
        </row>
        <row r="714">
          <cell r="A714" t="str">
            <v>02044017971</v>
          </cell>
          <cell r="B714">
            <v>864515</v>
          </cell>
        </row>
        <row r="715">
          <cell r="A715" t="str">
            <v>02044017993</v>
          </cell>
          <cell r="B715">
            <v>206061.4</v>
          </cell>
        </row>
        <row r="716">
          <cell r="A716" t="str">
            <v>02046977280</v>
          </cell>
          <cell r="B716">
            <v>621150.5</v>
          </cell>
        </row>
        <row r="717">
          <cell r="A717" t="str">
            <v>02046977291</v>
          </cell>
          <cell r="B717">
            <v>438228.3</v>
          </cell>
        </row>
        <row r="718">
          <cell r="A718" t="str">
            <v>02046977302</v>
          </cell>
          <cell r="B718">
            <v>261003.6</v>
          </cell>
        </row>
        <row r="719">
          <cell r="A719" t="str">
            <v>02046977313</v>
          </cell>
          <cell r="B719">
            <v>222938.8</v>
          </cell>
        </row>
        <row r="720">
          <cell r="A720" t="str">
            <v>02046977335</v>
          </cell>
          <cell r="B720">
            <v>200375.9</v>
          </cell>
        </row>
        <row r="721">
          <cell r="A721" t="str">
            <v>02046977604</v>
          </cell>
          <cell r="B721">
            <v>191110.2</v>
          </cell>
        </row>
        <row r="722">
          <cell r="A722" t="str">
            <v>02046977615</v>
          </cell>
          <cell r="B722">
            <v>321858.2</v>
          </cell>
        </row>
        <row r="723">
          <cell r="A723" t="str">
            <v>02070464903</v>
          </cell>
          <cell r="B723">
            <v>986.3</v>
          </cell>
        </row>
        <row r="724">
          <cell r="A724" t="str">
            <v>02070464936</v>
          </cell>
          <cell r="B724">
            <v>1029.48</v>
          </cell>
        </row>
        <row r="725">
          <cell r="A725" t="str">
            <v>02074254003</v>
          </cell>
          <cell r="B725">
            <v>983.9</v>
          </cell>
        </row>
        <row r="726">
          <cell r="A726" t="str">
            <v>02074254073</v>
          </cell>
          <cell r="B726">
            <v>981.8</v>
          </cell>
        </row>
        <row r="727">
          <cell r="A727" t="str">
            <v>02074254084</v>
          </cell>
          <cell r="B727">
            <v>984</v>
          </cell>
        </row>
        <row r="728">
          <cell r="A728" t="str">
            <v>02074254095</v>
          </cell>
          <cell r="B728">
            <v>984</v>
          </cell>
        </row>
        <row r="729">
          <cell r="A729" t="str">
            <v>02081580660</v>
          </cell>
          <cell r="B729">
            <v>984.5</v>
          </cell>
        </row>
        <row r="730">
          <cell r="A730" t="str">
            <v>02081580763</v>
          </cell>
          <cell r="B730">
            <v>985.1</v>
          </cell>
        </row>
        <row r="731">
          <cell r="A731" t="str">
            <v>04199231904</v>
          </cell>
          <cell r="B731">
            <v>5671.9</v>
          </cell>
        </row>
        <row r="732">
          <cell r="A732" t="str">
            <v>05038819900</v>
          </cell>
          <cell r="B732">
            <v>77899.5</v>
          </cell>
        </row>
        <row r="733">
          <cell r="A733" t="str">
            <v>05038825662</v>
          </cell>
          <cell r="B733">
            <v>47209.3</v>
          </cell>
        </row>
        <row r="734">
          <cell r="A734" t="str">
            <v>05038829011</v>
          </cell>
          <cell r="B734">
            <v>177488.9</v>
          </cell>
        </row>
        <row r="735">
          <cell r="A735" t="str">
            <v>05046288421</v>
          </cell>
          <cell r="B735">
            <v>173406</v>
          </cell>
        </row>
        <row r="736">
          <cell r="A736" t="str">
            <v>05046289611</v>
          </cell>
          <cell r="B736">
            <v>150493.79999999999</v>
          </cell>
        </row>
        <row r="737">
          <cell r="A737" t="str">
            <v>05046291000</v>
          </cell>
          <cell r="B737">
            <v>7223.7</v>
          </cell>
        </row>
        <row r="738">
          <cell r="A738" t="str">
            <v>05046291011</v>
          </cell>
          <cell r="B738">
            <v>164406.39999999999</v>
          </cell>
        </row>
        <row r="739">
          <cell r="A739" t="str">
            <v>05046292153</v>
          </cell>
          <cell r="B739">
            <v>180873.60000000001</v>
          </cell>
        </row>
        <row r="740">
          <cell r="A740" t="str">
            <v>05046292164</v>
          </cell>
          <cell r="B740">
            <v>74139.399999999994</v>
          </cell>
        </row>
        <row r="741">
          <cell r="A741" t="str">
            <v>05046293800</v>
          </cell>
          <cell r="B741">
            <v>177952.6</v>
          </cell>
        </row>
        <row r="742">
          <cell r="A742" t="str">
            <v>05046295023</v>
          </cell>
          <cell r="B742">
            <v>25734.400000000001</v>
          </cell>
        </row>
        <row r="743">
          <cell r="A743" t="str">
            <v>05046295034</v>
          </cell>
          <cell r="B743">
            <v>2549.8000000000002</v>
          </cell>
        </row>
        <row r="744">
          <cell r="A744" t="str">
            <v>05046296294</v>
          </cell>
          <cell r="B744">
            <v>19092.8</v>
          </cell>
        </row>
        <row r="745">
          <cell r="A745" t="str">
            <v>05046296880</v>
          </cell>
          <cell r="B745">
            <v>4845.2</v>
          </cell>
        </row>
        <row r="746">
          <cell r="A746" t="str">
            <v>05046298335</v>
          </cell>
          <cell r="B746">
            <v>18832.2</v>
          </cell>
        </row>
        <row r="747">
          <cell r="A747" t="str">
            <v>05046299035</v>
          </cell>
          <cell r="B747">
            <v>186758</v>
          </cell>
        </row>
        <row r="748">
          <cell r="A748" t="str">
            <v>05046299735</v>
          </cell>
          <cell r="B748">
            <v>2436.1</v>
          </cell>
        </row>
        <row r="749">
          <cell r="A749" t="str">
            <v>05046300785</v>
          </cell>
          <cell r="B749">
            <v>137072.29999999999</v>
          </cell>
        </row>
        <row r="750">
          <cell r="A750" t="str">
            <v>05046302804</v>
          </cell>
          <cell r="B750">
            <v>113760.6</v>
          </cell>
        </row>
        <row r="751">
          <cell r="A751" t="str">
            <v>05046303062</v>
          </cell>
          <cell r="B751">
            <v>45577.4</v>
          </cell>
        </row>
        <row r="752">
          <cell r="A752" t="str">
            <v>05046303390</v>
          </cell>
          <cell r="B752">
            <v>103020.2</v>
          </cell>
        </row>
        <row r="753">
          <cell r="A753" t="str">
            <v>05046304425</v>
          </cell>
          <cell r="B753">
            <v>7895.7</v>
          </cell>
        </row>
        <row r="754">
          <cell r="A754" t="str">
            <v>05046306411</v>
          </cell>
          <cell r="B754">
            <v>112267.2</v>
          </cell>
        </row>
        <row r="755">
          <cell r="A755" t="str">
            <v>05047738600</v>
          </cell>
          <cell r="B755">
            <v>79119.199999999997</v>
          </cell>
        </row>
        <row r="756">
          <cell r="A756" t="str">
            <v>05047738622</v>
          </cell>
          <cell r="B756">
            <v>13680</v>
          </cell>
        </row>
        <row r="757">
          <cell r="A757" t="str">
            <v>05047739576</v>
          </cell>
          <cell r="B757">
            <v>9280.7999999999993</v>
          </cell>
        </row>
        <row r="758">
          <cell r="A758" t="str">
            <v>05047925636</v>
          </cell>
          <cell r="B758">
            <v>8063.1</v>
          </cell>
        </row>
        <row r="759">
          <cell r="A759" t="str">
            <v>05047927843</v>
          </cell>
          <cell r="B759">
            <v>7397.9</v>
          </cell>
        </row>
        <row r="760">
          <cell r="A760" t="str">
            <v>05047929523</v>
          </cell>
          <cell r="B760">
            <v>81680</v>
          </cell>
        </row>
        <row r="761">
          <cell r="A761" t="str">
            <v>05047930551</v>
          </cell>
          <cell r="B761">
            <v>14932.8</v>
          </cell>
        </row>
        <row r="762">
          <cell r="A762" t="str">
            <v>05544834790</v>
          </cell>
          <cell r="B762">
            <v>515575.8</v>
          </cell>
        </row>
        <row r="763">
          <cell r="A763" t="str">
            <v>05544834915</v>
          </cell>
          <cell r="B763">
            <v>18470.2</v>
          </cell>
        </row>
        <row r="764">
          <cell r="A764" t="str">
            <v>05544836735</v>
          </cell>
          <cell r="B764">
            <v>468.7</v>
          </cell>
        </row>
        <row r="765">
          <cell r="A765" t="str">
            <v>05545007255</v>
          </cell>
          <cell r="B765">
            <v>323059.8</v>
          </cell>
        </row>
        <row r="766">
          <cell r="A766" t="str">
            <v>05545010162</v>
          </cell>
          <cell r="B766">
            <v>2333.8000000000002</v>
          </cell>
        </row>
        <row r="767">
          <cell r="A767" t="str">
            <v>05545012516</v>
          </cell>
          <cell r="B767">
            <v>2600.6999999999998</v>
          </cell>
        </row>
        <row r="768">
          <cell r="A768" t="str">
            <v>05546410254</v>
          </cell>
          <cell r="B768">
            <v>1778649.6</v>
          </cell>
        </row>
        <row r="769">
          <cell r="A769" t="str">
            <v>05546414771</v>
          </cell>
          <cell r="B769">
            <v>45398.9</v>
          </cell>
        </row>
        <row r="770">
          <cell r="A770" t="str">
            <v>05715235194</v>
          </cell>
          <cell r="B770">
            <v>135342.98000000001</v>
          </cell>
        </row>
        <row r="771">
          <cell r="A771" t="str">
            <v>05716693235</v>
          </cell>
          <cell r="B771">
            <v>1077450.1000000001</v>
          </cell>
        </row>
        <row r="772">
          <cell r="A772" t="str">
            <v>05718057406</v>
          </cell>
          <cell r="B772">
            <v>66227.3</v>
          </cell>
        </row>
        <row r="773">
          <cell r="A773" t="str">
            <v>05718057421</v>
          </cell>
          <cell r="B773">
            <v>879201.7</v>
          </cell>
        </row>
        <row r="774">
          <cell r="A774" t="str">
            <v>05718057432</v>
          </cell>
          <cell r="B774">
            <v>25113.7</v>
          </cell>
        </row>
        <row r="775">
          <cell r="A775" t="str">
            <v>05718061864</v>
          </cell>
          <cell r="B775">
            <v>257623.5</v>
          </cell>
        </row>
        <row r="776">
          <cell r="A776" t="str">
            <v>05718061999</v>
          </cell>
          <cell r="B776">
            <v>258527.5</v>
          </cell>
        </row>
        <row r="777">
          <cell r="A777" t="str">
            <v>05718065880</v>
          </cell>
          <cell r="B777">
            <v>237945.4</v>
          </cell>
        </row>
        <row r="778">
          <cell r="A778" t="str">
            <v>05718065891</v>
          </cell>
          <cell r="B778">
            <v>311806.40000000002</v>
          </cell>
        </row>
        <row r="779">
          <cell r="A779" t="str">
            <v>05718065902</v>
          </cell>
          <cell r="B779">
            <v>798281.8</v>
          </cell>
        </row>
        <row r="780">
          <cell r="A780" t="str">
            <v>05718067044</v>
          </cell>
          <cell r="B780">
            <v>127966</v>
          </cell>
        </row>
        <row r="781">
          <cell r="A781" t="str">
            <v>05718068470</v>
          </cell>
          <cell r="B781">
            <v>251554.1</v>
          </cell>
        </row>
        <row r="782">
          <cell r="A782" t="str">
            <v>05718068492</v>
          </cell>
          <cell r="B782">
            <v>711638.9</v>
          </cell>
        </row>
        <row r="783">
          <cell r="A783" t="str">
            <v>05718083494</v>
          </cell>
          <cell r="B783">
            <v>1542253.2</v>
          </cell>
        </row>
        <row r="784">
          <cell r="A784" t="str">
            <v>05718083505</v>
          </cell>
          <cell r="B784">
            <v>2998158.8</v>
          </cell>
        </row>
        <row r="785">
          <cell r="A785" t="str">
            <v>05718083516</v>
          </cell>
          <cell r="B785">
            <v>1811012.7</v>
          </cell>
        </row>
        <row r="786">
          <cell r="A786" t="str">
            <v>05718083520</v>
          </cell>
          <cell r="B786">
            <v>876300.7</v>
          </cell>
        </row>
        <row r="787">
          <cell r="A787" t="str">
            <v>05718083590</v>
          </cell>
          <cell r="B787">
            <v>335168.40000000002</v>
          </cell>
        </row>
        <row r="788">
          <cell r="A788" t="str">
            <v>05719325504</v>
          </cell>
          <cell r="B788">
            <v>2007283.4</v>
          </cell>
        </row>
        <row r="789">
          <cell r="A789" t="str">
            <v>05719325751</v>
          </cell>
          <cell r="B789">
            <v>652282.1</v>
          </cell>
        </row>
        <row r="790">
          <cell r="A790" t="str">
            <v>05719325762</v>
          </cell>
          <cell r="B790">
            <v>1582287.9</v>
          </cell>
        </row>
        <row r="791">
          <cell r="A791" t="str">
            <v>05719325773</v>
          </cell>
          <cell r="B791">
            <v>272625.3</v>
          </cell>
        </row>
        <row r="792">
          <cell r="A792" t="str">
            <v>05719325843</v>
          </cell>
          <cell r="B792">
            <v>566071</v>
          </cell>
        </row>
        <row r="793">
          <cell r="A793" t="str">
            <v>05719325946</v>
          </cell>
          <cell r="B793">
            <v>1311488.2</v>
          </cell>
        </row>
        <row r="794">
          <cell r="A794" t="str">
            <v>05719330043</v>
          </cell>
          <cell r="B794">
            <v>535311.6</v>
          </cell>
        </row>
        <row r="795">
          <cell r="A795" t="str">
            <v>05719330054</v>
          </cell>
          <cell r="B795">
            <v>198747.7</v>
          </cell>
        </row>
        <row r="796">
          <cell r="A796" t="str">
            <v>05719341641</v>
          </cell>
          <cell r="B796">
            <v>655206.69999999995</v>
          </cell>
        </row>
        <row r="797">
          <cell r="A797" t="str">
            <v>05719341744</v>
          </cell>
          <cell r="B797">
            <v>335735.4</v>
          </cell>
        </row>
        <row r="798">
          <cell r="A798" t="str">
            <v>05719341755</v>
          </cell>
          <cell r="B798">
            <v>160907.9</v>
          </cell>
        </row>
        <row r="799">
          <cell r="A799" t="str">
            <v>05720012963</v>
          </cell>
          <cell r="B799">
            <v>127508.6</v>
          </cell>
        </row>
        <row r="800">
          <cell r="A800" t="str">
            <v>05720013033</v>
          </cell>
          <cell r="B800">
            <v>173646.2</v>
          </cell>
        </row>
        <row r="801">
          <cell r="A801" t="str">
            <v>05720013195</v>
          </cell>
          <cell r="B801">
            <v>2140045.4</v>
          </cell>
        </row>
        <row r="802">
          <cell r="A802" t="str">
            <v>05720021234</v>
          </cell>
          <cell r="B802">
            <v>118186.8</v>
          </cell>
        </row>
        <row r="803">
          <cell r="A803" t="str">
            <v>05720021374</v>
          </cell>
          <cell r="B803">
            <v>29560.9</v>
          </cell>
        </row>
        <row r="804">
          <cell r="A804" t="str">
            <v>05760832612</v>
          </cell>
          <cell r="B804">
            <v>332441.90000000002</v>
          </cell>
        </row>
        <row r="805">
          <cell r="A805" t="str">
            <v>05760832623</v>
          </cell>
          <cell r="B805">
            <v>47737.599999999999</v>
          </cell>
        </row>
        <row r="806">
          <cell r="A806" t="str">
            <v>05760832634</v>
          </cell>
          <cell r="B806">
            <v>242579.4</v>
          </cell>
        </row>
        <row r="807">
          <cell r="A807" t="str">
            <v>05760832973</v>
          </cell>
          <cell r="B807">
            <v>53822.5</v>
          </cell>
        </row>
        <row r="808">
          <cell r="A808" t="str">
            <v>05760833006</v>
          </cell>
          <cell r="B808">
            <v>384982.8</v>
          </cell>
        </row>
        <row r="809">
          <cell r="A809" t="str">
            <v>05760833010</v>
          </cell>
          <cell r="B809">
            <v>58027</v>
          </cell>
        </row>
        <row r="810">
          <cell r="A810" t="str">
            <v>05764503434</v>
          </cell>
          <cell r="B810">
            <v>623941.5</v>
          </cell>
        </row>
        <row r="811">
          <cell r="A811" t="str">
            <v>05837372716</v>
          </cell>
          <cell r="B811">
            <v>16403.2</v>
          </cell>
        </row>
        <row r="812">
          <cell r="A812" t="str">
            <v>05837373280</v>
          </cell>
          <cell r="B812">
            <v>133881.5</v>
          </cell>
        </row>
        <row r="813">
          <cell r="A813" t="str">
            <v>05837373291</v>
          </cell>
          <cell r="B813">
            <v>10737.4</v>
          </cell>
        </row>
        <row r="814">
          <cell r="A814" t="str">
            <v>05837373313</v>
          </cell>
          <cell r="B814">
            <v>13673.3</v>
          </cell>
        </row>
        <row r="815">
          <cell r="A815" t="str">
            <v>05837373324</v>
          </cell>
          <cell r="B815">
            <v>9888</v>
          </cell>
        </row>
        <row r="816">
          <cell r="A816" t="str">
            <v>05837383813</v>
          </cell>
          <cell r="B816">
            <v>14792.57</v>
          </cell>
        </row>
        <row r="817">
          <cell r="A817" t="str">
            <v>05837383835</v>
          </cell>
          <cell r="B817">
            <v>43560</v>
          </cell>
        </row>
        <row r="818">
          <cell r="A818" t="str">
            <v>05837386672</v>
          </cell>
          <cell r="B818">
            <v>11869.4</v>
          </cell>
        </row>
        <row r="819">
          <cell r="A819" t="str">
            <v>05837386683</v>
          </cell>
          <cell r="B819">
            <v>3915</v>
          </cell>
        </row>
        <row r="820">
          <cell r="A820" t="str">
            <v>05837386720</v>
          </cell>
          <cell r="B820">
            <v>924.63</v>
          </cell>
        </row>
        <row r="821">
          <cell r="A821" t="str">
            <v>05837388396</v>
          </cell>
          <cell r="B821">
            <v>9470.0400000000009</v>
          </cell>
        </row>
        <row r="822">
          <cell r="A822" t="str">
            <v>05837388400</v>
          </cell>
          <cell r="B822">
            <v>12641.98</v>
          </cell>
        </row>
        <row r="823">
          <cell r="A823" t="str">
            <v>05837388411</v>
          </cell>
          <cell r="B823">
            <v>21907</v>
          </cell>
        </row>
        <row r="824">
          <cell r="A824" t="str">
            <v>05837388422</v>
          </cell>
          <cell r="B824">
            <v>9167.1</v>
          </cell>
        </row>
        <row r="825">
          <cell r="A825" t="str">
            <v>05837388433</v>
          </cell>
          <cell r="B825">
            <v>256955.3</v>
          </cell>
        </row>
        <row r="826">
          <cell r="A826" t="str">
            <v>05837390791</v>
          </cell>
          <cell r="B826">
            <v>7759.6</v>
          </cell>
        </row>
        <row r="827">
          <cell r="A827" t="str">
            <v>05837390802</v>
          </cell>
          <cell r="B827">
            <v>12476.3</v>
          </cell>
        </row>
        <row r="828">
          <cell r="A828" t="str">
            <v>05837392342</v>
          </cell>
          <cell r="B828">
            <v>23923.4</v>
          </cell>
        </row>
        <row r="829">
          <cell r="A829" t="str">
            <v>05837392353</v>
          </cell>
          <cell r="B829">
            <v>32775.1</v>
          </cell>
        </row>
        <row r="830">
          <cell r="A830" t="str">
            <v>05837392364</v>
          </cell>
          <cell r="B830">
            <v>8008.6</v>
          </cell>
        </row>
        <row r="831">
          <cell r="A831" t="str">
            <v>05837392375</v>
          </cell>
          <cell r="B831">
            <v>25880</v>
          </cell>
        </row>
        <row r="832">
          <cell r="A832" t="str">
            <v>05837392386</v>
          </cell>
          <cell r="B832">
            <v>12069.2</v>
          </cell>
        </row>
        <row r="833">
          <cell r="A833" t="str">
            <v>05837394840</v>
          </cell>
          <cell r="B833">
            <v>11923.6</v>
          </cell>
        </row>
        <row r="834">
          <cell r="A834" t="str">
            <v>05837394851</v>
          </cell>
          <cell r="B834">
            <v>7476.1</v>
          </cell>
        </row>
        <row r="835">
          <cell r="A835" t="str">
            <v>05837394862</v>
          </cell>
          <cell r="B835">
            <v>11048</v>
          </cell>
        </row>
        <row r="836">
          <cell r="A836" t="str">
            <v>05837394873</v>
          </cell>
          <cell r="B836">
            <v>7688.32</v>
          </cell>
        </row>
        <row r="837">
          <cell r="A837" t="str">
            <v>05837394884</v>
          </cell>
          <cell r="B837">
            <v>10665.6</v>
          </cell>
        </row>
        <row r="838">
          <cell r="A838" t="str">
            <v>05837395186</v>
          </cell>
          <cell r="B838">
            <v>43550.1</v>
          </cell>
        </row>
        <row r="839">
          <cell r="A839" t="str">
            <v>05837395190</v>
          </cell>
          <cell r="B839">
            <v>27041.4</v>
          </cell>
        </row>
        <row r="840">
          <cell r="A840" t="str">
            <v>05837395201</v>
          </cell>
          <cell r="B840">
            <v>1056.8</v>
          </cell>
        </row>
        <row r="841">
          <cell r="A841" t="str">
            <v>05837395212</v>
          </cell>
          <cell r="B841">
            <v>45094.9</v>
          </cell>
        </row>
        <row r="842">
          <cell r="A842" t="str">
            <v>05837396693</v>
          </cell>
          <cell r="B842">
            <v>168909.1</v>
          </cell>
        </row>
        <row r="843">
          <cell r="A843" t="str">
            <v>05837396704</v>
          </cell>
          <cell r="B843">
            <v>29076.400000000001</v>
          </cell>
        </row>
        <row r="844">
          <cell r="A844" t="str">
            <v>05837396715</v>
          </cell>
          <cell r="B844">
            <v>2061.6999999999998</v>
          </cell>
        </row>
        <row r="845">
          <cell r="A845" t="str">
            <v>05837396726</v>
          </cell>
          <cell r="B845">
            <v>8988</v>
          </cell>
        </row>
        <row r="846">
          <cell r="A846" t="str">
            <v>05837397080</v>
          </cell>
          <cell r="B846">
            <v>72414.899999999994</v>
          </cell>
        </row>
        <row r="847">
          <cell r="A847" t="str">
            <v>05837397091</v>
          </cell>
          <cell r="B847">
            <v>9733.2000000000007</v>
          </cell>
        </row>
        <row r="848">
          <cell r="A848" t="str">
            <v>05837397102</v>
          </cell>
          <cell r="B848">
            <v>12530.1</v>
          </cell>
        </row>
        <row r="849">
          <cell r="A849" t="str">
            <v>05837397113</v>
          </cell>
          <cell r="B849">
            <v>60062.7</v>
          </cell>
        </row>
        <row r="850">
          <cell r="A850" t="str">
            <v>05837397124</v>
          </cell>
          <cell r="B850">
            <v>36705</v>
          </cell>
        </row>
        <row r="851">
          <cell r="A851" t="str">
            <v>05837397754</v>
          </cell>
          <cell r="B851">
            <v>19469.099999999999</v>
          </cell>
        </row>
        <row r="852">
          <cell r="A852" t="str">
            <v>05837397765</v>
          </cell>
          <cell r="B852">
            <v>59293.7</v>
          </cell>
        </row>
        <row r="853">
          <cell r="A853" t="str">
            <v>05837397776</v>
          </cell>
          <cell r="B853">
            <v>8603.9</v>
          </cell>
        </row>
        <row r="854">
          <cell r="A854" t="str">
            <v>05837397780</v>
          </cell>
          <cell r="B854">
            <v>84613.8</v>
          </cell>
        </row>
        <row r="855">
          <cell r="A855" t="str">
            <v>05837398012</v>
          </cell>
          <cell r="B855">
            <v>114755.8</v>
          </cell>
        </row>
        <row r="856">
          <cell r="A856" t="str">
            <v>05837398023</v>
          </cell>
          <cell r="B856">
            <v>3258.6</v>
          </cell>
        </row>
        <row r="857">
          <cell r="A857" t="str">
            <v>05837398034</v>
          </cell>
          <cell r="B857">
            <v>8254.5</v>
          </cell>
        </row>
        <row r="858">
          <cell r="A858" t="str">
            <v>05837398045</v>
          </cell>
          <cell r="B858">
            <v>16820.2</v>
          </cell>
        </row>
        <row r="859">
          <cell r="A859" t="str">
            <v>05837398056</v>
          </cell>
          <cell r="B859">
            <v>79236.5</v>
          </cell>
        </row>
        <row r="860">
          <cell r="A860" t="str">
            <v>05837399331</v>
          </cell>
          <cell r="B860">
            <v>6053.7</v>
          </cell>
        </row>
        <row r="861">
          <cell r="A861" t="str">
            <v>05837399342</v>
          </cell>
          <cell r="B861">
            <v>4693</v>
          </cell>
        </row>
        <row r="862">
          <cell r="A862" t="str">
            <v>05837399353</v>
          </cell>
          <cell r="B862">
            <v>13203.4</v>
          </cell>
        </row>
        <row r="863">
          <cell r="A863" t="str">
            <v>05837399364</v>
          </cell>
          <cell r="B863">
            <v>5546.7</v>
          </cell>
        </row>
        <row r="864">
          <cell r="A864" t="str">
            <v>05837399375</v>
          </cell>
          <cell r="B864">
            <v>43416.4</v>
          </cell>
        </row>
        <row r="865">
          <cell r="A865" t="str">
            <v>05837400274</v>
          </cell>
          <cell r="B865">
            <v>108479.5</v>
          </cell>
        </row>
        <row r="866">
          <cell r="A866" t="str">
            <v>05837400296</v>
          </cell>
          <cell r="B866">
            <v>10952</v>
          </cell>
        </row>
        <row r="867">
          <cell r="A867" t="str">
            <v>05837400300</v>
          </cell>
          <cell r="B867">
            <v>24952.400000000001</v>
          </cell>
        </row>
        <row r="868">
          <cell r="A868" t="str">
            <v>05837400311</v>
          </cell>
          <cell r="B868">
            <v>25181.1</v>
          </cell>
        </row>
        <row r="869">
          <cell r="A869" t="str">
            <v>05837401431</v>
          </cell>
          <cell r="B869">
            <v>69815.100000000006</v>
          </cell>
        </row>
        <row r="870">
          <cell r="A870" t="str">
            <v>05837401442</v>
          </cell>
          <cell r="B870">
            <v>85716.9</v>
          </cell>
        </row>
        <row r="871">
          <cell r="A871" t="str">
            <v>05837401464</v>
          </cell>
          <cell r="B871">
            <v>10841.5</v>
          </cell>
        </row>
        <row r="872">
          <cell r="A872" t="str">
            <v>05837401475</v>
          </cell>
          <cell r="B872">
            <v>60554.5</v>
          </cell>
        </row>
        <row r="873">
          <cell r="A873" t="str">
            <v>05837403516</v>
          </cell>
          <cell r="B873">
            <v>9937.6</v>
          </cell>
        </row>
        <row r="874">
          <cell r="A874" t="str">
            <v>05837403531</v>
          </cell>
          <cell r="B874">
            <v>17228.3</v>
          </cell>
        </row>
        <row r="875">
          <cell r="A875" t="str">
            <v>05837403542</v>
          </cell>
          <cell r="B875">
            <v>37625.699999999997</v>
          </cell>
        </row>
        <row r="876">
          <cell r="A876" t="str">
            <v>05837403553</v>
          </cell>
          <cell r="B876">
            <v>10674.8</v>
          </cell>
        </row>
        <row r="877">
          <cell r="A877" t="str">
            <v>05837406913</v>
          </cell>
          <cell r="B877">
            <v>9406.4</v>
          </cell>
        </row>
        <row r="878">
          <cell r="A878" t="str">
            <v>05837406924</v>
          </cell>
          <cell r="B878">
            <v>19487.7</v>
          </cell>
        </row>
        <row r="879">
          <cell r="A879" t="str">
            <v>05837406935</v>
          </cell>
          <cell r="B879">
            <v>86196.7</v>
          </cell>
        </row>
        <row r="880">
          <cell r="A880" t="str">
            <v>05837406946</v>
          </cell>
          <cell r="B880">
            <v>227610.2</v>
          </cell>
        </row>
        <row r="881">
          <cell r="A881" t="str">
            <v>05837406950</v>
          </cell>
          <cell r="B881">
            <v>38294</v>
          </cell>
        </row>
        <row r="882">
          <cell r="A882" t="str">
            <v>05837408405</v>
          </cell>
          <cell r="B882">
            <v>6882.6</v>
          </cell>
        </row>
        <row r="883">
          <cell r="A883" t="str">
            <v>05837413320</v>
          </cell>
          <cell r="B883">
            <v>22566.9</v>
          </cell>
        </row>
        <row r="884">
          <cell r="A884" t="str">
            <v>05837414016</v>
          </cell>
          <cell r="B884">
            <v>22140.6</v>
          </cell>
        </row>
        <row r="885">
          <cell r="A885" t="str">
            <v>05837414031</v>
          </cell>
          <cell r="B885">
            <v>21516.5</v>
          </cell>
        </row>
        <row r="886">
          <cell r="A886" t="str">
            <v>05837415092</v>
          </cell>
          <cell r="B886">
            <v>10252.5</v>
          </cell>
        </row>
        <row r="887">
          <cell r="A887" t="str">
            <v>05837415103</v>
          </cell>
          <cell r="B887">
            <v>21220.2</v>
          </cell>
        </row>
        <row r="888">
          <cell r="A888" t="str">
            <v>05837415114</v>
          </cell>
          <cell r="B888">
            <v>21207.8</v>
          </cell>
        </row>
        <row r="889">
          <cell r="A889" t="str">
            <v>05837415125</v>
          </cell>
          <cell r="B889">
            <v>13839.4</v>
          </cell>
        </row>
        <row r="890">
          <cell r="A890" t="str">
            <v>05837417365</v>
          </cell>
          <cell r="B890">
            <v>25061.4</v>
          </cell>
        </row>
        <row r="891">
          <cell r="A891" t="str">
            <v>05837417376</v>
          </cell>
          <cell r="B891">
            <v>11086.2</v>
          </cell>
        </row>
        <row r="892">
          <cell r="A892" t="str">
            <v>05837417380</v>
          </cell>
          <cell r="B892">
            <v>10678.1</v>
          </cell>
        </row>
        <row r="893">
          <cell r="A893" t="str">
            <v>05837417391</v>
          </cell>
          <cell r="B893">
            <v>9664.4</v>
          </cell>
        </row>
        <row r="894">
          <cell r="A894" t="str">
            <v>05837417402</v>
          </cell>
          <cell r="B894">
            <v>11516.3</v>
          </cell>
        </row>
        <row r="895">
          <cell r="A895" t="str">
            <v>05839461811</v>
          </cell>
          <cell r="B895">
            <v>11733</v>
          </cell>
        </row>
        <row r="896">
          <cell r="A896" t="str">
            <v>05839461822</v>
          </cell>
          <cell r="B896">
            <v>9814.56</v>
          </cell>
        </row>
        <row r="897">
          <cell r="A897" t="str">
            <v>05839461833</v>
          </cell>
          <cell r="B897">
            <v>7376.67</v>
          </cell>
        </row>
        <row r="898">
          <cell r="A898" t="str">
            <v>05839461844</v>
          </cell>
          <cell r="B898">
            <v>3550</v>
          </cell>
        </row>
        <row r="899">
          <cell r="A899" t="str">
            <v>06404292993</v>
          </cell>
          <cell r="B899">
            <v>2053.5</v>
          </cell>
        </row>
        <row r="900">
          <cell r="A900" t="str">
            <v>06550196926</v>
          </cell>
          <cell r="B900">
            <v>23612.82</v>
          </cell>
        </row>
        <row r="901">
          <cell r="A901" t="str">
            <v>06550196963</v>
          </cell>
          <cell r="B901">
            <v>147215.64000000001</v>
          </cell>
        </row>
        <row r="902">
          <cell r="A902" t="str">
            <v>06550201012</v>
          </cell>
          <cell r="B902">
            <v>42532.800000000003</v>
          </cell>
        </row>
        <row r="903">
          <cell r="A903" t="str">
            <v>06550225442</v>
          </cell>
          <cell r="B903">
            <v>229278.5</v>
          </cell>
        </row>
        <row r="904">
          <cell r="A904" t="str">
            <v>06550225814</v>
          </cell>
          <cell r="B904">
            <v>31322.2</v>
          </cell>
        </row>
        <row r="905">
          <cell r="A905" t="str">
            <v>07242485715</v>
          </cell>
          <cell r="B905">
            <v>407314</v>
          </cell>
        </row>
        <row r="906">
          <cell r="A906" t="str">
            <v>07242754386</v>
          </cell>
          <cell r="B906">
            <v>170184.5</v>
          </cell>
        </row>
        <row r="907">
          <cell r="A907" t="str">
            <v>07245308093</v>
          </cell>
          <cell r="B907">
            <v>9773.5</v>
          </cell>
        </row>
        <row r="908">
          <cell r="A908" t="str">
            <v>07245650150</v>
          </cell>
          <cell r="B908">
            <v>4609.5</v>
          </cell>
        </row>
        <row r="909">
          <cell r="A909" t="str">
            <v>07246167111</v>
          </cell>
          <cell r="B909">
            <v>25982.799999999999</v>
          </cell>
        </row>
        <row r="910">
          <cell r="A910" t="str">
            <v>07246224544</v>
          </cell>
          <cell r="B910">
            <v>5753.1</v>
          </cell>
        </row>
        <row r="911">
          <cell r="A911" t="str">
            <v>07246481341</v>
          </cell>
          <cell r="B911">
            <v>16923.8</v>
          </cell>
        </row>
        <row r="912">
          <cell r="A912" t="str">
            <v>07246481352</v>
          </cell>
          <cell r="B912">
            <v>4082</v>
          </cell>
        </row>
        <row r="913">
          <cell r="A913" t="str">
            <v>07428045205</v>
          </cell>
          <cell r="B913">
            <v>10392.5</v>
          </cell>
        </row>
        <row r="914">
          <cell r="A914" t="str">
            <v>07428045824</v>
          </cell>
          <cell r="B914">
            <v>13221.6</v>
          </cell>
        </row>
        <row r="915">
          <cell r="A915" t="str">
            <v>07428045920</v>
          </cell>
          <cell r="B915">
            <v>2500</v>
          </cell>
        </row>
        <row r="916">
          <cell r="A916" t="str">
            <v>07428045931</v>
          </cell>
          <cell r="B916">
            <v>12970.6</v>
          </cell>
        </row>
        <row r="917">
          <cell r="A917" t="str">
            <v>07428045942</v>
          </cell>
          <cell r="B917">
            <v>14406.6</v>
          </cell>
        </row>
        <row r="918">
          <cell r="A918" t="str">
            <v>07431193094</v>
          </cell>
          <cell r="B918">
            <v>10309.1</v>
          </cell>
        </row>
        <row r="919">
          <cell r="A919" t="str">
            <v>07431193105</v>
          </cell>
          <cell r="B919">
            <v>10350.200000000001</v>
          </cell>
        </row>
        <row r="920">
          <cell r="A920" t="str">
            <v>07431193116</v>
          </cell>
          <cell r="B920">
            <v>40734</v>
          </cell>
        </row>
        <row r="921">
          <cell r="A921" t="str">
            <v>07431193831</v>
          </cell>
          <cell r="B921">
            <v>3330.2</v>
          </cell>
        </row>
        <row r="922">
          <cell r="A922" t="str">
            <v>07431193890</v>
          </cell>
          <cell r="B922">
            <v>10208.49</v>
          </cell>
        </row>
        <row r="923">
          <cell r="A923" t="str">
            <v>07435651453</v>
          </cell>
          <cell r="B923">
            <v>12562.7</v>
          </cell>
        </row>
        <row r="924">
          <cell r="A924" t="str">
            <v>07726988135</v>
          </cell>
          <cell r="B924">
            <v>48851.78</v>
          </cell>
        </row>
        <row r="925">
          <cell r="A925" t="str">
            <v>07727313786</v>
          </cell>
          <cell r="B925">
            <v>26504.2</v>
          </cell>
        </row>
        <row r="926">
          <cell r="A926" t="str">
            <v>07727313801</v>
          </cell>
          <cell r="B926">
            <v>39418.449999999997</v>
          </cell>
        </row>
        <row r="927">
          <cell r="A927" t="str">
            <v>07727316122</v>
          </cell>
          <cell r="B927">
            <v>1235.4000000000001</v>
          </cell>
        </row>
        <row r="928">
          <cell r="A928" t="str">
            <v>07727316133</v>
          </cell>
          <cell r="B928">
            <v>6777.07</v>
          </cell>
        </row>
        <row r="929">
          <cell r="A929" t="str">
            <v>07727316155</v>
          </cell>
          <cell r="B929">
            <v>23920.5</v>
          </cell>
        </row>
        <row r="930">
          <cell r="A930" t="str">
            <v>07727316461</v>
          </cell>
          <cell r="B930">
            <v>4997.7</v>
          </cell>
        </row>
        <row r="931">
          <cell r="A931" t="str">
            <v>07727317603</v>
          </cell>
          <cell r="B931">
            <v>1226.0999999999999</v>
          </cell>
        </row>
        <row r="932">
          <cell r="A932" t="str">
            <v>07727319714</v>
          </cell>
          <cell r="B932">
            <v>24694.3</v>
          </cell>
        </row>
        <row r="933">
          <cell r="A933" t="str">
            <v>07727319725</v>
          </cell>
          <cell r="B933">
            <v>19119.400000000001</v>
          </cell>
        </row>
        <row r="934">
          <cell r="A934" t="str">
            <v>07727319736</v>
          </cell>
          <cell r="B934">
            <v>18620.400000000001</v>
          </cell>
        </row>
        <row r="935">
          <cell r="A935" t="str">
            <v>07727319795</v>
          </cell>
          <cell r="B935">
            <v>41730.800000000003</v>
          </cell>
        </row>
        <row r="936">
          <cell r="A936" t="str">
            <v>07727319806</v>
          </cell>
          <cell r="B936">
            <v>2248</v>
          </cell>
        </row>
        <row r="937">
          <cell r="A937" t="str">
            <v>07727320160</v>
          </cell>
          <cell r="B937">
            <v>70039.600000000006</v>
          </cell>
        </row>
        <row r="938">
          <cell r="A938" t="str">
            <v>07727320171</v>
          </cell>
          <cell r="B938">
            <v>26408.3</v>
          </cell>
        </row>
        <row r="939">
          <cell r="A939" t="str">
            <v>07727491235</v>
          </cell>
          <cell r="B939">
            <v>69186.5</v>
          </cell>
        </row>
        <row r="940">
          <cell r="A940" t="str">
            <v>07727499522</v>
          </cell>
          <cell r="B940">
            <v>34100.9</v>
          </cell>
        </row>
        <row r="941">
          <cell r="A941" t="str">
            <v>07727499592</v>
          </cell>
          <cell r="B941">
            <v>7081.7</v>
          </cell>
        </row>
        <row r="942">
          <cell r="A942" t="str">
            <v>07727499603</v>
          </cell>
          <cell r="B942">
            <v>230.9</v>
          </cell>
        </row>
        <row r="943">
          <cell r="A943" t="str">
            <v>07727501213</v>
          </cell>
          <cell r="B943">
            <v>948.7</v>
          </cell>
        </row>
        <row r="944">
          <cell r="A944" t="str">
            <v>07727501235</v>
          </cell>
          <cell r="B944">
            <v>138.69999999999999</v>
          </cell>
        </row>
        <row r="945">
          <cell r="A945" t="str">
            <v>07727501246</v>
          </cell>
          <cell r="B945">
            <v>330.3</v>
          </cell>
        </row>
        <row r="946">
          <cell r="A946" t="str">
            <v>07727501250</v>
          </cell>
          <cell r="B946">
            <v>19394.599999999999</v>
          </cell>
        </row>
        <row r="947">
          <cell r="A947" t="str">
            <v>07727501261</v>
          </cell>
          <cell r="B947">
            <v>27245.3</v>
          </cell>
        </row>
        <row r="948">
          <cell r="A948" t="str">
            <v>07727501272</v>
          </cell>
          <cell r="B948">
            <v>42579.9</v>
          </cell>
        </row>
        <row r="949">
          <cell r="A949" t="str">
            <v>07728807321</v>
          </cell>
          <cell r="B949">
            <v>81250</v>
          </cell>
        </row>
        <row r="950">
          <cell r="A950" t="str">
            <v>08130743926</v>
          </cell>
          <cell r="B950">
            <v>257103.8</v>
          </cell>
        </row>
        <row r="951">
          <cell r="A951" t="str">
            <v>08131991982</v>
          </cell>
          <cell r="B951">
            <v>0</v>
          </cell>
        </row>
        <row r="952">
          <cell r="A952" t="str">
            <v>08303696991</v>
          </cell>
          <cell r="B952">
            <v>92489.600000000006</v>
          </cell>
        </row>
        <row r="953">
          <cell r="A953" t="str">
            <v>08306058791</v>
          </cell>
          <cell r="B953">
            <v>0</v>
          </cell>
        </row>
        <row r="954">
          <cell r="A954" t="str">
            <v>08532625504</v>
          </cell>
          <cell r="B954">
            <v>2863.4</v>
          </cell>
        </row>
        <row r="955">
          <cell r="A955" t="str">
            <v>08532625541</v>
          </cell>
          <cell r="B955">
            <v>3015</v>
          </cell>
        </row>
        <row r="956">
          <cell r="A956" t="str">
            <v>08532625714</v>
          </cell>
          <cell r="B956">
            <v>3002.1</v>
          </cell>
        </row>
        <row r="957">
          <cell r="A957" t="str">
            <v>08532625762</v>
          </cell>
          <cell r="B957">
            <v>3060.7</v>
          </cell>
        </row>
        <row r="958">
          <cell r="A958" t="str">
            <v>08532625961</v>
          </cell>
          <cell r="B958">
            <v>6058.8</v>
          </cell>
        </row>
        <row r="959">
          <cell r="A959" t="str">
            <v>08532625972</v>
          </cell>
          <cell r="B959">
            <v>6064.4</v>
          </cell>
        </row>
        <row r="960">
          <cell r="A960" t="str">
            <v>08532625983</v>
          </cell>
          <cell r="B960">
            <v>3035.8</v>
          </cell>
        </row>
        <row r="961">
          <cell r="A961" t="str">
            <v>08572622973</v>
          </cell>
          <cell r="B961">
            <v>2987.7</v>
          </cell>
        </row>
        <row r="962">
          <cell r="A962" t="str">
            <v>08673975926</v>
          </cell>
          <cell r="B962">
            <v>7768.8</v>
          </cell>
        </row>
        <row r="963">
          <cell r="A963" t="str">
            <v>08673975963</v>
          </cell>
          <cell r="B963">
            <v>8016.06</v>
          </cell>
        </row>
        <row r="964">
          <cell r="A964" t="str">
            <v>08673975974</v>
          </cell>
          <cell r="B964">
            <v>52323.97</v>
          </cell>
        </row>
        <row r="965">
          <cell r="A965" t="str">
            <v>08674580111</v>
          </cell>
          <cell r="B965">
            <v>3219.6</v>
          </cell>
        </row>
        <row r="966">
          <cell r="A966" t="str">
            <v>08676117473</v>
          </cell>
          <cell r="B966">
            <v>50266.8</v>
          </cell>
        </row>
        <row r="967">
          <cell r="A967" t="str">
            <v>08676576846</v>
          </cell>
          <cell r="B967">
            <v>6557</v>
          </cell>
        </row>
        <row r="968">
          <cell r="A968" t="str">
            <v>08676576920</v>
          </cell>
          <cell r="B968">
            <v>4275</v>
          </cell>
        </row>
        <row r="969">
          <cell r="A969" t="str">
            <v>08676576942</v>
          </cell>
          <cell r="B969">
            <v>11594.24</v>
          </cell>
        </row>
        <row r="970">
          <cell r="A970" t="str">
            <v>08676576953</v>
          </cell>
          <cell r="B970">
            <v>9273.6</v>
          </cell>
        </row>
        <row r="971">
          <cell r="A971" t="str">
            <v>10540153492</v>
          </cell>
          <cell r="B971">
            <v>2400.8000000000002</v>
          </cell>
        </row>
        <row r="972">
          <cell r="A972" t="str">
            <v>10540153956</v>
          </cell>
          <cell r="B972">
            <v>71622.100000000006</v>
          </cell>
        </row>
        <row r="973">
          <cell r="A973" t="str">
            <v>10540160120</v>
          </cell>
          <cell r="B973">
            <v>2030.4</v>
          </cell>
        </row>
        <row r="974">
          <cell r="A974" t="str">
            <v>10540335094</v>
          </cell>
          <cell r="B974">
            <v>19085.5</v>
          </cell>
        </row>
        <row r="975">
          <cell r="A975" t="str">
            <v>10540901976</v>
          </cell>
          <cell r="B975">
            <v>97733.2</v>
          </cell>
        </row>
        <row r="976">
          <cell r="A976" t="str">
            <v>10540901980</v>
          </cell>
          <cell r="B976">
            <v>1737.6</v>
          </cell>
        </row>
        <row r="977">
          <cell r="A977" t="str">
            <v>10541417821</v>
          </cell>
          <cell r="B977">
            <v>35715.699999999997</v>
          </cell>
        </row>
        <row r="978">
          <cell r="A978" t="str">
            <v>10541419313</v>
          </cell>
          <cell r="B978">
            <v>87858.6</v>
          </cell>
        </row>
        <row r="979">
          <cell r="A979" t="str">
            <v>10541423690</v>
          </cell>
          <cell r="B979">
            <v>80055.3</v>
          </cell>
        </row>
        <row r="980">
          <cell r="A980" t="str">
            <v>10541424633</v>
          </cell>
          <cell r="B980">
            <v>132986.70000000001</v>
          </cell>
        </row>
        <row r="981">
          <cell r="A981" t="str">
            <v>10541425871</v>
          </cell>
          <cell r="B981">
            <v>12507.7</v>
          </cell>
        </row>
        <row r="982">
          <cell r="A982" t="str">
            <v>10541455956</v>
          </cell>
          <cell r="B982">
            <v>2441.6</v>
          </cell>
        </row>
        <row r="983">
          <cell r="A983" t="str">
            <v>10541456096</v>
          </cell>
          <cell r="B983">
            <v>4731.8999999999996</v>
          </cell>
        </row>
        <row r="984">
          <cell r="A984" t="str">
            <v>10541456100</v>
          </cell>
          <cell r="B984">
            <v>2307.1</v>
          </cell>
        </row>
        <row r="985">
          <cell r="A985" t="str">
            <v>10541457312</v>
          </cell>
          <cell r="B985">
            <v>7270.1</v>
          </cell>
        </row>
        <row r="986">
          <cell r="A986" t="str">
            <v>10541457334</v>
          </cell>
          <cell r="B986">
            <v>15871.4</v>
          </cell>
        </row>
        <row r="987">
          <cell r="A987" t="str">
            <v>10541457345</v>
          </cell>
          <cell r="B987">
            <v>4872.2</v>
          </cell>
        </row>
        <row r="988">
          <cell r="A988" t="str">
            <v>10541457360</v>
          </cell>
          <cell r="B988">
            <v>94313.8</v>
          </cell>
        </row>
        <row r="989">
          <cell r="A989" t="str">
            <v>10541457371</v>
          </cell>
          <cell r="B989">
            <v>111492.6</v>
          </cell>
        </row>
        <row r="990">
          <cell r="A990" t="str">
            <v>10541457415</v>
          </cell>
          <cell r="B990">
            <v>2390.5</v>
          </cell>
        </row>
        <row r="991">
          <cell r="A991" t="str">
            <v>10541457452</v>
          </cell>
          <cell r="B991">
            <v>238253.8</v>
          </cell>
        </row>
        <row r="992">
          <cell r="A992" t="str">
            <v>10541457463</v>
          </cell>
          <cell r="B992">
            <v>301413.90000000002</v>
          </cell>
        </row>
        <row r="993">
          <cell r="A993" t="str">
            <v>10541457474</v>
          </cell>
          <cell r="B993">
            <v>7209.5</v>
          </cell>
        </row>
        <row r="994">
          <cell r="A994" t="str">
            <v>10541457555</v>
          </cell>
          <cell r="B994">
            <v>66016.399999999994</v>
          </cell>
        </row>
        <row r="995">
          <cell r="A995" t="str">
            <v>10541457566</v>
          </cell>
          <cell r="B995">
            <v>895321.1</v>
          </cell>
        </row>
        <row r="996">
          <cell r="A996" t="str">
            <v>10541457570</v>
          </cell>
          <cell r="B996">
            <v>2533.8000000000002</v>
          </cell>
        </row>
        <row r="997">
          <cell r="A997" t="str">
            <v>10541457581</v>
          </cell>
          <cell r="B997">
            <v>143513.4</v>
          </cell>
        </row>
        <row r="998">
          <cell r="A998" t="str">
            <v>10541457603</v>
          </cell>
          <cell r="B998">
            <v>72958.5</v>
          </cell>
        </row>
        <row r="999">
          <cell r="A999" t="str">
            <v>10541458734</v>
          </cell>
          <cell r="B999">
            <v>506710.3</v>
          </cell>
        </row>
        <row r="1000">
          <cell r="A1000" t="str">
            <v>10541458745</v>
          </cell>
          <cell r="B1000">
            <v>23966.14</v>
          </cell>
        </row>
        <row r="1001">
          <cell r="A1001" t="str">
            <v>10541458756</v>
          </cell>
          <cell r="B1001">
            <v>371232.76</v>
          </cell>
        </row>
        <row r="1002">
          <cell r="A1002" t="str">
            <v>10541458760</v>
          </cell>
          <cell r="B1002">
            <v>2450.1999999999998</v>
          </cell>
        </row>
        <row r="1003">
          <cell r="A1003" t="str">
            <v>10541458771</v>
          </cell>
          <cell r="B1003">
            <v>287006.40000000002</v>
          </cell>
        </row>
        <row r="1004">
          <cell r="A1004" t="str">
            <v>10541458966</v>
          </cell>
          <cell r="B1004">
            <v>161194.70000000001</v>
          </cell>
        </row>
        <row r="1005">
          <cell r="A1005" t="str">
            <v>10541460646</v>
          </cell>
          <cell r="B1005">
            <v>2489</v>
          </cell>
        </row>
        <row r="1006">
          <cell r="A1006" t="str">
            <v>10541460650</v>
          </cell>
          <cell r="B1006">
            <v>14347.1</v>
          </cell>
        </row>
        <row r="1007">
          <cell r="A1007" t="str">
            <v>10541460694</v>
          </cell>
          <cell r="B1007">
            <v>2415.6</v>
          </cell>
        </row>
        <row r="1008">
          <cell r="A1008" t="str">
            <v>10542118075</v>
          </cell>
          <cell r="B1008">
            <v>14012.86</v>
          </cell>
        </row>
        <row r="1009">
          <cell r="A1009" t="str">
            <v>11434291714</v>
          </cell>
          <cell r="B1009">
            <v>57271.6</v>
          </cell>
        </row>
        <row r="1010">
          <cell r="A1010" t="str">
            <v>11434291725</v>
          </cell>
          <cell r="B1010">
            <v>12719.8</v>
          </cell>
        </row>
        <row r="1011">
          <cell r="A1011" t="str">
            <v>11434291736</v>
          </cell>
          <cell r="B1011">
            <v>57795.5</v>
          </cell>
        </row>
        <row r="1012">
          <cell r="A1012" t="str">
            <v>11434291740</v>
          </cell>
          <cell r="B1012">
            <v>13001.4</v>
          </cell>
        </row>
        <row r="1013">
          <cell r="A1013" t="str">
            <v>11434291751</v>
          </cell>
          <cell r="B1013">
            <v>8739.7999999999993</v>
          </cell>
        </row>
        <row r="1014">
          <cell r="A1014" t="str">
            <v>11434292171</v>
          </cell>
          <cell r="B1014">
            <v>5816.9</v>
          </cell>
        </row>
        <row r="1015">
          <cell r="A1015" t="str">
            <v>11434292182</v>
          </cell>
          <cell r="B1015">
            <v>206822.8</v>
          </cell>
        </row>
        <row r="1016">
          <cell r="A1016" t="str">
            <v>11434292193</v>
          </cell>
          <cell r="B1016">
            <v>6922.2</v>
          </cell>
        </row>
        <row r="1017">
          <cell r="A1017" t="str">
            <v>11434292204</v>
          </cell>
          <cell r="B1017">
            <v>6548.8</v>
          </cell>
        </row>
        <row r="1018">
          <cell r="A1018" t="str">
            <v>11434292215</v>
          </cell>
          <cell r="B1018">
            <v>35873.5</v>
          </cell>
        </row>
        <row r="1019">
          <cell r="A1019" t="str">
            <v>11434292521</v>
          </cell>
          <cell r="B1019">
            <v>194614.8</v>
          </cell>
        </row>
        <row r="1020">
          <cell r="A1020" t="str">
            <v>11434292532</v>
          </cell>
          <cell r="B1020">
            <v>25589.1</v>
          </cell>
        </row>
        <row r="1021">
          <cell r="A1021" t="str">
            <v>11434292543</v>
          </cell>
          <cell r="B1021">
            <v>41464</v>
          </cell>
        </row>
        <row r="1022">
          <cell r="A1022" t="str">
            <v>11434292554</v>
          </cell>
          <cell r="B1022">
            <v>2866.4</v>
          </cell>
        </row>
        <row r="1023">
          <cell r="A1023" t="str">
            <v>11434292565</v>
          </cell>
          <cell r="B1023">
            <v>347229.5</v>
          </cell>
        </row>
        <row r="1024">
          <cell r="A1024" t="str">
            <v>11434292974</v>
          </cell>
          <cell r="B1024">
            <v>49026.7</v>
          </cell>
        </row>
        <row r="1025">
          <cell r="A1025" t="str">
            <v>11434292996</v>
          </cell>
          <cell r="B1025">
            <v>29419.200000000001</v>
          </cell>
        </row>
        <row r="1026">
          <cell r="A1026" t="str">
            <v>11434293000</v>
          </cell>
          <cell r="B1026">
            <v>4569.3</v>
          </cell>
        </row>
        <row r="1027">
          <cell r="A1027" t="str">
            <v>11434293011</v>
          </cell>
          <cell r="B1027">
            <v>45882.7</v>
          </cell>
        </row>
        <row r="1028">
          <cell r="A1028" t="str">
            <v>11434293372</v>
          </cell>
          <cell r="B1028">
            <v>22580.5</v>
          </cell>
        </row>
        <row r="1029">
          <cell r="A1029" t="str">
            <v>11434293383</v>
          </cell>
          <cell r="B1029">
            <v>41602.300000000003</v>
          </cell>
        </row>
        <row r="1030">
          <cell r="A1030" t="str">
            <v>11434293394</v>
          </cell>
          <cell r="B1030">
            <v>13375</v>
          </cell>
        </row>
        <row r="1031">
          <cell r="A1031" t="str">
            <v>11434293405</v>
          </cell>
          <cell r="B1031">
            <v>42374.3</v>
          </cell>
        </row>
        <row r="1032">
          <cell r="A1032" t="str">
            <v>11434293416</v>
          </cell>
          <cell r="B1032">
            <v>1966.8</v>
          </cell>
        </row>
        <row r="1033">
          <cell r="A1033" t="str">
            <v>11434293921</v>
          </cell>
          <cell r="B1033">
            <v>6924.8</v>
          </cell>
        </row>
        <row r="1034">
          <cell r="A1034" t="str">
            <v>11434293932</v>
          </cell>
          <cell r="B1034">
            <v>66344.899999999994</v>
          </cell>
        </row>
        <row r="1035">
          <cell r="A1035" t="str">
            <v>11434293943</v>
          </cell>
          <cell r="B1035">
            <v>30344.1</v>
          </cell>
        </row>
        <row r="1036">
          <cell r="A1036" t="str">
            <v>11434293954</v>
          </cell>
          <cell r="B1036">
            <v>3962</v>
          </cell>
        </row>
        <row r="1037">
          <cell r="A1037" t="str">
            <v>11434293965</v>
          </cell>
          <cell r="B1037">
            <v>33409.1</v>
          </cell>
        </row>
        <row r="1038">
          <cell r="A1038" t="str">
            <v>11434294201</v>
          </cell>
          <cell r="B1038">
            <v>16280</v>
          </cell>
        </row>
        <row r="1039">
          <cell r="A1039" t="str">
            <v>11434294212</v>
          </cell>
          <cell r="B1039">
            <v>4284.2</v>
          </cell>
        </row>
        <row r="1040">
          <cell r="A1040" t="str">
            <v>11434294223</v>
          </cell>
          <cell r="B1040">
            <v>42154.9</v>
          </cell>
        </row>
        <row r="1041">
          <cell r="A1041" t="str">
            <v>11434294234</v>
          </cell>
          <cell r="B1041">
            <v>33796.5</v>
          </cell>
        </row>
        <row r="1042">
          <cell r="A1042" t="str">
            <v>11434294245</v>
          </cell>
          <cell r="B1042">
            <v>34400</v>
          </cell>
        </row>
        <row r="1043">
          <cell r="A1043" t="str">
            <v>11434294352</v>
          </cell>
          <cell r="B1043">
            <v>43208</v>
          </cell>
        </row>
        <row r="1044">
          <cell r="A1044" t="str">
            <v>11434294363</v>
          </cell>
          <cell r="B1044">
            <v>44836.2</v>
          </cell>
        </row>
        <row r="1045">
          <cell r="A1045" t="str">
            <v>11434294374</v>
          </cell>
          <cell r="B1045">
            <v>3111.2</v>
          </cell>
        </row>
        <row r="1046">
          <cell r="A1046" t="str">
            <v>11434294385</v>
          </cell>
          <cell r="B1046">
            <v>97509.5</v>
          </cell>
        </row>
        <row r="1047">
          <cell r="A1047" t="str">
            <v>11434294396</v>
          </cell>
          <cell r="B1047">
            <v>17625.3</v>
          </cell>
        </row>
        <row r="1048">
          <cell r="A1048" t="str">
            <v>11434645170</v>
          </cell>
          <cell r="B1048">
            <v>11605.9</v>
          </cell>
        </row>
        <row r="1049">
          <cell r="A1049" t="str">
            <v>11434645181</v>
          </cell>
          <cell r="B1049">
            <v>1400</v>
          </cell>
        </row>
        <row r="1050">
          <cell r="A1050" t="str">
            <v>12531446520</v>
          </cell>
          <cell r="B1050">
            <v>247487.6</v>
          </cell>
        </row>
        <row r="1051">
          <cell r="A1051" t="str">
            <v>12531447080</v>
          </cell>
          <cell r="B1051">
            <v>339266.9</v>
          </cell>
        </row>
        <row r="1052">
          <cell r="A1052" t="str">
            <v>12531447091</v>
          </cell>
          <cell r="B1052">
            <v>432538.3</v>
          </cell>
        </row>
        <row r="1053">
          <cell r="A1053" t="str">
            <v>12537539375</v>
          </cell>
          <cell r="B1053">
            <v>363194.9</v>
          </cell>
        </row>
        <row r="1054">
          <cell r="A1054" t="str">
            <v>12562431596</v>
          </cell>
          <cell r="B1054">
            <v>1601.5</v>
          </cell>
        </row>
        <row r="1055">
          <cell r="A1055" t="str">
            <v>12588970932</v>
          </cell>
          <cell r="B1055">
            <v>1818.4</v>
          </cell>
        </row>
        <row r="1056">
          <cell r="A1056" t="str">
            <v>12600373096</v>
          </cell>
          <cell r="B1056">
            <v>34464.480000000003</v>
          </cell>
        </row>
        <row r="1057">
          <cell r="A1057" t="str">
            <v>12600373111</v>
          </cell>
          <cell r="B1057">
            <v>40480</v>
          </cell>
        </row>
        <row r="1058">
          <cell r="A1058" t="str">
            <v>12600373122</v>
          </cell>
          <cell r="B1058">
            <v>6535.68</v>
          </cell>
        </row>
        <row r="1059">
          <cell r="A1059" t="str">
            <v>12600373133</v>
          </cell>
          <cell r="B1059">
            <v>11499.72</v>
          </cell>
        </row>
        <row r="1060">
          <cell r="A1060" t="str">
            <v>12600373144</v>
          </cell>
          <cell r="B1060">
            <v>11266.24</v>
          </cell>
        </row>
        <row r="1061">
          <cell r="A1061" t="str">
            <v>12600690115</v>
          </cell>
          <cell r="B1061">
            <v>21098.34</v>
          </cell>
        </row>
        <row r="1062">
          <cell r="A1062" t="str">
            <v>12600690126</v>
          </cell>
          <cell r="B1062">
            <v>22847.67</v>
          </cell>
        </row>
        <row r="1063">
          <cell r="A1063" t="str">
            <v>12600690141</v>
          </cell>
          <cell r="B1063">
            <v>6064.83</v>
          </cell>
        </row>
        <row r="1064">
          <cell r="A1064" t="str">
            <v>12600690152</v>
          </cell>
          <cell r="B1064">
            <v>13572.8</v>
          </cell>
        </row>
        <row r="1065">
          <cell r="A1065" t="str">
            <v>12600690196</v>
          </cell>
          <cell r="B1065">
            <v>26713.8</v>
          </cell>
        </row>
        <row r="1066">
          <cell r="A1066" t="str">
            <v>12600692716</v>
          </cell>
          <cell r="B1066">
            <v>31074.66</v>
          </cell>
        </row>
        <row r="1067">
          <cell r="A1067" t="str">
            <v>12600692720</v>
          </cell>
          <cell r="B1067">
            <v>2159.0500000000002</v>
          </cell>
        </row>
        <row r="1068">
          <cell r="A1068" t="str">
            <v>12600692731</v>
          </cell>
          <cell r="B1068">
            <v>9995.08</v>
          </cell>
        </row>
        <row r="1069">
          <cell r="A1069" t="str">
            <v>12600692742</v>
          </cell>
          <cell r="B1069">
            <v>11606.2</v>
          </cell>
        </row>
        <row r="1070">
          <cell r="A1070" t="str">
            <v>12600692753</v>
          </cell>
          <cell r="B1070">
            <v>34990.99</v>
          </cell>
        </row>
        <row r="1071">
          <cell r="A1071" t="str">
            <v>12600692764</v>
          </cell>
          <cell r="B1071">
            <v>9200.39</v>
          </cell>
        </row>
        <row r="1072">
          <cell r="A1072" t="str">
            <v>12600692775</v>
          </cell>
          <cell r="B1072">
            <v>3016.99</v>
          </cell>
        </row>
        <row r="1073">
          <cell r="A1073" t="str">
            <v>12600692786</v>
          </cell>
          <cell r="B1073">
            <v>55317.5</v>
          </cell>
        </row>
        <row r="1074">
          <cell r="A1074" t="str">
            <v>12600692790</v>
          </cell>
          <cell r="B1074">
            <v>69478.64</v>
          </cell>
        </row>
        <row r="1075">
          <cell r="A1075" t="str">
            <v>12600692801</v>
          </cell>
          <cell r="B1075">
            <v>1943.15</v>
          </cell>
        </row>
        <row r="1076">
          <cell r="A1076" t="str">
            <v>12600693490</v>
          </cell>
          <cell r="B1076">
            <v>12449.83</v>
          </cell>
        </row>
        <row r="1077">
          <cell r="A1077" t="str">
            <v>12600693501</v>
          </cell>
          <cell r="B1077">
            <v>88205.38</v>
          </cell>
        </row>
        <row r="1078">
          <cell r="A1078" t="str">
            <v>12600693512</v>
          </cell>
          <cell r="B1078">
            <v>39832.69</v>
          </cell>
        </row>
        <row r="1079">
          <cell r="A1079" t="str">
            <v>12600693523</v>
          </cell>
          <cell r="B1079">
            <v>1673.6</v>
          </cell>
        </row>
        <row r="1080">
          <cell r="A1080" t="str">
            <v>12600693534</v>
          </cell>
          <cell r="B1080">
            <v>32463.599999999999</v>
          </cell>
        </row>
        <row r="1081">
          <cell r="A1081" t="str">
            <v>12600693545</v>
          </cell>
          <cell r="B1081">
            <v>30360.33</v>
          </cell>
        </row>
        <row r="1082">
          <cell r="A1082" t="str">
            <v>12600693556</v>
          </cell>
          <cell r="B1082">
            <v>12792.6</v>
          </cell>
        </row>
        <row r="1083">
          <cell r="A1083" t="str">
            <v>12600693560</v>
          </cell>
          <cell r="B1083">
            <v>19017.3</v>
          </cell>
        </row>
        <row r="1084">
          <cell r="A1084" t="str">
            <v>12600693571</v>
          </cell>
          <cell r="B1084">
            <v>9316.2000000000007</v>
          </cell>
        </row>
        <row r="1085">
          <cell r="A1085" t="str">
            <v>12600693582</v>
          </cell>
          <cell r="B1085">
            <v>49473.4</v>
          </cell>
        </row>
        <row r="1086">
          <cell r="A1086" t="str">
            <v>12600694396</v>
          </cell>
          <cell r="B1086">
            <v>34157.5</v>
          </cell>
        </row>
        <row r="1087">
          <cell r="A1087" t="str">
            <v>12600694400</v>
          </cell>
          <cell r="B1087">
            <v>77605.5</v>
          </cell>
        </row>
        <row r="1088">
          <cell r="A1088" t="str">
            <v>12600694411</v>
          </cell>
          <cell r="B1088">
            <v>7553.6</v>
          </cell>
        </row>
        <row r="1089">
          <cell r="A1089" t="str">
            <v>12600694422</v>
          </cell>
          <cell r="B1089">
            <v>8429.6</v>
          </cell>
        </row>
        <row r="1090">
          <cell r="A1090" t="str">
            <v>12600694433</v>
          </cell>
          <cell r="B1090">
            <v>49906.5</v>
          </cell>
        </row>
        <row r="1091">
          <cell r="A1091" t="str">
            <v>12600694444</v>
          </cell>
          <cell r="B1091">
            <v>14962.9</v>
          </cell>
        </row>
        <row r="1092">
          <cell r="A1092" t="str">
            <v>12600694466</v>
          </cell>
          <cell r="B1092">
            <v>25048.9</v>
          </cell>
        </row>
        <row r="1093">
          <cell r="A1093" t="str">
            <v>12600694481</v>
          </cell>
          <cell r="B1093">
            <v>68477.100000000006</v>
          </cell>
        </row>
        <row r="1094">
          <cell r="A1094" t="str">
            <v>12600695660</v>
          </cell>
          <cell r="B1094">
            <v>5598.9</v>
          </cell>
        </row>
        <row r="1095">
          <cell r="A1095" t="str">
            <v>12600695693</v>
          </cell>
          <cell r="B1095">
            <v>52143.5</v>
          </cell>
        </row>
        <row r="1096">
          <cell r="A1096" t="str">
            <v>12600695704</v>
          </cell>
          <cell r="B1096">
            <v>74666</v>
          </cell>
        </row>
        <row r="1097">
          <cell r="A1097" t="str">
            <v>12600695715</v>
          </cell>
          <cell r="B1097">
            <v>4817.8999999999996</v>
          </cell>
        </row>
        <row r="1098">
          <cell r="A1098" t="str">
            <v>12600695726</v>
          </cell>
          <cell r="B1098">
            <v>5726.6</v>
          </cell>
        </row>
        <row r="1099">
          <cell r="A1099" t="str">
            <v>12600695730</v>
          </cell>
          <cell r="B1099">
            <v>58920.7</v>
          </cell>
        </row>
        <row r="1100">
          <cell r="A1100" t="str">
            <v>12600695741</v>
          </cell>
          <cell r="B1100">
            <v>29255.200000000001</v>
          </cell>
        </row>
        <row r="1101">
          <cell r="A1101" t="str">
            <v>12600695752</v>
          </cell>
          <cell r="B1101">
            <v>16294.2</v>
          </cell>
        </row>
        <row r="1102">
          <cell r="A1102" t="str">
            <v>12600695874</v>
          </cell>
          <cell r="B1102">
            <v>3674.7</v>
          </cell>
        </row>
        <row r="1103">
          <cell r="A1103" t="str">
            <v>12600696636</v>
          </cell>
          <cell r="B1103">
            <v>44565.5</v>
          </cell>
        </row>
        <row r="1104">
          <cell r="A1104" t="str">
            <v>12600696640</v>
          </cell>
          <cell r="B1104">
            <v>5778.4</v>
          </cell>
        </row>
        <row r="1105">
          <cell r="A1105" t="str">
            <v>12600696662</v>
          </cell>
          <cell r="B1105">
            <v>12134.7</v>
          </cell>
        </row>
        <row r="1106">
          <cell r="A1106" t="str">
            <v>12600696673</v>
          </cell>
          <cell r="B1106">
            <v>40195.1</v>
          </cell>
        </row>
        <row r="1107">
          <cell r="A1107" t="str">
            <v>12600696684</v>
          </cell>
          <cell r="B1107">
            <v>4739.1000000000004</v>
          </cell>
        </row>
        <row r="1108">
          <cell r="A1108" t="str">
            <v>12600696695</v>
          </cell>
          <cell r="B1108">
            <v>28381.200000000001</v>
          </cell>
        </row>
        <row r="1109">
          <cell r="A1109" t="str">
            <v>12600696706</v>
          </cell>
          <cell r="B1109">
            <v>89601.600000000006</v>
          </cell>
        </row>
        <row r="1110">
          <cell r="A1110" t="str">
            <v>12600698515</v>
          </cell>
          <cell r="B1110">
            <v>3013.7</v>
          </cell>
        </row>
        <row r="1111">
          <cell r="A1111" t="str">
            <v>12600698526</v>
          </cell>
          <cell r="B1111">
            <v>27068.2</v>
          </cell>
        </row>
        <row r="1112">
          <cell r="A1112" t="str">
            <v>12600698530</v>
          </cell>
          <cell r="B1112">
            <v>32017.1</v>
          </cell>
        </row>
        <row r="1113">
          <cell r="A1113" t="str">
            <v>12600698541</v>
          </cell>
          <cell r="B1113">
            <v>3489.2</v>
          </cell>
        </row>
        <row r="1114">
          <cell r="A1114" t="str">
            <v>12600698552</v>
          </cell>
          <cell r="B1114">
            <v>7045.8</v>
          </cell>
        </row>
        <row r="1115">
          <cell r="A1115" t="str">
            <v>12600698563</v>
          </cell>
          <cell r="B1115">
            <v>6316.8</v>
          </cell>
        </row>
        <row r="1116">
          <cell r="A1116" t="str">
            <v>12600698574</v>
          </cell>
          <cell r="B1116">
            <v>36991.300000000003</v>
          </cell>
        </row>
        <row r="1117">
          <cell r="A1117" t="str">
            <v>12600698585</v>
          </cell>
          <cell r="B1117">
            <v>41367.4</v>
          </cell>
        </row>
        <row r="1118">
          <cell r="A1118" t="str">
            <v>12600698596</v>
          </cell>
          <cell r="B1118">
            <v>178948.8</v>
          </cell>
        </row>
        <row r="1119">
          <cell r="A1119" t="str">
            <v>12601083434</v>
          </cell>
          <cell r="B1119">
            <v>117234.7</v>
          </cell>
        </row>
        <row r="1120">
          <cell r="A1120" t="str">
            <v>12601083456</v>
          </cell>
          <cell r="B1120">
            <v>14611.3</v>
          </cell>
        </row>
        <row r="1121">
          <cell r="A1121" t="str">
            <v>12601083460</v>
          </cell>
          <cell r="B1121">
            <v>144347.5</v>
          </cell>
        </row>
        <row r="1122">
          <cell r="A1122" t="str">
            <v>12601083482</v>
          </cell>
          <cell r="B1122">
            <v>43543.4</v>
          </cell>
        </row>
        <row r="1123">
          <cell r="A1123" t="str">
            <v>12601083504</v>
          </cell>
          <cell r="B1123">
            <v>8644.4</v>
          </cell>
        </row>
        <row r="1124">
          <cell r="A1124" t="str">
            <v>12601084414</v>
          </cell>
          <cell r="B1124">
            <v>172530.1</v>
          </cell>
        </row>
        <row r="1125">
          <cell r="A1125" t="str">
            <v>12601084473</v>
          </cell>
          <cell r="B1125">
            <v>232136.3</v>
          </cell>
        </row>
        <row r="1126">
          <cell r="A1126" t="str">
            <v>12601084495</v>
          </cell>
          <cell r="B1126">
            <v>6813.5</v>
          </cell>
        </row>
        <row r="1127">
          <cell r="A1127" t="str">
            <v>12601084506</v>
          </cell>
          <cell r="B1127">
            <v>79658.3</v>
          </cell>
        </row>
        <row r="1128">
          <cell r="A1128" t="str">
            <v>12601085162</v>
          </cell>
          <cell r="B1128">
            <v>56972.800000000003</v>
          </cell>
        </row>
        <row r="1129">
          <cell r="A1129" t="str">
            <v>12601085173</v>
          </cell>
          <cell r="B1129">
            <v>179174.39999999999</v>
          </cell>
        </row>
        <row r="1130">
          <cell r="A1130" t="str">
            <v>12601085206</v>
          </cell>
          <cell r="B1130">
            <v>11107.9</v>
          </cell>
        </row>
        <row r="1131">
          <cell r="A1131" t="str">
            <v>12601085416</v>
          </cell>
          <cell r="B1131">
            <v>5886</v>
          </cell>
        </row>
        <row r="1132">
          <cell r="A1132" t="str">
            <v>12601085420</v>
          </cell>
          <cell r="B1132">
            <v>208529.1</v>
          </cell>
        </row>
        <row r="1133">
          <cell r="A1133" t="str">
            <v>12601085486</v>
          </cell>
          <cell r="B1133">
            <v>135091.70000000001</v>
          </cell>
        </row>
        <row r="1134">
          <cell r="A1134" t="str">
            <v>12601085490</v>
          </cell>
          <cell r="B1134">
            <v>4704.3999999999996</v>
          </cell>
        </row>
        <row r="1135">
          <cell r="A1135" t="str">
            <v>12601085501</v>
          </cell>
          <cell r="B1135">
            <v>174615.3</v>
          </cell>
        </row>
        <row r="1136">
          <cell r="A1136" t="str">
            <v>12601086341</v>
          </cell>
          <cell r="B1136">
            <v>103256.2</v>
          </cell>
        </row>
        <row r="1137">
          <cell r="A1137" t="str">
            <v>12601086665</v>
          </cell>
          <cell r="B1137">
            <v>14392.2</v>
          </cell>
        </row>
        <row r="1138">
          <cell r="A1138" t="str">
            <v>12601086691</v>
          </cell>
          <cell r="B1138">
            <v>274463.5</v>
          </cell>
        </row>
        <row r="1139">
          <cell r="A1139" t="str">
            <v>12601087413</v>
          </cell>
          <cell r="B1139">
            <v>86357.8</v>
          </cell>
        </row>
        <row r="1140">
          <cell r="A1140" t="str">
            <v>12601087494</v>
          </cell>
          <cell r="B1140">
            <v>24882.6</v>
          </cell>
        </row>
        <row r="1141">
          <cell r="A1141" t="str">
            <v>12601087505</v>
          </cell>
          <cell r="B1141">
            <v>20831.5</v>
          </cell>
        </row>
        <row r="1142">
          <cell r="A1142" t="str">
            <v>12601088161</v>
          </cell>
          <cell r="B1142">
            <v>7746.2</v>
          </cell>
        </row>
        <row r="1143">
          <cell r="A1143" t="str">
            <v>12601088172</v>
          </cell>
          <cell r="B1143">
            <v>41460.400000000001</v>
          </cell>
        </row>
        <row r="1144">
          <cell r="A1144" t="str">
            <v>12601088242</v>
          </cell>
          <cell r="B1144">
            <v>26022.799999999999</v>
          </cell>
        </row>
        <row r="1145">
          <cell r="A1145" t="str">
            <v>12601088253</v>
          </cell>
          <cell r="B1145">
            <v>3752.6</v>
          </cell>
        </row>
        <row r="1146">
          <cell r="A1146" t="str">
            <v>12601089760</v>
          </cell>
          <cell r="B1146">
            <v>27143</v>
          </cell>
        </row>
        <row r="1147">
          <cell r="A1147" t="str">
            <v>12601089782</v>
          </cell>
          <cell r="B1147">
            <v>13683.7</v>
          </cell>
        </row>
        <row r="1148">
          <cell r="A1148" t="str">
            <v>12601089793</v>
          </cell>
          <cell r="B1148">
            <v>35564.1</v>
          </cell>
        </row>
        <row r="1149">
          <cell r="A1149" t="str">
            <v>12601089804</v>
          </cell>
          <cell r="B1149">
            <v>4682.7</v>
          </cell>
        </row>
        <row r="1150">
          <cell r="A1150" t="str">
            <v>12601089815</v>
          </cell>
          <cell r="B1150">
            <v>44177.1</v>
          </cell>
        </row>
        <row r="1151">
          <cell r="A1151" t="str">
            <v>12601089826</v>
          </cell>
          <cell r="B1151">
            <v>33313.199999999997</v>
          </cell>
        </row>
        <row r="1152">
          <cell r="A1152" t="str">
            <v>12601089852</v>
          </cell>
          <cell r="B1152">
            <v>34364</v>
          </cell>
        </row>
        <row r="1153">
          <cell r="A1153" t="str">
            <v>12601090670</v>
          </cell>
          <cell r="B1153">
            <v>42199.5</v>
          </cell>
        </row>
        <row r="1154">
          <cell r="A1154" t="str">
            <v>12601090681</v>
          </cell>
          <cell r="B1154">
            <v>53360.5</v>
          </cell>
        </row>
        <row r="1155">
          <cell r="A1155" t="str">
            <v>12601090692</v>
          </cell>
          <cell r="B1155">
            <v>3896.3</v>
          </cell>
        </row>
        <row r="1156">
          <cell r="A1156" t="str">
            <v>12601090703</v>
          </cell>
          <cell r="B1156">
            <v>39210.1</v>
          </cell>
        </row>
        <row r="1157">
          <cell r="A1157" t="str">
            <v>12601090725</v>
          </cell>
          <cell r="B1157">
            <v>30532</v>
          </cell>
        </row>
        <row r="1158">
          <cell r="A1158" t="str">
            <v>12601090736</v>
          </cell>
          <cell r="B1158">
            <v>23166.400000000001</v>
          </cell>
        </row>
        <row r="1159">
          <cell r="A1159" t="str">
            <v>12601092523</v>
          </cell>
          <cell r="B1159">
            <v>44145.8</v>
          </cell>
        </row>
        <row r="1160">
          <cell r="A1160" t="str">
            <v>12601092534</v>
          </cell>
          <cell r="B1160">
            <v>36179.300000000003</v>
          </cell>
        </row>
        <row r="1161">
          <cell r="A1161" t="str">
            <v>12601092545</v>
          </cell>
          <cell r="B1161">
            <v>58408.3</v>
          </cell>
        </row>
        <row r="1162">
          <cell r="A1162" t="str">
            <v>12601092556</v>
          </cell>
          <cell r="B1162">
            <v>2057.8000000000002</v>
          </cell>
        </row>
        <row r="1163">
          <cell r="A1163" t="str">
            <v>12601092582</v>
          </cell>
          <cell r="B1163">
            <v>47717.7</v>
          </cell>
        </row>
        <row r="1164">
          <cell r="A1164" t="str">
            <v>12601097810</v>
          </cell>
          <cell r="B1164">
            <v>168283.2</v>
          </cell>
        </row>
        <row r="1165">
          <cell r="A1165" t="str">
            <v>12601097843</v>
          </cell>
          <cell r="B1165">
            <v>39902.9</v>
          </cell>
        </row>
        <row r="1166">
          <cell r="A1166" t="str">
            <v>12601097854</v>
          </cell>
          <cell r="B1166">
            <v>34215.599999999999</v>
          </cell>
        </row>
        <row r="1167">
          <cell r="A1167" t="str">
            <v>12601097865</v>
          </cell>
          <cell r="B1167">
            <v>7847.8</v>
          </cell>
        </row>
        <row r="1168">
          <cell r="A1168" t="str">
            <v>12601097876</v>
          </cell>
          <cell r="B1168">
            <v>62585.3</v>
          </cell>
        </row>
        <row r="1169">
          <cell r="A1169" t="str">
            <v>12601097880</v>
          </cell>
          <cell r="B1169">
            <v>123578.5</v>
          </cell>
        </row>
        <row r="1170">
          <cell r="A1170" t="str">
            <v>12602056515</v>
          </cell>
          <cell r="B1170">
            <v>12871.4</v>
          </cell>
        </row>
        <row r="1171">
          <cell r="A1171" t="str">
            <v>12602056526</v>
          </cell>
          <cell r="B1171">
            <v>74786.5</v>
          </cell>
        </row>
        <row r="1172">
          <cell r="A1172" t="str">
            <v>12602056541</v>
          </cell>
          <cell r="B1172">
            <v>6288.5</v>
          </cell>
        </row>
        <row r="1173">
          <cell r="A1173" t="str">
            <v>12602056552</v>
          </cell>
          <cell r="B1173">
            <v>78929.3</v>
          </cell>
        </row>
        <row r="1174">
          <cell r="A1174" t="str">
            <v>12602056563</v>
          </cell>
          <cell r="B1174">
            <v>4748.2</v>
          </cell>
        </row>
        <row r="1175">
          <cell r="A1175" t="str">
            <v>12602056574</v>
          </cell>
          <cell r="B1175">
            <v>104540.5</v>
          </cell>
        </row>
        <row r="1176">
          <cell r="A1176" t="str">
            <v>12602056585</v>
          </cell>
          <cell r="B1176">
            <v>376583.8</v>
          </cell>
        </row>
        <row r="1177">
          <cell r="A1177" t="str">
            <v>12602056596</v>
          </cell>
          <cell r="B1177">
            <v>82207.100000000006</v>
          </cell>
        </row>
        <row r="1178">
          <cell r="A1178" t="str">
            <v>12602056600</v>
          </cell>
          <cell r="B1178">
            <v>99273.2</v>
          </cell>
        </row>
        <row r="1179">
          <cell r="A1179" t="str">
            <v>12602058910</v>
          </cell>
          <cell r="B1179">
            <v>264493.3</v>
          </cell>
        </row>
        <row r="1180">
          <cell r="A1180" t="str">
            <v>12602058921</v>
          </cell>
          <cell r="B1180">
            <v>126684.6</v>
          </cell>
        </row>
        <row r="1181">
          <cell r="A1181" t="str">
            <v>12602058932</v>
          </cell>
          <cell r="B1181">
            <v>326365.09999999998</v>
          </cell>
        </row>
        <row r="1182">
          <cell r="A1182" t="str">
            <v>12602058954</v>
          </cell>
          <cell r="B1182">
            <v>67500</v>
          </cell>
        </row>
        <row r="1183">
          <cell r="A1183" t="str">
            <v>12602058965</v>
          </cell>
          <cell r="B1183">
            <v>4389.6000000000004</v>
          </cell>
        </row>
        <row r="1184">
          <cell r="A1184" t="str">
            <v>12602058976</v>
          </cell>
          <cell r="B1184">
            <v>25185.3</v>
          </cell>
        </row>
        <row r="1185">
          <cell r="A1185" t="str">
            <v>12602058980</v>
          </cell>
          <cell r="B1185">
            <v>82561.7</v>
          </cell>
        </row>
        <row r="1186">
          <cell r="A1186" t="str">
            <v>12602058991</v>
          </cell>
          <cell r="B1186">
            <v>83769.3</v>
          </cell>
        </row>
        <row r="1187">
          <cell r="A1187" t="str">
            <v>12602059002</v>
          </cell>
          <cell r="B1187">
            <v>4140</v>
          </cell>
        </row>
        <row r="1188">
          <cell r="A1188" t="str">
            <v>12602065346</v>
          </cell>
          <cell r="B1188">
            <v>67303.600000000006</v>
          </cell>
        </row>
        <row r="1189">
          <cell r="A1189" t="str">
            <v>12602065361</v>
          </cell>
          <cell r="B1189">
            <v>29308</v>
          </cell>
        </row>
        <row r="1190">
          <cell r="A1190" t="str">
            <v>12602065372</v>
          </cell>
          <cell r="B1190">
            <v>10495.33</v>
          </cell>
        </row>
        <row r="1191">
          <cell r="A1191" t="str">
            <v>12602065383</v>
          </cell>
          <cell r="B1191">
            <v>9616.1</v>
          </cell>
        </row>
        <row r="1192">
          <cell r="A1192" t="str">
            <v>12602065405</v>
          </cell>
          <cell r="B1192">
            <v>8372</v>
          </cell>
        </row>
        <row r="1193">
          <cell r="A1193" t="str">
            <v>12602066385</v>
          </cell>
          <cell r="B1193">
            <v>41772.800000000003</v>
          </cell>
        </row>
        <row r="1194">
          <cell r="A1194" t="str">
            <v>12602066393</v>
          </cell>
          <cell r="B1194">
            <v>37584.699999999997</v>
          </cell>
        </row>
        <row r="1195">
          <cell r="A1195" t="str">
            <v>12602066396</v>
          </cell>
          <cell r="B1195">
            <v>7594.9</v>
          </cell>
        </row>
        <row r="1196">
          <cell r="A1196" t="str">
            <v>12602066400</v>
          </cell>
          <cell r="B1196">
            <v>12281.4</v>
          </cell>
        </row>
        <row r="1197">
          <cell r="A1197" t="str">
            <v>12721979285</v>
          </cell>
          <cell r="B1197">
            <v>18313.400000000001</v>
          </cell>
        </row>
        <row r="1198">
          <cell r="A1198" t="str">
            <v>12927343993</v>
          </cell>
          <cell r="B1198">
            <v>155277.20000000001</v>
          </cell>
        </row>
        <row r="1199">
          <cell r="A1199" t="str">
            <v>12927344004</v>
          </cell>
          <cell r="B1199">
            <v>452350.7</v>
          </cell>
        </row>
        <row r="1200">
          <cell r="A1200" t="str">
            <v>12928300134</v>
          </cell>
          <cell r="B1200">
            <v>494924.2</v>
          </cell>
        </row>
        <row r="1201">
          <cell r="A1201" t="str">
            <v>12928300156</v>
          </cell>
          <cell r="B1201">
            <v>36671</v>
          </cell>
        </row>
        <row r="1202">
          <cell r="A1202" t="str">
            <v>12928300160</v>
          </cell>
          <cell r="B1202">
            <v>533679.69999999995</v>
          </cell>
        </row>
        <row r="1203">
          <cell r="A1203" t="str">
            <v>12928300171</v>
          </cell>
          <cell r="B1203">
            <v>16373.6</v>
          </cell>
        </row>
        <row r="1204">
          <cell r="A1204" t="str">
            <v>12928300182</v>
          </cell>
          <cell r="B1204">
            <v>10138.299999999999</v>
          </cell>
        </row>
        <row r="1205">
          <cell r="A1205" t="str">
            <v>12928300204</v>
          </cell>
          <cell r="B1205">
            <v>278300.90000000002</v>
          </cell>
        </row>
        <row r="1206">
          <cell r="A1206" t="str">
            <v>12928300215</v>
          </cell>
          <cell r="B1206">
            <v>31053.1</v>
          </cell>
        </row>
        <row r="1207">
          <cell r="A1207" t="str">
            <v>12928300226</v>
          </cell>
          <cell r="B1207">
            <v>276278.3</v>
          </cell>
        </row>
        <row r="1208">
          <cell r="A1208" t="str">
            <v>12928302492</v>
          </cell>
          <cell r="B1208">
            <v>67005.899999999994</v>
          </cell>
        </row>
        <row r="1209">
          <cell r="A1209" t="str">
            <v>12928302503</v>
          </cell>
          <cell r="B1209">
            <v>201772</v>
          </cell>
        </row>
        <row r="1210">
          <cell r="A1210" t="str">
            <v>12928302514</v>
          </cell>
          <cell r="B1210">
            <v>174936.5</v>
          </cell>
        </row>
        <row r="1211">
          <cell r="A1211" t="str">
            <v>12928302525</v>
          </cell>
          <cell r="B1211">
            <v>42605.1</v>
          </cell>
        </row>
        <row r="1212">
          <cell r="A1212" t="str">
            <v>12928302536</v>
          </cell>
          <cell r="B1212">
            <v>53486.3</v>
          </cell>
        </row>
        <row r="1213">
          <cell r="A1213" t="str">
            <v>12928302551</v>
          </cell>
          <cell r="B1213">
            <v>17736.2</v>
          </cell>
        </row>
        <row r="1214">
          <cell r="A1214" t="str">
            <v>12928302562</v>
          </cell>
          <cell r="B1214">
            <v>18631.900000000001</v>
          </cell>
        </row>
        <row r="1215">
          <cell r="A1215" t="str">
            <v>12928302584</v>
          </cell>
          <cell r="B1215">
            <v>1200218.6000000001</v>
          </cell>
        </row>
        <row r="1216">
          <cell r="A1216" t="str">
            <v>12928304430</v>
          </cell>
          <cell r="B1216">
            <v>288224.7</v>
          </cell>
        </row>
        <row r="1217">
          <cell r="A1217" t="str">
            <v>12928304441</v>
          </cell>
          <cell r="B1217">
            <v>15959.2</v>
          </cell>
        </row>
        <row r="1218">
          <cell r="A1218" t="str">
            <v>12928304474</v>
          </cell>
          <cell r="B1218">
            <v>34772.1</v>
          </cell>
        </row>
        <row r="1219">
          <cell r="A1219" t="str">
            <v>12928304485</v>
          </cell>
          <cell r="B1219">
            <v>103575.3</v>
          </cell>
        </row>
        <row r="1220">
          <cell r="A1220" t="str">
            <v>12928304496</v>
          </cell>
          <cell r="B1220">
            <v>78590.3</v>
          </cell>
        </row>
        <row r="1221">
          <cell r="A1221" t="str">
            <v>12928304500</v>
          </cell>
          <cell r="B1221">
            <v>152092.48000000001</v>
          </cell>
        </row>
        <row r="1222">
          <cell r="A1222" t="str">
            <v>12928304511</v>
          </cell>
          <cell r="B1222">
            <v>671419.75</v>
          </cell>
        </row>
        <row r="1223">
          <cell r="A1223" t="str">
            <v>12928648933</v>
          </cell>
          <cell r="B1223">
            <v>1138412.29</v>
          </cell>
        </row>
        <row r="1224">
          <cell r="A1224" t="str">
            <v>12928648944</v>
          </cell>
          <cell r="B1224">
            <v>97837.89</v>
          </cell>
        </row>
        <row r="1225">
          <cell r="A1225" t="str">
            <v>12928648955</v>
          </cell>
          <cell r="B1225">
            <v>9749.4</v>
          </cell>
        </row>
        <row r="1226">
          <cell r="A1226" t="str">
            <v>12928648966</v>
          </cell>
          <cell r="B1226">
            <v>119947.3</v>
          </cell>
        </row>
        <row r="1227">
          <cell r="A1227" t="str">
            <v>12928649165</v>
          </cell>
          <cell r="B1227">
            <v>6339.1</v>
          </cell>
        </row>
        <row r="1228">
          <cell r="A1228" t="str">
            <v>12928649176</v>
          </cell>
          <cell r="B1228">
            <v>54303.5</v>
          </cell>
        </row>
        <row r="1229">
          <cell r="A1229" t="str">
            <v>12928649180</v>
          </cell>
          <cell r="B1229">
            <v>184658.2</v>
          </cell>
        </row>
        <row r="1230">
          <cell r="A1230" t="str">
            <v>12928649191</v>
          </cell>
          <cell r="B1230">
            <v>27140.7</v>
          </cell>
        </row>
        <row r="1231">
          <cell r="A1231" t="str">
            <v>12928649202</v>
          </cell>
          <cell r="B1231">
            <v>7658.2</v>
          </cell>
        </row>
        <row r="1232">
          <cell r="A1232" t="str">
            <v>12928649213</v>
          </cell>
          <cell r="B1232">
            <v>409320.7</v>
          </cell>
        </row>
        <row r="1233">
          <cell r="A1233" t="str">
            <v>12928649224</v>
          </cell>
          <cell r="B1233">
            <v>2217.3000000000002</v>
          </cell>
        </row>
        <row r="1234">
          <cell r="A1234" t="str">
            <v>12928649235</v>
          </cell>
          <cell r="B1234">
            <v>82679.399999999994</v>
          </cell>
        </row>
        <row r="1235">
          <cell r="A1235" t="str">
            <v>12928649246</v>
          </cell>
          <cell r="B1235">
            <v>11051.3</v>
          </cell>
        </row>
        <row r="1236">
          <cell r="A1236" t="str">
            <v>12928649250</v>
          </cell>
          <cell r="B1236">
            <v>125452.7</v>
          </cell>
        </row>
        <row r="1237">
          <cell r="A1237" t="str">
            <v>12929216460</v>
          </cell>
          <cell r="B1237">
            <v>90785.4</v>
          </cell>
        </row>
        <row r="1238">
          <cell r="A1238" t="str">
            <v>12929216471</v>
          </cell>
          <cell r="B1238">
            <v>592077.6</v>
          </cell>
        </row>
        <row r="1239">
          <cell r="A1239" t="str">
            <v>12929216482</v>
          </cell>
          <cell r="B1239">
            <v>268326.8</v>
          </cell>
        </row>
        <row r="1240">
          <cell r="A1240" t="str">
            <v>12929216493</v>
          </cell>
          <cell r="B1240">
            <v>351115.7</v>
          </cell>
        </row>
        <row r="1241">
          <cell r="A1241" t="str">
            <v>12929217753</v>
          </cell>
          <cell r="B1241">
            <v>12500.7</v>
          </cell>
        </row>
        <row r="1242">
          <cell r="A1242" t="str">
            <v>12929217764</v>
          </cell>
          <cell r="B1242">
            <v>90400.4</v>
          </cell>
        </row>
        <row r="1243">
          <cell r="A1243" t="str">
            <v>12929217775</v>
          </cell>
          <cell r="B1243">
            <v>173666.5</v>
          </cell>
        </row>
        <row r="1244">
          <cell r="A1244" t="str">
            <v>12929217786</v>
          </cell>
          <cell r="B1244">
            <v>84623</v>
          </cell>
        </row>
        <row r="1245">
          <cell r="A1245" t="str">
            <v>12929217790</v>
          </cell>
          <cell r="B1245">
            <v>24276.11</v>
          </cell>
        </row>
        <row r="1246">
          <cell r="A1246" t="str">
            <v>12929217812</v>
          </cell>
          <cell r="B1246">
            <v>43941.8</v>
          </cell>
        </row>
        <row r="1247">
          <cell r="A1247" t="str">
            <v>12929217823</v>
          </cell>
          <cell r="B1247">
            <v>53330.400000000001</v>
          </cell>
        </row>
        <row r="1248">
          <cell r="A1248" t="str">
            <v>12929217834</v>
          </cell>
          <cell r="B1248">
            <v>51190.5</v>
          </cell>
        </row>
        <row r="1249">
          <cell r="A1249" t="str">
            <v>12929217845</v>
          </cell>
          <cell r="B1249">
            <v>23874.799999999999</v>
          </cell>
        </row>
        <row r="1250">
          <cell r="A1250" t="str">
            <v>12929217996</v>
          </cell>
          <cell r="B1250">
            <v>7068.2</v>
          </cell>
        </row>
        <row r="1251">
          <cell r="A1251" t="str">
            <v>12929218000</v>
          </cell>
          <cell r="B1251">
            <v>416481</v>
          </cell>
        </row>
        <row r="1252">
          <cell r="A1252" t="str">
            <v>12929218011</v>
          </cell>
          <cell r="B1252">
            <v>563053.69999999995</v>
          </cell>
        </row>
        <row r="1253">
          <cell r="A1253" t="str">
            <v>12929218022</v>
          </cell>
          <cell r="B1253">
            <v>123234.5</v>
          </cell>
        </row>
        <row r="1254">
          <cell r="A1254" t="str">
            <v>12929218033</v>
          </cell>
          <cell r="B1254">
            <v>692072.8</v>
          </cell>
        </row>
        <row r="1255">
          <cell r="A1255" t="str">
            <v>12929218044</v>
          </cell>
          <cell r="B1255">
            <v>322483.7</v>
          </cell>
        </row>
        <row r="1256">
          <cell r="A1256" t="str">
            <v>12929218055</v>
          </cell>
          <cell r="B1256">
            <v>80306.899999999994</v>
          </cell>
        </row>
        <row r="1257">
          <cell r="A1257" t="str">
            <v>12929218059</v>
          </cell>
          <cell r="B1257">
            <v>229365.4</v>
          </cell>
        </row>
        <row r="1258">
          <cell r="A1258" t="str">
            <v>12929218066</v>
          </cell>
          <cell r="B1258">
            <v>4976</v>
          </cell>
        </row>
        <row r="1259">
          <cell r="A1259" t="str">
            <v>12929218070</v>
          </cell>
          <cell r="B1259">
            <v>70766.7</v>
          </cell>
        </row>
        <row r="1260">
          <cell r="A1260" t="str">
            <v>12929218081</v>
          </cell>
          <cell r="B1260">
            <v>287376.09999999998</v>
          </cell>
        </row>
        <row r="1261">
          <cell r="A1261" t="str">
            <v>12929219234</v>
          </cell>
          <cell r="B1261">
            <v>85211.8</v>
          </cell>
        </row>
        <row r="1262">
          <cell r="A1262" t="str">
            <v>12929219245</v>
          </cell>
          <cell r="B1262">
            <v>20611</v>
          </cell>
        </row>
        <row r="1263">
          <cell r="A1263" t="str">
            <v>12929219260</v>
          </cell>
          <cell r="B1263">
            <v>334826.90000000002</v>
          </cell>
        </row>
        <row r="1264">
          <cell r="A1264" t="str">
            <v>12929219271</v>
          </cell>
          <cell r="B1264">
            <v>320916.09999999998</v>
          </cell>
        </row>
        <row r="1265">
          <cell r="A1265" t="str">
            <v>12929219282</v>
          </cell>
          <cell r="B1265">
            <v>223129.60000000001</v>
          </cell>
        </row>
        <row r="1266">
          <cell r="A1266" t="str">
            <v>12929219293</v>
          </cell>
          <cell r="B1266">
            <v>357820.7</v>
          </cell>
        </row>
        <row r="1267">
          <cell r="A1267" t="str">
            <v>12929219304</v>
          </cell>
          <cell r="B1267">
            <v>5031.3999999999996</v>
          </cell>
        </row>
        <row r="1268">
          <cell r="A1268" t="str">
            <v>12929219315</v>
          </cell>
          <cell r="B1268">
            <v>596463.5</v>
          </cell>
        </row>
        <row r="1269">
          <cell r="A1269" t="str">
            <v>12929219326</v>
          </cell>
          <cell r="B1269">
            <v>53225.7</v>
          </cell>
        </row>
        <row r="1270">
          <cell r="A1270" t="str">
            <v>12929219886</v>
          </cell>
          <cell r="B1270">
            <v>81813.100000000006</v>
          </cell>
        </row>
        <row r="1271">
          <cell r="A1271" t="str">
            <v>12929219890</v>
          </cell>
          <cell r="B1271">
            <v>68010.399999999994</v>
          </cell>
        </row>
        <row r="1272">
          <cell r="A1272" t="str">
            <v>12929219901</v>
          </cell>
          <cell r="B1272">
            <v>131216.70000000001</v>
          </cell>
        </row>
        <row r="1273">
          <cell r="A1273" t="str">
            <v>12929219912</v>
          </cell>
          <cell r="B1273">
            <v>263466.5</v>
          </cell>
        </row>
        <row r="1274">
          <cell r="A1274" t="str">
            <v>12929219923</v>
          </cell>
          <cell r="B1274">
            <v>247297.6</v>
          </cell>
        </row>
        <row r="1275">
          <cell r="A1275" t="str">
            <v>12929219934</v>
          </cell>
          <cell r="B1275">
            <v>10162.200000000001</v>
          </cell>
        </row>
        <row r="1276">
          <cell r="A1276" t="str">
            <v>12929219945</v>
          </cell>
          <cell r="B1276">
            <v>116329.4</v>
          </cell>
        </row>
        <row r="1277">
          <cell r="A1277" t="str">
            <v>12929219960</v>
          </cell>
          <cell r="B1277">
            <v>10201.200000000001</v>
          </cell>
        </row>
        <row r="1278">
          <cell r="A1278" t="str">
            <v>12929219971</v>
          </cell>
          <cell r="B1278">
            <v>69618.7</v>
          </cell>
        </row>
        <row r="1279">
          <cell r="A1279" t="str">
            <v>12929219982</v>
          </cell>
          <cell r="B1279">
            <v>43686.9</v>
          </cell>
        </row>
        <row r="1280">
          <cell r="A1280" t="str">
            <v>12929219993</v>
          </cell>
          <cell r="B1280">
            <v>37553.9</v>
          </cell>
        </row>
        <row r="1281">
          <cell r="A1281" t="str">
            <v>12929220004</v>
          </cell>
          <cell r="B1281">
            <v>2594.5</v>
          </cell>
        </row>
        <row r="1282">
          <cell r="A1282" t="str">
            <v>12929366901</v>
          </cell>
          <cell r="B1282">
            <v>1089530.3999999999</v>
          </cell>
        </row>
        <row r="1283">
          <cell r="A1283" t="str">
            <v>12929366923</v>
          </cell>
          <cell r="B1283">
            <v>937394.6</v>
          </cell>
        </row>
        <row r="1284">
          <cell r="A1284" t="str">
            <v>12929366934</v>
          </cell>
          <cell r="B1284">
            <v>913476</v>
          </cell>
        </row>
        <row r="1285">
          <cell r="A1285" t="str">
            <v>12929366945</v>
          </cell>
          <cell r="B1285">
            <v>123485.6</v>
          </cell>
        </row>
        <row r="1286">
          <cell r="A1286" t="str">
            <v>12929366956</v>
          </cell>
          <cell r="B1286">
            <v>858620.2</v>
          </cell>
        </row>
        <row r="1287">
          <cell r="A1287" t="str">
            <v>12929366960</v>
          </cell>
          <cell r="B1287">
            <v>217605.4</v>
          </cell>
        </row>
        <row r="1288">
          <cell r="A1288" t="str">
            <v>12929366971</v>
          </cell>
          <cell r="B1288">
            <v>218433</v>
          </cell>
        </row>
        <row r="1289">
          <cell r="A1289" t="str">
            <v>12929366982</v>
          </cell>
          <cell r="B1289">
            <v>161113.60999999999</v>
          </cell>
        </row>
        <row r="1290">
          <cell r="A1290" t="str">
            <v>12929366993</v>
          </cell>
          <cell r="B1290">
            <v>156431.5</v>
          </cell>
        </row>
        <row r="1291">
          <cell r="A1291" t="str">
            <v>12929367004</v>
          </cell>
          <cell r="B1291">
            <v>33846.800000000003</v>
          </cell>
        </row>
        <row r="1292">
          <cell r="A1292" t="str">
            <v>12929367015</v>
          </cell>
          <cell r="B1292">
            <v>470088.44</v>
          </cell>
        </row>
        <row r="1293">
          <cell r="A1293" t="str">
            <v>12929367026</v>
          </cell>
          <cell r="B1293">
            <v>43460.61</v>
          </cell>
        </row>
        <row r="1294">
          <cell r="A1294" t="str">
            <v>12929367030</v>
          </cell>
          <cell r="B1294">
            <v>183364.64</v>
          </cell>
        </row>
        <row r="1295">
          <cell r="A1295" t="str">
            <v>12929367041</v>
          </cell>
          <cell r="B1295">
            <v>914270.34</v>
          </cell>
        </row>
        <row r="1296">
          <cell r="A1296" t="str">
            <v>12929367052</v>
          </cell>
          <cell r="B1296">
            <v>758058.76</v>
          </cell>
        </row>
        <row r="1297">
          <cell r="A1297" t="str">
            <v>12929367063</v>
          </cell>
          <cell r="B1297">
            <v>642646.9</v>
          </cell>
        </row>
        <row r="1298">
          <cell r="A1298" t="str">
            <v>12929367074</v>
          </cell>
          <cell r="B1298">
            <v>161317.85</v>
          </cell>
        </row>
        <row r="1299">
          <cell r="A1299" t="str">
            <v>12929367085</v>
          </cell>
          <cell r="B1299">
            <v>49086</v>
          </cell>
        </row>
        <row r="1300">
          <cell r="A1300" t="str">
            <v>12929367752</v>
          </cell>
          <cell r="B1300">
            <v>162383.4</v>
          </cell>
        </row>
        <row r="1301">
          <cell r="A1301" t="str">
            <v>12929367763</v>
          </cell>
          <cell r="B1301">
            <v>1081709.3999999999</v>
          </cell>
        </row>
        <row r="1302">
          <cell r="A1302" t="str">
            <v>12929367774</v>
          </cell>
          <cell r="B1302">
            <v>237552.5</v>
          </cell>
        </row>
        <row r="1303">
          <cell r="A1303" t="str">
            <v>12929367785</v>
          </cell>
          <cell r="B1303">
            <v>1146935.5</v>
          </cell>
        </row>
        <row r="1304">
          <cell r="A1304" t="str">
            <v>12929367796</v>
          </cell>
          <cell r="B1304">
            <v>109090</v>
          </cell>
        </row>
        <row r="1305">
          <cell r="A1305" t="str">
            <v>12929367800</v>
          </cell>
          <cell r="B1305">
            <v>567280.37</v>
          </cell>
        </row>
        <row r="1306">
          <cell r="A1306" t="str">
            <v>12929367811</v>
          </cell>
          <cell r="B1306">
            <v>331051.05</v>
          </cell>
        </row>
        <row r="1307">
          <cell r="A1307" t="str">
            <v>12929367822</v>
          </cell>
          <cell r="B1307">
            <v>485664.42</v>
          </cell>
        </row>
        <row r="1308">
          <cell r="A1308" t="str">
            <v>12929367833</v>
          </cell>
          <cell r="B1308">
            <v>187589.1</v>
          </cell>
        </row>
        <row r="1309">
          <cell r="A1309" t="str">
            <v>12929367844</v>
          </cell>
          <cell r="B1309">
            <v>1690810</v>
          </cell>
        </row>
        <row r="1310">
          <cell r="A1310" t="str">
            <v>12929367855</v>
          </cell>
          <cell r="B1310">
            <v>554063.07999999996</v>
          </cell>
        </row>
        <row r="1311">
          <cell r="A1311" t="str">
            <v>12929367866</v>
          </cell>
          <cell r="B1311">
            <v>729854.9</v>
          </cell>
        </row>
        <row r="1312">
          <cell r="A1312" t="str">
            <v>12929367870</v>
          </cell>
          <cell r="B1312">
            <v>341445.33</v>
          </cell>
        </row>
        <row r="1313">
          <cell r="A1313" t="str">
            <v>12929367881</v>
          </cell>
          <cell r="B1313">
            <v>118703.85</v>
          </cell>
        </row>
        <row r="1314">
          <cell r="A1314" t="str">
            <v>12929367892</v>
          </cell>
          <cell r="B1314">
            <v>168000</v>
          </cell>
        </row>
        <row r="1315">
          <cell r="A1315" t="str">
            <v>12929367903</v>
          </cell>
          <cell r="B1315">
            <v>33600</v>
          </cell>
        </row>
        <row r="1316">
          <cell r="A1316" t="str">
            <v>12929367914</v>
          </cell>
          <cell r="B1316">
            <v>94080</v>
          </cell>
        </row>
        <row r="1317">
          <cell r="A1317" t="str">
            <v>12929367925</v>
          </cell>
          <cell r="B1317">
            <v>431937.86</v>
          </cell>
        </row>
        <row r="1318">
          <cell r="A1318" t="str">
            <v>12929367936</v>
          </cell>
          <cell r="B1318">
            <v>87096.41</v>
          </cell>
        </row>
        <row r="1319">
          <cell r="A1319" t="str">
            <v>12929367940</v>
          </cell>
          <cell r="B1319">
            <v>19936</v>
          </cell>
        </row>
        <row r="1320">
          <cell r="A1320" t="str">
            <v>12929397115</v>
          </cell>
          <cell r="B1320">
            <v>36986.6</v>
          </cell>
        </row>
        <row r="1321">
          <cell r="A1321" t="str">
            <v>12929397126</v>
          </cell>
          <cell r="B1321">
            <v>5716.5</v>
          </cell>
        </row>
        <row r="1322">
          <cell r="A1322" t="str">
            <v>12929397130</v>
          </cell>
          <cell r="B1322">
            <v>373173.3</v>
          </cell>
        </row>
        <row r="1323">
          <cell r="A1323" t="str">
            <v>12929397141</v>
          </cell>
          <cell r="B1323">
            <v>8670.1</v>
          </cell>
        </row>
        <row r="1324">
          <cell r="A1324" t="str">
            <v>12929397152</v>
          </cell>
          <cell r="B1324">
            <v>97118.1</v>
          </cell>
        </row>
        <row r="1325">
          <cell r="A1325" t="str">
            <v>12929397163</v>
          </cell>
          <cell r="B1325">
            <v>114560.1</v>
          </cell>
        </row>
        <row r="1326">
          <cell r="A1326" t="str">
            <v>12929397174</v>
          </cell>
          <cell r="B1326">
            <v>29173.200000000001</v>
          </cell>
        </row>
        <row r="1327">
          <cell r="A1327" t="str">
            <v>12929397185</v>
          </cell>
          <cell r="B1327">
            <v>26173.3</v>
          </cell>
        </row>
        <row r="1328">
          <cell r="A1328" t="str">
            <v>12929397196</v>
          </cell>
          <cell r="B1328">
            <v>13975.2</v>
          </cell>
        </row>
        <row r="1329">
          <cell r="A1329" t="str">
            <v>12929397200</v>
          </cell>
          <cell r="B1329">
            <v>157629.20000000001</v>
          </cell>
        </row>
        <row r="1330">
          <cell r="A1330" t="str">
            <v>12929397211</v>
          </cell>
          <cell r="B1330">
            <v>14758.6</v>
          </cell>
        </row>
        <row r="1331">
          <cell r="A1331" t="str">
            <v>12929397222</v>
          </cell>
          <cell r="B1331">
            <v>24069</v>
          </cell>
        </row>
        <row r="1332">
          <cell r="A1332" t="str">
            <v>12929397233</v>
          </cell>
          <cell r="B1332">
            <v>31152.6</v>
          </cell>
        </row>
        <row r="1333">
          <cell r="A1333" t="str">
            <v>12929397244</v>
          </cell>
          <cell r="B1333">
            <v>384163.4</v>
          </cell>
        </row>
        <row r="1334">
          <cell r="A1334" t="str">
            <v>12929397255</v>
          </cell>
          <cell r="B1334">
            <v>82322.100000000006</v>
          </cell>
        </row>
        <row r="1335">
          <cell r="A1335" t="str">
            <v>12929397270</v>
          </cell>
          <cell r="B1335">
            <v>2762.9</v>
          </cell>
        </row>
        <row r="1336">
          <cell r="A1336" t="str">
            <v>12929397281</v>
          </cell>
          <cell r="B1336">
            <v>4365.3999999999996</v>
          </cell>
        </row>
        <row r="1337">
          <cell r="A1337" t="str">
            <v>12929397292</v>
          </cell>
          <cell r="B1337">
            <v>51691.199999999997</v>
          </cell>
        </row>
        <row r="1338">
          <cell r="A1338" t="str">
            <v>12929397303</v>
          </cell>
          <cell r="B1338">
            <v>1250950.2</v>
          </cell>
        </row>
        <row r="1339">
          <cell r="A1339" t="str">
            <v>12929650014</v>
          </cell>
          <cell r="B1339">
            <v>17440.3</v>
          </cell>
        </row>
        <row r="1340">
          <cell r="A1340" t="str">
            <v>12929650025</v>
          </cell>
          <cell r="B1340">
            <v>37750.400000000001</v>
          </cell>
        </row>
        <row r="1341">
          <cell r="A1341" t="str">
            <v>12929650036</v>
          </cell>
          <cell r="B1341">
            <v>13632.2</v>
          </cell>
        </row>
        <row r="1342">
          <cell r="A1342" t="str">
            <v>12929650051</v>
          </cell>
          <cell r="B1342">
            <v>1349365.7</v>
          </cell>
        </row>
        <row r="1343">
          <cell r="A1343" t="str">
            <v>12929650062</v>
          </cell>
          <cell r="B1343">
            <v>45388.800000000003</v>
          </cell>
        </row>
        <row r="1344">
          <cell r="A1344" t="str">
            <v>12929650073</v>
          </cell>
          <cell r="B1344">
            <v>17943.099999999999</v>
          </cell>
        </row>
        <row r="1345">
          <cell r="A1345" t="str">
            <v>12940221941</v>
          </cell>
          <cell r="B1345">
            <v>1923249.3</v>
          </cell>
        </row>
        <row r="1346">
          <cell r="A1346" t="str">
            <v>12940221952</v>
          </cell>
          <cell r="B1346">
            <v>1923847.56</v>
          </cell>
        </row>
        <row r="1347">
          <cell r="A1347" t="str">
            <v>12940221963</v>
          </cell>
          <cell r="B1347">
            <v>156800</v>
          </cell>
        </row>
        <row r="1348">
          <cell r="A1348" t="str">
            <v>12940221974</v>
          </cell>
          <cell r="B1348">
            <v>23520</v>
          </cell>
        </row>
        <row r="1349">
          <cell r="A1349" t="str">
            <v>12940221985</v>
          </cell>
          <cell r="B1349">
            <v>48326</v>
          </cell>
        </row>
        <row r="1350">
          <cell r="A1350" t="str">
            <v>12940221996</v>
          </cell>
          <cell r="B1350">
            <v>252000</v>
          </cell>
        </row>
        <row r="1351">
          <cell r="A1351" t="str">
            <v>12940222000</v>
          </cell>
          <cell r="B1351">
            <v>16800</v>
          </cell>
        </row>
        <row r="1352">
          <cell r="A1352" t="str">
            <v>12940222011</v>
          </cell>
          <cell r="B1352">
            <v>137984</v>
          </cell>
        </row>
        <row r="1353">
          <cell r="A1353" t="str">
            <v>12940222022</v>
          </cell>
          <cell r="B1353">
            <v>17248</v>
          </cell>
        </row>
        <row r="1354">
          <cell r="A1354" t="str">
            <v>12940222033</v>
          </cell>
          <cell r="B1354">
            <v>86240</v>
          </cell>
        </row>
        <row r="1355">
          <cell r="A1355" t="str">
            <v>12940222044</v>
          </cell>
          <cell r="B1355">
            <v>47204.6</v>
          </cell>
        </row>
        <row r="1356">
          <cell r="A1356" t="str">
            <v>12940222055</v>
          </cell>
          <cell r="B1356">
            <v>258720</v>
          </cell>
        </row>
        <row r="1357">
          <cell r="A1357" t="str">
            <v>12940222066</v>
          </cell>
          <cell r="B1357">
            <v>126000</v>
          </cell>
        </row>
        <row r="1358">
          <cell r="A1358" t="str">
            <v>12940222070</v>
          </cell>
          <cell r="B1358">
            <v>17248</v>
          </cell>
        </row>
        <row r="1359">
          <cell r="A1359" t="str">
            <v>12940222081</v>
          </cell>
          <cell r="B1359">
            <v>42000</v>
          </cell>
        </row>
        <row r="1360">
          <cell r="A1360" t="str">
            <v>12940222092</v>
          </cell>
          <cell r="B1360">
            <v>15092</v>
          </cell>
        </row>
        <row r="1361">
          <cell r="A1361" t="str">
            <v>12940222103</v>
          </cell>
          <cell r="B1361">
            <v>258720</v>
          </cell>
        </row>
        <row r="1362">
          <cell r="A1362" t="str">
            <v>12940222114</v>
          </cell>
          <cell r="B1362">
            <v>92169</v>
          </cell>
        </row>
        <row r="1363">
          <cell r="A1363" t="str">
            <v>12940222125</v>
          </cell>
          <cell r="B1363">
            <v>34496</v>
          </cell>
        </row>
        <row r="1364">
          <cell r="A1364" t="str">
            <v>12940222136</v>
          </cell>
          <cell r="B1364">
            <v>71664.600000000006</v>
          </cell>
        </row>
        <row r="1365">
          <cell r="A1365" t="str">
            <v>12940225194</v>
          </cell>
          <cell r="B1365">
            <v>25872</v>
          </cell>
        </row>
        <row r="1366">
          <cell r="A1366" t="str">
            <v>12940225205</v>
          </cell>
          <cell r="B1366">
            <v>90000</v>
          </cell>
        </row>
        <row r="1367">
          <cell r="A1367" t="str">
            <v>12940225216</v>
          </cell>
          <cell r="B1367">
            <v>86240</v>
          </cell>
        </row>
        <row r="1368">
          <cell r="A1368" t="str">
            <v>12940225220</v>
          </cell>
          <cell r="B1368">
            <v>193815</v>
          </cell>
        </row>
        <row r="1369">
          <cell r="A1369" t="str">
            <v>12940225264</v>
          </cell>
          <cell r="B1369">
            <v>341505</v>
          </cell>
        </row>
        <row r="1370">
          <cell r="A1370" t="str">
            <v>12940225275</v>
          </cell>
          <cell r="B1370">
            <v>42000</v>
          </cell>
        </row>
        <row r="1371">
          <cell r="A1371" t="str">
            <v>12940225286</v>
          </cell>
          <cell r="B1371">
            <v>34496</v>
          </cell>
        </row>
        <row r="1372">
          <cell r="A1372" t="str">
            <v>12940458806</v>
          </cell>
          <cell r="B1372">
            <v>72900</v>
          </cell>
        </row>
        <row r="1373">
          <cell r="A1373" t="str">
            <v>12940458810</v>
          </cell>
          <cell r="B1373">
            <v>172480</v>
          </cell>
        </row>
        <row r="1374">
          <cell r="A1374" t="str">
            <v>12940458821</v>
          </cell>
          <cell r="B1374">
            <v>35431.5</v>
          </cell>
        </row>
        <row r="1375">
          <cell r="A1375" t="str">
            <v>12940458832</v>
          </cell>
          <cell r="B1375">
            <v>17248</v>
          </cell>
        </row>
        <row r="1376">
          <cell r="A1376" t="str">
            <v>12940458843</v>
          </cell>
          <cell r="B1376">
            <v>17248</v>
          </cell>
        </row>
        <row r="1377">
          <cell r="A1377" t="str">
            <v>12940458854</v>
          </cell>
          <cell r="B1377">
            <v>185801</v>
          </cell>
        </row>
        <row r="1378">
          <cell r="A1378" t="str">
            <v>12940458865</v>
          </cell>
          <cell r="B1378">
            <v>86240</v>
          </cell>
        </row>
        <row r="1379">
          <cell r="A1379" t="str">
            <v>1299218022</v>
          </cell>
          <cell r="B1379">
            <v>1306.4000000000001</v>
          </cell>
        </row>
        <row r="1380">
          <cell r="A1380" t="str">
            <v>13103051112</v>
          </cell>
          <cell r="B1380">
            <v>62414.3</v>
          </cell>
        </row>
        <row r="1381">
          <cell r="A1381" t="str">
            <v>160042328</v>
          </cell>
          <cell r="B1381">
            <v>886.2</v>
          </cell>
        </row>
        <row r="1382">
          <cell r="A1382" t="str">
            <v>160042332</v>
          </cell>
          <cell r="B1382">
            <v>1318.77</v>
          </cell>
        </row>
        <row r="1383">
          <cell r="A1383" t="str">
            <v>16004360460</v>
          </cell>
          <cell r="B1383">
            <v>3887.5</v>
          </cell>
        </row>
        <row r="1384">
          <cell r="A1384" t="str">
            <v>16016558722</v>
          </cell>
          <cell r="B1384">
            <v>3000</v>
          </cell>
        </row>
        <row r="1385">
          <cell r="A1385" t="str">
            <v>16034360482</v>
          </cell>
          <cell r="B1385">
            <v>15232.4</v>
          </cell>
        </row>
        <row r="1386">
          <cell r="A1386" t="str">
            <v>16052993555</v>
          </cell>
          <cell r="B1386">
            <v>6881.94</v>
          </cell>
        </row>
        <row r="1387">
          <cell r="A1387" t="str">
            <v>16052993570</v>
          </cell>
          <cell r="B1387">
            <v>13144.1</v>
          </cell>
        </row>
        <row r="1388">
          <cell r="A1388" t="str">
            <v>16052993581</v>
          </cell>
          <cell r="B1388">
            <v>13316.06</v>
          </cell>
        </row>
        <row r="1389">
          <cell r="A1389" t="str">
            <v>16052993592</v>
          </cell>
          <cell r="B1389">
            <v>12478.35</v>
          </cell>
        </row>
        <row r="1390">
          <cell r="A1390" t="str">
            <v>16052993603</v>
          </cell>
          <cell r="B1390">
            <v>1792.6</v>
          </cell>
        </row>
        <row r="1391">
          <cell r="A1391" t="str">
            <v>16052993614</v>
          </cell>
          <cell r="B1391">
            <v>13549.71</v>
          </cell>
        </row>
        <row r="1392">
          <cell r="A1392" t="str">
            <v>16052993625</v>
          </cell>
          <cell r="B1392">
            <v>10372.120000000001</v>
          </cell>
        </row>
        <row r="1393">
          <cell r="A1393" t="str">
            <v>16052993636</v>
          </cell>
          <cell r="B1393">
            <v>2941.6</v>
          </cell>
        </row>
        <row r="1394">
          <cell r="A1394" t="str">
            <v>16052993640</v>
          </cell>
          <cell r="B1394">
            <v>6957.25</v>
          </cell>
        </row>
        <row r="1395">
          <cell r="A1395" t="str">
            <v>16052993651</v>
          </cell>
          <cell r="B1395">
            <v>5331.65</v>
          </cell>
        </row>
        <row r="1396">
          <cell r="A1396" t="str">
            <v>16052993662</v>
          </cell>
          <cell r="B1396">
            <v>9001.2800000000007</v>
          </cell>
        </row>
        <row r="1397">
          <cell r="A1397" t="str">
            <v>16052993673</v>
          </cell>
          <cell r="B1397">
            <v>14482.08</v>
          </cell>
        </row>
        <row r="1398">
          <cell r="A1398" t="str">
            <v>16052993684</v>
          </cell>
          <cell r="B1398">
            <v>15888.52</v>
          </cell>
        </row>
        <row r="1399">
          <cell r="A1399" t="str">
            <v>16052993710</v>
          </cell>
          <cell r="B1399">
            <v>4877.42</v>
          </cell>
        </row>
        <row r="1400">
          <cell r="A1400" t="str">
            <v>16052993721</v>
          </cell>
          <cell r="B1400">
            <v>6664.56</v>
          </cell>
        </row>
        <row r="1401">
          <cell r="A1401" t="str">
            <v>16052993732</v>
          </cell>
          <cell r="B1401">
            <v>36903.870000000003</v>
          </cell>
        </row>
        <row r="1402">
          <cell r="A1402" t="str">
            <v>16052993743</v>
          </cell>
          <cell r="B1402">
            <v>4800.26</v>
          </cell>
        </row>
        <row r="1403">
          <cell r="A1403" t="str">
            <v>16052993754</v>
          </cell>
          <cell r="B1403">
            <v>2400.13</v>
          </cell>
        </row>
        <row r="1404">
          <cell r="A1404" t="str">
            <v>16052993765</v>
          </cell>
          <cell r="B1404">
            <v>6649.82</v>
          </cell>
        </row>
        <row r="1405">
          <cell r="A1405" t="str">
            <v>16052993776</v>
          </cell>
          <cell r="B1405">
            <v>18545.59</v>
          </cell>
        </row>
        <row r="1406">
          <cell r="A1406" t="str">
            <v>16052993780</v>
          </cell>
          <cell r="B1406">
            <v>17861.07</v>
          </cell>
        </row>
        <row r="1407">
          <cell r="A1407" t="str">
            <v>16052993802</v>
          </cell>
          <cell r="B1407">
            <v>8432.6299999999992</v>
          </cell>
        </row>
        <row r="1408">
          <cell r="A1408" t="str">
            <v>16052993824</v>
          </cell>
          <cell r="B1408">
            <v>29083.599999999999</v>
          </cell>
        </row>
        <row r="1409">
          <cell r="A1409" t="str">
            <v>16052993835</v>
          </cell>
          <cell r="B1409">
            <v>6668.66</v>
          </cell>
        </row>
        <row r="1410">
          <cell r="A1410" t="str">
            <v>16052993846</v>
          </cell>
          <cell r="B1410">
            <v>11580.79</v>
          </cell>
        </row>
        <row r="1411">
          <cell r="A1411" t="str">
            <v>16052993850</v>
          </cell>
          <cell r="B1411">
            <v>11440.49</v>
          </cell>
        </row>
        <row r="1412">
          <cell r="A1412" t="str">
            <v>16052993872</v>
          </cell>
          <cell r="B1412">
            <v>5531.92</v>
          </cell>
        </row>
        <row r="1413">
          <cell r="A1413" t="str">
            <v>16052993894</v>
          </cell>
          <cell r="B1413">
            <v>8232.86</v>
          </cell>
        </row>
        <row r="1414">
          <cell r="A1414" t="str">
            <v>16052993905</v>
          </cell>
          <cell r="B1414">
            <v>3209.41</v>
          </cell>
        </row>
        <row r="1415">
          <cell r="A1415" t="str">
            <v>16052993916</v>
          </cell>
          <cell r="B1415">
            <v>8099.56</v>
          </cell>
        </row>
        <row r="1416">
          <cell r="A1416" t="str">
            <v>16052993920</v>
          </cell>
          <cell r="B1416">
            <v>13584.04</v>
          </cell>
        </row>
        <row r="1417">
          <cell r="A1417" t="str">
            <v>16052993942</v>
          </cell>
          <cell r="B1417">
            <v>4433.6899999999996</v>
          </cell>
        </row>
        <row r="1418">
          <cell r="A1418" t="str">
            <v>16052993953</v>
          </cell>
          <cell r="B1418">
            <v>7408.6</v>
          </cell>
        </row>
        <row r="1419">
          <cell r="A1419" t="str">
            <v>16052993964</v>
          </cell>
          <cell r="B1419">
            <v>7360.2</v>
          </cell>
        </row>
        <row r="1420">
          <cell r="A1420" t="str">
            <v>16052993975</v>
          </cell>
          <cell r="B1420">
            <v>8831.49</v>
          </cell>
        </row>
        <row r="1421">
          <cell r="A1421" t="str">
            <v>16052993986</v>
          </cell>
          <cell r="B1421">
            <v>9788.25</v>
          </cell>
        </row>
        <row r="1422">
          <cell r="A1422" t="str">
            <v>16052994001</v>
          </cell>
          <cell r="B1422">
            <v>1050</v>
          </cell>
        </row>
        <row r="1423">
          <cell r="A1423" t="str">
            <v>16052994012</v>
          </cell>
          <cell r="B1423">
            <v>9248.7800000000007</v>
          </cell>
        </row>
        <row r="1424">
          <cell r="A1424" t="str">
            <v>16052994023</v>
          </cell>
          <cell r="B1424">
            <v>8733.92</v>
          </cell>
        </row>
        <row r="1425">
          <cell r="A1425" t="str">
            <v>16053420032</v>
          </cell>
          <cell r="B1425">
            <v>2427.75</v>
          </cell>
        </row>
        <row r="1426">
          <cell r="A1426" t="str">
            <v>16053420043</v>
          </cell>
          <cell r="B1426">
            <v>3791.03</v>
          </cell>
        </row>
        <row r="1427">
          <cell r="A1427" t="str">
            <v>16053420076</v>
          </cell>
          <cell r="B1427">
            <v>2449.5300000000002</v>
          </cell>
        </row>
        <row r="1428">
          <cell r="A1428" t="str">
            <v>16053420080</v>
          </cell>
          <cell r="B1428">
            <v>11157.4</v>
          </cell>
        </row>
        <row r="1429">
          <cell r="A1429" t="str">
            <v>16053420091</v>
          </cell>
          <cell r="B1429">
            <v>9242.74</v>
          </cell>
        </row>
        <row r="1430">
          <cell r="A1430" t="str">
            <v>16053420102</v>
          </cell>
          <cell r="B1430">
            <v>3275.96</v>
          </cell>
        </row>
        <row r="1431">
          <cell r="A1431" t="str">
            <v>16053420113</v>
          </cell>
          <cell r="B1431">
            <v>874.18</v>
          </cell>
        </row>
        <row r="1432">
          <cell r="A1432" t="str">
            <v>16053420124</v>
          </cell>
          <cell r="B1432">
            <v>6306.2</v>
          </cell>
        </row>
        <row r="1433">
          <cell r="A1433" t="str">
            <v>16053420135</v>
          </cell>
          <cell r="B1433">
            <v>4740</v>
          </cell>
        </row>
        <row r="1434">
          <cell r="A1434" t="str">
            <v>16053420161</v>
          </cell>
          <cell r="B1434">
            <v>6348.7</v>
          </cell>
        </row>
        <row r="1435">
          <cell r="A1435" t="str">
            <v>16053420183</v>
          </cell>
          <cell r="B1435">
            <v>4332.0200000000004</v>
          </cell>
        </row>
        <row r="1436">
          <cell r="A1436" t="str">
            <v>16053420205</v>
          </cell>
          <cell r="B1436">
            <v>24198</v>
          </cell>
        </row>
        <row r="1437">
          <cell r="A1437" t="str">
            <v>16053420216</v>
          </cell>
          <cell r="B1437">
            <v>1831.69</v>
          </cell>
        </row>
        <row r="1438">
          <cell r="A1438" t="str">
            <v>16053420220</v>
          </cell>
          <cell r="B1438">
            <v>3028.76</v>
          </cell>
        </row>
        <row r="1439">
          <cell r="A1439" t="str">
            <v>16053420231</v>
          </cell>
          <cell r="B1439">
            <v>5809.91</v>
          </cell>
        </row>
        <row r="1440">
          <cell r="A1440" t="str">
            <v>16053420242</v>
          </cell>
          <cell r="B1440">
            <v>10406.77</v>
          </cell>
        </row>
        <row r="1441">
          <cell r="A1441" t="str">
            <v>16053420253</v>
          </cell>
          <cell r="B1441">
            <v>7002.75</v>
          </cell>
        </row>
        <row r="1442">
          <cell r="A1442" t="str">
            <v>16053824584</v>
          </cell>
          <cell r="B1442">
            <v>6229.6</v>
          </cell>
        </row>
        <row r="1443">
          <cell r="A1443" t="str">
            <v>16053824621</v>
          </cell>
          <cell r="B1443">
            <v>4581.5</v>
          </cell>
        </row>
        <row r="1444">
          <cell r="A1444" t="str">
            <v>16053824654</v>
          </cell>
          <cell r="B1444">
            <v>8446.7999999999993</v>
          </cell>
        </row>
        <row r="1445">
          <cell r="A1445" t="str">
            <v>16053824665</v>
          </cell>
          <cell r="B1445">
            <v>12345</v>
          </cell>
        </row>
        <row r="1446">
          <cell r="A1446" t="str">
            <v>16053824676</v>
          </cell>
          <cell r="B1446">
            <v>36467.64</v>
          </cell>
        </row>
        <row r="1447">
          <cell r="A1447" t="str">
            <v>16053824680</v>
          </cell>
          <cell r="B1447">
            <v>11603.08</v>
          </cell>
        </row>
        <row r="1448">
          <cell r="A1448" t="str">
            <v>16053824691</v>
          </cell>
          <cell r="B1448">
            <v>4257.3</v>
          </cell>
        </row>
        <row r="1449">
          <cell r="A1449" t="str">
            <v>16053824702</v>
          </cell>
          <cell r="B1449">
            <v>11535.3</v>
          </cell>
        </row>
        <row r="1450">
          <cell r="A1450" t="str">
            <v>16053824713</v>
          </cell>
          <cell r="B1450">
            <v>15499.87</v>
          </cell>
        </row>
        <row r="1451">
          <cell r="A1451" t="str">
            <v>16053824724</v>
          </cell>
          <cell r="B1451">
            <v>14704.37</v>
          </cell>
        </row>
        <row r="1452">
          <cell r="A1452" t="str">
            <v>16053824735</v>
          </cell>
          <cell r="B1452">
            <v>2618.5500000000002</v>
          </cell>
        </row>
        <row r="1453">
          <cell r="A1453" t="str">
            <v>16053824746</v>
          </cell>
          <cell r="B1453">
            <v>17395.560000000001</v>
          </cell>
        </row>
        <row r="1454">
          <cell r="A1454" t="str">
            <v>16053824750</v>
          </cell>
          <cell r="B1454">
            <v>6931.5</v>
          </cell>
        </row>
        <row r="1455">
          <cell r="A1455" t="str">
            <v>16053824761</v>
          </cell>
          <cell r="B1455">
            <v>11126.8</v>
          </cell>
        </row>
        <row r="1456">
          <cell r="A1456" t="str">
            <v>16053824783</v>
          </cell>
          <cell r="B1456">
            <v>9151.83</v>
          </cell>
        </row>
        <row r="1457">
          <cell r="A1457" t="str">
            <v>16053824794</v>
          </cell>
          <cell r="B1457">
            <v>6357.49</v>
          </cell>
        </row>
        <row r="1458">
          <cell r="A1458" t="str">
            <v>16053824805</v>
          </cell>
          <cell r="B1458">
            <v>1292.8699999999999</v>
          </cell>
        </row>
        <row r="1459">
          <cell r="A1459" t="str">
            <v>16053824816</v>
          </cell>
          <cell r="B1459">
            <v>5215.3999999999996</v>
          </cell>
        </row>
        <row r="1460">
          <cell r="A1460" t="str">
            <v>16053824820</v>
          </cell>
          <cell r="B1460">
            <v>11451.46</v>
          </cell>
        </row>
        <row r="1461">
          <cell r="A1461" t="str">
            <v>16053824831</v>
          </cell>
          <cell r="B1461">
            <v>13536.51</v>
          </cell>
        </row>
        <row r="1462">
          <cell r="A1462" t="str">
            <v>16053824842</v>
          </cell>
          <cell r="B1462">
            <v>5674.9</v>
          </cell>
        </row>
        <row r="1463">
          <cell r="A1463" t="str">
            <v>16053824853</v>
          </cell>
          <cell r="B1463">
            <v>18605.55</v>
          </cell>
        </row>
        <row r="1464">
          <cell r="A1464" t="str">
            <v>16053824864</v>
          </cell>
          <cell r="B1464">
            <v>14564.7</v>
          </cell>
        </row>
        <row r="1465">
          <cell r="A1465" t="str">
            <v>16053824875</v>
          </cell>
          <cell r="B1465">
            <v>27493.31</v>
          </cell>
        </row>
        <row r="1466">
          <cell r="A1466" t="str">
            <v>16053824886</v>
          </cell>
          <cell r="B1466">
            <v>4260.0200000000004</v>
          </cell>
        </row>
        <row r="1467">
          <cell r="A1467" t="str">
            <v>16053824890</v>
          </cell>
          <cell r="B1467">
            <v>8371.18</v>
          </cell>
        </row>
        <row r="1468">
          <cell r="A1468" t="str">
            <v>16053824912</v>
          </cell>
          <cell r="B1468">
            <v>11478.68</v>
          </cell>
        </row>
        <row r="1469">
          <cell r="A1469" t="str">
            <v>16053824923</v>
          </cell>
          <cell r="B1469">
            <v>23632.3</v>
          </cell>
        </row>
        <row r="1470">
          <cell r="A1470" t="str">
            <v>16053824960</v>
          </cell>
          <cell r="B1470">
            <v>10236.120000000001</v>
          </cell>
        </row>
        <row r="1471">
          <cell r="A1471" t="str">
            <v>16053824971</v>
          </cell>
          <cell r="B1471">
            <v>3062.11</v>
          </cell>
        </row>
        <row r="1472">
          <cell r="A1472" t="str">
            <v>16053824982</v>
          </cell>
          <cell r="B1472">
            <v>739.7</v>
          </cell>
        </row>
        <row r="1473">
          <cell r="A1473" t="str">
            <v>16053824993</v>
          </cell>
          <cell r="B1473">
            <v>3110.44</v>
          </cell>
        </row>
        <row r="1474">
          <cell r="A1474" t="str">
            <v>16053825015</v>
          </cell>
          <cell r="B1474">
            <v>3028.5</v>
          </cell>
        </row>
        <row r="1475">
          <cell r="A1475" t="str">
            <v>16054360036</v>
          </cell>
          <cell r="B1475">
            <v>4951.8</v>
          </cell>
        </row>
        <row r="1476">
          <cell r="A1476" t="str">
            <v>16054360040</v>
          </cell>
          <cell r="B1476">
            <v>6937.42</v>
          </cell>
        </row>
        <row r="1477">
          <cell r="A1477" t="str">
            <v>16054360051</v>
          </cell>
          <cell r="B1477">
            <v>15569.39</v>
          </cell>
        </row>
        <row r="1478">
          <cell r="A1478" t="str">
            <v>16054360062</v>
          </cell>
          <cell r="B1478">
            <v>12720.09</v>
          </cell>
        </row>
        <row r="1479">
          <cell r="A1479" t="str">
            <v>16054360073</v>
          </cell>
          <cell r="B1479">
            <v>22158.28</v>
          </cell>
        </row>
        <row r="1480">
          <cell r="A1480" t="str">
            <v>16054360106</v>
          </cell>
          <cell r="B1480">
            <v>17893.2</v>
          </cell>
        </row>
        <row r="1481">
          <cell r="A1481" t="str">
            <v>16054360110</v>
          </cell>
          <cell r="B1481">
            <v>14020.42</v>
          </cell>
        </row>
        <row r="1482">
          <cell r="A1482" t="str">
            <v>16054360121</v>
          </cell>
          <cell r="B1482">
            <v>42682.85</v>
          </cell>
        </row>
        <row r="1483">
          <cell r="A1483" t="str">
            <v>16054360132</v>
          </cell>
          <cell r="B1483">
            <v>10017.99</v>
          </cell>
        </row>
        <row r="1484">
          <cell r="A1484" t="str">
            <v>16054360143</v>
          </cell>
          <cell r="B1484">
            <v>4063.4</v>
          </cell>
        </row>
        <row r="1485">
          <cell r="A1485" t="str">
            <v>16054360154</v>
          </cell>
          <cell r="B1485">
            <v>20722.240000000002</v>
          </cell>
        </row>
        <row r="1486">
          <cell r="A1486" t="str">
            <v>16054360165</v>
          </cell>
          <cell r="B1486">
            <v>8250.34</v>
          </cell>
        </row>
        <row r="1487">
          <cell r="A1487" t="str">
            <v>16054360176</v>
          </cell>
          <cell r="B1487">
            <v>7440</v>
          </cell>
        </row>
        <row r="1488">
          <cell r="A1488" t="str">
            <v>16054360191</v>
          </cell>
          <cell r="B1488">
            <v>11831.8</v>
          </cell>
        </row>
        <row r="1489">
          <cell r="A1489" t="str">
            <v>16054360202</v>
          </cell>
          <cell r="B1489">
            <v>15909.35</v>
          </cell>
        </row>
        <row r="1490">
          <cell r="A1490" t="str">
            <v>16054360224</v>
          </cell>
          <cell r="B1490">
            <v>10750.38</v>
          </cell>
        </row>
        <row r="1491">
          <cell r="A1491" t="str">
            <v>16054360235</v>
          </cell>
          <cell r="B1491">
            <v>1008.4</v>
          </cell>
        </row>
        <row r="1492">
          <cell r="A1492" t="str">
            <v>16054360246</v>
          </cell>
          <cell r="B1492">
            <v>2607.5</v>
          </cell>
        </row>
        <row r="1493">
          <cell r="A1493" t="str">
            <v>16054360250</v>
          </cell>
          <cell r="B1493">
            <v>4490.8</v>
          </cell>
        </row>
        <row r="1494">
          <cell r="A1494" t="str">
            <v>16054360261</v>
          </cell>
          <cell r="B1494">
            <v>1937.6</v>
          </cell>
        </row>
        <row r="1495">
          <cell r="A1495" t="str">
            <v>16054360272</v>
          </cell>
          <cell r="B1495">
            <v>7769.7</v>
          </cell>
        </row>
        <row r="1496">
          <cell r="A1496" t="str">
            <v>16054360305</v>
          </cell>
          <cell r="B1496">
            <v>5916</v>
          </cell>
        </row>
        <row r="1497">
          <cell r="A1497" t="str">
            <v>16054360316</v>
          </cell>
          <cell r="B1497">
            <v>1035.0999999999999</v>
          </cell>
        </row>
        <row r="1498">
          <cell r="A1498" t="str">
            <v>16054360320</v>
          </cell>
          <cell r="B1498">
            <v>6842.6</v>
          </cell>
        </row>
        <row r="1499">
          <cell r="A1499" t="str">
            <v>16054360331</v>
          </cell>
          <cell r="B1499">
            <v>10738.1</v>
          </cell>
        </row>
        <row r="1500">
          <cell r="A1500" t="str">
            <v>16054360342</v>
          </cell>
          <cell r="B1500">
            <v>8942.5</v>
          </cell>
        </row>
        <row r="1501">
          <cell r="A1501" t="str">
            <v>16054360353</v>
          </cell>
          <cell r="B1501">
            <v>3054.5</v>
          </cell>
        </row>
        <row r="1502">
          <cell r="A1502" t="str">
            <v>16054360364</v>
          </cell>
          <cell r="B1502">
            <v>13344</v>
          </cell>
        </row>
        <row r="1503">
          <cell r="A1503" t="str">
            <v>16054360375</v>
          </cell>
          <cell r="B1503">
            <v>25799.4</v>
          </cell>
        </row>
        <row r="1504">
          <cell r="A1504" t="str">
            <v>16054360386</v>
          </cell>
          <cell r="B1504">
            <v>7723.7</v>
          </cell>
        </row>
        <row r="1505">
          <cell r="A1505" t="str">
            <v>16054360390</v>
          </cell>
          <cell r="B1505">
            <v>13808.5</v>
          </cell>
        </row>
        <row r="1506">
          <cell r="A1506" t="str">
            <v>16054360401</v>
          </cell>
          <cell r="B1506">
            <v>1546.9</v>
          </cell>
        </row>
        <row r="1507">
          <cell r="A1507" t="str">
            <v>16054360412</v>
          </cell>
          <cell r="B1507">
            <v>4608.3</v>
          </cell>
        </row>
        <row r="1508">
          <cell r="A1508" t="str">
            <v>16054360423</v>
          </cell>
          <cell r="B1508">
            <v>3491.5</v>
          </cell>
        </row>
        <row r="1509">
          <cell r="A1509" t="str">
            <v>16054360434</v>
          </cell>
          <cell r="B1509">
            <v>9832.2999999999993</v>
          </cell>
        </row>
        <row r="1510">
          <cell r="A1510" t="str">
            <v>16054360456</v>
          </cell>
          <cell r="B1510">
            <v>8154.2</v>
          </cell>
        </row>
        <row r="1511">
          <cell r="A1511" t="str">
            <v>16054360471</v>
          </cell>
          <cell r="B1511">
            <v>12786.6</v>
          </cell>
        </row>
        <row r="1512">
          <cell r="A1512" t="str">
            <v>16054360493</v>
          </cell>
          <cell r="B1512">
            <v>7908.7</v>
          </cell>
        </row>
        <row r="1513">
          <cell r="A1513" t="str">
            <v>16054360504</v>
          </cell>
          <cell r="B1513">
            <v>2699.6</v>
          </cell>
        </row>
        <row r="1514">
          <cell r="A1514" t="str">
            <v>16054360506</v>
          </cell>
          <cell r="B1514">
            <v>737.4</v>
          </cell>
        </row>
        <row r="1515">
          <cell r="A1515" t="str">
            <v>16054360515</v>
          </cell>
          <cell r="B1515">
            <v>18541.5</v>
          </cell>
        </row>
        <row r="1516">
          <cell r="A1516" t="str">
            <v>16054360526</v>
          </cell>
          <cell r="B1516">
            <v>1418.4</v>
          </cell>
        </row>
        <row r="1517">
          <cell r="A1517" t="str">
            <v>16054390445</v>
          </cell>
          <cell r="B1517">
            <v>6767.2</v>
          </cell>
        </row>
        <row r="1518">
          <cell r="A1518" t="str">
            <v>16054985556</v>
          </cell>
          <cell r="B1518">
            <v>885.4</v>
          </cell>
        </row>
        <row r="1519">
          <cell r="A1519" t="str">
            <v>16054985560</v>
          </cell>
          <cell r="B1519">
            <v>8614.2000000000007</v>
          </cell>
        </row>
        <row r="1520">
          <cell r="A1520" t="str">
            <v>16054985582</v>
          </cell>
          <cell r="B1520">
            <v>1848.5</v>
          </cell>
        </row>
        <row r="1521">
          <cell r="A1521" t="str">
            <v>16054985604</v>
          </cell>
          <cell r="B1521">
            <v>2263.1999999999998</v>
          </cell>
        </row>
        <row r="1522">
          <cell r="A1522" t="str">
            <v>16054985630</v>
          </cell>
          <cell r="B1522">
            <v>5466.8</v>
          </cell>
        </row>
        <row r="1523">
          <cell r="A1523" t="str">
            <v>16054985663</v>
          </cell>
          <cell r="B1523">
            <v>7266.7</v>
          </cell>
        </row>
        <row r="1524">
          <cell r="A1524" t="str">
            <v>16054985674</v>
          </cell>
          <cell r="B1524">
            <v>13762.1</v>
          </cell>
        </row>
        <row r="1525">
          <cell r="A1525" t="str">
            <v>16054985685</v>
          </cell>
          <cell r="B1525">
            <v>743.4</v>
          </cell>
        </row>
        <row r="1526">
          <cell r="A1526" t="str">
            <v>16054985696</v>
          </cell>
          <cell r="B1526">
            <v>38822.6</v>
          </cell>
        </row>
        <row r="1527">
          <cell r="A1527" t="str">
            <v>16054985700</v>
          </cell>
          <cell r="B1527">
            <v>1613.2</v>
          </cell>
        </row>
        <row r="1528">
          <cell r="A1528" t="str">
            <v>16054985722</v>
          </cell>
          <cell r="B1528">
            <v>3080.3</v>
          </cell>
        </row>
        <row r="1529">
          <cell r="A1529" t="str">
            <v>16054985733</v>
          </cell>
          <cell r="B1529">
            <v>9995.6</v>
          </cell>
        </row>
        <row r="1530">
          <cell r="A1530" t="str">
            <v>16054985744</v>
          </cell>
          <cell r="B1530">
            <v>1485</v>
          </cell>
        </row>
        <row r="1531">
          <cell r="A1531" t="str">
            <v>16054985755</v>
          </cell>
          <cell r="B1531">
            <v>11873.7</v>
          </cell>
        </row>
        <row r="1532">
          <cell r="A1532" t="str">
            <v>16054985781</v>
          </cell>
          <cell r="B1532">
            <v>11950</v>
          </cell>
        </row>
        <row r="1533">
          <cell r="A1533" t="str">
            <v>16054985792</v>
          </cell>
          <cell r="B1533">
            <v>2637.4</v>
          </cell>
        </row>
        <row r="1534">
          <cell r="A1534" t="str">
            <v>16054985814</v>
          </cell>
          <cell r="B1534">
            <v>6265</v>
          </cell>
        </row>
        <row r="1535">
          <cell r="A1535" t="str">
            <v>16054985825</v>
          </cell>
          <cell r="B1535">
            <v>744.3</v>
          </cell>
        </row>
        <row r="1536">
          <cell r="A1536" t="str">
            <v>16054985836</v>
          </cell>
          <cell r="B1536">
            <v>3349.4</v>
          </cell>
        </row>
        <row r="1537">
          <cell r="A1537" t="str">
            <v>16054985840</v>
          </cell>
          <cell r="B1537">
            <v>3482.5</v>
          </cell>
        </row>
        <row r="1538">
          <cell r="A1538" t="str">
            <v>16054985851</v>
          </cell>
          <cell r="B1538">
            <v>977.1</v>
          </cell>
        </row>
        <row r="1539">
          <cell r="A1539" t="str">
            <v>16054985862</v>
          </cell>
          <cell r="B1539">
            <v>15566.7</v>
          </cell>
        </row>
        <row r="1540">
          <cell r="A1540" t="str">
            <v>16054985884</v>
          </cell>
          <cell r="B1540">
            <v>3651</v>
          </cell>
        </row>
        <row r="1541">
          <cell r="A1541" t="str">
            <v>16054985895</v>
          </cell>
          <cell r="B1541">
            <v>18003.7</v>
          </cell>
        </row>
        <row r="1542">
          <cell r="A1542" t="str">
            <v>16054985906</v>
          </cell>
          <cell r="B1542">
            <v>2240</v>
          </cell>
        </row>
        <row r="1543">
          <cell r="A1543" t="str">
            <v>16054985910</v>
          </cell>
          <cell r="B1543">
            <v>14537.9</v>
          </cell>
        </row>
        <row r="1544">
          <cell r="A1544" t="str">
            <v>16054985932</v>
          </cell>
          <cell r="B1544">
            <v>20373.7</v>
          </cell>
        </row>
        <row r="1545">
          <cell r="A1545" t="str">
            <v>16054985943</v>
          </cell>
          <cell r="B1545">
            <v>31076.7</v>
          </cell>
        </row>
        <row r="1546">
          <cell r="A1546" t="str">
            <v>16054985954</v>
          </cell>
          <cell r="B1546">
            <v>3601.1</v>
          </cell>
        </row>
        <row r="1547">
          <cell r="A1547" t="str">
            <v>16054985965</v>
          </cell>
          <cell r="B1547">
            <v>5956.1</v>
          </cell>
        </row>
        <row r="1548">
          <cell r="A1548" t="str">
            <v>16054985980</v>
          </cell>
          <cell r="B1548">
            <v>7578</v>
          </cell>
        </row>
        <row r="1549">
          <cell r="A1549" t="str">
            <v>16054985991</v>
          </cell>
          <cell r="B1549">
            <v>3453.8</v>
          </cell>
        </row>
        <row r="1550">
          <cell r="A1550" t="str">
            <v>16054986002</v>
          </cell>
          <cell r="B1550">
            <v>3760.8</v>
          </cell>
        </row>
        <row r="1551">
          <cell r="A1551" t="str">
            <v>16054986013</v>
          </cell>
          <cell r="B1551">
            <v>1805.2</v>
          </cell>
        </row>
        <row r="1552">
          <cell r="A1552" t="str">
            <v>16054986024</v>
          </cell>
          <cell r="B1552">
            <v>768.9</v>
          </cell>
        </row>
        <row r="1553">
          <cell r="A1553" t="str">
            <v>16055576511</v>
          </cell>
          <cell r="B1553">
            <v>4561.6000000000004</v>
          </cell>
        </row>
        <row r="1554">
          <cell r="A1554" t="str">
            <v>16055576522</v>
          </cell>
          <cell r="B1554">
            <v>11774.5</v>
          </cell>
        </row>
        <row r="1555">
          <cell r="A1555" t="str">
            <v>16055576533</v>
          </cell>
          <cell r="B1555">
            <v>7750.5</v>
          </cell>
        </row>
        <row r="1556">
          <cell r="A1556" t="str">
            <v>16055576544</v>
          </cell>
          <cell r="B1556">
            <v>3222.7</v>
          </cell>
        </row>
        <row r="1557">
          <cell r="A1557" t="str">
            <v>16055576555</v>
          </cell>
          <cell r="B1557">
            <v>3452.9</v>
          </cell>
        </row>
        <row r="1558">
          <cell r="A1558" t="str">
            <v>16055576566</v>
          </cell>
          <cell r="B1558">
            <v>766.1</v>
          </cell>
        </row>
        <row r="1559">
          <cell r="A1559" t="str">
            <v>16055576570</v>
          </cell>
          <cell r="B1559">
            <v>2101.6999999999998</v>
          </cell>
        </row>
        <row r="1560">
          <cell r="A1560" t="str">
            <v>16055576592</v>
          </cell>
          <cell r="B1560">
            <v>9277</v>
          </cell>
        </row>
        <row r="1561">
          <cell r="A1561" t="str">
            <v>16055576603</v>
          </cell>
          <cell r="B1561">
            <v>2757.3</v>
          </cell>
        </row>
        <row r="1562">
          <cell r="A1562" t="str">
            <v>16055576614</v>
          </cell>
          <cell r="B1562">
            <v>5227.3</v>
          </cell>
        </row>
        <row r="1563">
          <cell r="A1563" t="str">
            <v>16055576636</v>
          </cell>
          <cell r="B1563">
            <v>7828.5</v>
          </cell>
        </row>
        <row r="1564">
          <cell r="A1564" t="str">
            <v>16055576640</v>
          </cell>
          <cell r="B1564">
            <v>10299.4</v>
          </cell>
        </row>
        <row r="1565">
          <cell r="A1565" t="str">
            <v>16055576673</v>
          </cell>
          <cell r="B1565">
            <v>5343.1</v>
          </cell>
        </row>
        <row r="1566">
          <cell r="A1566" t="str">
            <v>16055576684</v>
          </cell>
          <cell r="B1566">
            <v>776.5</v>
          </cell>
        </row>
        <row r="1567">
          <cell r="A1567" t="str">
            <v>16055576695</v>
          </cell>
          <cell r="B1567">
            <v>2891.7</v>
          </cell>
        </row>
        <row r="1568">
          <cell r="A1568" t="str">
            <v>16055576706</v>
          </cell>
          <cell r="B1568">
            <v>2870</v>
          </cell>
        </row>
        <row r="1569">
          <cell r="A1569" t="str">
            <v>16055576721</v>
          </cell>
          <cell r="B1569">
            <v>1996.6</v>
          </cell>
        </row>
        <row r="1570">
          <cell r="A1570" t="str">
            <v>16055576732</v>
          </cell>
          <cell r="B1570">
            <v>3315.1</v>
          </cell>
        </row>
        <row r="1571">
          <cell r="A1571" t="str">
            <v>16055576743</v>
          </cell>
          <cell r="B1571">
            <v>36352.300000000003</v>
          </cell>
        </row>
        <row r="1572">
          <cell r="A1572" t="str">
            <v>16055576754</v>
          </cell>
          <cell r="B1572">
            <v>30676.3</v>
          </cell>
        </row>
        <row r="1573">
          <cell r="A1573" t="str">
            <v>16055576765</v>
          </cell>
          <cell r="B1573">
            <v>26984.2</v>
          </cell>
        </row>
        <row r="1574">
          <cell r="A1574" t="str">
            <v>16055576776</v>
          </cell>
          <cell r="B1574">
            <v>11067.6</v>
          </cell>
        </row>
        <row r="1575">
          <cell r="A1575" t="str">
            <v>16055576780</v>
          </cell>
          <cell r="B1575">
            <v>14457.6</v>
          </cell>
        </row>
        <row r="1576">
          <cell r="A1576" t="str">
            <v>16055576791</v>
          </cell>
          <cell r="B1576">
            <v>799</v>
          </cell>
        </row>
        <row r="1577">
          <cell r="A1577" t="str">
            <v>16055576802</v>
          </cell>
          <cell r="B1577">
            <v>2300.6</v>
          </cell>
        </row>
        <row r="1578">
          <cell r="A1578" t="str">
            <v>16055576813</v>
          </cell>
          <cell r="B1578">
            <v>5130.2</v>
          </cell>
        </row>
        <row r="1579">
          <cell r="A1579" t="str">
            <v>16055576824</v>
          </cell>
          <cell r="B1579">
            <v>13478.4</v>
          </cell>
        </row>
        <row r="1580">
          <cell r="A1580" t="str">
            <v>16055576835</v>
          </cell>
          <cell r="B1580">
            <v>10885.5</v>
          </cell>
        </row>
        <row r="1581">
          <cell r="A1581" t="str">
            <v>16055576850</v>
          </cell>
          <cell r="B1581">
            <v>28305.3</v>
          </cell>
        </row>
        <row r="1582">
          <cell r="A1582" t="str">
            <v>16055576861</v>
          </cell>
          <cell r="B1582">
            <v>17327.599999999999</v>
          </cell>
        </row>
        <row r="1583">
          <cell r="A1583" t="str">
            <v>16055576872</v>
          </cell>
          <cell r="B1583">
            <v>11303.2</v>
          </cell>
        </row>
        <row r="1584">
          <cell r="A1584" t="str">
            <v>16055576883</v>
          </cell>
          <cell r="B1584">
            <v>11240</v>
          </cell>
        </row>
        <row r="1585">
          <cell r="A1585" t="str">
            <v>16055576905</v>
          </cell>
          <cell r="B1585">
            <v>4413.3999999999996</v>
          </cell>
        </row>
        <row r="1586">
          <cell r="A1586" t="str">
            <v>16055576916</v>
          </cell>
          <cell r="B1586">
            <v>1225.8</v>
          </cell>
        </row>
        <row r="1587">
          <cell r="A1587" t="str">
            <v>16055576920</v>
          </cell>
          <cell r="B1587">
            <v>5777.9</v>
          </cell>
        </row>
        <row r="1588">
          <cell r="A1588" t="str">
            <v>16055576953</v>
          </cell>
          <cell r="B1588">
            <v>6187.4</v>
          </cell>
        </row>
        <row r="1589">
          <cell r="A1589" t="str">
            <v>16055576975</v>
          </cell>
          <cell r="B1589">
            <v>5477.5</v>
          </cell>
        </row>
        <row r="1590">
          <cell r="A1590" t="str">
            <v>16055576986</v>
          </cell>
          <cell r="B1590">
            <v>28077.7</v>
          </cell>
        </row>
        <row r="1591">
          <cell r="A1591" t="str">
            <v>16055576990</v>
          </cell>
          <cell r="B1591">
            <v>22126.799999999999</v>
          </cell>
        </row>
        <row r="1592">
          <cell r="A1592" t="str">
            <v>16056908014</v>
          </cell>
          <cell r="B1592">
            <v>19031.3</v>
          </cell>
        </row>
        <row r="1593">
          <cell r="A1593" t="str">
            <v>16056908025</v>
          </cell>
          <cell r="B1593">
            <v>13953.5</v>
          </cell>
        </row>
        <row r="1594">
          <cell r="A1594" t="str">
            <v>16056908040</v>
          </cell>
          <cell r="B1594">
            <v>34911.800000000003</v>
          </cell>
        </row>
        <row r="1595">
          <cell r="A1595" t="str">
            <v>16056908051</v>
          </cell>
          <cell r="B1595">
            <v>1507.2</v>
          </cell>
        </row>
        <row r="1596">
          <cell r="A1596" t="str">
            <v>16056908084</v>
          </cell>
          <cell r="B1596">
            <v>17234</v>
          </cell>
        </row>
        <row r="1597">
          <cell r="A1597" t="str">
            <v>16056908095</v>
          </cell>
          <cell r="B1597">
            <v>23298.7</v>
          </cell>
        </row>
        <row r="1598">
          <cell r="A1598" t="str">
            <v>16056908106</v>
          </cell>
          <cell r="B1598">
            <v>4807.2</v>
          </cell>
        </row>
        <row r="1599">
          <cell r="A1599" t="str">
            <v>16056908154</v>
          </cell>
          <cell r="B1599">
            <v>9527.6</v>
          </cell>
        </row>
        <row r="1600">
          <cell r="A1600" t="str">
            <v>16056908176</v>
          </cell>
          <cell r="B1600">
            <v>57999.46</v>
          </cell>
        </row>
        <row r="1601">
          <cell r="A1601" t="str">
            <v>16056908180</v>
          </cell>
          <cell r="B1601">
            <v>975.2</v>
          </cell>
        </row>
        <row r="1602">
          <cell r="A1602" t="str">
            <v>16056908202</v>
          </cell>
          <cell r="B1602">
            <v>18649.599999999999</v>
          </cell>
        </row>
        <row r="1603">
          <cell r="A1603" t="str">
            <v>16056908213</v>
          </cell>
          <cell r="B1603">
            <v>773.9</v>
          </cell>
        </row>
        <row r="1604">
          <cell r="A1604" t="str">
            <v>16056908235</v>
          </cell>
          <cell r="B1604">
            <v>11442</v>
          </cell>
        </row>
        <row r="1605">
          <cell r="A1605" t="str">
            <v>16056908246</v>
          </cell>
          <cell r="B1605">
            <v>1089.0999999999999</v>
          </cell>
        </row>
        <row r="1606">
          <cell r="A1606" t="str">
            <v>16056908283</v>
          </cell>
          <cell r="B1606">
            <v>9226.5</v>
          </cell>
        </row>
        <row r="1607">
          <cell r="A1607" t="str">
            <v>16056908316</v>
          </cell>
          <cell r="B1607">
            <v>3385</v>
          </cell>
        </row>
        <row r="1608">
          <cell r="A1608" t="str">
            <v>16056908320</v>
          </cell>
          <cell r="B1608">
            <v>1079.9000000000001</v>
          </cell>
        </row>
        <row r="1609">
          <cell r="A1609" t="str">
            <v>16056908331</v>
          </cell>
          <cell r="B1609">
            <v>3320.5</v>
          </cell>
        </row>
        <row r="1610">
          <cell r="A1610" t="str">
            <v>16056908375</v>
          </cell>
          <cell r="B1610">
            <v>14266.9</v>
          </cell>
        </row>
        <row r="1611">
          <cell r="A1611" t="str">
            <v>16056908390</v>
          </cell>
          <cell r="B1611">
            <v>31707.1</v>
          </cell>
        </row>
        <row r="1612">
          <cell r="A1612" t="str">
            <v>16056908412</v>
          </cell>
          <cell r="B1612">
            <v>1340.9</v>
          </cell>
        </row>
        <row r="1613">
          <cell r="A1613" t="str">
            <v>16056908434</v>
          </cell>
          <cell r="B1613">
            <v>744.3</v>
          </cell>
        </row>
        <row r="1614">
          <cell r="A1614" t="str">
            <v>16056908445</v>
          </cell>
          <cell r="B1614">
            <v>4157.5</v>
          </cell>
        </row>
        <row r="1615">
          <cell r="A1615" t="str">
            <v>16056908471</v>
          </cell>
          <cell r="B1615">
            <v>7040.9</v>
          </cell>
        </row>
        <row r="1616">
          <cell r="A1616" t="str">
            <v>16056908482</v>
          </cell>
          <cell r="B1616">
            <v>12974</v>
          </cell>
        </row>
        <row r="1617">
          <cell r="A1617" t="str">
            <v>16056908504</v>
          </cell>
          <cell r="B1617">
            <v>8893.7999999999993</v>
          </cell>
        </row>
        <row r="1618">
          <cell r="A1618" t="str">
            <v>16058041023</v>
          </cell>
          <cell r="B1618">
            <v>2483.1999999999998</v>
          </cell>
        </row>
        <row r="1619">
          <cell r="A1619" t="str">
            <v>16058041056</v>
          </cell>
          <cell r="B1619">
            <v>12015.8</v>
          </cell>
        </row>
        <row r="1620">
          <cell r="A1620" t="str">
            <v>16058041060</v>
          </cell>
          <cell r="B1620">
            <v>5261.5</v>
          </cell>
        </row>
        <row r="1621">
          <cell r="A1621" t="str">
            <v>16058041082</v>
          </cell>
          <cell r="B1621">
            <v>3796.7</v>
          </cell>
        </row>
        <row r="1622">
          <cell r="A1622" t="str">
            <v>16058041104</v>
          </cell>
          <cell r="B1622">
            <v>4791</v>
          </cell>
        </row>
        <row r="1623">
          <cell r="A1623" t="str">
            <v>16058041115</v>
          </cell>
          <cell r="B1623">
            <v>12560.4</v>
          </cell>
        </row>
        <row r="1624">
          <cell r="A1624" t="str">
            <v>16058041126</v>
          </cell>
          <cell r="B1624">
            <v>7823.2</v>
          </cell>
        </row>
        <row r="1625">
          <cell r="A1625" t="str">
            <v>16058041141</v>
          </cell>
          <cell r="B1625">
            <v>15517.2</v>
          </cell>
        </row>
        <row r="1626">
          <cell r="A1626" t="str">
            <v>16058041152</v>
          </cell>
          <cell r="B1626">
            <v>19066.3</v>
          </cell>
        </row>
        <row r="1627">
          <cell r="A1627" t="str">
            <v>16058041196</v>
          </cell>
          <cell r="B1627">
            <v>8761.1</v>
          </cell>
        </row>
        <row r="1628">
          <cell r="A1628" t="str">
            <v>16058041200</v>
          </cell>
          <cell r="B1628">
            <v>5296.9</v>
          </cell>
        </row>
        <row r="1629">
          <cell r="A1629" t="str">
            <v>16058041211</v>
          </cell>
          <cell r="B1629">
            <v>87067.8</v>
          </cell>
        </row>
        <row r="1630">
          <cell r="A1630" t="str">
            <v>16058041222</v>
          </cell>
          <cell r="B1630">
            <v>6855.9</v>
          </cell>
        </row>
        <row r="1631">
          <cell r="A1631" t="str">
            <v>16058041244</v>
          </cell>
          <cell r="B1631">
            <v>3695.8</v>
          </cell>
        </row>
        <row r="1632">
          <cell r="A1632" t="str">
            <v>16058041266</v>
          </cell>
          <cell r="B1632">
            <v>12599.1</v>
          </cell>
        </row>
        <row r="1633">
          <cell r="A1633" t="str">
            <v>16058041270</v>
          </cell>
          <cell r="B1633">
            <v>19526.2</v>
          </cell>
        </row>
        <row r="1634">
          <cell r="A1634" t="str">
            <v>16058041281</v>
          </cell>
          <cell r="B1634">
            <v>8458.2000000000007</v>
          </cell>
        </row>
        <row r="1635">
          <cell r="A1635" t="str">
            <v>16058041314</v>
          </cell>
          <cell r="B1635">
            <v>12612.8</v>
          </cell>
        </row>
        <row r="1636">
          <cell r="A1636" t="str">
            <v>16058041325</v>
          </cell>
          <cell r="B1636">
            <v>2380</v>
          </cell>
        </row>
        <row r="1637">
          <cell r="A1637" t="str">
            <v>16058041351</v>
          </cell>
          <cell r="B1637">
            <v>9308.7999999999993</v>
          </cell>
        </row>
        <row r="1638">
          <cell r="A1638" t="str">
            <v>16058041362</v>
          </cell>
          <cell r="B1638">
            <v>5845.3</v>
          </cell>
        </row>
        <row r="1639">
          <cell r="A1639" t="str">
            <v>16058041373</v>
          </cell>
          <cell r="B1639">
            <v>9349.2999999999993</v>
          </cell>
        </row>
        <row r="1640">
          <cell r="A1640" t="str">
            <v>16058041384</v>
          </cell>
          <cell r="B1640">
            <v>7657.2</v>
          </cell>
        </row>
        <row r="1641">
          <cell r="A1641" t="str">
            <v>16058041395</v>
          </cell>
          <cell r="B1641">
            <v>757.7</v>
          </cell>
        </row>
        <row r="1642">
          <cell r="A1642" t="str">
            <v>16058041421</v>
          </cell>
          <cell r="B1642">
            <v>4449</v>
          </cell>
        </row>
        <row r="1643">
          <cell r="A1643" t="str">
            <v>16058041443</v>
          </cell>
          <cell r="B1643">
            <v>16512.400000000001</v>
          </cell>
        </row>
        <row r="1644">
          <cell r="A1644" t="str">
            <v>16058041454</v>
          </cell>
          <cell r="B1644">
            <v>4621.3999999999996</v>
          </cell>
        </row>
        <row r="1645">
          <cell r="A1645" t="str">
            <v>16058041465</v>
          </cell>
          <cell r="B1645">
            <v>19360</v>
          </cell>
        </row>
        <row r="1646">
          <cell r="A1646" t="str">
            <v>16058041476</v>
          </cell>
          <cell r="B1646">
            <v>2477.6</v>
          </cell>
        </row>
        <row r="1647">
          <cell r="A1647" t="str">
            <v>16058041491</v>
          </cell>
          <cell r="B1647">
            <v>25000.2</v>
          </cell>
        </row>
        <row r="1648">
          <cell r="A1648" t="str">
            <v>16058041502</v>
          </cell>
          <cell r="B1648">
            <v>20380.8</v>
          </cell>
        </row>
        <row r="1649">
          <cell r="A1649" t="str">
            <v>16058897510</v>
          </cell>
          <cell r="B1649">
            <v>1523.4</v>
          </cell>
        </row>
        <row r="1650">
          <cell r="A1650" t="str">
            <v>16058897521</v>
          </cell>
          <cell r="B1650">
            <v>24677.3</v>
          </cell>
        </row>
        <row r="1651">
          <cell r="A1651" t="str">
            <v>16058897532</v>
          </cell>
          <cell r="B1651">
            <v>45791.8</v>
          </cell>
        </row>
        <row r="1652">
          <cell r="A1652" t="str">
            <v>16058897543</v>
          </cell>
          <cell r="B1652">
            <v>5212.7</v>
          </cell>
        </row>
        <row r="1653">
          <cell r="A1653" t="str">
            <v>16058897554</v>
          </cell>
          <cell r="B1653">
            <v>6151.8</v>
          </cell>
        </row>
        <row r="1654">
          <cell r="A1654" t="str">
            <v>16058897565</v>
          </cell>
          <cell r="B1654">
            <v>75971.5</v>
          </cell>
        </row>
        <row r="1655">
          <cell r="A1655" t="str">
            <v>16058897576</v>
          </cell>
          <cell r="B1655">
            <v>13679.4</v>
          </cell>
        </row>
        <row r="1656">
          <cell r="A1656" t="str">
            <v>16058897580</v>
          </cell>
          <cell r="B1656">
            <v>11297.2</v>
          </cell>
        </row>
        <row r="1657">
          <cell r="A1657" t="str">
            <v>16058897602</v>
          </cell>
          <cell r="B1657">
            <v>5563.3</v>
          </cell>
        </row>
        <row r="1658">
          <cell r="A1658" t="str">
            <v>16058897613</v>
          </cell>
          <cell r="B1658">
            <v>21006.9</v>
          </cell>
        </row>
        <row r="1659">
          <cell r="A1659" t="str">
            <v>16058897624</v>
          </cell>
          <cell r="B1659">
            <v>24493.3</v>
          </cell>
        </row>
        <row r="1660">
          <cell r="A1660" t="str">
            <v>16058897646</v>
          </cell>
          <cell r="B1660">
            <v>10287.299999999999</v>
          </cell>
        </row>
        <row r="1661">
          <cell r="A1661" t="str">
            <v>16058897650</v>
          </cell>
          <cell r="B1661">
            <v>14690.7</v>
          </cell>
        </row>
        <row r="1662">
          <cell r="A1662" t="str">
            <v>16058897661</v>
          </cell>
          <cell r="B1662">
            <v>4621.8999999999996</v>
          </cell>
        </row>
        <row r="1663">
          <cell r="A1663" t="str">
            <v>16058897672</v>
          </cell>
          <cell r="B1663">
            <v>14831</v>
          </cell>
        </row>
        <row r="1664">
          <cell r="A1664" t="str">
            <v>16058897683</v>
          </cell>
          <cell r="B1664">
            <v>17802.3</v>
          </cell>
        </row>
        <row r="1665">
          <cell r="A1665" t="str">
            <v>16058897694</v>
          </cell>
          <cell r="B1665">
            <v>5366.8</v>
          </cell>
        </row>
        <row r="1666">
          <cell r="A1666" t="str">
            <v>16058897705</v>
          </cell>
          <cell r="B1666">
            <v>11400.4</v>
          </cell>
        </row>
        <row r="1667">
          <cell r="A1667" t="str">
            <v>16058897716</v>
          </cell>
          <cell r="B1667">
            <v>18246.2</v>
          </cell>
        </row>
        <row r="1668">
          <cell r="A1668" t="str">
            <v>16058897720</v>
          </cell>
          <cell r="B1668">
            <v>12475.6</v>
          </cell>
        </row>
        <row r="1669">
          <cell r="A1669" t="str">
            <v>16058897731</v>
          </cell>
          <cell r="B1669">
            <v>27278.2</v>
          </cell>
        </row>
        <row r="1670">
          <cell r="A1670" t="str">
            <v>16058897742</v>
          </cell>
          <cell r="B1670">
            <v>7190</v>
          </cell>
        </row>
        <row r="1671">
          <cell r="A1671" t="str">
            <v>16058897753</v>
          </cell>
          <cell r="B1671">
            <v>17620.400000000001</v>
          </cell>
        </row>
        <row r="1672">
          <cell r="A1672" t="str">
            <v>16058897764</v>
          </cell>
          <cell r="B1672">
            <v>1200.8</v>
          </cell>
        </row>
        <row r="1673">
          <cell r="A1673" t="str">
            <v>16058897775</v>
          </cell>
          <cell r="B1673">
            <v>23739.9</v>
          </cell>
        </row>
        <row r="1674">
          <cell r="A1674" t="str">
            <v>16058897786</v>
          </cell>
          <cell r="B1674">
            <v>27559.9</v>
          </cell>
        </row>
        <row r="1675">
          <cell r="A1675" t="str">
            <v>16058897790</v>
          </cell>
          <cell r="B1675">
            <v>15334.5</v>
          </cell>
        </row>
        <row r="1676">
          <cell r="A1676" t="str">
            <v>16058897801</v>
          </cell>
          <cell r="B1676">
            <v>8581.6</v>
          </cell>
        </row>
        <row r="1677">
          <cell r="A1677" t="str">
            <v>16058897812</v>
          </cell>
          <cell r="B1677">
            <v>26989.8</v>
          </cell>
        </row>
        <row r="1678">
          <cell r="A1678" t="str">
            <v>16058897823</v>
          </cell>
          <cell r="B1678">
            <v>13043.9</v>
          </cell>
        </row>
        <row r="1679">
          <cell r="A1679" t="str">
            <v>16058897834</v>
          </cell>
          <cell r="B1679">
            <v>14113</v>
          </cell>
        </row>
        <row r="1680">
          <cell r="A1680" t="str">
            <v>16058897845</v>
          </cell>
          <cell r="B1680">
            <v>15565.4</v>
          </cell>
        </row>
        <row r="1681">
          <cell r="A1681" t="str">
            <v>16058897856</v>
          </cell>
          <cell r="B1681">
            <v>10445.5</v>
          </cell>
        </row>
        <row r="1682">
          <cell r="A1682" t="str">
            <v>16058897860</v>
          </cell>
          <cell r="B1682">
            <v>19454</v>
          </cell>
        </row>
        <row r="1683">
          <cell r="A1683" t="str">
            <v>16058897871</v>
          </cell>
          <cell r="B1683">
            <v>2271.1</v>
          </cell>
        </row>
        <row r="1684">
          <cell r="A1684" t="str">
            <v>16058897882</v>
          </cell>
          <cell r="B1684">
            <v>68240.100000000006</v>
          </cell>
        </row>
        <row r="1685">
          <cell r="A1685" t="str">
            <v>16058897893</v>
          </cell>
          <cell r="B1685">
            <v>12129.6</v>
          </cell>
        </row>
        <row r="1686">
          <cell r="A1686" t="str">
            <v>16058897904</v>
          </cell>
          <cell r="B1686">
            <v>15537.5</v>
          </cell>
        </row>
        <row r="1687">
          <cell r="A1687" t="str">
            <v>16058897915</v>
          </cell>
          <cell r="B1687">
            <v>13664.8</v>
          </cell>
        </row>
        <row r="1688">
          <cell r="A1688" t="str">
            <v>16058897926</v>
          </cell>
          <cell r="B1688">
            <v>28221.8</v>
          </cell>
        </row>
        <row r="1689">
          <cell r="A1689" t="str">
            <v>16058897930</v>
          </cell>
          <cell r="B1689">
            <v>1530.2</v>
          </cell>
        </row>
        <row r="1690">
          <cell r="A1690" t="str">
            <v>16058897941</v>
          </cell>
          <cell r="B1690">
            <v>32528.400000000001</v>
          </cell>
        </row>
        <row r="1691">
          <cell r="A1691" t="str">
            <v>16058897952</v>
          </cell>
          <cell r="B1691">
            <v>8128.7</v>
          </cell>
        </row>
        <row r="1692">
          <cell r="A1692" t="str">
            <v>16058897963</v>
          </cell>
          <cell r="B1692">
            <v>18183.5</v>
          </cell>
        </row>
        <row r="1693">
          <cell r="A1693" t="str">
            <v>16058897974</v>
          </cell>
          <cell r="B1693">
            <v>21733.9</v>
          </cell>
        </row>
        <row r="1694">
          <cell r="A1694" t="str">
            <v>16058897985</v>
          </cell>
          <cell r="B1694">
            <v>15957.1</v>
          </cell>
        </row>
        <row r="1695">
          <cell r="A1695" t="str">
            <v>16058897996</v>
          </cell>
          <cell r="B1695">
            <v>26589.8</v>
          </cell>
        </row>
        <row r="1696">
          <cell r="A1696" t="str">
            <v>16058898000</v>
          </cell>
          <cell r="B1696">
            <v>14865.9</v>
          </cell>
        </row>
        <row r="1697">
          <cell r="A1697" t="str">
            <v>16061558512</v>
          </cell>
          <cell r="B1697">
            <v>8438</v>
          </cell>
        </row>
        <row r="1698">
          <cell r="A1698" t="str">
            <v>16061558523</v>
          </cell>
          <cell r="B1698">
            <v>26464.1</v>
          </cell>
        </row>
        <row r="1699">
          <cell r="A1699" t="str">
            <v>16061558534</v>
          </cell>
          <cell r="B1699">
            <v>23004.3</v>
          </cell>
        </row>
        <row r="1700">
          <cell r="A1700" t="str">
            <v>16061558545</v>
          </cell>
          <cell r="B1700">
            <v>17131.599999999999</v>
          </cell>
        </row>
        <row r="1701">
          <cell r="A1701" t="str">
            <v>16061558556</v>
          </cell>
          <cell r="B1701">
            <v>2439.4</v>
          </cell>
        </row>
        <row r="1702">
          <cell r="A1702" t="str">
            <v>16061558560</v>
          </cell>
          <cell r="B1702">
            <v>10026.9</v>
          </cell>
        </row>
        <row r="1703">
          <cell r="A1703" t="str">
            <v>16061558571</v>
          </cell>
          <cell r="B1703">
            <v>10694.3</v>
          </cell>
        </row>
        <row r="1704">
          <cell r="A1704" t="str">
            <v>16061558582</v>
          </cell>
          <cell r="B1704">
            <v>29494.400000000001</v>
          </cell>
        </row>
        <row r="1705">
          <cell r="A1705" t="str">
            <v>16061558593</v>
          </cell>
          <cell r="B1705">
            <v>2426</v>
          </cell>
        </row>
        <row r="1706">
          <cell r="A1706" t="str">
            <v>16061558604</v>
          </cell>
          <cell r="B1706">
            <v>13050.3</v>
          </cell>
        </row>
        <row r="1707">
          <cell r="A1707" t="str">
            <v>16061558615</v>
          </cell>
          <cell r="B1707">
            <v>21163.3</v>
          </cell>
        </row>
        <row r="1708">
          <cell r="A1708" t="str">
            <v>16061558626</v>
          </cell>
          <cell r="B1708">
            <v>1303.5</v>
          </cell>
        </row>
        <row r="1709">
          <cell r="A1709" t="str">
            <v>16061558630</v>
          </cell>
          <cell r="B1709">
            <v>15720.8</v>
          </cell>
        </row>
        <row r="1710">
          <cell r="A1710" t="str">
            <v>16061558641</v>
          </cell>
          <cell r="B1710">
            <v>8433</v>
          </cell>
        </row>
        <row r="1711">
          <cell r="A1711" t="str">
            <v>16061558652</v>
          </cell>
          <cell r="B1711">
            <v>5969.4</v>
          </cell>
        </row>
        <row r="1712">
          <cell r="A1712" t="str">
            <v>16061558663</v>
          </cell>
          <cell r="B1712">
            <v>24218.9</v>
          </cell>
        </row>
        <row r="1713">
          <cell r="A1713" t="str">
            <v>16061558674</v>
          </cell>
          <cell r="B1713">
            <v>17258.400000000001</v>
          </cell>
        </row>
        <row r="1714">
          <cell r="A1714" t="str">
            <v>16061558685</v>
          </cell>
          <cell r="B1714">
            <v>1284.8</v>
          </cell>
        </row>
        <row r="1715">
          <cell r="A1715" t="str">
            <v>16061558696</v>
          </cell>
          <cell r="B1715">
            <v>7931.8</v>
          </cell>
        </row>
        <row r="1716">
          <cell r="A1716" t="str">
            <v>16061558700</v>
          </cell>
          <cell r="B1716">
            <v>1308.8</v>
          </cell>
        </row>
        <row r="1717">
          <cell r="A1717" t="str">
            <v>16061558711</v>
          </cell>
          <cell r="B1717">
            <v>1487.31</v>
          </cell>
        </row>
        <row r="1718">
          <cell r="A1718" t="str">
            <v>16061558722</v>
          </cell>
          <cell r="B1718">
            <v>11632.3</v>
          </cell>
        </row>
        <row r="1719">
          <cell r="A1719" t="str">
            <v>16061558733</v>
          </cell>
          <cell r="B1719">
            <v>16945.07</v>
          </cell>
        </row>
        <row r="1720">
          <cell r="A1720" t="str">
            <v>16061558744</v>
          </cell>
          <cell r="B1720">
            <v>12319.2</v>
          </cell>
        </row>
        <row r="1721">
          <cell r="A1721" t="str">
            <v>16061558755</v>
          </cell>
          <cell r="B1721">
            <v>35898</v>
          </cell>
        </row>
        <row r="1722">
          <cell r="A1722" t="str">
            <v>16061558766</v>
          </cell>
          <cell r="B1722">
            <v>6378.7</v>
          </cell>
        </row>
        <row r="1723">
          <cell r="A1723" t="str">
            <v>16061558770</v>
          </cell>
          <cell r="B1723">
            <v>13674.5</v>
          </cell>
        </row>
        <row r="1724">
          <cell r="A1724" t="str">
            <v>16061558781</v>
          </cell>
          <cell r="B1724">
            <v>6429.5</v>
          </cell>
        </row>
        <row r="1725">
          <cell r="A1725" t="str">
            <v>16061558792</v>
          </cell>
          <cell r="B1725">
            <v>19892</v>
          </cell>
        </row>
        <row r="1726">
          <cell r="A1726" t="str">
            <v>16061558803</v>
          </cell>
          <cell r="B1726">
            <v>1530.2</v>
          </cell>
        </row>
        <row r="1727">
          <cell r="A1727" t="str">
            <v>16061558814</v>
          </cell>
          <cell r="B1727">
            <v>24070.7</v>
          </cell>
        </row>
        <row r="1728">
          <cell r="A1728" t="str">
            <v>16061558825</v>
          </cell>
          <cell r="B1728">
            <v>7215.9</v>
          </cell>
        </row>
        <row r="1729">
          <cell r="A1729" t="str">
            <v>16061558836</v>
          </cell>
          <cell r="B1729">
            <v>3447</v>
          </cell>
        </row>
        <row r="1730">
          <cell r="A1730" t="str">
            <v>16061558840</v>
          </cell>
          <cell r="B1730">
            <v>0</v>
          </cell>
        </row>
        <row r="1731">
          <cell r="A1731" t="str">
            <v>16061558851</v>
          </cell>
          <cell r="B1731">
            <v>15299.9</v>
          </cell>
        </row>
        <row r="1732">
          <cell r="A1732" t="str">
            <v>16061558862</v>
          </cell>
          <cell r="B1732">
            <v>57394.7</v>
          </cell>
        </row>
        <row r="1733">
          <cell r="A1733" t="str">
            <v>16061558873</v>
          </cell>
          <cell r="B1733">
            <v>1530.1</v>
          </cell>
        </row>
        <row r="1734">
          <cell r="A1734" t="str">
            <v>16061558884</v>
          </cell>
          <cell r="B1734">
            <v>5049</v>
          </cell>
        </row>
        <row r="1735">
          <cell r="A1735" t="str">
            <v>16061558895</v>
          </cell>
          <cell r="B1735">
            <v>7192.3</v>
          </cell>
        </row>
        <row r="1736">
          <cell r="A1736" t="str">
            <v>16061558906</v>
          </cell>
          <cell r="B1736">
            <v>9898.7999999999993</v>
          </cell>
        </row>
        <row r="1737">
          <cell r="A1737" t="str">
            <v>16061558910</v>
          </cell>
          <cell r="B1737">
            <v>23671.7</v>
          </cell>
        </row>
        <row r="1738">
          <cell r="A1738" t="str">
            <v>16061558921</v>
          </cell>
          <cell r="B1738">
            <v>8000</v>
          </cell>
        </row>
        <row r="1739">
          <cell r="A1739" t="str">
            <v>16061558932</v>
          </cell>
          <cell r="B1739">
            <v>3148.2</v>
          </cell>
        </row>
        <row r="1740">
          <cell r="A1740" t="str">
            <v>16061558943</v>
          </cell>
          <cell r="B1740">
            <v>29964.77</v>
          </cell>
        </row>
        <row r="1741">
          <cell r="A1741" t="str">
            <v>16061558954</v>
          </cell>
          <cell r="B1741">
            <v>6313.5</v>
          </cell>
        </row>
        <row r="1742">
          <cell r="A1742" t="str">
            <v>16061558965</v>
          </cell>
          <cell r="B1742">
            <v>10932</v>
          </cell>
        </row>
        <row r="1743">
          <cell r="A1743" t="str">
            <v>16061558976</v>
          </cell>
          <cell r="B1743">
            <v>2276.9</v>
          </cell>
        </row>
        <row r="1744">
          <cell r="A1744" t="str">
            <v>16061558980</v>
          </cell>
          <cell r="B1744">
            <v>20192.7</v>
          </cell>
        </row>
        <row r="1745">
          <cell r="A1745" t="str">
            <v>16061558991</v>
          </cell>
          <cell r="B1745">
            <v>8000</v>
          </cell>
        </row>
        <row r="1746">
          <cell r="A1746" t="str">
            <v>16079351532</v>
          </cell>
          <cell r="B1746">
            <v>91239.3</v>
          </cell>
        </row>
        <row r="1747">
          <cell r="A1747" t="str">
            <v>16079351543</v>
          </cell>
          <cell r="B1747">
            <v>17380.900000000001</v>
          </cell>
        </row>
        <row r="1748">
          <cell r="A1748" t="str">
            <v>16079351554</v>
          </cell>
          <cell r="B1748">
            <v>23340.3</v>
          </cell>
        </row>
        <row r="1749">
          <cell r="A1749" t="str">
            <v>16079351565</v>
          </cell>
          <cell r="B1749">
            <v>17482.3</v>
          </cell>
        </row>
        <row r="1750">
          <cell r="A1750" t="str">
            <v>16079351576</v>
          </cell>
          <cell r="B1750">
            <v>21981.1</v>
          </cell>
        </row>
        <row r="1751">
          <cell r="A1751" t="str">
            <v>16079351580</v>
          </cell>
          <cell r="B1751">
            <v>73120.91</v>
          </cell>
        </row>
        <row r="1752">
          <cell r="A1752" t="str">
            <v>16079351591</v>
          </cell>
          <cell r="B1752">
            <v>882.8</v>
          </cell>
        </row>
        <row r="1753">
          <cell r="A1753" t="str">
            <v>16079351602</v>
          </cell>
          <cell r="B1753">
            <v>1333.4</v>
          </cell>
        </row>
        <row r="1754">
          <cell r="A1754" t="str">
            <v>16079351613</v>
          </cell>
          <cell r="B1754">
            <v>2778.75</v>
          </cell>
        </row>
        <row r="1755">
          <cell r="A1755" t="str">
            <v>16079351624</v>
          </cell>
          <cell r="B1755">
            <v>22032.400000000001</v>
          </cell>
        </row>
        <row r="1756">
          <cell r="A1756" t="str">
            <v>16079351635</v>
          </cell>
          <cell r="B1756">
            <v>2805.2</v>
          </cell>
        </row>
        <row r="1757">
          <cell r="A1757" t="str">
            <v>16079351646</v>
          </cell>
          <cell r="B1757">
            <v>17380.68</v>
          </cell>
        </row>
        <row r="1758">
          <cell r="A1758" t="str">
            <v>16079351650</v>
          </cell>
          <cell r="B1758">
            <v>43604.11</v>
          </cell>
        </row>
        <row r="1759">
          <cell r="A1759" t="str">
            <v>16079351661</v>
          </cell>
          <cell r="B1759">
            <v>35189</v>
          </cell>
        </row>
        <row r="1760">
          <cell r="A1760" t="str">
            <v>16079351672</v>
          </cell>
          <cell r="B1760">
            <v>4764.6000000000004</v>
          </cell>
        </row>
        <row r="1761">
          <cell r="A1761" t="str">
            <v>16079351683</v>
          </cell>
          <cell r="B1761">
            <v>8405.7000000000007</v>
          </cell>
        </row>
        <row r="1762">
          <cell r="A1762" t="str">
            <v>16079351694</v>
          </cell>
          <cell r="B1762">
            <v>1883.84</v>
          </cell>
        </row>
        <row r="1763">
          <cell r="A1763" t="str">
            <v>16079351705</v>
          </cell>
          <cell r="B1763">
            <v>17445.599999999999</v>
          </cell>
        </row>
        <row r="1764">
          <cell r="A1764" t="str">
            <v>16079351716</v>
          </cell>
          <cell r="B1764">
            <v>20776.5</v>
          </cell>
        </row>
        <row r="1765">
          <cell r="A1765" t="str">
            <v>17066730160</v>
          </cell>
          <cell r="B1765">
            <v>2301</v>
          </cell>
        </row>
        <row r="1766">
          <cell r="A1766" t="str">
            <v>17220914821</v>
          </cell>
          <cell r="B1766">
            <v>138613.4</v>
          </cell>
        </row>
        <row r="1767">
          <cell r="A1767" t="str">
            <v>17220914946</v>
          </cell>
          <cell r="B1767">
            <v>74971.5</v>
          </cell>
        </row>
        <row r="1768">
          <cell r="A1768" t="str">
            <v>17221382023</v>
          </cell>
          <cell r="B1768">
            <v>53845.4</v>
          </cell>
        </row>
        <row r="1769">
          <cell r="A1769" t="str">
            <v>17221382314</v>
          </cell>
          <cell r="B1769">
            <v>63409.5</v>
          </cell>
        </row>
        <row r="1770">
          <cell r="A1770" t="str">
            <v>17221382454</v>
          </cell>
          <cell r="B1770">
            <v>420861.7</v>
          </cell>
        </row>
        <row r="1771">
          <cell r="A1771" t="str">
            <v>17221382491</v>
          </cell>
          <cell r="B1771">
            <v>2700.4</v>
          </cell>
        </row>
        <row r="1772">
          <cell r="A1772" t="str">
            <v>17221382513</v>
          </cell>
          <cell r="B1772">
            <v>109175.7</v>
          </cell>
        </row>
        <row r="1773">
          <cell r="A1773" t="str">
            <v>17221382524</v>
          </cell>
          <cell r="B1773">
            <v>20202.7</v>
          </cell>
        </row>
        <row r="1774">
          <cell r="A1774" t="str">
            <v>17221443273</v>
          </cell>
          <cell r="B1774">
            <v>434687.8</v>
          </cell>
        </row>
        <row r="1775">
          <cell r="A1775" t="str">
            <v>17221443284</v>
          </cell>
          <cell r="B1775">
            <v>111866.4</v>
          </cell>
        </row>
        <row r="1776">
          <cell r="A1776" t="str">
            <v>17221443295</v>
          </cell>
          <cell r="B1776">
            <v>13746.5</v>
          </cell>
        </row>
        <row r="1777">
          <cell r="A1777" t="str">
            <v>17221443306</v>
          </cell>
          <cell r="B1777">
            <v>192118.2</v>
          </cell>
        </row>
        <row r="1778">
          <cell r="A1778" t="str">
            <v>17221443310</v>
          </cell>
          <cell r="B1778">
            <v>19677.900000000001</v>
          </cell>
        </row>
        <row r="1779">
          <cell r="A1779" t="str">
            <v>17221446946</v>
          </cell>
          <cell r="B1779">
            <v>69883</v>
          </cell>
        </row>
        <row r="1780">
          <cell r="A1780" t="str">
            <v>17221971316</v>
          </cell>
          <cell r="B1780">
            <v>638467.4</v>
          </cell>
        </row>
        <row r="1781">
          <cell r="A1781" t="str">
            <v>17221971320</v>
          </cell>
          <cell r="B1781">
            <v>18988</v>
          </cell>
        </row>
        <row r="1782">
          <cell r="A1782" t="str">
            <v>17221971331</v>
          </cell>
          <cell r="B1782">
            <v>35973.5</v>
          </cell>
        </row>
        <row r="1783">
          <cell r="A1783" t="str">
            <v>17221971342</v>
          </cell>
          <cell r="B1783">
            <v>171887.4</v>
          </cell>
        </row>
        <row r="1784">
          <cell r="A1784" t="str">
            <v>17221971353</v>
          </cell>
          <cell r="B1784">
            <v>198848.1</v>
          </cell>
        </row>
        <row r="1785">
          <cell r="A1785" t="str">
            <v>17221971530</v>
          </cell>
          <cell r="B1785">
            <v>662425.59999999998</v>
          </cell>
        </row>
        <row r="1786">
          <cell r="A1786" t="str">
            <v>17221971541</v>
          </cell>
          <cell r="B1786">
            <v>473723.6</v>
          </cell>
        </row>
        <row r="1787">
          <cell r="A1787" t="str">
            <v>17221971633</v>
          </cell>
          <cell r="B1787">
            <v>63023.1</v>
          </cell>
        </row>
        <row r="1788">
          <cell r="A1788" t="str">
            <v>17221971644</v>
          </cell>
          <cell r="B1788">
            <v>437243</v>
          </cell>
        </row>
        <row r="1789">
          <cell r="A1789" t="str">
            <v>17221971655</v>
          </cell>
          <cell r="B1789">
            <v>405079.4</v>
          </cell>
        </row>
        <row r="1790">
          <cell r="A1790" t="str">
            <v>17221975973</v>
          </cell>
          <cell r="B1790">
            <v>228013.5</v>
          </cell>
        </row>
        <row r="1791">
          <cell r="A1791" t="str">
            <v>17221975995</v>
          </cell>
          <cell r="B1791">
            <v>95154.8</v>
          </cell>
        </row>
        <row r="1792">
          <cell r="A1792" t="str">
            <v>17221976006</v>
          </cell>
          <cell r="B1792">
            <v>39088.199999999997</v>
          </cell>
        </row>
        <row r="1793">
          <cell r="A1793" t="str">
            <v>17221976010</v>
          </cell>
          <cell r="B1793">
            <v>67894</v>
          </cell>
        </row>
        <row r="1794">
          <cell r="A1794" t="str">
            <v>17221976150</v>
          </cell>
          <cell r="B1794">
            <v>21174.1</v>
          </cell>
        </row>
        <row r="1795">
          <cell r="A1795" t="str">
            <v>17221976942</v>
          </cell>
          <cell r="B1795">
            <v>235103.1</v>
          </cell>
        </row>
        <row r="1796">
          <cell r="A1796" t="str">
            <v>17221977793</v>
          </cell>
          <cell r="B1796">
            <v>18453</v>
          </cell>
        </row>
        <row r="1797">
          <cell r="A1797" t="str">
            <v>17221979075</v>
          </cell>
          <cell r="B1797">
            <v>27230.7</v>
          </cell>
        </row>
        <row r="1798">
          <cell r="A1798" t="str">
            <v>17221979090</v>
          </cell>
          <cell r="B1798">
            <v>210972.79999999999</v>
          </cell>
        </row>
        <row r="1799">
          <cell r="A1799" t="str">
            <v>17221979112</v>
          </cell>
          <cell r="B1799">
            <v>107124</v>
          </cell>
        </row>
        <row r="1800">
          <cell r="A1800" t="str">
            <v>17221979263</v>
          </cell>
          <cell r="B1800">
            <v>270964.09999999998</v>
          </cell>
        </row>
        <row r="1801">
          <cell r="A1801" t="str">
            <v>17221979274</v>
          </cell>
          <cell r="B1801">
            <v>161866.20000000001</v>
          </cell>
        </row>
        <row r="1802">
          <cell r="A1802" t="str">
            <v>17221979285</v>
          </cell>
          <cell r="B1802">
            <v>40510.199999999997</v>
          </cell>
        </row>
        <row r="1803">
          <cell r="A1803" t="str">
            <v>17221979300</v>
          </cell>
          <cell r="B1803">
            <v>4798.1000000000004</v>
          </cell>
        </row>
        <row r="1804">
          <cell r="A1804" t="str">
            <v>17221979414</v>
          </cell>
          <cell r="B1804">
            <v>176149</v>
          </cell>
        </row>
        <row r="1805">
          <cell r="A1805" t="str">
            <v>17221979425</v>
          </cell>
          <cell r="B1805">
            <v>97968</v>
          </cell>
        </row>
        <row r="1806">
          <cell r="A1806" t="str">
            <v>17221979436</v>
          </cell>
          <cell r="B1806">
            <v>319583.5</v>
          </cell>
        </row>
        <row r="1807">
          <cell r="A1807" t="str">
            <v>17221979440</v>
          </cell>
          <cell r="B1807">
            <v>99101.2</v>
          </cell>
        </row>
        <row r="1808">
          <cell r="A1808" t="str">
            <v>17221979451</v>
          </cell>
          <cell r="B1808">
            <v>16136.5</v>
          </cell>
        </row>
        <row r="1809">
          <cell r="A1809" t="str">
            <v>17221979694</v>
          </cell>
          <cell r="B1809">
            <v>18664.8</v>
          </cell>
        </row>
        <row r="1810">
          <cell r="A1810" t="str">
            <v>17221979705</v>
          </cell>
          <cell r="B1810">
            <v>27502.5</v>
          </cell>
        </row>
        <row r="1811">
          <cell r="A1811" t="str">
            <v>17221979716</v>
          </cell>
          <cell r="B1811">
            <v>20637.099999999999</v>
          </cell>
        </row>
        <row r="1812">
          <cell r="A1812" t="str">
            <v>17221979845</v>
          </cell>
          <cell r="B1812">
            <v>36736.6</v>
          </cell>
        </row>
        <row r="1813">
          <cell r="A1813" t="str">
            <v>17221979860</v>
          </cell>
          <cell r="B1813">
            <v>145443.29999999999</v>
          </cell>
        </row>
        <row r="1814">
          <cell r="A1814" t="str">
            <v>17221979871</v>
          </cell>
          <cell r="B1814">
            <v>7374.1</v>
          </cell>
        </row>
        <row r="1815">
          <cell r="A1815" t="str">
            <v>17221984196</v>
          </cell>
          <cell r="B1815">
            <v>12932.8</v>
          </cell>
        </row>
        <row r="1816">
          <cell r="A1816" t="str">
            <v>17221984594</v>
          </cell>
          <cell r="B1816">
            <v>691466.4</v>
          </cell>
        </row>
        <row r="1817">
          <cell r="A1817" t="str">
            <v>17221997570</v>
          </cell>
          <cell r="B1817">
            <v>28303.599999999999</v>
          </cell>
        </row>
        <row r="1818">
          <cell r="A1818" t="str">
            <v>17221997603</v>
          </cell>
          <cell r="B1818">
            <v>177444.8</v>
          </cell>
        </row>
        <row r="1819">
          <cell r="A1819" t="str">
            <v>17222750851</v>
          </cell>
          <cell r="B1819">
            <v>23567.5</v>
          </cell>
        </row>
        <row r="1820">
          <cell r="A1820" t="str">
            <v>17222750862</v>
          </cell>
          <cell r="B1820">
            <v>23004</v>
          </cell>
        </row>
        <row r="1821">
          <cell r="A1821" t="str">
            <v>17222756602</v>
          </cell>
          <cell r="B1821">
            <v>45446.1</v>
          </cell>
        </row>
        <row r="1822">
          <cell r="A1822" t="str">
            <v>17222756985</v>
          </cell>
          <cell r="B1822">
            <v>159138.6</v>
          </cell>
        </row>
        <row r="1823">
          <cell r="A1823" t="str">
            <v>17617423383</v>
          </cell>
          <cell r="B1823">
            <v>19935</v>
          </cell>
        </row>
        <row r="1824">
          <cell r="A1824" t="str">
            <v>17617423512</v>
          </cell>
          <cell r="B1824">
            <v>1319.5</v>
          </cell>
        </row>
        <row r="1825">
          <cell r="A1825" t="str">
            <v>17617423523</v>
          </cell>
          <cell r="B1825">
            <v>14588.3</v>
          </cell>
        </row>
        <row r="1826">
          <cell r="A1826" t="str">
            <v>17617423534</v>
          </cell>
          <cell r="B1826">
            <v>5669</v>
          </cell>
        </row>
        <row r="1827">
          <cell r="A1827" t="str">
            <v>17617423545</v>
          </cell>
          <cell r="B1827">
            <v>38448</v>
          </cell>
        </row>
        <row r="1828">
          <cell r="A1828" t="str">
            <v>17618089050</v>
          </cell>
          <cell r="B1828">
            <v>17910</v>
          </cell>
        </row>
        <row r="1829">
          <cell r="A1829" t="str">
            <v>18058897720</v>
          </cell>
          <cell r="B1829">
            <v>4749.1000000000004</v>
          </cell>
        </row>
        <row r="1830">
          <cell r="A1830" t="str">
            <v>18063641712</v>
          </cell>
          <cell r="B1830">
            <v>282111.77</v>
          </cell>
        </row>
        <row r="1831">
          <cell r="A1831" t="str">
            <v>18063641723</v>
          </cell>
          <cell r="B1831">
            <v>193962.45</v>
          </cell>
        </row>
        <row r="1832">
          <cell r="A1832" t="str">
            <v>18063641734</v>
          </cell>
          <cell r="B1832">
            <v>97278.37</v>
          </cell>
        </row>
        <row r="1833">
          <cell r="A1833" t="str">
            <v>18063641745</v>
          </cell>
          <cell r="B1833">
            <v>66928.800000000003</v>
          </cell>
        </row>
        <row r="1834">
          <cell r="A1834" t="str">
            <v>18063641756</v>
          </cell>
          <cell r="B1834">
            <v>117125.4</v>
          </cell>
        </row>
        <row r="1835">
          <cell r="A1835" t="str">
            <v>18063641760</v>
          </cell>
          <cell r="B1835">
            <v>42636.9</v>
          </cell>
        </row>
        <row r="1836">
          <cell r="A1836" t="str">
            <v>18063641771</v>
          </cell>
          <cell r="B1836">
            <v>139632.82</v>
          </cell>
        </row>
        <row r="1837">
          <cell r="A1837" t="str">
            <v>18063641782</v>
          </cell>
          <cell r="B1837">
            <v>17653.419999999998</v>
          </cell>
        </row>
        <row r="1838">
          <cell r="A1838" t="str">
            <v>18063641793</v>
          </cell>
          <cell r="B1838">
            <v>205204.11</v>
          </cell>
        </row>
        <row r="1839">
          <cell r="A1839" t="str">
            <v>18063641804</v>
          </cell>
          <cell r="B1839">
            <v>143631.34</v>
          </cell>
        </row>
        <row r="1840">
          <cell r="A1840" t="str">
            <v>18063641815</v>
          </cell>
          <cell r="B1840">
            <v>63948.02</v>
          </cell>
        </row>
        <row r="1841">
          <cell r="A1841" t="str">
            <v>18063641826</v>
          </cell>
          <cell r="B1841">
            <v>225694.26</v>
          </cell>
        </row>
        <row r="1842">
          <cell r="A1842" t="str">
            <v>18063641830</v>
          </cell>
          <cell r="B1842">
            <v>15274.07</v>
          </cell>
        </row>
        <row r="1843">
          <cell r="A1843" t="str">
            <v>18063641841</v>
          </cell>
          <cell r="B1843">
            <v>97007.74</v>
          </cell>
        </row>
        <row r="1844">
          <cell r="A1844" t="str">
            <v>18063641852</v>
          </cell>
          <cell r="B1844">
            <v>71034</v>
          </cell>
        </row>
        <row r="1845">
          <cell r="A1845" t="str">
            <v>18063641863</v>
          </cell>
          <cell r="B1845">
            <v>3312</v>
          </cell>
        </row>
        <row r="1846">
          <cell r="A1846" t="str">
            <v>18063641885</v>
          </cell>
          <cell r="B1846">
            <v>79631.34</v>
          </cell>
        </row>
        <row r="1847">
          <cell r="A1847" t="str">
            <v>18063641896</v>
          </cell>
          <cell r="B1847">
            <v>800580.32</v>
          </cell>
        </row>
        <row r="1848">
          <cell r="A1848" t="str">
            <v>18063641922</v>
          </cell>
          <cell r="B1848">
            <v>7629.78</v>
          </cell>
        </row>
        <row r="1849">
          <cell r="A1849" t="str">
            <v>18063641933</v>
          </cell>
          <cell r="B1849">
            <v>32006.45</v>
          </cell>
        </row>
        <row r="1850">
          <cell r="A1850" t="str">
            <v>18063641955</v>
          </cell>
          <cell r="B1850">
            <v>135328.01999999999</v>
          </cell>
        </row>
        <row r="1851">
          <cell r="A1851" t="str">
            <v>18063641966</v>
          </cell>
          <cell r="B1851">
            <v>188292.98</v>
          </cell>
        </row>
        <row r="1852">
          <cell r="A1852" t="str">
            <v>18064466463</v>
          </cell>
          <cell r="B1852">
            <v>21759.43</v>
          </cell>
        </row>
        <row r="1853">
          <cell r="A1853" t="str">
            <v>18064466474</v>
          </cell>
          <cell r="B1853">
            <v>32729.58</v>
          </cell>
        </row>
        <row r="1854">
          <cell r="A1854" t="str">
            <v>18064466485</v>
          </cell>
          <cell r="B1854">
            <v>320177.05</v>
          </cell>
        </row>
        <row r="1855">
          <cell r="A1855" t="str">
            <v>18064466496</v>
          </cell>
          <cell r="B1855">
            <v>371685.49</v>
          </cell>
        </row>
        <row r="1856">
          <cell r="A1856" t="str">
            <v>18064466500</v>
          </cell>
          <cell r="B1856">
            <v>72905.64</v>
          </cell>
        </row>
        <row r="1857">
          <cell r="A1857" t="str">
            <v>18064466511</v>
          </cell>
          <cell r="B1857">
            <v>994826.02</v>
          </cell>
        </row>
        <row r="1858">
          <cell r="A1858" t="str">
            <v>18064466533</v>
          </cell>
          <cell r="B1858">
            <v>33664.97</v>
          </cell>
        </row>
        <row r="1859">
          <cell r="A1859" t="str">
            <v>18064466544</v>
          </cell>
          <cell r="B1859">
            <v>435688.42</v>
          </cell>
        </row>
        <row r="1860">
          <cell r="A1860" t="str">
            <v>18064466555</v>
          </cell>
          <cell r="B1860">
            <v>310090.23999999999</v>
          </cell>
        </row>
        <row r="1861">
          <cell r="A1861" t="str">
            <v>18064466566</v>
          </cell>
          <cell r="B1861">
            <v>33758.68</v>
          </cell>
        </row>
        <row r="1862">
          <cell r="A1862" t="str">
            <v>18064466570</v>
          </cell>
          <cell r="B1862">
            <v>67345.69</v>
          </cell>
        </row>
        <row r="1863">
          <cell r="A1863" t="str">
            <v>18064466603</v>
          </cell>
          <cell r="B1863">
            <v>169651.32</v>
          </cell>
        </row>
        <row r="1864">
          <cell r="A1864" t="str">
            <v>18064466640</v>
          </cell>
          <cell r="B1864">
            <v>26392.06</v>
          </cell>
        </row>
        <row r="1865">
          <cell r="A1865" t="str">
            <v>18064466651</v>
          </cell>
          <cell r="B1865">
            <v>231703.64</v>
          </cell>
        </row>
        <row r="1866">
          <cell r="A1866" t="str">
            <v>18064466662</v>
          </cell>
          <cell r="B1866">
            <v>128705.42</v>
          </cell>
        </row>
        <row r="1867">
          <cell r="A1867" t="str">
            <v>18064466673</v>
          </cell>
          <cell r="B1867">
            <v>66875.789999999994</v>
          </cell>
        </row>
        <row r="1868">
          <cell r="A1868" t="str">
            <v>18064466684</v>
          </cell>
          <cell r="B1868">
            <v>213998.18</v>
          </cell>
        </row>
        <row r="1869">
          <cell r="A1869" t="str">
            <v>18064466695</v>
          </cell>
          <cell r="B1869">
            <v>82930.880000000005</v>
          </cell>
        </row>
        <row r="1870">
          <cell r="A1870" t="str">
            <v>18064471212</v>
          </cell>
          <cell r="B1870">
            <v>192684.68</v>
          </cell>
        </row>
        <row r="1871">
          <cell r="A1871" t="str">
            <v>18064471223</v>
          </cell>
          <cell r="B1871">
            <v>95503.679999999993</v>
          </cell>
        </row>
        <row r="1872">
          <cell r="A1872" t="str">
            <v>18064471234</v>
          </cell>
          <cell r="B1872">
            <v>17975.75</v>
          </cell>
        </row>
        <row r="1873">
          <cell r="A1873" t="str">
            <v>18064471245</v>
          </cell>
          <cell r="B1873">
            <v>44703.48</v>
          </cell>
        </row>
        <row r="1874">
          <cell r="A1874" t="str">
            <v>18064471256</v>
          </cell>
          <cell r="B1874">
            <v>16941.810000000001</v>
          </cell>
        </row>
        <row r="1875">
          <cell r="A1875" t="str">
            <v>18064471260</v>
          </cell>
          <cell r="B1875">
            <v>285155.63</v>
          </cell>
        </row>
        <row r="1876">
          <cell r="A1876" t="str">
            <v>18064471271</v>
          </cell>
          <cell r="B1876">
            <v>97119.679999999993</v>
          </cell>
        </row>
        <row r="1877">
          <cell r="A1877" t="str">
            <v>18064471282</v>
          </cell>
          <cell r="B1877">
            <v>53550.93</v>
          </cell>
        </row>
        <row r="1878">
          <cell r="A1878" t="str">
            <v>18064471304</v>
          </cell>
          <cell r="B1878">
            <v>57424.63</v>
          </cell>
        </row>
        <row r="1879">
          <cell r="A1879" t="str">
            <v>18064471315</v>
          </cell>
          <cell r="B1879">
            <v>107277.14</v>
          </cell>
        </row>
        <row r="1880">
          <cell r="A1880" t="str">
            <v>18064471341</v>
          </cell>
          <cell r="B1880">
            <v>128275.21</v>
          </cell>
        </row>
        <row r="1881">
          <cell r="A1881" t="str">
            <v>18064471363</v>
          </cell>
          <cell r="B1881">
            <v>11657.38</v>
          </cell>
        </row>
        <row r="1882">
          <cell r="A1882" t="str">
            <v>18064471385</v>
          </cell>
          <cell r="B1882">
            <v>98387.92</v>
          </cell>
        </row>
        <row r="1883">
          <cell r="A1883" t="str">
            <v>18064471396</v>
          </cell>
          <cell r="B1883">
            <v>171514.98</v>
          </cell>
        </row>
        <row r="1884">
          <cell r="A1884" t="str">
            <v>18064471400</v>
          </cell>
          <cell r="B1884">
            <v>129635.3</v>
          </cell>
        </row>
        <row r="1885">
          <cell r="A1885" t="str">
            <v>18064471411</v>
          </cell>
          <cell r="B1885">
            <v>15167.09</v>
          </cell>
        </row>
        <row r="1886">
          <cell r="A1886" t="str">
            <v>18064471422</v>
          </cell>
          <cell r="B1886">
            <v>76094.880000000005</v>
          </cell>
        </row>
        <row r="1887">
          <cell r="A1887" t="str">
            <v>18064471433</v>
          </cell>
          <cell r="B1887">
            <v>44231.5</v>
          </cell>
        </row>
        <row r="1888">
          <cell r="A1888" t="str">
            <v>18064471444</v>
          </cell>
          <cell r="B1888">
            <v>474475.73</v>
          </cell>
        </row>
        <row r="1889">
          <cell r="A1889" t="str">
            <v>18064471455</v>
          </cell>
          <cell r="B1889">
            <v>12241.46</v>
          </cell>
        </row>
        <row r="1890">
          <cell r="A1890" t="str">
            <v>18064471466</v>
          </cell>
          <cell r="B1890">
            <v>171948.19</v>
          </cell>
        </row>
        <row r="1891">
          <cell r="A1891" t="str">
            <v>18064471470</v>
          </cell>
          <cell r="B1891">
            <v>12052.79</v>
          </cell>
        </row>
        <row r="1892">
          <cell r="A1892" t="str">
            <v>18064471481</v>
          </cell>
          <cell r="B1892">
            <v>44776.82</v>
          </cell>
        </row>
        <row r="1893">
          <cell r="A1893" t="str">
            <v>18064471492</v>
          </cell>
          <cell r="B1893">
            <v>14038.5</v>
          </cell>
        </row>
        <row r="1894">
          <cell r="A1894" t="str">
            <v>18064471503</v>
          </cell>
          <cell r="B1894">
            <v>26830.97</v>
          </cell>
        </row>
        <row r="1895">
          <cell r="A1895" t="str">
            <v>18064475213</v>
          </cell>
          <cell r="B1895">
            <v>4410.29</v>
          </cell>
        </row>
        <row r="1896">
          <cell r="A1896" t="str">
            <v>18064475224</v>
          </cell>
          <cell r="B1896">
            <v>17682.61</v>
          </cell>
        </row>
        <row r="1897">
          <cell r="A1897" t="str">
            <v>18064475235</v>
          </cell>
          <cell r="B1897">
            <v>52283.53</v>
          </cell>
        </row>
        <row r="1898">
          <cell r="A1898" t="str">
            <v>18064475246</v>
          </cell>
          <cell r="B1898">
            <v>548645.36</v>
          </cell>
        </row>
        <row r="1899">
          <cell r="A1899" t="str">
            <v>18064475250</v>
          </cell>
          <cell r="B1899">
            <v>89642.61</v>
          </cell>
        </row>
        <row r="1900">
          <cell r="A1900" t="str">
            <v>18064475261</v>
          </cell>
          <cell r="B1900">
            <v>15631.74</v>
          </cell>
        </row>
        <row r="1901">
          <cell r="A1901" t="str">
            <v>18064475272</v>
          </cell>
          <cell r="B1901">
            <v>14301.46</v>
          </cell>
        </row>
        <row r="1902">
          <cell r="A1902" t="str">
            <v>18064475283</v>
          </cell>
          <cell r="B1902">
            <v>35800.75</v>
          </cell>
        </row>
        <row r="1903">
          <cell r="A1903" t="str">
            <v>18064475305</v>
          </cell>
          <cell r="B1903">
            <v>30175.49</v>
          </cell>
        </row>
        <row r="1904">
          <cell r="A1904" t="str">
            <v>18064475316</v>
          </cell>
          <cell r="B1904">
            <v>146906.81</v>
          </cell>
        </row>
        <row r="1905">
          <cell r="A1905" t="str">
            <v>18064475320</v>
          </cell>
          <cell r="B1905">
            <v>39484.76</v>
          </cell>
        </row>
        <row r="1906">
          <cell r="A1906" t="str">
            <v>18064475331</v>
          </cell>
          <cell r="B1906">
            <v>143247.15</v>
          </cell>
        </row>
        <row r="1907">
          <cell r="A1907" t="str">
            <v>18064475342</v>
          </cell>
          <cell r="B1907">
            <v>33636.07</v>
          </cell>
        </row>
        <row r="1908">
          <cell r="A1908" t="str">
            <v>18064475353</v>
          </cell>
          <cell r="B1908">
            <v>120621.15</v>
          </cell>
        </row>
        <row r="1909">
          <cell r="A1909" t="str">
            <v>18064475364</v>
          </cell>
          <cell r="B1909">
            <v>34038.42</v>
          </cell>
        </row>
        <row r="1910">
          <cell r="A1910" t="str">
            <v>18064475375</v>
          </cell>
          <cell r="B1910">
            <v>17547.98</v>
          </cell>
        </row>
        <row r="1911">
          <cell r="A1911" t="str">
            <v>18064475401</v>
          </cell>
          <cell r="B1911">
            <v>51530.14</v>
          </cell>
        </row>
        <row r="1912">
          <cell r="A1912" t="str">
            <v>18064475412</v>
          </cell>
          <cell r="B1912">
            <v>842347.78</v>
          </cell>
        </row>
        <row r="1913">
          <cell r="A1913" t="str">
            <v>18064475423</v>
          </cell>
          <cell r="B1913">
            <v>57489.14</v>
          </cell>
        </row>
        <row r="1914">
          <cell r="A1914" t="str">
            <v>18064475445</v>
          </cell>
          <cell r="B1914">
            <v>169931.25</v>
          </cell>
        </row>
        <row r="1915">
          <cell r="A1915" t="str">
            <v>18064475456</v>
          </cell>
          <cell r="B1915">
            <v>109194.66</v>
          </cell>
        </row>
        <row r="1916">
          <cell r="A1916" t="str">
            <v>18064475460</v>
          </cell>
          <cell r="B1916">
            <v>276708.7</v>
          </cell>
        </row>
        <row r="1917">
          <cell r="A1917" t="str">
            <v>18064475471</v>
          </cell>
          <cell r="B1917">
            <v>240539.49</v>
          </cell>
        </row>
        <row r="1918">
          <cell r="A1918" t="str">
            <v>18064475482</v>
          </cell>
          <cell r="B1918">
            <v>228513.19</v>
          </cell>
        </row>
        <row r="1919">
          <cell r="A1919" t="str">
            <v>18064475493</v>
          </cell>
          <cell r="B1919">
            <v>120136.96000000001</v>
          </cell>
        </row>
        <row r="1920">
          <cell r="A1920" t="str">
            <v>18064481421</v>
          </cell>
          <cell r="B1920">
            <v>6459.9</v>
          </cell>
        </row>
        <row r="1921">
          <cell r="A1921" t="str">
            <v>18064481432</v>
          </cell>
          <cell r="B1921">
            <v>15022.84</v>
          </cell>
        </row>
        <row r="1922">
          <cell r="A1922" t="str">
            <v>18064481454</v>
          </cell>
          <cell r="B1922">
            <v>105784.29</v>
          </cell>
        </row>
        <row r="1923">
          <cell r="A1923" t="str">
            <v>18064481465</v>
          </cell>
          <cell r="B1923">
            <v>95499.51</v>
          </cell>
        </row>
        <row r="1924">
          <cell r="A1924" t="str">
            <v>18064481476</v>
          </cell>
          <cell r="B1924">
            <v>15423.87</v>
          </cell>
        </row>
        <row r="1925">
          <cell r="A1925" t="str">
            <v>18064481480</v>
          </cell>
          <cell r="B1925">
            <v>115219.74</v>
          </cell>
        </row>
        <row r="1926">
          <cell r="A1926" t="str">
            <v>18064481491</v>
          </cell>
          <cell r="B1926">
            <v>273652.56</v>
          </cell>
        </row>
        <row r="1927">
          <cell r="A1927" t="str">
            <v>18064481502</v>
          </cell>
          <cell r="B1927">
            <v>28588.59</v>
          </cell>
        </row>
        <row r="1928">
          <cell r="A1928" t="str">
            <v>18064481513</v>
          </cell>
          <cell r="B1928">
            <v>16972.990000000002</v>
          </cell>
        </row>
        <row r="1929">
          <cell r="A1929" t="str">
            <v>18064481524</v>
          </cell>
          <cell r="B1929">
            <v>102220.66</v>
          </cell>
        </row>
        <row r="1930">
          <cell r="A1930" t="str">
            <v>18064481546</v>
          </cell>
          <cell r="B1930">
            <v>23856.639999999999</v>
          </cell>
        </row>
        <row r="1931">
          <cell r="A1931" t="str">
            <v>18064481550</v>
          </cell>
          <cell r="B1931">
            <v>146995.43</v>
          </cell>
        </row>
        <row r="1932">
          <cell r="A1932" t="str">
            <v>18064481561</v>
          </cell>
          <cell r="B1932">
            <v>146984.76</v>
          </cell>
        </row>
        <row r="1933">
          <cell r="A1933" t="str">
            <v>18064481616</v>
          </cell>
          <cell r="B1933">
            <v>50922.7</v>
          </cell>
        </row>
        <row r="1934">
          <cell r="A1934" t="str">
            <v>18064481620</v>
          </cell>
          <cell r="B1934">
            <v>32427.93</v>
          </cell>
        </row>
        <row r="1935">
          <cell r="A1935" t="str">
            <v>18064481631</v>
          </cell>
          <cell r="B1935">
            <v>40423.61</v>
          </cell>
        </row>
        <row r="1936">
          <cell r="A1936" t="str">
            <v>18064481642</v>
          </cell>
          <cell r="B1936">
            <v>58510.7</v>
          </cell>
        </row>
        <row r="1937">
          <cell r="A1937" t="str">
            <v>18064481653</v>
          </cell>
          <cell r="B1937">
            <v>26526</v>
          </cell>
        </row>
        <row r="1938">
          <cell r="A1938" t="str">
            <v>18064494032</v>
          </cell>
          <cell r="B1938">
            <v>367938.95</v>
          </cell>
        </row>
        <row r="1939">
          <cell r="A1939" t="str">
            <v>18064494065</v>
          </cell>
          <cell r="B1939">
            <v>115654.7</v>
          </cell>
        </row>
        <row r="1940">
          <cell r="A1940" t="str">
            <v>18064494076</v>
          </cell>
          <cell r="B1940">
            <v>362322.73</v>
          </cell>
        </row>
        <row r="1941">
          <cell r="A1941" t="str">
            <v>18064494124</v>
          </cell>
          <cell r="B1941">
            <v>58093.68</v>
          </cell>
        </row>
        <row r="1942">
          <cell r="A1942" t="str">
            <v>18064494150</v>
          </cell>
          <cell r="B1942">
            <v>37519.699999999997</v>
          </cell>
        </row>
        <row r="1943">
          <cell r="A1943" t="str">
            <v>18064494161</v>
          </cell>
          <cell r="B1943">
            <v>8512</v>
          </cell>
        </row>
        <row r="1944">
          <cell r="A1944" t="str">
            <v>18064494172</v>
          </cell>
          <cell r="B1944">
            <v>89058.4</v>
          </cell>
        </row>
        <row r="1945">
          <cell r="A1945" t="str">
            <v>18064494183</v>
          </cell>
          <cell r="B1945">
            <v>8933.7199999999993</v>
          </cell>
        </row>
        <row r="1946">
          <cell r="A1946" t="str">
            <v>18064494205</v>
          </cell>
          <cell r="B1946">
            <v>169411.35</v>
          </cell>
        </row>
        <row r="1947">
          <cell r="A1947" t="str">
            <v>18064494216</v>
          </cell>
          <cell r="B1947">
            <v>70938.55</v>
          </cell>
        </row>
        <row r="1948">
          <cell r="A1948" t="str">
            <v>18064494220</v>
          </cell>
          <cell r="B1948">
            <v>277783.89</v>
          </cell>
        </row>
        <row r="1949">
          <cell r="A1949" t="str">
            <v>18064494231</v>
          </cell>
          <cell r="B1949">
            <v>52937</v>
          </cell>
        </row>
        <row r="1950">
          <cell r="A1950" t="str">
            <v>18064494242</v>
          </cell>
          <cell r="B1950">
            <v>97163</v>
          </cell>
        </row>
        <row r="1951">
          <cell r="A1951" t="str">
            <v>18064494253</v>
          </cell>
          <cell r="B1951">
            <v>506001.91</v>
          </cell>
        </row>
        <row r="1952">
          <cell r="A1952" t="str">
            <v>18064494264</v>
          </cell>
          <cell r="B1952">
            <v>218374.32</v>
          </cell>
        </row>
        <row r="1953">
          <cell r="A1953" t="str">
            <v>18064494275</v>
          </cell>
          <cell r="B1953">
            <v>223578.47</v>
          </cell>
        </row>
        <row r="1954">
          <cell r="A1954" t="str">
            <v>18064494286</v>
          </cell>
          <cell r="B1954">
            <v>301833.51</v>
          </cell>
        </row>
        <row r="1955">
          <cell r="A1955" t="str">
            <v>18064494290</v>
          </cell>
          <cell r="B1955">
            <v>215654.04</v>
          </cell>
        </row>
        <row r="1956">
          <cell r="A1956" t="str">
            <v>18064494301</v>
          </cell>
          <cell r="B1956">
            <v>17868</v>
          </cell>
        </row>
        <row r="1957">
          <cell r="A1957" t="str">
            <v>18064500310</v>
          </cell>
          <cell r="B1957">
            <v>545014.78</v>
          </cell>
        </row>
        <row r="1958">
          <cell r="A1958" t="str">
            <v>18064500321</v>
          </cell>
          <cell r="B1958">
            <v>449409.9</v>
          </cell>
        </row>
        <row r="1959">
          <cell r="A1959" t="str">
            <v>18064500332</v>
          </cell>
          <cell r="B1959">
            <v>172294.17</v>
          </cell>
        </row>
        <row r="1960">
          <cell r="A1960" t="str">
            <v>18064500343</v>
          </cell>
          <cell r="B1960">
            <v>19044.82</v>
          </cell>
        </row>
        <row r="1961">
          <cell r="A1961" t="str">
            <v>18064500354</v>
          </cell>
          <cell r="B1961">
            <v>162022.53</v>
          </cell>
        </row>
        <row r="1962">
          <cell r="A1962" t="str">
            <v>18064500365</v>
          </cell>
          <cell r="B1962">
            <v>119926.54</v>
          </cell>
        </row>
        <row r="1963">
          <cell r="A1963" t="str">
            <v>18064500376</v>
          </cell>
          <cell r="B1963">
            <v>70417.37</v>
          </cell>
        </row>
        <row r="1964">
          <cell r="A1964" t="str">
            <v>18064500380</v>
          </cell>
          <cell r="B1964">
            <v>94720.3</v>
          </cell>
        </row>
        <row r="1965">
          <cell r="A1965" t="str">
            <v>18064500402</v>
          </cell>
          <cell r="B1965">
            <v>110444.61</v>
          </cell>
        </row>
        <row r="1966">
          <cell r="A1966" t="str">
            <v>18064500472</v>
          </cell>
          <cell r="B1966">
            <v>12600.79</v>
          </cell>
        </row>
        <row r="1967">
          <cell r="A1967" t="str">
            <v>18064500483</v>
          </cell>
          <cell r="B1967">
            <v>33841.9</v>
          </cell>
        </row>
        <row r="1968">
          <cell r="A1968" t="str">
            <v>18064500505</v>
          </cell>
          <cell r="B1968">
            <v>220535.64</v>
          </cell>
        </row>
        <row r="1969">
          <cell r="A1969" t="str">
            <v>18064500516</v>
          </cell>
          <cell r="B1969">
            <v>459886.28</v>
          </cell>
        </row>
        <row r="1970">
          <cell r="A1970" t="str">
            <v>18064500520</v>
          </cell>
          <cell r="B1970">
            <v>2948</v>
          </cell>
        </row>
        <row r="1971">
          <cell r="A1971" t="str">
            <v>18064500531</v>
          </cell>
          <cell r="B1971">
            <v>194855.84</v>
          </cell>
        </row>
        <row r="1972">
          <cell r="A1972" t="str">
            <v>18064500590</v>
          </cell>
          <cell r="B1972">
            <v>91141.32</v>
          </cell>
        </row>
        <row r="1973">
          <cell r="A1973" t="str">
            <v>18064500601</v>
          </cell>
          <cell r="B1973">
            <v>143521.60000000001</v>
          </cell>
        </row>
        <row r="1974">
          <cell r="A1974" t="str">
            <v>18064505862</v>
          </cell>
          <cell r="B1974">
            <v>359430.40000000002</v>
          </cell>
        </row>
        <row r="1975">
          <cell r="A1975" t="str">
            <v>18064505873</v>
          </cell>
          <cell r="B1975">
            <v>72722.259999999995</v>
          </cell>
        </row>
        <row r="1976">
          <cell r="A1976" t="str">
            <v>18064505884</v>
          </cell>
          <cell r="B1976">
            <v>169676.26</v>
          </cell>
        </row>
        <row r="1977">
          <cell r="A1977" t="str">
            <v>18064505895</v>
          </cell>
          <cell r="B1977">
            <v>40951.47</v>
          </cell>
        </row>
        <row r="1978">
          <cell r="A1978" t="str">
            <v>18064505906</v>
          </cell>
          <cell r="B1978">
            <v>2443.8000000000002</v>
          </cell>
        </row>
        <row r="1979">
          <cell r="A1979" t="str">
            <v>18064505921</v>
          </cell>
          <cell r="B1979">
            <v>826037.78</v>
          </cell>
        </row>
        <row r="1980">
          <cell r="A1980" t="str">
            <v>18064505932</v>
          </cell>
          <cell r="B1980">
            <v>157414.39999999999</v>
          </cell>
        </row>
        <row r="1981">
          <cell r="A1981" t="str">
            <v>18064505943</v>
          </cell>
          <cell r="B1981">
            <v>66891.28</v>
          </cell>
        </row>
        <row r="1982">
          <cell r="A1982" t="str">
            <v>18064505954</v>
          </cell>
          <cell r="B1982">
            <v>168754.3</v>
          </cell>
        </row>
        <row r="1983">
          <cell r="A1983" t="str">
            <v>18064505965</v>
          </cell>
          <cell r="B1983">
            <v>40289.760000000002</v>
          </cell>
        </row>
        <row r="1984">
          <cell r="A1984" t="str">
            <v>18064505980</v>
          </cell>
          <cell r="B1984">
            <v>21417.68</v>
          </cell>
        </row>
        <row r="1985">
          <cell r="A1985" t="str">
            <v>18064505991</v>
          </cell>
          <cell r="B1985">
            <v>67334.679999999993</v>
          </cell>
        </row>
        <row r="1986">
          <cell r="A1986" t="str">
            <v>18064506002</v>
          </cell>
          <cell r="B1986">
            <v>6996.5</v>
          </cell>
        </row>
        <row r="1987">
          <cell r="A1987" t="str">
            <v>18064506013</v>
          </cell>
          <cell r="B1987">
            <v>965608.88</v>
          </cell>
        </row>
        <row r="1988">
          <cell r="A1988" t="str">
            <v>18064506024</v>
          </cell>
          <cell r="B1988">
            <v>105084.49</v>
          </cell>
        </row>
        <row r="1989">
          <cell r="A1989" t="str">
            <v>18064506035</v>
          </cell>
          <cell r="B1989">
            <v>765786.82</v>
          </cell>
        </row>
        <row r="1990">
          <cell r="A1990" t="str">
            <v>18064506050</v>
          </cell>
          <cell r="B1990">
            <v>62717.5</v>
          </cell>
        </row>
        <row r="1991">
          <cell r="A1991" t="str">
            <v>18064506072</v>
          </cell>
          <cell r="B1991">
            <v>316920.99</v>
          </cell>
        </row>
        <row r="1992">
          <cell r="A1992" t="str">
            <v>18064506083</v>
          </cell>
          <cell r="B1992">
            <v>385967.99</v>
          </cell>
        </row>
        <row r="1993">
          <cell r="A1993" t="str">
            <v>18064506094</v>
          </cell>
          <cell r="B1993">
            <v>12034.84</v>
          </cell>
        </row>
        <row r="1994">
          <cell r="A1994" t="str">
            <v>18064509760</v>
          </cell>
          <cell r="B1994">
            <v>78554.06</v>
          </cell>
        </row>
        <row r="1995">
          <cell r="A1995" t="str">
            <v>18064509782</v>
          </cell>
          <cell r="B1995">
            <v>36923.74</v>
          </cell>
        </row>
        <row r="1996">
          <cell r="A1996" t="str">
            <v>18064509804</v>
          </cell>
          <cell r="B1996">
            <v>333838.3</v>
          </cell>
        </row>
        <row r="1997">
          <cell r="A1997" t="str">
            <v>18064509815</v>
          </cell>
          <cell r="B1997">
            <v>258562.18</v>
          </cell>
        </row>
        <row r="1998">
          <cell r="A1998" t="str">
            <v>18064509826</v>
          </cell>
          <cell r="B1998">
            <v>80549.5</v>
          </cell>
        </row>
        <row r="1999">
          <cell r="A1999" t="str">
            <v>18064509830</v>
          </cell>
          <cell r="B1999">
            <v>61844.99</v>
          </cell>
        </row>
        <row r="2000">
          <cell r="A2000" t="str">
            <v>18064509841</v>
          </cell>
          <cell r="B2000">
            <v>81201.84</v>
          </cell>
        </row>
        <row r="2001">
          <cell r="A2001" t="str">
            <v>18064509852</v>
          </cell>
          <cell r="B2001">
            <v>60072.4</v>
          </cell>
        </row>
        <row r="2002">
          <cell r="A2002" t="str">
            <v>18064509922</v>
          </cell>
          <cell r="B2002">
            <v>257443.5</v>
          </cell>
        </row>
        <row r="2003">
          <cell r="A2003" t="str">
            <v>18064509933</v>
          </cell>
          <cell r="B2003">
            <v>62742.1</v>
          </cell>
        </row>
        <row r="2004">
          <cell r="A2004" t="str">
            <v>18064509944</v>
          </cell>
          <cell r="B2004">
            <v>185127.34</v>
          </cell>
        </row>
        <row r="2005">
          <cell r="A2005" t="str">
            <v>18064509966</v>
          </cell>
          <cell r="B2005">
            <v>61892.27</v>
          </cell>
        </row>
        <row r="2006">
          <cell r="A2006" t="str">
            <v>18064509970</v>
          </cell>
          <cell r="B2006">
            <v>56487.5</v>
          </cell>
        </row>
        <row r="2007">
          <cell r="A2007" t="str">
            <v>18064509981</v>
          </cell>
          <cell r="B2007">
            <v>111284.04</v>
          </cell>
        </row>
        <row r="2008">
          <cell r="A2008" t="str">
            <v>18064509992</v>
          </cell>
          <cell r="B2008">
            <v>71922.02</v>
          </cell>
        </row>
        <row r="2009">
          <cell r="A2009" t="str">
            <v>18064510003</v>
          </cell>
          <cell r="B2009">
            <v>99204.21</v>
          </cell>
        </row>
        <row r="2010">
          <cell r="A2010" t="str">
            <v>18066176410</v>
          </cell>
          <cell r="B2010">
            <v>35934.1</v>
          </cell>
        </row>
        <row r="2011">
          <cell r="A2011" t="str">
            <v>18066176701</v>
          </cell>
          <cell r="B2011">
            <v>4215.3</v>
          </cell>
        </row>
        <row r="2012">
          <cell r="A2012" t="str">
            <v>18066720112</v>
          </cell>
          <cell r="B2012">
            <v>45981.1</v>
          </cell>
        </row>
        <row r="2013">
          <cell r="A2013" t="str">
            <v>18066720204</v>
          </cell>
          <cell r="B2013">
            <v>70040.5</v>
          </cell>
        </row>
        <row r="2014">
          <cell r="A2014" t="str">
            <v>18066720614</v>
          </cell>
          <cell r="B2014">
            <v>686862.99</v>
          </cell>
        </row>
        <row r="2015">
          <cell r="A2015" t="str">
            <v>18066720625</v>
          </cell>
          <cell r="B2015">
            <v>94655.35</v>
          </cell>
        </row>
        <row r="2016">
          <cell r="A2016" t="str">
            <v>18066720636</v>
          </cell>
          <cell r="B2016">
            <v>18057.3</v>
          </cell>
        </row>
        <row r="2017">
          <cell r="A2017" t="str">
            <v>18066720640</v>
          </cell>
          <cell r="B2017">
            <v>58866.6</v>
          </cell>
        </row>
        <row r="2018">
          <cell r="A2018" t="str">
            <v>18066720651</v>
          </cell>
          <cell r="B2018">
            <v>33819.4</v>
          </cell>
        </row>
        <row r="2019">
          <cell r="A2019" t="str">
            <v>18066720662</v>
          </cell>
          <cell r="B2019">
            <v>2967.2</v>
          </cell>
        </row>
        <row r="2020">
          <cell r="A2020" t="str">
            <v>18066720721</v>
          </cell>
          <cell r="B2020">
            <v>180910.2</v>
          </cell>
        </row>
        <row r="2021">
          <cell r="A2021" t="str">
            <v>18066720732</v>
          </cell>
          <cell r="B2021">
            <v>1131829.54</v>
          </cell>
        </row>
        <row r="2022">
          <cell r="A2022" t="str">
            <v>18066720743</v>
          </cell>
          <cell r="B2022">
            <v>340940.9</v>
          </cell>
        </row>
        <row r="2023">
          <cell r="A2023" t="str">
            <v>18066720754</v>
          </cell>
          <cell r="B2023">
            <v>260949.54</v>
          </cell>
        </row>
        <row r="2024">
          <cell r="A2024" t="str">
            <v>18066720765</v>
          </cell>
          <cell r="B2024">
            <v>37694.79</v>
          </cell>
        </row>
        <row r="2025">
          <cell r="A2025" t="str">
            <v>18066720780</v>
          </cell>
          <cell r="B2025">
            <v>51264.1</v>
          </cell>
        </row>
        <row r="2026">
          <cell r="A2026" t="str">
            <v>18066720791</v>
          </cell>
          <cell r="B2026">
            <v>76873.91</v>
          </cell>
        </row>
        <row r="2027">
          <cell r="A2027" t="str">
            <v>18066720802</v>
          </cell>
          <cell r="B2027">
            <v>61993.23</v>
          </cell>
        </row>
        <row r="2028">
          <cell r="A2028" t="str">
            <v>18066720813</v>
          </cell>
          <cell r="B2028">
            <v>161685.4</v>
          </cell>
        </row>
        <row r="2029">
          <cell r="A2029" t="str">
            <v>18066720824</v>
          </cell>
          <cell r="B2029">
            <v>212299.89</v>
          </cell>
        </row>
        <row r="2030">
          <cell r="A2030" t="str">
            <v>18066720835</v>
          </cell>
          <cell r="B2030">
            <v>544717.4</v>
          </cell>
        </row>
        <row r="2031">
          <cell r="A2031" t="str">
            <v>18066720846</v>
          </cell>
          <cell r="B2031">
            <v>145654.89000000001</v>
          </cell>
        </row>
        <row r="2032">
          <cell r="A2032" t="str">
            <v>18066720850</v>
          </cell>
          <cell r="B2032">
            <v>169649.8</v>
          </cell>
        </row>
        <row r="2033">
          <cell r="A2033" t="str">
            <v>18066720861</v>
          </cell>
          <cell r="B2033">
            <v>119845.63</v>
          </cell>
        </row>
        <row r="2034">
          <cell r="A2034" t="str">
            <v>18066720872</v>
          </cell>
          <cell r="B2034">
            <v>656285.80000000005</v>
          </cell>
        </row>
        <row r="2035">
          <cell r="A2035" t="str">
            <v>18066720883</v>
          </cell>
          <cell r="B2035">
            <v>106524.79</v>
          </cell>
        </row>
        <row r="2036">
          <cell r="A2036" t="str">
            <v>18066720894</v>
          </cell>
          <cell r="B2036">
            <v>470712.2</v>
          </cell>
        </row>
        <row r="2037">
          <cell r="A2037" t="str">
            <v>18066720905</v>
          </cell>
          <cell r="B2037">
            <v>36067.1</v>
          </cell>
        </row>
        <row r="2038">
          <cell r="A2038" t="str">
            <v>18066722913</v>
          </cell>
          <cell r="B2038">
            <v>108418.1</v>
          </cell>
        </row>
        <row r="2039">
          <cell r="A2039" t="str">
            <v>18066722924</v>
          </cell>
          <cell r="B2039">
            <v>128927.8</v>
          </cell>
        </row>
        <row r="2040">
          <cell r="A2040" t="str">
            <v>18066722935</v>
          </cell>
          <cell r="B2040">
            <v>43875.9</v>
          </cell>
        </row>
        <row r="2041">
          <cell r="A2041" t="str">
            <v>18066722946</v>
          </cell>
          <cell r="B2041">
            <v>92680.3</v>
          </cell>
        </row>
        <row r="2042">
          <cell r="A2042" t="str">
            <v>18066722950</v>
          </cell>
          <cell r="B2042">
            <v>212079.1</v>
          </cell>
        </row>
        <row r="2043">
          <cell r="A2043" t="str">
            <v>18066722983</v>
          </cell>
          <cell r="B2043">
            <v>1177086.1000000001</v>
          </cell>
        </row>
        <row r="2044">
          <cell r="A2044" t="str">
            <v>18066722994</v>
          </cell>
          <cell r="B2044">
            <v>351163.92</v>
          </cell>
        </row>
        <row r="2045">
          <cell r="A2045" t="str">
            <v>18066723101</v>
          </cell>
          <cell r="B2045">
            <v>23975.8</v>
          </cell>
        </row>
        <row r="2046">
          <cell r="A2046" t="str">
            <v>18066723112</v>
          </cell>
          <cell r="B2046">
            <v>41065</v>
          </cell>
        </row>
        <row r="2047">
          <cell r="A2047" t="str">
            <v>18066723123</v>
          </cell>
          <cell r="B2047">
            <v>58193.9</v>
          </cell>
        </row>
        <row r="2048">
          <cell r="A2048" t="str">
            <v>18066723134</v>
          </cell>
          <cell r="B2048">
            <v>102790.6</v>
          </cell>
        </row>
        <row r="2049">
          <cell r="A2049" t="str">
            <v>18066723145</v>
          </cell>
          <cell r="B2049">
            <v>145404.5</v>
          </cell>
        </row>
        <row r="2050">
          <cell r="A2050" t="str">
            <v>18066723156</v>
          </cell>
          <cell r="B2050">
            <v>180263.7</v>
          </cell>
        </row>
        <row r="2051">
          <cell r="A2051" t="str">
            <v>18066723160</v>
          </cell>
          <cell r="B2051">
            <v>488625.4</v>
          </cell>
        </row>
        <row r="2052">
          <cell r="A2052" t="str">
            <v>18066723182</v>
          </cell>
          <cell r="B2052">
            <v>183268.8</v>
          </cell>
        </row>
        <row r="2053">
          <cell r="A2053" t="str">
            <v>18066723193</v>
          </cell>
          <cell r="B2053">
            <v>321779.90000000002</v>
          </cell>
        </row>
        <row r="2054">
          <cell r="A2054" t="str">
            <v>18066723204</v>
          </cell>
          <cell r="B2054">
            <v>202141.5</v>
          </cell>
        </row>
        <row r="2055">
          <cell r="A2055" t="str">
            <v>18066723215</v>
          </cell>
          <cell r="B2055">
            <v>275017.2</v>
          </cell>
        </row>
        <row r="2056">
          <cell r="A2056" t="str">
            <v>18066723226</v>
          </cell>
          <cell r="B2056">
            <v>193640.4</v>
          </cell>
        </row>
        <row r="2057">
          <cell r="A2057" t="str">
            <v>18066723230</v>
          </cell>
          <cell r="B2057">
            <v>219982.1</v>
          </cell>
        </row>
        <row r="2058">
          <cell r="A2058" t="str">
            <v>18066723241</v>
          </cell>
          <cell r="B2058">
            <v>226536.4</v>
          </cell>
        </row>
        <row r="2059">
          <cell r="A2059" t="str">
            <v>18066723252</v>
          </cell>
          <cell r="B2059">
            <v>233866.9</v>
          </cell>
        </row>
        <row r="2060">
          <cell r="A2060" t="str">
            <v>18066723263</v>
          </cell>
          <cell r="B2060">
            <v>194469.9</v>
          </cell>
        </row>
        <row r="2061">
          <cell r="A2061" t="str">
            <v>18066723264</v>
          </cell>
          <cell r="B2061">
            <v>5951.3</v>
          </cell>
        </row>
        <row r="2062">
          <cell r="A2062" t="str">
            <v>18066723274</v>
          </cell>
          <cell r="B2062">
            <v>224432.4</v>
          </cell>
        </row>
        <row r="2063">
          <cell r="A2063" t="str">
            <v>18066723282</v>
          </cell>
          <cell r="B2063">
            <v>2834.7</v>
          </cell>
        </row>
        <row r="2064">
          <cell r="A2064" t="str">
            <v>18066723285</v>
          </cell>
          <cell r="B2064">
            <v>622978.6</v>
          </cell>
        </row>
        <row r="2065">
          <cell r="A2065" t="str">
            <v>18066723296</v>
          </cell>
          <cell r="B2065">
            <v>218820.5</v>
          </cell>
        </row>
        <row r="2066">
          <cell r="A2066" t="str">
            <v>18066723300</v>
          </cell>
          <cell r="B2066">
            <v>257905.3</v>
          </cell>
        </row>
        <row r="2067">
          <cell r="A2067" t="str">
            <v>18066723311</v>
          </cell>
          <cell r="B2067">
            <v>403671.5</v>
          </cell>
        </row>
        <row r="2068">
          <cell r="A2068" t="str">
            <v>18066723322</v>
          </cell>
          <cell r="B2068">
            <v>228872.9</v>
          </cell>
        </row>
        <row r="2069">
          <cell r="A2069" t="str">
            <v>18066723333</v>
          </cell>
          <cell r="B2069">
            <v>850856.1</v>
          </cell>
        </row>
        <row r="2070">
          <cell r="A2070" t="str">
            <v>18066723344</v>
          </cell>
          <cell r="B2070">
            <v>2848.2</v>
          </cell>
        </row>
        <row r="2071">
          <cell r="A2071" t="str">
            <v>18066723355</v>
          </cell>
          <cell r="B2071">
            <v>213894.39999999999</v>
          </cell>
        </row>
        <row r="2072">
          <cell r="A2072" t="str">
            <v>18066723366</v>
          </cell>
          <cell r="B2072">
            <v>208818.3</v>
          </cell>
        </row>
        <row r="2073">
          <cell r="A2073" t="str">
            <v>18066723370</v>
          </cell>
          <cell r="B2073">
            <v>1173752.8999999999</v>
          </cell>
        </row>
        <row r="2074">
          <cell r="A2074" t="str">
            <v>18066723381</v>
          </cell>
          <cell r="B2074">
            <v>187209.8</v>
          </cell>
        </row>
        <row r="2075">
          <cell r="A2075" t="str">
            <v>18066723392</v>
          </cell>
          <cell r="B2075">
            <v>25321.9</v>
          </cell>
        </row>
        <row r="2076">
          <cell r="A2076" t="str">
            <v>18066723414</v>
          </cell>
          <cell r="B2076">
            <v>44992.800000000003</v>
          </cell>
        </row>
        <row r="2077">
          <cell r="A2077" t="str">
            <v>18066723440</v>
          </cell>
          <cell r="B2077">
            <v>145886</v>
          </cell>
        </row>
        <row r="2078">
          <cell r="A2078" t="str">
            <v>18066723451</v>
          </cell>
          <cell r="B2078">
            <v>55023</v>
          </cell>
        </row>
        <row r="2079">
          <cell r="A2079" t="str">
            <v>18066723462</v>
          </cell>
          <cell r="B2079">
            <v>227757.1</v>
          </cell>
        </row>
        <row r="2080">
          <cell r="A2080" t="str">
            <v>18066723473</v>
          </cell>
          <cell r="B2080">
            <v>134770.20000000001</v>
          </cell>
        </row>
        <row r="2081">
          <cell r="A2081" t="str">
            <v>18066723484</v>
          </cell>
          <cell r="B2081">
            <v>32561.7</v>
          </cell>
        </row>
        <row r="2082">
          <cell r="A2082" t="str">
            <v>18066723495</v>
          </cell>
          <cell r="B2082">
            <v>56359.6</v>
          </cell>
        </row>
        <row r="2083">
          <cell r="A2083" t="str">
            <v>18066727710</v>
          </cell>
          <cell r="B2083">
            <v>430410.1</v>
          </cell>
        </row>
        <row r="2084">
          <cell r="A2084" t="str">
            <v>18066727721</v>
          </cell>
          <cell r="B2084">
            <v>44265.9</v>
          </cell>
        </row>
        <row r="2085">
          <cell r="A2085" t="str">
            <v>18066727732</v>
          </cell>
          <cell r="B2085">
            <v>67869.600000000006</v>
          </cell>
        </row>
        <row r="2086">
          <cell r="A2086" t="str">
            <v>18066727754</v>
          </cell>
          <cell r="B2086">
            <v>35939.4</v>
          </cell>
        </row>
        <row r="2087">
          <cell r="A2087" t="str">
            <v>18066727765</v>
          </cell>
          <cell r="B2087">
            <v>271918.8</v>
          </cell>
        </row>
        <row r="2088">
          <cell r="A2088" t="str">
            <v>18066727791</v>
          </cell>
          <cell r="B2088">
            <v>121787.6</v>
          </cell>
        </row>
        <row r="2089">
          <cell r="A2089" t="str">
            <v>18066727802</v>
          </cell>
          <cell r="B2089">
            <v>918539.5</v>
          </cell>
        </row>
        <row r="2090">
          <cell r="A2090" t="str">
            <v>18066727813</v>
          </cell>
          <cell r="B2090">
            <v>46719.9</v>
          </cell>
        </row>
        <row r="2091">
          <cell r="A2091" t="str">
            <v>18066727824</v>
          </cell>
          <cell r="B2091">
            <v>236747</v>
          </cell>
        </row>
        <row r="2092">
          <cell r="A2092" t="str">
            <v>18066727894</v>
          </cell>
          <cell r="B2092">
            <v>99585.1</v>
          </cell>
        </row>
        <row r="2093">
          <cell r="A2093" t="str">
            <v>18066727905</v>
          </cell>
          <cell r="B2093">
            <v>8786.7999999999993</v>
          </cell>
        </row>
        <row r="2094">
          <cell r="A2094" t="str">
            <v>18066727920</v>
          </cell>
          <cell r="B2094">
            <v>84299.5</v>
          </cell>
        </row>
        <row r="2095">
          <cell r="A2095" t="str">
            <v>18066727931</v>
          </cell>
          <cell r="B2095">
            <v>182074.5</v>
          </cell>
        </row>
        <row r="2096">
          <cell r="A2096" t="str">
            <v>18066727942</v>
          </cell>
          <cell r="B2096">
            <v>208122.4</v>
          </cell>
        </row>
        <row r="2097">
          <cell r="A2097" t="str">
            <v>18066727953</v>
          </cell>
          <cell r="B2097">
            <v>4784.7</v>
          </cell>
        </row>
        <row r="2098">
          <cell r="A2098" t="str">
            <v>18066727964</v>
          </cell>
          <cell r="B2098">
            <v>405566.4</v>
          </cell>
        </row>
        <row r="2099">
          <cell r="A2099" t="str">
            <v>18066727975</v>
          </cell>
          <cell r="B2099">
            <v>275985.7</v>
          </cell>
        </row>
        <row r="2100">
          <cell r="A2100" t="str">
            <v>18066727986</v>
          </cell>
          <cell r="B2100">
            <v>82819.8</v>
          </cell>
        </row>
        <row r="2101">
          <cell r="A2101" t="str">
            <v>18066727990</v>
          </cell>
          <cell r="B2101">
            <v>657172.69999999995</v>
          </cell>
        </row>
        <row r="2102">
          <cell r="A2102" t="str">
            <v>18066728001</v>
          </cell>
          <cell r="B2102">
            <v>292816.3</v>
          </cell>
        </row>
        <row r="2103">
          <cell r="A2103" t="str">
            <v>18066730026</v>
          </cell>
          <cell r="B2103">
            <v>177389.7</v>
          </cell>
        </row>
        <row r="2104">
          <cell r="A2104" t="str">
            <v>18066730112</v>
          </cell>
          <cell r="B2104">
            <v>85793.2</v>
          </cell>
        </row>
        <row r="2105">
          <cell r="A2105" t="str">
            <v>18066730123</v>
          </cell>
          <cell r="B2105">
            <v>16262.5</v>
          </cell>
        </row>
        <row r="2106">
          <cell r="A2106" t="str">
            <v>18066730134</v>
          </cell>
          <cell r="B2106">
            <v>203042.1</v>
          </cell>
        </row>
        <row r="2107">
          <cell r="A2107" t="str">
            <v>18066730145</v>
          </cell>
          <cell r="B2107">
            <v>501462.9</v>
          </cell>
        </row>
        <row r="2108">
          <cell r="A2108" t="str">
            <v>18066730156</v>
          </cell>
          <cell r="B2108">
            <v>375309.7</v>
          </cell>
        </row>
        <row r="2109">
          <cell r="A2109" t="str">
            <v>18066730160</v>
          </cell>
          <cell r="B2109">
            <v>444308.4</v>
          </cell>
        </row>
        <row r="2110">
          <cell r="A2110" t="str">
            <v>18066730171</v>
          </cell>
          <cell r="B2110">
            <v>340570.1</v>
          </cell>
        </row>
        <row r="2111">
          <cell r="A2111" t="str">
            <v>18066730182</v>
          </cell>
          <cell r="B2111">
            <v>38067.4</v>
          </cell>
        </row>
        <row r="2112">
          <cell r="A2112" t="str">
            <v>18066730193</v>
          </cell>
          <cell r="B2112">
            <v>153648.70000000001</v>
          </cell>
        </row>
        <row r="2113">
          <cell r="A2113" t="str">
            <v>18066730204</v>
          </cell>
          <cell r="B2113">
            <v>222037.2</v>
          </cell>
        </row>
        <row r="2114">
          <cell r="A2114" t="str">
            <v>18066730215</v>
          </cell>
          <cell r="B2114">
            <v>6289.4</v>
          </cell>
        </row>
        <row r="2115">
          <cell r="A2115" t="str">
            <v>18066730226</v>
          </cell>
          <cell r="B2115">
            <v>39361.4</v>
          </cell>
        </row>
        <row r="2116">
          <cell r="A2116" t="str">
            <v>18066730230</v>
          </cell>
          <cell r="B2116">
            <v>68339.100000000006</v>
          </cell>
        </row>
        <row r="2117">
          <cell r="A2117" t="str">
            <v>18066730241</v>
          </cell>
          <cell r="B2117">
            <v>87982.7</v>
          </cell>
        </row>
        <row r="2118">
          <cell r="A2118" t="str">
            <v>18066730252</v>
          </cell>
          <cell r="B2118">
            <v>56174.1</v>
          </cell>
        </row>
        <row r="2119">
          <cell r="A2119" t="str">
            <v>18066730263</v>
          </cell>
          <cell r="B2119">
            <v>1872488.5</v>
          </cell>
        </row>
        <row r="2120">
          <cell r="A2120" t="str">
            <v>18066730274</v>
          </cell>
          <cell r="B2120">
            <v>938915.7</v>
          </cell>
        </row>
        <row r="2121">
          <cell r="A2121" t="str">
            <v>18066730285</v>
          </cell>
          <cell r="B2121">
            <v>46068.5</v>
          </cell>
        </row>
        <row r="2122">
          <cell r="A2122" t="str">
            <v>18066730296</v>
          </cell>
          <cell r="B2122">
            <v>286220.79999999999</v>
          </cell>
        </row>
        <row r="2123">
          <cell r="A2123" t="str">
            <v>18066730322</v>
          </cell>
          <cell r="B2123">
            <v>645056.4</v>
          </cell>
        </row>
        <row r="2124">
          <cell r="A2124" t="str">
            <v>18066730333</v>
          </cell>
          <cell r="B2124">
            <v>615424.4</v>
          </cell>
        </row>
        <row r="2125">
          <cell r="A2125" t="str">
            <v>18066730344</v>
          </cell>
          <cell r="B2125">
            <v>451935.4</v>
          </cell>
        </row>
        <row r="2126">
          <cell r="A2126" t="str">
            <v>18066730355</v>
          </cell>
          <cell r="B2126">
            <v>412531.5</v>
          </cell>
        </row>
        <row r="2127">
          <cell r="A2127" t="str">
            <v>18066730366</v>
          </cell>
          <cell r="B2127">
            <v>360797</v>
          </cell>
        </row>
        <row r="2128">
          <cell r="A2128" t="str">
            <v>18066730370</v>
          </cell>
          <cell r="B2128">
            <v>125407.1</v>
          </cell>
        </row>
        <row r="2129">
          <cell r="A2129" t="str">
            <v>18066730381</v>
          </cell>
          <cell r="B2129">
            <v>152652.5</v>
          </cell>
        </row>
        <row r="2130">
          <cell r="A2130" t="str">
            <v>18066730392</v>
          </cell>
          <cell r="B2130">
            <v>170439.8</v>
          </cell>
        </row>
        <row r="2131">
          <cell r="A2131" t="str">
            <v>18066730403</v>
          </cell>
          <cell r="B2131">
            <v>82113.100000000006</v>
          </cell>
        </row>
        <row r="2132">
          <cell r="A2132" t="str">
            <v>18066733225</v>
          </cell>
          <cell r="B2132">
            <v>2832</v>
          </cell>
        </row>
        <row r="2133">
          <cell r="A2133" t="str">
            <v>18066733240</v>
          </cell>
          <cell r="B2133">
            <v>62262.5</v>
          </cell>
        </row>
        <row r="2134">
          <cell r="A2134" t="str">
            <v>18066733251</v>
          </cell>
          <cell r="B2134">
            <v>101523.7</v>
          </cell>
        </row>
        <row r="2135">
          <cell r="A2135" t="str">
            <v>18066733273</v>
          </cell>
          <cell r="B2135">
            <v>75423.3</v>
          </cell>
        </row>
        <row r="2136">
          <cell r="A2136" t="str">
            <v>18066733284</v>
          </cell>
          <cell r="B2136">
            <v>835716.2</v>
          </cell>
        </row>
        <row r="2137">
          <cell r="A2137" t="str">
            <v>18066733306</v>
          </cell>
          <cell r="B2137">
            <v>952316.7</v>
          </cell>
        </row>
        <row r="2138">
          <cell r="A2138" t="str">
            <v>18066733310</v>
          </cell>
          <cell r="B2138">
            <v>46352.800000000003</v>
          </cell>
        </row>
        <row r="2139">
          <cell r="A2139" t="str">
            <v>18066733321</v>
          </cell>
          <cell r="B2139">
            <v>469470.7</v>
          </cell>
        </row>
        <row r="2140">
          <cell r="A2140" t="str">
            <v>18066733365</v>
          </cell>
          <cell r="B2140">
            <v>98301.6</v>
          </cell>
        </row>
        <row r="2141">
          <cell r="A2141" t="str">
            <v>18066733376</v>
          </cell>
          <cell r="B2141">
            <v>110392.1</v>
          </cell>
        </row>
        <row r="2142">
          <cell r="A2142" t="str">
            <v>18066733380</v>
          </cell>
          <cell r="B2142">
            <v>17473.5</v>
          </cell>
        </row>
        <row r="2143">
          <cell r="A2143" t="str">
            <v>18066733413</v>
          </cell>
          <cell r="B2143">
            <v>89831.1</v>
          </cell>
        </row>
        <row r="2144">
          <cell r="A2144" t="str">
            <v>18066733424</v>
          </cell>
          <cell r="B2144">
            <v>83338.100000000006</v>
          </cell>
        </row>
        <row r="2145">
          <cell r="A2145" t="str">
            <v>18066733450</v>
          </cell>
          <cell r="B2145">
            <v>91629.5</v>
          </cell>
        </row>
        <row r="2146">
          <cell r="A2146" t="str">
            <v>18066733472</v>
          </cell>
          <cell r="B2146">
            <v>470217.1</v>
          </cell>
        </row>
        <row r="2147">
          <cell r="A2147" t="str">
            <v>18066733505</v>
          </cell>
          <cell r="B2147">
            <v>579129</v>
          </cell>
        </row>
        <row r="2148">
          <cell r="A2148" t="str">
            <v>18066733803</v>
          </cell>
          <cell r="B2148">
            <v>5110.8</v>
          </cell>
        </row>
        <row r="2149">
          <cell r="A2149" t="str">
            <v>18066736714</v>
          </cell>
          <cell r="B2149">
            <v>280567.7</v>
          </cell>
        </row>
        <row r="2150">
          <cell r="A2150" t="str">
            <v>18066736725</v>
          </cell>
          <cell r="B2150">
            <v>177106.7</v>
          </cell>
        </row>
        <row r="2151">
          <cell r="A2151" t="str">
            <v>18066736736</v>
          </cell>
          <cell r="B2151">
            <v>308850.8</v>
          </cell>
        </row>
        <row r="2152">
          <cell r="A2152" t="str">
            <v>18066736740</v>
          </cell>
          <cell r="B2152">
            <v>249591.6</v>
          </cell>
        </row>
        <row r="2153">
          <cell r="A2153" t="str">
            <v>18066736751</v>
          </cell>
          <cell r="B2153">
            <v>43112.3</v>
          </cell>
        </row>
        <row r="2154">
          <cell r="A2154" t="str">
            <v>18066736762</v>
          </cell>
          <cell r="B2154">
            <v>299831.59999999998</v>
          </cell>
        </row>
        <row r="2155">
          <cell r="A2155" t="str">
            <v>18066736773</v>
          </cell>
          <cell r="B2155">
            <v>249598.3</v>
          </cell>
        </row>
        <row r="2156">
          <cell r="A2156" t="str">
            <v>18066736784</v>
          </cell>
          <cell r="B2156">
            <v>161589.5</v>
          </cell>
        </row>
        <row r="2157">
          <cell r="A2157" t="str">
            <v>18066736795</v>
          </cell>
          <cell r="B2157">
            <v>169134.6</v>
          </cell>
        </row>
        <row r="2158">
          <cell r="A2158" t="str">
            <v>18066736806</v>
          </cell>
          <cell r="B2158">
            <v>249305</v>
          </cell>
        </row>
        <row r="2159">
          <cell r="A2159" t="str">
            <v>18066736810</v>
          </cell>
          <cell r="B2159">
            <v>70598.399999999994</v>
          </cell>
        </row>
        <row r="2160">
          <cell r="A2160" t="str">
            <v>18066736821</v>
          </cell>
          <cell r="B2160">
            <v>203773.5</v>
          </cell>
        </row>
        <row r="2161">
          <cell r="A2161" t="str">
            <v>18066736880</v>
          </cell>
          <cell r="B2161">
            <v>173565.5</v>
          </cell>
        </row>
        <row r="2162">
          <cell r="A2162" t="str">
            <v>18066736891</v>
          </cell>
          <cell r="B2162">
            <v>368276.4</v>
          </cell>
        </row>
        <row r="2163">
          <cell r="A2163" t="str">
            <v>18066736946</v>
          </cell>
          <cell r="B2163">
            <v>438837.3</v>
          </cell>
        </row>
        <row r="2164">
          <cell r="A2164" t="str">
            <v>18066736950</v>
          </cell>
          <cell r="B2164">
            <v>4498</v>
          </cell>
        </row>
        <row r="2165">
          <cell r="A2165" t="str">
            <v>18066736961</v>
          </cell>
          <cell r="B2165">
            <v>23465.8</v>
          </cell>
        </row>
        <row r="2166">
          <cell r="A2166" t="str">
            <v>18066736972</v>
          </cell>
          <cell r="B2166">
            <v>61678.1</v>
          </cell>
        </row>
        <row r="2167">
          <cell r="A2167" t="str">
            <v>18066736994</v>
          </cell>
          <cell r="B2167">
            <v>173740.3</v>
          </cell>
        </row>
        <row r="2168">
          <cell r="A2168" t="str">
            <v>18066737005</v>
          </cell>
          <cell r="B2168">
            <v>94335.6</v>
          </cell>
        </row>
        <row r="2169">
          <cell r="A2169" t="str">
            <v>18066741813</v>
          </cell>
          <cell r="B2169">
            <v>58477.4</v>
          </cell>
        </row>
        <row r="2170">
          <cell r="A2170" t="str">
            <v>18066741824</v>
          </cell>
          <cell r="B2170">
            <v>247487.8</v>
          </cell>
        </row>
        <row r="2171">
          <cell r="A2171" t="str">
            <v>18066741835</v>
          </cell>
          <cell r="B2171">
            <v>59449.7</v>
          </cell>
        </row>
        <row r="2172">
          <cell r="A2172" t="str">
            <v>18066741846</v>
          </cell>
          <cell r="B2172">
            <v>147095.9</v>
          </cell>
        </row>
        <row r="2173">
          <cell r="A2173" t="str">
            <v>18066741861</v>
          </cell>
          <cell r="B2173">
            <v>12143.5</v>
          </cell>
        </row>
        <row r="2174">
          <cell r="A2174" t="str">
            <v>18066741872</v>
          </cell>
          <cell r="B2174">
            <v>279983.59999999998</v>
          </cell>
        </row>
        <row r="2175">
          <cell r="A2175" t="str">
            <v>18066741873</v>
          </cell>
          <cell r="B2175">
            <v>93128.9</v>
          </cell>
        </row>
        <row r="2176">
          <cell r="A2176" t="str">
            <v>18066741894</v>
          </cell>
          <cell r="B2176">
            <v>277368.3</v>
          </cell>
        </row>
        <row r="2177">
          <cell r="A2177" t="str">
            <v>18066741905</v>
          </cell>
          <cell r="B2177">
            <v>164098</v>
          </cell>
        </row>
        <row r="2178">
          <cell r="A2178" t="str">
            <v>18066741916</v>
          </cell>
          <cell r="B2178">
            <v>217382.6</v>
          </cell>
        </row>
        <row r="2179">
          <cell r="A2179" t="str">
            <v>18066741920</v>
          </cell>
          <cell r="B2179">
            <v>16408</v>
          </cell>
        </row>
        <row r="2180">
          <cell r="A2180" t="str">
            <v>18066741931</v>
          </cell>
          <cell r="B2180">
            <v>62209.7</v>
          </cell>
        </row>
        <row r="2181">
          <cell r="A2181" t="str">
            <v>18066741942</v>
          </cell>
          <cell r="B2181">
            <v>18801.400000000001</v>
          </cell>
        </row>
        <row r="2182">
          <cell r="A2182" t="str">
            <v>18066741964</v>
          </cell>
          <cell r="B2182">
            <v>190414.5</v>
          </cell>
        </row>
        <row r="2183">
          <cell r="A2183" t="str">
            <v>18066741975</v>
          </cell>
          <cell r="B2183">
            <v>957159</v>
          </cell>
        </row>
        <row r="2184">
          <cell r="A2184" t="str">
            <v>18066742012</v>
          </cell>
          <cell r="B2184">
            <v>54778</v>
          </cell>
        </row>
        <row r="2185">
          <cell r="A2185" t="str">
            <v>18066742034</v>
          </cell>
          <cell r="B2185">
            <v>392097.9</v>
          </cell>
        </row>
        <row r="2186">
          <cell r="A2186" t="str">
            <v>18066742045</v>
          </cell>
          <cell r="B2186">
            <v>59201.4</v>
          </cell>
        </row>
        <row r="2187">
          <cell r="A2187" t="str">
            <v>18066742056</v>
          </cell>
          <cell r="B2187">
            <v>100304.2</v>
          </cell>
        </row>
        <row r="2188">
          <cell r="A2188" t="str">
            <v>18066742082</v>
          </cell>
          <cell r="B2188">
            <v>6101.7</v>
          </cell>
        </row>
        <row r="2189">
          <cell r="A2189" t="str">
            <v>18066742104</v>
          </cell>
          <cell r="B2189">
            <v>330224.09999999998</v>
          </cell>
        </row>
        <row r="2190">
          <cell r="A2190" t="str">
            <v>18066743611</v>
          </cell>
          <cell r="B2190">
            <v>231191.2</v>
          </cell>
        </row>
        <row r="2191">
          <cell r="A2191" t="str">
            <v>18066743622</v>
          </cell>
          <cell r="B2191">
            <v>233632.6</v>
          </cell>
        </row>
        <row r="2192">
          <cell r="A2192" t="str">
            <v>18066743633</v>
          </cell>
          <cell r="B2192">
            <v>329206</v>
          </cell>
        </row>
        <row r="2193">
          <cell r="A2193" t="str">
            <v>18066743644</v>
          </cell>
          <cell r="B2193">
            <v>267279.2</v>
          </cell>
        </row>
        <row r="2194">
          <cell r="A2194" t="str">
            <v>18066743655</v>
          </cell>
          <cell r="B2194">
            <v>190196</v>
          </cell>
        </row>
        <row r="2195">
          <cell r="A2195" t="str">
            <v>18066743666</v>
          </cell>
          <cell r="B2195">
            <v>282718.59999999998</v>
          </cell>
        </row>
        <row r="2196">
          <cell r="A2196" t="str">
            <v>18066743670</v>
          </cell>
          <cell r="B2196">
            <v>1260526.1000000001</v>
          </cell>
        </row>
        <row r="2197">
          <cell r="A2197" t="str">
            <v>18066743681</v>
          </cell>
          <cell r="B2197">
            <v>132695.79999999999</v>
          </cell>
        </row>
        <row r="2198">
          <cell r="A2198" t="str">
            <v>18066743692</v>
          </cell>
          <cell r="B2198">
            <v>473361.9</v>
          </cell>
        </row>
        <row r="2199">
          <cell r="A2199" t="str">
            <v>18066743703</v>
          </cell>
          <cell r="B2199">
            <v>50709</v>
          </cell>
        </row>
        <row r="2200">
          <cell r="A2200" t="str">
            <v>18066743784</v>
          </cell>
          <cell r="B2200">
            <v>28024.2</v>
          </cell>
        </row>
        <row r="2201">
          <cell r="A2201" t="str">
            <v>18066743795</v>
          </cell>
          <cell r="B2201">
            <v>35387.300000000003</v>
          </cell>
        </row>
        <row r="2202">
          <cell r="A2202" t="str">
            <v>18066743806</v>
          </cell>
          <cell r="B2202">
            <v>278013.3</v>
          </cell>
        </row>
        <row r="2203">
          <cell r="A2203" t="str">
            <v>18066743810</v>
          </cell>
          <cell r="B2203">
            <v>373817.4</v>
          </cell>
        </row>
        <row r="2204">
          <cell r="A2204" t="str">
            <v>18066743843</v>
          </cell>
          <cell r="B2204">
            <v>216477.9</v>
          </cell>
        </row>
        <row r="2205">
          <cell r="A2205" t="str">
            <v>18066743854</v>
          </cell>
          <cell r="B2205">
            <v>129226.4</v>
          </cell>
        </row>
        <row r="2206">
          <cell r="A2206" t="str">
            <v>18066743865</v>
          </cell>
          <cell r="B2206">
            <v>68757.7</v>
          </cell>
        </row>
        <row r="2207">
          <cell r="A2207" t="str">
            <v>18066743876</v>
          </cell>
          <cell r="B2207">
            <v>23518.400000000001</v>
          </cell>
        </row>
        <row r="2208">
          <cell r="A2208" t="str">
            <v>18066743891</v>
          </cell>
          <cell r="B2208">
            <v>380867</v>
          </cell>
        </row>
        <row r="2209">
          <cell r="A2209" t="str">
            <v>18066745821</v>
          </cell>
          <cell r="B2209">
            <v>45364.5</v>
          </cell>
        </row>
        <row r="2210">
          <cell r="A2210" t="str">
            <v>18066746876</v>
          </cell>
          <cell r="B2210">
            <v>10375.6</v>
          </cell>
        </row>
        <row r="2211">
          <cell r="A2211" t="str">
            <v>18066747811</v>
          </cell>
          <cell r="B2211">
            <v>370558.4</v>
          </cell>
        </row>
        <row r="2212">
          <cell r="A2212" t="str">
            <v>18066747822</v>
          </cell>
          <cell r="B2212">
            <v>112210.1</v>
          </cell>
        </row>
        <row r="2213">
          <cell r="A2213" t="str">
            <v>18066747833</v>
          </cell>
          <cell r="B2213">
            <v>310712.5</v>
          </cell>
        </row>
        <row r="2214">
          <cell r="A2214" t="str">
            <v>18066747844</v>
          </cell>
          <cell r="B2214">
            <v>36966</v>
          </cell>
        </row>
        <row r="2215">
          <cell r="A2215" t="str">
            <v>18066747855</v>
          </cell>
          <cell r="B2215">
            <v>715775.9</v>
          </cell>
        </row>
        <row r="2216">
          <cell r="A2216" t="str">
            <v>18066747870</v>
          </cell>
          <cell r="B2216">
            <v>21029.1</v>
          </cell>
        </row>
        <row r="2217">
          <cell r="A2217" t="str">
            <v>18066747881</v>
          </cell>
          <cell r="B2217">
            <v>137964.1</v>
          </cell>
        </row>
        <row r="2218">
          <cell r="A2218" t="str">
            <v>18066747892</v>
          </cell>
          <cell r="B2218">
            <v>63164.4</v>
          </cell>
        </row>
        <row r="2219">
          <cell r="A2219" t="str">
            <v>18066747903</v>
          </cell>
          <cell r="B2219">
            <v>63868.800000000003</v>
          </cell>
        </row>
        <row r="2220">
          <cell r="A2220" t="str">
            <v>18066747914</v>
          </cell>
          <cell r="B2220">
            <v>113381.6</v>
          </cell>
        </row>
        <row r="2221">
          <cell r="A2221" t="str">
            <v>18066747925</v>
          </cell>
          <cell r="B2221">
            <v>206933.7</v>
          </cell>
        </row>
        <row r="2222">
          <cell r="A2222" t="str">
            <v>18066747936</v>
          </cell>
          <cell r="B2222">
            <v>94559.6</v>
          </cell>
        </row>
        <row r="2223">
          <cell r="A2223" t="str">
            <v>18066747962</v>
          </cell>
          <cell r="B2223">
            <v>166796.79999999999</v>
          </cell>
        </row>
        <row r="2224">
          <cell r="A2224" t="str">
            <v>18066747973</v>
          </cell>
          <cell r="B2224">
            <v>102530.8</v>
          </cell>
        </row>
        <row r="2225">
          <cell r="A2225" t="str">
            <v>18066747984</v>
          </cell>
          <cell r="B2225">
            <v>394935.3</v>
          </cell>
        </row>
        <row r="2226">
          <cell r="A2226" t="str">
            <v>18066747995</v>
          </cell>
          <cell r="B2226">
            <v>1655910.3</v>
          </cell>
        </row>
        <row r="2227">
          <cell r="A2227" t="str">
            <v>18066748006</v>
          </cell>
          <cell r="B2227">
            <v>124355.3</v>
          </cell>
        </row>
        <row r="2228">
          <cell r="A2228" t="str">
            <v>18066748010</v>
          </cell>
          <cell r="B2228">
            <v>217008</v>
          </cell>
        </row>
        <row r="2229">
          <cell r="A2229" t="str">
            <v>18066748043</v>
          </cell>
          <cell r="B2229">
            <v>186465.8</v>
          </cell>
        </row>
        <row r="2230">
          <cell r="A2230" t="str">
            <v>18066748065</v>
          </cell>
          <cell r="B2230">
            <v>65647.5</v>
          </cell>
        </row>
        <row r="2231">
          <cell r="A2231" t="str">
            <v>18066748076</v>
          </cell>
          <cell r="B2231">
            <v>206492.1</v>
          </cell>
        </row>
        <row r="2232">
          <cell r="A2232" t="str">
            <v>18066748080</v>
          </cell>
          <cell r="B2232">
            <v>73210.399999999994</v>
          </cell>
        </row>
        <row r="2233">
          <cell r="A2233" t="str">
            <v>18066748091</v>
          </cell>
          <cell r="B2233">
            <v>54951.3</v>
          </cell>
        </row>
        <row r="2234">
          <cell r="A2234" t="str">
            <v>18067134084</v>
          </cell>
          <cell r="B2234">
            <v>79129.100000000006</v>
          </cell>
        </row>
        <row r="2235">
          <cell r="A2235" t="str">
            <v>18067176410</v>
          </cell>
          <cell r="B2235">
            <v>13951.2</v>
          </cell>
        </row>
        <row r="2236">
          <cell r="A2236" t="str">
            <v>18067176421</v>
          </cell>
          <cell r="B2236">
            <v>103845</v>
          </cell>
        </row>
        <row r="2237">
          <cell r="A2237" t="str">
            <v>18067176432</v>
          </cell>
          <cell r="B2237">
            <v>31972.9</v>
          </cell>
        </row>
        <row r="2238">
          <cell r="A2238" t="str">
            <v>18067176454</v>
          </cell>
          <cell r="B2238">
            <v>28394.400000000001</v>
          </cell>
        </row>
        <row r="2239">
          <cell r="A2239" t="str">
            <v>18067176465</v>
          </cell>
          <cell r="B2239">
            <v>47713.9</v>
          </cell>
        </row>
        <row r="2240">
          <cell r="A2240" t="str">
            <v>18067176476</v>
          </cell>
          <cell r="B2240">
            <v>303088.59999999998</v>
          </cell>
        </row>
        <row r="2241">
          <cell r="A2241" t="str">
            <v>18067176480</v>
          </cell>
          <cell r="B2241">
            <v>282381.3</v>
          </cell>
        </row>
        <row r="2242">
          <cell r="A2242" t="str">
            <v>18067176491</v>
          </cell>
          <cell r="B2242">
            <v>468935.6</v>
          </cell>
        </row>
        <row r="2243">
          <cell r="A2243" t="str">
            <v>18067176502</v>
          </cell>
          <cell r="B2243">
            <v>143297</v>
          </cell>
        </row>
        <row r="2244">
          <cell r="A2244" t="str">
            <v>18067176520</v>
          </cell>
          <cell r="B2244">
            <v>19691.3</v>
          </cell>
        </row>
        <row r="2245">
          <cell r="A2245" t="str">
            <v>18067176535</v>
          </cell>
          <cell r="B2245">
            <v>213863.2</v>
          </cell>
        </row>
        <row r="2246">
          <cell r="A2246" t="str">
            <v>18067176536</v>
          </cell>
          <cell r="B2246">
            <v>3371.4</v>
          </cell>
        </row>
        <row r="2247">
          <cell r="A2247" t="str">
            <v>18067176546</v>
          </cell>
          <cell r="B2247">
            <v>317875.20000000001</v>
          </cell>
        </row>
        <row r="2248">
          <cell r="A2248" t="str">
            <v>18067176550</v>
          </cell>
          <cell r="B2248">
            <v>291853.5</v>
          </cell>
        </row>
        <row r="2249">
          <cell r="A2249" t="str">
            <v>18067176561</v>
          </cell>
          <cell r="B2249">
            <v>88973</v>
          </cell>
        </row>
        <row r="2250">
          <cell r="A2250" t="str">
            <v>18067176583</v>
          </cell>
          <cell r="B2250">
            <v>645036.80000000005</v>
          </cell>
        </row>
        <row r="2251">
          <cell r="A2251" t="str">
            <v>18067176616</v>
          </cell>
          <cell r="B2251">
            <v>20429.5</v>
          </cell>
        </row>
        <row r="2252">
          <cell r="A2252" t="str">
            <v>18067176620</v>
          </cell>
          <cell r="B2252">
            <v>102300.2</v>
          </cell>
        </row>
        <row r="2253">
          <cell r="A2253" t="str">
            <v>18067176631</v>
          </cell>
          <cell r="B2253">
            <v>153756.70000000001</v>
          </cell>
        </row>
        <row r="2254">
          <cell r="A2254" t="str">
            <v>18067176642</v>
          </cell>
          <cell r="B2254">
            <v>151287.70000000001</v>
          </cell>
        </row>
        <row r="2255">
          <cell r="A2255" t="str">
            <v>18067176653</v>
          </cell>
          <cell r="B2255">
            <v>28026.1</v>
          </cell>
        </row>
        <row r="2256">
          <cell r="A2256" t="str">
            <v>18067176664</v>
          </cell>
          <cell r="B2256">
            <v>54220</v>
          </cell>
        </row>
        <row r="2257">
          <cell r="A2257" t="str">
            <v>18067176675</v>
          </cell>
          <cell r="B2257">
            <v>268121</v>
          </cell>
        </row>
        <row r="2258">
          <cell r="A2258" t="str">
            <v>18067176690</v>
          </cell>
          <cell r="B2258">
            <v>303926.3</v>
          </cell>
        </row>
        <row r="2259">
          <cell r="A2259" t="str">
            <v>18067176701</v>
          </cell>
          <cell r="B2259">
            <v>163368.9</v>
          </cell>
        </row>
        <row r="2260">
          <cell r="A2260" t="str">
            <v>18067176710</v>
          </cell>
          <cell r="B2260">
            <v>19425</v>
          </cell>
        </row>
        <row r="2261">
          <cell r="A2261" t="str">
            <v>18067180024</v>
          </cell>
          <cell r="B2261">
            <v>414574.4</v>
          </cell>
        </row>
        <row r="2262">
          <cell r="A2262" t="str">
            <v>18067180035</v>
          </cell>
          <cell r="B2262">
            <v>133861.20000000001</v>
          </cell>
        </row>
        <row r="2263">
          <cell r="A2263" t="str">
            <v>18067180046</v>
          </cell>
          <cell r="B2263">
            <v>67693.5</v>
          </cell>
        </row>
        <row r="2264">
          <cell r="A2264" t="str">
            <v>18067180072</v>
          </cell>
          <cell r="B2264">
            <v>122770.2</v>
          </cell>
        </row>
        <row r="2265">
          <cell r="A2265" t="str">
            <v>18067180094</v>
          </cell>
          <cell r="B2265">
            <v>174150.1</v>
          </cell>
        </row>
        <row r="2266">
          <cell r="A2266" t="str">
            <v>18067180105</v>
          </cell>
          <cell r="B2266">
            <v>924802.4</v>
          </cell>
        </row>
        <row r="2267">
          <cell r="A2267" t="str">
            <v>18067180116</v>
          </cell>
          <cell r="B2267">
            <v>371794.6</v>
          </cell>
        </row>
        <row r="2268">
          <cell r="A2268" t="str">
            <v>18067180120</v>
          </cell>
          <cell r="B2268">
            <v>457719.1</v>
          </cell>
        </row>
        <row r="2269">
          <cell r="A2269" t="str">
            <v>18067180131</v>
          </cell>
          <cell r="B2269">
            <v>525712.6</v>
          </cell>
        </row>
        <row r="2270">
          <cell r="A2270" t="str">
            <v>18067180142</v>
          </cell>
          <cell r="B2270">
            <v>1132257.3999999999</v>
          </cell>
        </row>
        <row r="2271">
          <cell r="A2271" t="str">
            <v>18067180153</v>
          </cell>
          <cell r="B2271">
            <v>89797.7</v>
          </cell>
        </row>
        <row r="2272">
          <cell r="A2272" t="str">
            <v>18067180175</v>
          </cell>
          <cell r="B2272">
            <v>290991.90000000002</v>
          </cell>
        </row>
        <row r="2273">
          <cell r="A2273" t="str">
            <v>18067180186</v>
          </cell>
          <cell r="B2273">
            <v>359966</v>
          </cell>
        </row>
        <row r="2274">
          <cell r="A2274" t="str">
            <v>18067180223</v>
          </cell>
          <cell r="B2274">
            <v>228119.2</v>
          </cell>
        </row>
        <row r="2275">
          <cell r="A2275" t="str">
            <v>18067180234</v>
          </cell>
          <cell r="B2275">
            <v>429517.8</v>
          </cell>
        </row>
        <row r="2276">
          <cell r="A2276" t="str">
            <v>18067180245</v>
          </cell>
          <cell r="B2276">
            <v>585875.80000000005</v>
          </cell>
        </row>
        <row r="2277">
          <cell r="A2277" t="str">
            <v>18067180256</v>
          </cell>
          <cell r="B2277">
            <v>242534</v>
          </cell>
        </row>
        <row r="2278">
          <cell r="A2278" t="str">
            <v>18067180260</v>
          </cell>
          <cell r="B2278">
            <v>166965.9</v>
          </cell>
        </row>
        <row r="2279">
          <cell r="A2279" t="str">
            <v>18067180271</v>
          </cell>
          <cell r="B2279">
            <v>281502.90000000002</v>
          </cell>
        </row>
        <row r="2280">
          <cell r="A2280" t="str">
            <v>18067180282</v>
          </cell>
          <cell r="B2280">
            <v>308726.7</v>
          </cell>
        </row>
        <row r="2281">
          <cell r="A2281" t="str">
            <v>18067180293</v>
          </cell>
          <cell r="B2281">
            <v>312552.8</v>
          </cell>
        </row>
        <row r="2282">
          <cell r="A2282" t="str">
            <v>18067180304</v>
          </cell>
          <cell r="B2282">
            <v>740952.7</v>
          </cell>
        </row>
        <row r="2283">
          <cell r="A2283" t="str">
            <v>18067184014</v>
          </cell>
          <cell r="B2283">
            <v>16309.5</v>
          </cell>
        </row>
        <row r="2284">
          <cell r="A2284" t="str">
            <v>18067184025</v>
          </cell>
          <cell r="B2284">
            <v>469486.2</v>
          </cell>
        </row>
        <row r="2285">
          <cell r="A2285" t="str">
            <v>18067184036</v>
          </cell>
          <cell r="B2285">
            <v>388583.7</v>
          </cell>
        </row>
        <row r="2286">
          <cell r="A2286" t="str">
            <v>18067184048</v>
          </cell>
          <cell r="B2286">
            <v>150606.70000000001</v>
          </cell>
        </row>
        <row r="2287">
          <cell r="A2287" t="str">
            <v>18067184051</v>
          </cell>
          <cell r="B2287">
            <v>565451.69999999995</v>
          </cell>
        </row>
        <row r="2288">
          <cell r="A2288" t="str">
            <v>18067184062</v>
          </cell>
          <cell r="B2288">
            <v>121873.4</v>
          </cell>
        </row>
        <row r="2289">
          <cell r="A2289" t="str">
            <v>18067184073</v>
          </cell>
          <cell r="B2289">
            <v>301382.59999999998</v>
          </cell>
        </row>
        <row r="2290">
          <cell r="A2290" t="str">
            <v>18067184084</v>
          </cell>
          <cell r="B2290">
            <v>82349.399999999994</v>
          </cell>
        </row>
        <row r="2291">
          <cell r="A2291" t="str">
            <v>18067184095</v>
          </cell>
          <cell r="B2291">
            <v>46373.8</v>
          </cell>
        </row>
        <row r="2292">
          <cell r="A2292" t="str">
            <v>18067184106</v>
          </cell>
          <cell r="B2292">
            <v>293788.02</v>
          </cell>
        </row>
        <row r="2293">
          <cell r="A2293" t="str">
            <v>18067184121</v>
          </cell>
          <cell r="B2293">
            <v>37841.300000000003</v>
          </cell>
        </row>
        <row r="2294">
          <cell r="A2294" t="str">
            <v>18067184132</v>
          </cell>
          <cell r="B2294">
            <v>393507.7</v>
          </cell>
        </row>
        <row r="2295">
          <cell r="A2295" t="str">
            <v>18067184143</v>
          </cell>
          <cell r="B2295">
            <v>332171.5</v>
          </cell>
        </row>
        <row r="2296">
          <cell r="A2296" t="str">
            <v>18067184176</v>
          </cell>
          <cell r="B2296">
            <v>52342.7</v>
          </cell>
        </row>
        <row r="2297">
          <cell r="A2297" t="str">
            <v>18067184180</v>
          </cell>
          <cell r="B2297">
            <v>56672.9</v>
          </cell>
        </row>
        <row r="2298">
          <cell r="A2298" t="str">
            <v>18067184191</v>
          </cell>
          <cell r="B2298">
            <v>57167.4</v>
          </cell>
        </row>
        <row r="2299">
          <cell r="A2299" t="str">
            <v>18067184202</v>
          </cell>
          <cell r="B2299">
            <v>328446.90000000002</v>
          </cell>
        </row>
        <row r="2300">
          <cell r="A2300" t="str">
            <v>18067184213</v>
          </cell>
          <cell r="B2300">
            <v>65737.2</v>
          </cell>
        </row>
        <row r="2301">
          <cell r="A2301" t="str">
            <v>18067184224</v>
          </cell>
          <cell r="B2301">
            <v>165153.5</v>
          </cell>
        </row>
        <row r="2302">
          <cell r="A2302" t="str">
            <v>18067184235</v>
          </cell>
          <cell r="B2302">
            <v>633951.5</v>
          </cell>
        </row>
        <row r="2303">
          <cell r="A2303" t="str">
            <v>18067184246</v>
          </cell>
          <cell r="B2303">
            <v>243104.7</v>
          </cell>
        </row>
        <row r="2304">
          <cell r="A2304" t="str">
            <v>18067184250</v>
          </cell>
          <cell r="B2304">
            <v>160657.79999999999</v>
          </cell>
        </row>
        <row r="2305">
          <cell r="A2305" t="str">
            <v>18067185036</v>
          </cell>
          <cell r="B2305">
            <v>7338.2</v>
          </cell>
        </row>
        <row r="2306">
          <cell r="A2306" t="str">
            <v>18067186502</v>
          </cell>
          <cell r="B2306">
            <v>35042.199999999997</v>
          </cell>
        </row>
        <row r="2307">
          <cell r="A2307" t="str">
            <v>18067187610</v>
          </cell>
          <cell r="B2307">
            <v>57388.7</v>
          </cell>
        </row>
        <row r="2308">
          <cell r="A2308" t="str">
            <v>18067187621</v>
          </cell>
          <cell r="B2308">
            <v>209512.2</v>
          </cell>
        </row>
        <row r="2309">
          <cell r="A2309" t="str">
            <v>18067187632</v>
          </cell>
          <cell r="B2309">
            <v>20684.3</v>
          </cell>
        </row>
        <row r="2310">
          <cell r="A2310" t="str">
            <v>18067187654</v>
          </cell>
          <cell r="B2310">
            <v>419505.2</v>
          </cell>
        </row>
        <row r="2311">
          <cell r="A2311" t="str">
            <v>18067187665</v>
          </cell>
          <cell r="B2311">
            <v>757069.2</v>
          </cell>
        </row>
        <row r="2312">
          <cell r="A2312" t="str">
            <v>18067187676</v>
          </cell>
          <cell r="B2312">
            <v>380238.2</v>
          </cell>
        </row>
        <row r="2313">
          <cell r="A2313" t="str">
            <v>18067187680</v>
          </cell>
          <cell r="B2313">
            <v>606799.30000000005</v>
          </cell>
        </row>
        <row r="2314">
          <cell r="A2314" t="str">
            <v>18067187691</v>
          </cell>
          <cell r="B2314">
            <v>34129.199999999997</v>
          </cell>
        </row>
        <row r="2315">
          <cell r="A2315" t="str">
            <v>18067187702</v>
          </cell>
          <cell r="B2315">
            <v>385472</v>
          </cell>
        </row>
        <row r="2316">
          <cell r="A2316" t="str">
            <v>18067187713</v>
          </cell>
          <cell r="B2316">
            <v>6443.1</v>
          </cell>
        </row>
        <row r="2317">
          <cell r="A2317" t="str">
            <v>18067187750</v>
          </cell>
          <cell r="B2317">
            <v>160319.79999999999</v>
          </cell>
        </row>
        <row r="2318">
          <cell r="A2318" t="str">
            <v>18067187794</v>
          </cell>
          <cell r="B2318">
            <v>276997.40000000002</v>
          </cell>
        </row>
        <row r="2319">
          <cell r="A2319" t="str">
            <v>18067187805</v>
          </cell>
          <cell r="B2319">
            <v>424351.5</v>
          </cell>
        </row>
        <row r="2320">
          <cell r="A2320" t="str">
            <v>18067187816</v>
          </cell>
          <cell r="B2320">
            <v>466011.7</v>
          </cell>
        </row>
        <row r="2321">
          <cell r="A2321" t="str">
            <v>18067187820</v>
          </cell>
          <cell r="B2321">
            <v>137954.79999999999</v>
          </cell>
        </row>
        <row r="2322">
          <cell r="A2322" t="str">
            <v>18067187831</v>
          </cell>
          <cell r="B2322">
            <v>223315.20000000001</v>
          </cell>
        </row>
        <row r="2323">
          <cell r="A2323" t="str">
            <v>18067187842</v>
          </cell>
          <cell r="B2323">
            <v>596993.30000000005</v>
          </cell>
        </row>
        <row r="2324">
          <cell r="A2324" t="str">
            <v>18067187853</v>
          </cell>
          <cell r="B2324">
            <v>21946.1</v>
          </cell>
        </row>
        <row r="2325">
          <cell r="A2325" t="str">
            <v>18067187864</v>
          </cell>
          <cell r="B2325">
            <v>22573.200000000001</v>
          </cell>
        </row>
        <row r="2326">
          <cell r="A2326" t="str">
            <v>18067198563</v>
          </cell>
          <cell r="B2326">
            <v>54825.9</v>
          </cell>
        </row>
        <row r="2327">
          <cell r="A2327" t="str">
            <v>18067198585</v>
          </cell>
          <cell r="B2327">
            <v>78965.7</v>
          </cell>
        </row>
        <row r="2328">
          <cell r="A2328" t="str">
            <v>18067200523</v>
          </cell>
          <cell r="B2328">
            <v>3548769.6</v>
          </cell>
        </row>
        <row r="2329">
          <cell r="A2329" t="str">
            <v>18067203415</v>
          </cell>
          <cell r="B2329">
            <v>352685.4</v>
          </cell>
        </row>
        <row r="2330">
          <cell r="A2330" t="str">
            <v>18067203426</v>
          </cell>
          <cell r="B2330">
            <v>458781.8</v>
          </cell>
        </row>
        <row r="2331">
          <cell r="A2331" t="str">
            <v>18067203430</v>
          </cell>
          <cell r="B2331">
            <v>155157.1</v>
          </cell>
        </row>
        <row r="2332">
          <cell r="A2332" t="str">
            <v>18067203441</v>
          </cell>
          <cell r="B2332">
            <v>267036.40000000002</v>
          </cell>
        </row>
        <row r="2333">
          <cell r="A2333" t="str">
            <v>18067203452</v>
          </cell>
          <cell r="B2333">
            <v>44635</v>
          </cell>
        </row>
        <row r="2334">
          <cell r="A2334" t="str">
            <v>18067203474</v>
          </cell>
          <cell r="B2334">
            <v>389998.9</v>
          </cell>
        </row>
        <row r="2335">
          <cell r="A2335" t="str">
            <v>18067203485</v>
          </cell>
          <cell r="B2335">
            <v>604065.30000000005</v>
          </cell>
        </row>
        <row r="2336">
          <cell r="A2336" t="str">
            <v>18067203496</v>
          </cell>
          <cell r="B2336">
            <v>155849.70000000001</v>
          </cell>
        </row>
        <row r="2337">
          <cell r="A2337" t="str">
            <v>18067203511</v>
          </cell>
          <cell r="B2337">
            <v>185535.1</v>
          </cell>
        </row>
        <row r="2338">
          <cell r="A2338" t="str">
            <v>18067203522</v>
          </cell>
          <cell r="B2338">
            <v>594412.1</v>
          </cell>
        </row>
        <row r="2339">
          <cell r="A2339" t="str">
            <v>18067203533</v>
          </cell>
          <cell r="B2339">
            <v>78305.3</v>
          </cell>
        </row>
        <row r="2340">
          <cell r="A2340" t="str">
            <v>18067203544</v>
          </cell>
          <cell r="B2340">
            <v>338613.9</v>
          </cell>
        </row>
        <row r="2341">
          <cell r="A2341" t="str">
            <v>18067203555</v>
          </cell>
          <cell r="B2341">
            <v>24749</v>
          </cell>
        </row>
        <row r="2342">
          <cell r="A2342" t="str">
            <v>18067203566</v>
          </cell>
          <cell r="B2342">
            <v>144755.70000000001</v>
          </cell>
        </row>
        <row r="2343">
          <cell r="A2343" t="str">
            <v>18067203570</v>
          </cell>
          <cell r="B2343">
            <v>811325</v>
          </cell>
        </row>
        <row r="2344">
          <cell r="A2344" t="str">
            <v>18067203581</v>
          </cell>
          <cell r="B2344">
            <v>598746.80000000005</v>
          </cell>
        </row>
        <row r="2345">
          <cell r="A2345" t="str">
            <v>18067203592</v>
          </cell>
          <cell r="B2345">
            <v>589032.1</v>
          </cell>
        </row>
        <row r="2346">
          <cell r="A2346" t="str">
            <v>18067203602</v>
          </cell>
          <cell r="B2346">
            <v>277.2</v>
          </cell>
        </row>
        <row r="2347">
          <cell r="A2347" t="str">
            <v>18067203662</v>
          </cell>
          <cell r="B2347">
            <v>33484.6</v>
          </cell>
        </row>
        <row r="2348">
          <cell r="A2348" t="str">
            <v>18067203673</v>
          </cell>
          <cell r="B2348">
            <v>1299.8</v>
          </cell>
        </row>
        <row r="2349">
          <cell r="A2349" t="str">
            <v>18067203684</v>
          </cell>
          <cell r="B2349">
            <v>16995.3</v>
          </cell>
        </row>
        <row r="2350">
          <cell r="A2350" t="str">
            <v>18067203695</v>
          </cell>
          <cell r="B2350">
            <v>150401.60000000001</v>
          </cell>
        </row>
        <row r="2351">
          <cell r="A2351" t="str">
            <v>18067203721</v>
          </cell>
          <cell r="B2351">
            <v>258990.8</v>
          </cell>
        </row>
        <row r="2352">
          <cell r="A2352" t="str">
            <v>18067203743</v>
          </cell>
          <cell r="B2352">
            <v>422918.8</v>
          </cell>
        </row>
        <row r="2353">
          <cell r="A2353" t="str">
            <v>18067203754</v>
          </cell>
          <cell r="B2353">
            <v>268715.90000000002</v>
          </cell>
        </row>
        <row r="2354">
          <cell r="A2354" t="str">
            <v>18067203765</v>
          </cell>
          <cell r="B2354">
            <v>298358.5</v>
          </cell>
        </row>
        <row r="2355">
          <cell r="A2355" t="str">
            <v>18067203776</v>
          </cell>
          <cell r="B2355">
            <v>223982.7</v>
          </cell>
        </row>
        <row r="2356">
          <cell r="A2356" t="str">
            <v>18067203780</v>
          </cell>
          <cell r="B2356">
            <v>141913.29999999999</v>
          </cell>
        </row>
        <row r="2357">
          <cell r="A2357" t="str">
            <v>18067203791</v>
          </cell>
          <cell r="B2357">
            <v>261198.3</v>
          </cell>
        </row>
        <row r="2358">
          <cell r="A2358" t="str">
            <v>18067203802</v>
          </cell>
          <cell r="B2358">
            <v>229072.9</v>
          </cell>
        </row>
        <row r="2359">
          <cell r="A2359" t="str">
            <v>18067203813</v>
          </cell>
          <cell r="B2359">
            <v>101283</v>
          </cell>
        </row>
        <row r="2360">
          <cell r="A2360" t="str">
            <v>18067203824</v>
          </cell>
          <cell r="B2360">
            <v>223765</v>
          </cell>
        </row>
        <row r="2361">
          <cell r="A2361" t="str">
            <v>18067203835</v>
          </cell>
          <cell r="B2361">
            <v>783788.2</v>
          </cell>
        </row>
        <row r="2362">
          <cell r="A2362" t="str">
            <v>18067203850</v>
          </cell>
          <cell r="B2362">
            <v>77948.3</v>
          </cell>
        </row>
        <row r="2363">
          <cell r="A2363" t="str">
            <v>18067203861</v>
          </cell>
          <cell r="B2363">
            <v>285448.40000000002</v>
          </cell>
        </row>
        <row r="2364">
          <cell r="A2364" t="str">
            <v>18067203872</v>
          </cell>
          <cell r="B2364">
            <v>356097.6</v>
          </cell>
        </row>
        <row r="2365">
          <cell r="A2365" t="str">
            <v>18067203894</v>
          </cell>
          <cell r="B2365">
            <v>335329.90000000002</v>
          </cell>
        </row>
        <row r="2366">
          <cell r="A2366" t="str">
            <v>18067203905</v>
          </cell>
          <cell r="B2366">
            <v>293690.90000000002</v>
          </cell>
        </row>
        <row r="2367">
          <cell r="A2367" t="str">
            <v>18067207011</v>
          </cell>
          <cell r="B2367">
            <v>71165.2</v>
          </cell>
        </row>
        <row r="2368">
          <cell r="A2368" t="str">
            <v>18067207022</v>
          </cell>
          <cell r="B2368">
            <v>1107187.7</v>
          </cell>
        </row>
        <row r="2369">
          <cell r="A2369" t="str">
            <v>18067207033</v>
          </cell>
          <cell r="B2369">
            <v>224616.8</v>
          </cell>
        </row>
        <row r="2370">
          <cell r="A2370" t="str">
            <v>18067207044</v>
          </cell>
          <cell r="B2370">
            <v>571280.4</v>
          </cell>
        </row>
        <row r="2371">
          <cell r="A2371" t="str">
            <v>18067207055</v>
          </cell>
          <cell r="B2371">
            <v>37206.800000000003</v>
          </cell>
        </row>
        <row r="2372">
          <cell r="A2372" t="str">
            <v>18067207066</v>
          </cell>
          <cell r="B2372">
            <v>130286.39999999999</v>
          </cell>
        </row>
        <row r="2373">
          <cell r="A2373" t="str">
            <v>18067207070</v>
          </cell>
          <cell r="B2373">
            <v>173172.4</v>
          </cell>
        </row>
        <row r="2374">
          <cell r="A2374" t="str">
            <v>18067207092</v>
          </cell>
          <cell r="B2374">
            <v>830573.6</v>
          </cell>
        </row>
        <row r="2375">
          <cell r="A2375" t="str">
            <v>18067207140</v>
          </cell>
          <cell r="B2375">
            <v>31903.200000000001</v>
          </cell>
        </row>
        <row r="2376">
          <cell r="A2376" t="str">
            <v>18067207162</v>
          </cell>
          <cell r="B2376">
            <v>26669</v>
          </cell>
        </row>
        <row r="2377">
          <cell r="A2377" t="str">
            <v>18067207173</v>
          </cell>
          <cell r="B2377">
            <v>44345.1</v>
          </cell>
        </row>
        <row r="2378">
          <cell r="A2378" t="str">
            <v>18067207184</v>
          </cell>
          <cell r="B2378">
            <v>257582.3</v>
          </cell>
        </row>
        <row r="2379">
          <cell r="A2379" t="str">
            <v>18067207195</v>
          </cell>
          <cell r="B2379">
            <v>159206.9</v>
          </cell>
        </row>
        <row r="2380">
          <cell r="A2380" t="str">
            <v>18067207206</v>
          </cell>
          <cell r="B2380">
            <v>263005.5</v>
          </cell>
        </row>
        <row r="2381">
          <cell r="A2381" t="str">
            <v>18067207210</v>
          </cell>
          <cell r="B2381">
            <v>30783.599999999999</v>
          </cell>
        </row>
        <row r="2382">
          <cell r="A2382" t="str">
            <v>18067207232</v>
          </cell>
          <cell r="B2382">
            <v>581331</v>
          </cell>
        </row>
        <row r="2383">
          <cell r="A2383" t="str">
            <v>18067207265</v>
          </cell>
          <cell r="B2383">
            <v>498716.3</v>
          </cell>
        </row>
        <row r="2384">
          <cell r="A2384" t="str">
            <v>18067207302</v>
          </cell>
          <cell r="B2384">
            <v>9715.5</v>
          </cell>
        </row>
        <row r="2385">
          <cell r="A2385" t="str">
            <v>18067209743</v>
          </cell>
          <cell r="B2385">
            <v>219188.6</v>
          </cell>
        </row>
        <row r="2386">
          <cell r="A2386" t="str">
            <v>18067212310</v>
          </cell>
          <cell r="B2386">
            <v>8844</v>
          </cell>
        </row>
        <row r="2387">
          <cell r="A2387" t="str">
            <v>18067212316</v>
          </cell>
          <cell r="B2387">
            <v>130408.7</v>
          </cell>
        </row>
        <row r="2388">
          <cell r="A2388" t="str">
            <v>18067212320</v>
          </cell>
          <cell r="B2388">
            <v>295710.7</v>
          </cell>
        </row>
        <row r="2389">
          <cell r="A2389" t="str">
            <v>18067212331</v>
          </cell>
          <cell r="B2389">
            <v>24928.2</v>
          </cell>
        </row>
        <row r="2390">
          <cell r="A2390" t="str">
            <v>18067212342</v>
          </cell>
          <cell r="B2390">
            <v>86980.4</v>
          </cell>
        </row>
        <row r="2391">
          <cell r="A2391" t="str">
            <v>18067212353</v>
          </cell>
          <cell r="B2391">
            <v>133596.6</v>
          </cell>
        </row>
        <row r="2392">
          <cell r="A2392" t="str">
            <v>18067212364</v>
          </cell>
          <cell r="B2392">
            <v>250725.4</v>
          </cell>
        </row>
        <row r="2393">
          <cell r="A2393" t="str">
            <v>18067212375</v>
          </cell>
          <cell r="B2393">
            <v>753935.7</v>
          </cell>
        </row>
        <row r="2394">
          <cell r="A2394" t="str">
            <v>18067212386</v>
          </cell>
          <cell r="B2394">
            <v>1166.3</v>
          </cell>
        </row>
        <row r="2395">
          <cell r="A2395" t="str">
            <v>18067212390</v>
          </cell>
          <cell r="B2395">
            <v>286673.09999999998</v>
          </cell>
        </row>
        <row r="2396">
          <cell r="A2396" t="str">
            <v>18067212401</v>
          </cell>
          <cell r="B2396">
            <v>204369.6</v>
          </cell>
        </row>
        <row r="2397">
          <cell r="A2397" t="str">
            <v>18067212412</v>
          </cell>
          <cell r="B2397">
            <v>265553.7</v>
          </cell>
        </row>
        <row r="2398">
          <cell r="A2398" t="str">
            <v>18067212423</v>
          </cell>
          <cell r="B2398">
            <v>194121.60000000001</v>
          </cell>
        </row>
        <row r="2399">
          <cell r="A2399" t="str">
            <v>18067212445</v>
          </cell>
          <cell r="B2399">
            <v>49122.6</v>
          </cell>
        </row>
        <row r="2400">
          <cell r="A2400" t="str">
            <v>18067212515</v>
          </cell>
          <cell r="B2400">
            <v>260888.5</v>
          </cell>
        </row>
        <row r="2401">
          <cell r="A2401" t="str">
            <v>18067212526</v>
          </cell>
          <cell r="B2401">
            <v>84747.6</v>
          </cell>
        </row>
        <row r="2402">
          <cell r="A2402" t="str">
            <v>18067212530</v>
          </cell>
          <cell r="B2402">
            <v>122970.1</v>
          </cell>
        </row>
        <row r="2403">
          <cell r="A2403" t="str">
            <v>18067212541</v>
          </cell>
          <cell r="B2403">
            <v>393657</v>
          </cell>
        </row>
        <row r="2404">
          <cell r="A2404" t="str">
            <v>18067212552</v>
          </cell>
          <cell r="B2404">
            <v>74463.100000000006</v>
          </cell>
        </row>
        <row r="2405">
          <cell r="A2405" t="str">
            <v>18067212563</v>
          </cell>
          <cell r="B2405">
            <v>86978.4</v>
          </cell>
        </row>
        <row r="2406">
          <cell r="A2406" t="str">
            <v>18067212600</v>
          </cell>
          <cell r="B2406">
            <v>26372.1</v>
          </cell>
        </row>
        <row r="2407">
          <cell r="A2407" t="str">
            <v>18067213635</v>
          </cell>
          <cell r="B2407">
            <v>573814.4</v>
          </cell>
        </row>
        <row r="2408">
          <cell r="A2408" t="str">
            <v>18067213694</v>
          </cell>
          <cell r="B2408">
            <v>847567.9</v>
          </cell>
        </row>
        <row r="2409">
          <cell r="A2409" t="str">
            <v>18067213705</v>
          </cell>
          <cell r="B2409">
            <v>55351.4</v>
          </cell>
        </row>
        <row r="2410">
          <cell r="A2410" t="str">
            <v>18067213720</v>
          </cell>
          <cell r="B2410">
            <v>398163.49</v>
          </cell>
        </row>
        <row r="2411">
          <cell r="A2411" t="str">
            <v>18067213731</v>
          </cell>
          <cell r="B2411">
            <v>234680</v>
          </cell>
        </row>
        <row r="2412">
          <cell r="A2412" t="str">
            <v>18067213742</v>
          </cell>
          <cell r="B2412">
            <v>270761.5</v>
          </cell>
        </row>
        <row r="2413">
          <cell r="A2413" t="str">
            <v>18067213753</v>
          </cell>
          <cell r="B2413">
            <v>123803.3</v>
          </cell>
        </row>
        <row r="2414">
          <cell r="A2414" t="str">
            <v>18067213764</v>
          </cell>
          <cell r="B2414">
            <v>47001.1</v>
          </cell>
        </row>
        <row r="2415">
          <cell r="A2415" t="str">
            <v>18067213775</v>
          </cell>
          <cell r="B2415">
            <v>142911.79999999999</v>
          </cell>
        </row>
        <row r="2416">
          <cell r="A2416" t="str">
            <v>18067213786</v>
          </cell>
          <cell r="B2416">
            <v>198311.4</v>
          </cell>
        </row>
        <row r="2417">
          <cell r="A2417" t="str">
            <v>18067213790</v>
          </cell>
          <cell r="B2417">
            <v>561170.19999999995</v>
          </cell>
        </row>
        <row r="2418">
          <cell r="A2418" t="str">
            <v>18067213801</v>
          </cell>
          <cell r="B2418">
            <v>135864.29999999999</v>
          </cell>
        </row>
        <row r="2419">
          <cell r="A2419" t="str">
            <v>18067213812</v>
          </cell>
          <cell r="B2419">
            <v>123320.3</v>
          </cell>
        </row>
        <row r="2420">
          <cell r="A2420" t="str">
            <v>18067213823</v>
          </cell>
          <cell r="B2420">
            <v>1206380.1000000001</v>
          </cell>
        </row>
        <row r="2421">
          <cell r="A2421" t="str">
            <v>18067213824</v>
          </cell>
          <cell r="B2421">
            <v>59910.3</v>
          </cell>
        </row>
        <row r="2422">
          <cell r="A2422" t="str">
            <v>18067213834</v>
          </cell>
          <cell r="B2422">
            <v>45038.6</v>
          </cell>
        </row>
        <row r="2423">
          <cell r="A2423" t="str">
            <v>18067213845</v>
          </cell>
          <cell r="B2423">
            <v>49012.6</v>
          </cell>
        </row>
        <row r="2424">
          <cell r="A2424" t="str">
            <v>18067213856</v>
          </cell>
          <cell r="B2424">
            <v>124147.5</v>
          </cell>
        </row>
        <row r="2425">
          <cell r="A2425" t="str">
            <v>18067213860</v>
          </cell>
          <cell r="B2425">
            <v>86135</v>
          </cell>
        </row>
        <row r="2426">
          <cell r="A2426" t="str">
            <v>18067213871</v>
          </cell>
          <cell r="B2426">
            <v>190022.39999999999</v>
          </cell>
        </row>
        <row r="2427">
          <cell r="A2427" t="str">
            <v>18067213882</v>
          </cell>
          <cell r="B2427">
            <v>70704.3</v>
          </cell>
        </row>
        <row r="2428">
          <cell r="A2428" t="str">
            <v>18067213893</v>
          </cell>
          <cell r="B2428">
            <v>59031.8</v>
          </cell>
        </row>
        <row r="2429">
          <cell r="A2429" t="str">
            <v>18067214766</v>
          </cell>
          <cell r="B2429">
            <v>30455.1</v>
          </cell>
        </row>
        <row r="2430">
          <cell r="A2430" t="str">
            <v>18067214873</v>
          </cell>
          <cell r="B2430">
            <v>136632.6</v>
          </cell>
        </row>
        <row r="2431">
          <cell r="A2431" t="str">
            <v>18067214884</v>
          </cell>
          <cell r="B2431">
            <v>87528.1</v>
          </cell>
        </row>
        <row r="2432">
          <cell r="A2432" t="str">
            <v>18067214895</v>
          </cell>
          <cell r="B2432">
            <v>151267.5</v>
          </cell>
        </row>
        <row r="2433">
          <cell r="A2433" t="str">
            <v>18067214906</v>
          </cell>
          <cell r="B2433">
            <v>25575.81</v>
          </cell>
        </row>
        <row r="2434">
          <cell r="A2434" t="str">
            <v>18067214910</v>
          </cell>
          <cell r="B2434">
            <v>162697.79999999999</v>
          </cell>
        </row>
        <row r="2435">
          <cell r="A2435" t="str">
            <v>18067214921</v>
          </cell>
          <cell r="B2435">
            <v>56697.95</v>
          </cell>
        </row>
        <row r="2436">
          <cell r="A2436" t="str">
            <v>18067214932</v>
          </cell>
          <cell r="B2436">
            <v>84260</v>
          </cell>
        </row>
        <row r="2437">
          <cell r="A2437" t="str">
            <v>18067214965</v>
          </cell>
          <cell r="B2437">
            <v>64889.53</v>
          </cell>
        </row>
        <row r="2438">
          <cell r="A2438" t="str">
            <v>18067219843</v>
          </cell>
          <cell r="B2438">
            <v>230569.14</v>
          </cell>
        </row>
        <row r="2439">
          <cell r="A2439" t="str">
            <v>18067219854</v>
          </cell>
          <cell r="B2439">
            <v>550442.30000000005</v>
          </cell>
        </row>
        <row r="2440">
          <cell r="A2440" t="str">
            <v>18067219880</v>
          </cell>
          <cell r="B2440">
            <v>50585.87</v>
          </cell>
        </row>
        <row r="2441">
          <cell r="A2441" t="str">
            <v>18067219891</v>
          </cell>
          <cell r="B2441">
            <v>110886.7</v>
          </cell>
        </row>
        <row r="2442">
          <cell r="A2442" t="str">
            <v>18067219902</v>
          </cell>
          <cell r="B2442">
            <v>152459.70000000001</v>
          </cell>
        </row>
        <row r="2443">
          <cell r="A2443" t="str">
            <v>18067219913</v>
          </cell>
          <cell r="B2443">
            <v>367124.6</v>
          </cell>
        </row>
        <row r="2444">
          <cell r="A2444" t="str">
            <v>18067219924</v>
          </cell>
          <cell r="B2444">
            <v>127252.4</v>
          </cell>
        </row>
        <row r="2445">
          <cell r="A2445" t="str">
            <v>18067219935</v>
          </cell>
          <cell r="B2445">
            <v>227843.3</v>
          </cell>
        </row>
        <row r="2446">
          <cell r="A2446" t="str">
            <v>18067219946</v>
          </cell>
          <cell r="B2446">
            <v>137269.4</v>
          </cell>
        </row>
        <row r="2447">
          <cell r="A2447" t="str">
            <v>18067219950</v>
          </cell>
          <cell r="B2447">
            <v>131784</v>
          </cell>
        </row>
        <row r="2448">
          <cell r="A2448" t="str">
            <v>18067219972</v>
          </cell>
          <cell r="B2448">
            <v>38177.199999999997</v>
          </cell>
        </row>
        <row r="2449">
          <cell r="A2449" t="str">
            <v>18067220016</v>
          </cell>
          <cell r="B2449">
            <v>237462.3</v>
          </cell>
        </row>
        <row r="2450">
          <cell r="A2450" t="str">
            <v>18067220020</v>
          </cell>
          <cell r="B2450">
            <v>106535.9</v>
          </cell>
        </row>
        <row r="2451">
          <cell r="A2451" t="str">
            <v>18067220031</v>
          </cell>
          <cell r="B2451">
            <v>197893.9</v>
          </cell>
        </row>
        <row r="2452">
          <cell r="A2452" t="str">
            <v>18067220042</v>
          </cell>
          <cell r="B2452">
            <v>92938.8</v>
          </cell>
        </row>
        <row r="2453">
          <cell r="A2453" t="str">
            <v>18067220053</v>
          </cell>
          <cell r="B2453">
            <v>244838.9</v>
          </cell>
        </row>
        <row r="2454">
          <cell r="A2454" t="str">
            <v>18067220064</v>
          </cell>
          <cell r="B2454">
            <v>34503</v>
          </cell>
        </row>
        <row r="2455">
          <cell r="A2455" t="str">
            <v>18067220075</v>
          </cell>
          <cell r="B2455">
            <v>108679.8</v>
          </cell>
        </row>
        <row r="2456">
          <cell r="A2456" t="str">
            <v>18067220086</v>
          </cell>
          <cell r="B2456">
            <v>285073</v>
          </cell>
        </row>
        <row r="2457">
          <cell r="A2457" t="str">
            <v>18067221825</v>
          </cell>
          <cell r="B2457">
            <v>505039.6</v>
          </cell>
        </row>
        <row r="2458">
          <cell r="A2458" t="str">
            <v>18067221884</v>
          </cell>
          <cell r="B2458">
            <v>207413.7</v>
          </cell>
        </row>
        <row r="2459">
          <cell r="A2459" t="str">
            <v>18067221895</v>
          </cell>
          <cell r="B2459">
            <v>301236.5</v>
          </cell>
        </row>
        <row r="2460">
          <cell r="A2460" t="str">
            <v>18067221906</v>
          </cell>
          <cell r="B2460">
            <v>308380.90000000002</v>
          </cell>
        </row>
        <row r="2461">
          <cell r="A2461" t="str">
            <v>18067221910</v>
          </cell>
          <cell r="B2461">
            <v>1307361.67</v>
          </cell>
        </row>
        <row r="2462">
          <cell r="A2462" t="str">
            <v>18067221921</v>
          </cell>
          <cell r="B2462">
            <v>1315052.8999999999</v>
          </cell>
        </row>
        <row r="2463">
          <cell r="A2463" t="str">
            <v>18067221932</v>
          </cell>
          <cell r="B2463">
            <v>350786.5</v>
          </cell>
        </row>
        <row r="2464">
          <cell r="A2464" t="str">
            <v>18067221943</v>
          </cell>
          <cell r="B2464">
            <v>222247</v>
          </cell>
        </row>
        <row r="2465">
          <cell r="A2465" t="str">
            <v>18067221954</v>
          </cell>
          <cell r="B2465">
            <v>180029.2</v>
          </cell>
        </row>
        <row r="2466">
          <cell r="A2466" t="str">
            <v>18067221965</v>
          </cell>
          <cell r="B2466">
            <v>260919.2</v>
          </cell>
        </row>
        <row r="2467">
          <cell r="A2467" t="str">
            <v>18067221976</v>
          </cell>
          <cell r="B2467">
            <v>152038</v>
          </cell>
        </row>
        <row r="2468">
          <cell r="A2468" t="str">
            <v>18067221980</v>
          </cell>
          <cell r="B2468">
            <v>3151.8</v>
          </cell>
        </row>
        <row r="2469">
          <cell r="A2469" t="str">
            <v>18067222002</v>
          </cell>
          <cell r="B2469">
            <v>188571.2</v>
          </cell>
        </row>
        <row r="2470">
          <cell r="A2470" t="str">
            <v>18067224216</v>
          </cell>
          <cell r="B2470">
            <v>100974</v>
          </cell>
        </row>
        <row r="2471">
          <cell r="A2471" t="str">
            <v>18067224220</v>
          </cell>
          <cell r="B2471">
            <v>120762.1</v>
          </cell>
        </row>
        <row r="2472">
          <cell r="A2472" t="str">
            <v>18067224231</v>
          </cell>
          <cell r="B2472">
            <v>367916.4</v>
          </cell>
        </row>
        <row r="2473">
          <cell r="A2473" t="str">
            <v>18067224242</v>
          </cell>
          <cell r="B2473">
            <v>176214.6</v>
          </cell>
        </row>
        <row r="2474">
          <cell r="A2474" t="str">
            <v>18067224253</v>
          </cell>
          <cell r="B2474">
            <v>33742.300000000003</v>
          </cell>
        </row>
        <row r="2475">
          <cell r="A2475" t="str">
            <v>18067224264</v>
          </cell>
          <cell r="B2475">
            <v>33742.300000000003</v>
          </cell>
        </row>
        <row r="2476">
          <cell r="A2476" t="str">
            <v>18067224275</v>
          </cell>
          <cell r="B2476">
            <v>68841.3</v>
          </cell>
        </row>
        <row r="2477">
          <cell r="A2477" t="str">
            <v>18067224286</v>
          </cell>
          <cell r="B2477">
            <v>123972.7</v>
          </cell>
        </row>
        <row r="2478">
          <cell r="A2478" t="str">
            <v>18067224290</v>
          </cell>
          <cell r="B2478">
            <v>140493.79999999999</v>
          </cell>
        </row>
        <row r="2479">
          <cell r="A2479" t="str">
            <v>18067224301</v>
          </cell>
          <cell r="B2479">
            <v>191145.9</v>
          </cell>
        </row>
        <row r="2480">
          <cell r="A2480" t="str">
            <v>18067224312</v>
          </cell>
          <cell r="B2480">
            <v>162180.1</v>
          </cell>
        </row>
        <row r="2481">
          <cell r="A2481" t="str">
            <v>18067224323</v>
          </cell>
          <cell r="B2481">
            <v>19288.7</v>
          </cell>
        </row>
        <row r="2482">
          <cell r="A2482" t="str">
            <v>18067224334</v>
          </cell>
          <cell r="B2482">
            <v>250527.3</v>
          </cell>
        </row>
        <row r="2483">
          <cell r="A2483" t="str">
            <v>18067224345</v>
          </cell>
          <cell r="B2483">
            <v>82629.2</v>
          </cell>
        </row>
        <row r="2484">
          <cell r="A2484" t="str">
            <v>18067224371</v>
          </cell>
          <cell r="B2484">
            <v>117107.9</v>
          </cell>
        </row>
        <row r="2485">
          <cell r="A2485" t="str">
            <v>18067224382</v>
          </cell>
          <cell r="B2485">
            <v>467218.3</v>
          </cell>
        </row>
        <row r="2486">
          <cell r="A2486" t="str">
            <v>18067224485</v>
          </cell>
          <cell r="B2486">
            <v>359530.6</v>
          </cell>
        </row>
        <row r="2487">
          <cell r="A2487" t="str">
            <v>18067224496</v>
          </cell>
          <cell r="B2487">
            <v>874289.4</v>
          </cell>
        </row>
        <row r="2488">
          <cell r="A2488" t="str">
            <v>18067736784</v>
          </cell>
          <cell r="B2488">
            <v>57736.800000000003</v>
          </cell>
        </row>
        <row r="2489">
          <cell r="A2489" t="str">
            <v>18068150411</v>
          </cell>
          <cell r="B2489">
            <v>11650.9</v>
          </cell>
        </row>
        <row r="2490">
          <cell r="A2490" t="str">
            <v>18068152070</v>
          </cell>
          <cell r="B2490">
            <v>117749.8</v>
          </cell>
        </row>
        <row r="2491">
          <cell r="A2491" t="str">
            <v>18068152140</v>
          </cell>
          <cell r="B2491">
            <v>8990.2000000000007</v>
          </cell>
        </row>
        <row r="2492">
          <cell r="A2492" t="str">
            <v>18068152151</v>
          </cell>
          <cell r="B2492">
            <v>58797.3</v>
          </cell>
        </row>
        <row r="2493">
          <cell r="A2493" t="str">
            <v>18068152162</v>
          </cell>
          <cell r="B2493">
            <v>7311.1</v>
          </cell>
        </row>
        <row r="2494">
          <cell r="A2494" t="str">
            <v>18068152173</v>
          </cell>
          <cell r="B2494">
            <v>166397.70000000001</v>
          </cell>
        </row>
        <row r="2495">
          <cell r="A2495" t="str">
            <v>18068152195</v>
          </cell>
          <cell r="B2495">
            <v>789635.6</v>
          </cell>
        </row>
        <row r="2496">
          <cell r="A2496" t="str">
            <v>18068152265</v>
          </cell>
          <cell r="B2496">
            <v>113880.1</v>
          </cell>
        </row>
        <row r="2497">
          <cell r="A2497" t="str">
            <v>18068152276</v>
          </cell>
          <cell r="B2497">
            <v>184373.1</v>
          </cell>
        </row>
        <row r="2498">
          <cell r="A2498" t="str">
            <v>18068152280</v>
          </cell>
          <cell r="B2498">
            <v>266573.2</v>
          </cell>
        </row>
        <row r="2499">
          <cell r="A2499" t="str">
            <v>18068152291</v>
          </cell>
          <cell r="B2499">
            <v>96504.7</v>
          </cell>
        </row>
        <row r="2500">
          <cell r="A2500" t="str">
            <v>18068152302</v>
          </cell>
          <cell r="B2500">
            <v>146111</v>
          </cell>
        </row>
        <row r="2501">
          <cell r="A2501" t="str">
            <v>18068153713</v>
          </cell>
          <cell r="B2501">
            <v>72762.2</v>
          </cell>
        </row>
        <row r="2502">
          <cell r="A2502" t="str">
            <v>18068153724</v>
          </cell>
          <cell r="B2502">
            <v>130347</v>
          </cell>
        </row>
        <row r="2503">
          <cell r="A2503" t="str">
            <v>18068153735</v>
          </cell>
          <cell r="B2503">
            <v>123986.9</v>
          </cell>
        </row>
        <row r="2504">
          <cell r="A2504" t="str">
            <v>18068153746</v>
          </cell>
          <cell r="B2504">
            <v>124947.6</v>
          </cell>
        </row>
        <row r="2505">
          <cell r="A2505" t="str">
            <v>18068153750</v>
          </cell>
          <cell r="B2505">
            <v>85813.3</v>
          </cell>
        </row>
        <row r="2506">
          <cell r="A2506" t="str">
            <v>18068153761</v>
          </cell>
          <cell r="B2506">
            <v>24839.1</v>
          </cell>
        </row>
        <row r="2507">
          <cell r="A2507" t="str">
            <v>18068153772</v>
          </cell>
          <cell r="B2507">
            <v>144751.6</v>
          </cell>
        </row>
        <row r="2508">
          <cell r="A2508" t="str">
            <v>18068153783</v>
          </cell>
          <cell r="B2508">
            <v>174644.1</v>
          </cell>
        </row>
        <row r="2509">
          <cell r="A2509" t="str">
            <v>18068153794</v>
          </cell>
          <cell r="B2509">
            <v>295156.5</v>
          </cell>
        </row>
        <row r="2510">
          <cell r="A2510" t="str">
            <v>18068153805</v>
          </cell>
          <cell r="B2510">
            <v>79656.2</v>
          </cell>
        </row>
        <row r="2511">
          <cell r="A2511" t="str">
            <v>18068153820</v>
          </cell>
          <cell r="B2511">
            <v>648749.30000000005</v>
          </cell>
        </row>
        <row r="2512">
          <cell r="A2512" t="str">
            <v>18068153831</v>
          </cell>
          <cell r="B2512">
            <v>148065.60000000001</v>
          </cell>
        </row>
        <row r="2513">
          <cell r="A2513" t="str">
            <v>18068153842</v>
          </cell>
          <cell r="B2513">
            <v>491998.3</v>
          </cell>
        </row>
        <row r="2514">
          <cell r="A2514" t="str">
            <v>18068153853</v>
          </cell>
          <cell r="B2514">
            <v>100386.3</v>
          </cell>
        </row>
        <row r="2515">
          <cell r="A2515" t="str">
            <v>18068153864</v>
          </cell>
          <cell r="B2515">
            <v>296918.7</v>
          </cell>
        </row>
        <row r="2516">
          <cell r="A2516" t="str">
            <v>18068153886</v>
          </cell>
          <cell r="B2516">
            <v>216318.5</v>
          </cell>
        </row>
        <row r="2517">
          <cell r="A2517" t="str">
            <v>18068153890</v>
          </cell>
          <cell r="B2517">
            <v>437605.1</v>
          </cell>
        </row>
        <row r="2518">
          <cell r="A2518" t="str">
            <v>18068153901</v>
          </cell>
          <cell r="B2518">
            <v>370959.2</v>
          </cell>
        </row>
        <row r="2519">
          <cell r="A2519" t="str">
            <v>18068153912</v>
          </cell>
          <cell r="B2519">
            <v>421241</v>
          </cell>
        </row>
        <row r="2520">
          <cell r="A2520" t="str">
            <v>18068153923</v>
          </cell>
          <cell r="B2520">
            <v>103974.2</v>
          </cell>
        </row>
        <row r="2521">
          <cell r="A2521" t="str">
            <v>18068153934</v>
          </cell>
          <cell r="B2521">
            <v>304369.8</v>
          </cell>
        </row>
        <row r="2522">
          <cell r="A2522" t="str">
            <v>18068153945</v>
          </cell>
          <cell r="B2522">
            <v>182662.2</v>
          </cell>
        </row>
        <row r="2523">
          <cell r="A2523" t="str">
            <v>18068153971</v>
          </cell>
          <cell r="B2523">
            <v>114559.6</v>
          </cell>
        </row>
        <row r="2524">
          <cell r="A2524" t="str">
            <v>18068158414</v>
          </cell>
          <cell r="B2524">
            <v>218745.60000000001</v>
          </cell>
        </row>
        <row r="2525">
          <cell r="A2525" t="str">
            <v>18068158506</v>
          </cell>
          <cell r="B2525">
            <v>268504</v>
          </cell>
        </row>
        <row r="2526">
          <cell r="A2526" t="str">
            <v>18068160212</v>
          </cell>
          <cell r="B2526">
            <v>17044.2</v>
          </cell>
        </row>
        <row r="2527">
          <cell r="A2527" t="str">
            <v>18068160223</v>
          </cell>
          <cell r="B2527">
            <v>102212.8</v>
          </cell>
        </row>
        <row r="2528">
          <cell r="A2528" t="str">
            <v>18068160245</v>
          </cell>
          <cell r="B2528">
            <v>11266.1</v>
          </cell>
        </row>
        <row r="2529">
          <cell r="A2529" t="str">
            <v>18068160260</v>
          </cell>
          <cell r="B2529">
            <v>416864.1</v>
          </cell>
        </row>
        <row r="2530">
          <cell r="A2530" t="str">
            <v>18068160293</v>
          </cell>
          <cell r="B2530">
            <v>58093.9</v>
          </cell>
        </row>
        <row r="2531">
          <cell r="A2531" t="str">
            <v>18068160304</v>
          </cell>
          <cell r="B2531">
            <v>20522.7</v>
          </cell>
        </row>
        <row r="2532">
          <cell r="A2532" t="str">
            <v>18068160315</v>
          </cell>
          <cell r="B2532">
            <v>928404.9</v>
          </cell>
        </row>
        <row r="2533">
          <cell r="A2533" t="str">
            <v>18068160330</v>
          </cell>
          <cell r="B2533">
            <v>379132.8</v>
          </cell>
        </row>
        <row r="2534">
          <cell r="A2534" t="str">
            <v>18068160341</v>
          </cell>
          <cell r="B2534">
            <v>156513.60000000001</v>
          </cell>
        </row>
        <row r="2535">
          <cell r="A2535" t="str">
            <v>18068160352</v>
          </cell>
          <cell r="B2535">
            <v>250181.3</v>
          </cell>
        </row>
        <row r="2536">
          <cell r="A2536" t="str">
            <v>18068160363</v>
          </cell>
          <cell r="B2536">
            <v>182141.6</v>
          </cell>
        </row>
        <row r="2537">
          <cell r="A2537" t="str">
            <v>18068160374</v>
          </cell>
          <cell r="B2537">
            <v>257161.5</v>
          </cell>
        </row>
        <row r="2538">
          <cell r="A2538" t="str">
            <v>18068160385</v>
          </cell>
          <cell r="B2538">
            <v>269683</v>
          </cell>
        </row>
        <row r="2539">
          <cell r="A2539" t="str">
            <v>18068160396</v>
          </cell>
          <cell r="B2539">
            <v>76225.8</v>
          </cell>
        </row>
        <row r="2540">
          <cell r="A2540" t="str">
            <v>18068160400</v>
          </cell>
          <cell r="B2540">
            <v>382579.1</v>
          </cell>
        </row>
        <row r="2541">
          <cell r="A2541" t="str">
            <v>18068160411</v>
          </cell>
          <cell r="B2541">
            <v>188927.1</v>
          </cell>
        </row>
        <row r="2542">
          <cell r="A2542" t="str">
            <v>18068160444</v>
          </cell>
          <cell r="B2542">
            <v>176068.4</v>
          </cell>
        </row>
        <row r="2543">
          <cell r="A2543" t="str">
            <v>18068160455</v>
          </cell>
          <cell r="B2543">
            <v>338383.3</v>
          </cell>
        </row>
        <row r="2544">
          <cell r="A2544" t="str">
            <v>18068160466</v>
          </cell>
          <cell r="B2544">
            <v>83151.3</v>
          </cell>
        </row>
        <row r="2545">
          <cell r="A2545" t="str">
            <v>18068160470</v>
          </cell>
          <cell r="B2545">
            <v>553162.30000000005</v>
          </cell>
        </row>
        <row r="2546">
          <cell r="A2546" t="str">
            <v>18068160481</v>
          </cell>
          <cell r="B2546">
            <v>169467.6</v>
          </cell>
        </row>
        <row r="2547">
          <cell r="A2547" t="str">
            <v>18068160492</v>
          </cell>
          <cell r="B2547">
            <v>153821.6</v>
          </cell>
        </row>
        <row r="2548">
          <cell r="A2548" t="str">
            <v>18068160503</v>
          </cell>
          <cell r="B2548">
            <v>76089</v>
          </cell>
        </row>
        <row r="2549">
          <cell r="A2549" t="str">
            <v>18068163816</v>
          </cell>
          <cell r="B2549">
            <v>90866.3</v>
          </cell>
        </row>
        <row r="2550">
          <cell r="A2550" t="str">
            <v>18068166011</v>
          </cell>
          <cell r="B2550">
            <v>74610.3</v>
          </cell>
        </row>
        <row r="2551">
          <cell r="A2551" t="str">
            <v>18068166022</v>
          </cell>
          <cell r="B2551">
            <v>105802.5</v>
          </cell>
        </row>
        <row r="2552">
          <cell r="A2552" t="str">
            <v>18068166033</v>
          </cell>
          <cell r="B2552">
            <v>138198.6</v>
          </cell>
        </row>
        <row r="2553">
          <cell r="A2553" t="str">
            <v>18068166044</v>
          </cell>
          <cell r="B2553">
            <v>216203.6</v>
          </cell>
        </row>
        <row r="2554">
          <cell r="A2554" t="str">
            <v>18068166055</v>
          </cell>
          <cell r="B2554">
            <v>73761.8</v>
          </cell>
        </row>
        <row r="2555">
          <cell r="A2555" t="str">
            <v>18068166066</v>
          </cell>
          <cell r="B2555">
            <v>122508.4</v>
          </cell>
        </row>
        <row r="2556">
          <cell r="A2556" t="str">
            <v>18068166070</v>
          </cell>
          <cell r="B2556">
            <v>14825.7</v>
          </cell>
        </row>
        <row r="2557">
          <cell r="A2557" t="str">
            <v>18068166081</v>
          </cell>
          <cell r="B2557">
            <v>105799.5</v>
          </cell>
        </row>
        <row r="2558">
          <cell r="A2558" t="str">
            <v>18068166103</v>
          </cell>
          <cell r="B2558">
            <v>3802111.7</v>
          </cell>
        </row>
        <row r="2559">
          <cell r="A2559" t="str">
            <v>18068166114</v>
          </cell>
          <cell r="B2559">
            <v>313651.59999999998</v>
          </cell>
        </row>
        <row r="2560">
          <cell r="A2560" t="str">
            <v>18068166136</v>
          </cell>
          <cell r="B2560">
            <v>1767982</v>
          </cell>
        </row>
        <row r="2561">
          <cell r="A2561" t="str">
            <v>18068166140</v>
          </cell>
          <cell r="B2561">
            <v>397945.4</v>
          </cell>
        </row>
        <row r="2562">
          <cell r="A2562" t="str">
            <v>18068166151</v>
          </cell>
          <cell r="B2562">
            <v>66192.899999999994</v>
          </cell>
        </row>
        <row r="2563">
          <cell r="A2563" t="str">
            <v>18068166162</v>
          </cell>
          <cell r="B2563">
            <v>266083.7</v>
          </cell>
        </row>
        <row r="2564">
          <cell r="A2564" t="str">
            <v>18068166173</v>
          </cell>
          <cell r="B2564">
            <v>273905.5</v>
          </cell>
        </row>
        <row r="2565">
          <cell r="A2565" t="str">
            <v>18068166184</v>
          </cell>
          <cell r="B2565">
            <v>245867.9</v>
          </cell>
        </row>
        <row r="2566">
          <cell r="A2566" t="str">
            <v>18068166185</v>
          </cell>
          <cell r="B2566">
            <v>12611.2</v>
          </cell>
        </row>
        <row r="2567">
          <cell r="A2567" t="str">
            <v>18068166195</v>
          </cell>
          <cell r="B2567">
            <v>213954.3</v>
          </cell>
        </row>
        <row r="2568">
          <cell r="A2568" t="str">
            <v>18068166206</v>
          </cell>
          <cell r="B2568">
            <v>238576.7</v>
          </cell>
        </row>
        <row r="2569">
          <cell r="A2569" t="str">
            <v>18068166210</v>
          </cell>
          <cell r="B2569">
            <v>1970755.8</v>
          </cell>
        </row>
        <row r="2570">
          <cell r="A2570" t="str">
            <v>18068166220</v>
          </cell>
          <cell r="B2570">
            <v>2870.4</v>
          </cell>
        </row>
        <row r="2571">
          <cell r="A2571" t="str">
            <v>18068166221</v>
          </cell>
          <cell r="B2571">
            <v>236700.79999999999</v>
          </cell>
        </row>
        <row r="2572">
          <cell r="A2572" t="str">
            <v>18068166232</v>
          </cell>
          <cell r="B2572">
            <v>338583</v>
          </cell>
        </row>
        <row r="2573">
          <cell r="A2573" t="str">
            <v>18068166254</v>
          </cell>
          <cell r="B2573">
            <v>249599.9</v>
          </cell>
        </row>
        <row r="2574">
          <cell r="A2574" t="str">
            <v>18068166265</v>
          </cell>
          <cell r="B2574">
            <v>435305.8</v>
          </cell>
        </row>
        <row r="2575">
          <cell r="A2575" t="str">
            <v>18068166276</v>
          </cell>
          <cell r="B2575">
            <v>198232.9</v>
          </cell>
        </row>
        <row r="2576">
          <cell r="A2576" t="str">
            <v>18068166280</v>
          </cell>
          <cell r="B2576">
            <v>62861</v>
          </cell>
        </row>
        <row r="2577">
          <cell r="A2577" t="str">
            <v>18068166302</v>
          </cell>
          <cell r="B2577">
            <v>12987</v>
          </cell>
        </row>
        <row r="2578">
          <cell r="A2578" t="str">
            <v>18068173313</v>
          </cell>
          <cell r="B2578">
            <v>113350.6</v>
          </cell>
        </row>
        <row r="2579">
          <cell r="A2579" t="str">
            <v>18068173324</v>
          </cell>
          <cell r="B2579">
            <v>15440.8</v>
          </cell>
        </row>
        <row r="2580">
          <cell r="A2580" t="str">
            <v>18068173346</v>
          </cell>
          <cell r="B2580">
            <v>164218.20000000001</v>
          </cell>
        </row>
        <row r="2581">
          <cell r="A2581" t="str">
            <v>18068173350</v>
          </cell>
          <cell r="B2581">
            <v>127827.3</v>
          </cell>
        </row>
        <row r="2582">
          <cell r="A2582" t="str">
            <v>18068173361</v>
          </cell>
          <cell r="B2582">
            <v>72861.600000000006</v>
          </cell>
        </row>
        <row r="2583">
          <cell r="A2583" t="str">
            <v>18068173372</v>
          </cell>
          <cell r="B2583">
            <v>75158.399999999994</v>
          </cell>
        </row>
        <row r="2584">
          <cell r="A2584" t="str">
            <v>18068173383</v>
          </cell>
          <cell r="B2584">
            <v>203515.7</v>
          </cell>
        </row>
        <row r="2585">
          <cell r="A2585" t="str">
            <v>18068173394</v>
          </cell>
          <cell r="B2585">
            <v>75681.7</v>
          </cell>
        </row>
        <row r="2586">
          <cell r="A2586" t="str">
            <v>18068173405</v>
          </cell>
          <cell r="B2586">
            <v>35001</v>
          </cell>
        </row>
        <row r="2587">
          <cell r="A2587" t="str">
            <v>18068173416</v>
          </cell>
          <cell r="B2587">
            <v>19182.099999999999</v>
          </cell>
        </row>
        <row r="2588">
          <cell r="A2588" t="str">
            <v>18068173420</v>
          </cell>
          <cell r="B2588">
            <v>726081.8</v>
          </cell>
        </row>
        <row r="2589">
          <cell r="A2589" t="str">
            <v>18068173431</v>
          </cell>
          <cell r="B2589">
            <v>34256.400000000001</v>
          </cell>
        </row>
        <row r="2590">
          <cell r="A2590" t="str">
            <v>18068173442</v>
          </cell>
          <cell r="B2590">
            <v>34058.699999999997</v>
          </cell>
        </row>
        <row r="2591">
          <cell r="A2591" t="str">
            <v>18068173464</v>
          </cell>
          <cell r="B2591">
            <v>320524.3</v>
          </cell>
        </row>
        <row r="2592">
          <cell r="A2592" t="str">
            <v>18068173475</v>
          </cell>
          <cell r="B2592">
            <v>71678.8</v>
          </cell>
        </row>
        <row r="2593">
          <cell r="A2593" t="str">
            <v>18068173486</v>
          </cell>
          <cell r="B2593">
            <v>112196.6</v>
          </cell>
        </row>
        <row r="2594">
          <cell r="A2594" t="str">
            <v>18068173501</v>
          </cell>
          <cell r="B2594">
            <v>169640.2</v>
          </cell>
        </row>
        <row r="2595">
          <cell r="A2595" t="str">
            <v>18068173512</v>
          </cell>
          <cell r="B2595">
            <v>85103.9</v>
          </cell>
        </row>
        <row r="2596">
          <cell r="A2596" t="str">
            <v>18068173523</v>
          </cell>
          <cell r="B2596">
            <v>230876.2</v>
          </cell>
        </row>
        <row r="2597">
          <cell r="A2597" t="str">
            <v>18068173534</v>
          </cell>
          <cell r="B2597">
            <v>333170.59999999998</v>
          </cell>
        </row>
        <row r="2598">
          <cell r="A2598" t="str">
            <v>18068173545</v>
          </cell>
          <cell r="B2598">
            <v>232389.1</v>
          </cell>
        </row>
        <row r="2599">
          <cell r="A2599" t="str">
            <v>18068173556</v>
          </cell>
          <cell r="B2599">
            <v>493690.5</v>
          </cell>
        </row>
        <row r="2600">
          <cell r="A2600" t="str">
            <v>18068173560</v>
          </cell>
          <cell r="B2600">
            <v>202395.8</v>
          </cell>
        </row>
        <row r="2601">
          <cell r="A2601" t="str">
            <v>18068173571</v>
          </cell>
          <cell r="B2601">
            <v>139569.60000000001</v>
          </cell>
        </row>
        <row r="2602">
          <cell r="A2602" t="str">
            <v>18068173582</v>
          </cell>
          <cell r="B2602">
            <v>505332.8</v>
          </cell>
        </row>
        <row r="2603">
          <cell r="A2603" t="str">
            <v>18068173604</v>
          </cell>
          <cell r="B2603">
            <v>1053776.2</v>
          </cell>
        </row>
        <row r="2604">
          <cell r="A2604" t="str">
            <v>18068174713</v>
          </cell>
          <cell r="B2604">
            <v>266054.5</v>
          </cell>
        </row>
        <row r="2605">
          <cell r="A2605" t="str">
            <v>18068174724</v>
          </cell>
          <cell r="B2605">
            <v>17664.400000000001</v>
          </cell>
        </row>
        <row r="2606">
          <cell r="A2606" t="str">
            <v>18068174820</v>
          </cell>
          <cell r="B2606">
            <v>142703.29999999999</v>
          </cell>
        </row>
        <row r="2607">
          <cell r="A2607" t="str">
            <v>18068174831</v>
          </cell>
          <cell r="B2607">
            <v>531699.4</v>
          </cell>
        </row>
        <row r="2608">
          <cell r="A2608" t="str">
            <v>18068174842</v>
          </cell>
          <cell r="B2608">
            <v>159937.5</v>
          </cell>
        </row>
        <row r="2609">
          <cell r="A2609" t="str">
            <v>18068174853</v>
          </cell>
          <cell r="B2609">
            <v>756952.2</v>
          </cell>
        </row>
        <row r="2610">
          <cell r="A2610" t="str">
            <v>18068174864</v>
          </cell>
          <cell r="B2610">
            <v>259204.4</v>
          </cell>
        </row>
        <row r="2611">
          <cell r="A2611" t="str">
            <v>18068174875</v>
          </cell>
          <cell r="B2611">
            <v>266429.84000000003</v>
          </cell>
        </row>
        <row r="2612">
          <cell r="A2612" t="str">
            <v>18068174886</v>
          </cell>
          <cell r="B2612">
            <v>239718.5</v>
          </cell>
        </row>
        <row r="2613">
          <cell r="A2613" t="str">
            <v>18068174890</v>
          </cell>
          <cell r="B2613">
            <v>533193.80000000005</v>
          </cell>
        </row>
        <row r="2614">
          <cell r="A2614" t="str">
            <v>18068174901</v>
          </cell>
          <cell r="B2614">
            <v>428574.5</v>
          </cell>
        </row>
        <row r="2615">
          <cell r="A2615" t="str">
            <v>18068174912</v>
          </cell>
          <cell r="B2615">
            <v>238631</v>
          </cell>
        </row>
        <row r="2616">
          <cell r="A2616" t="str">
            <v>18068174923</v>
          </cell>
          <cell r="B2616">
            <v>460148.7</v>
          </cell>
        </row>
        <row r="2617">
          <cell r="A2617" t="str">
            <v>18068174934</v>
          </cell>
          <cell r="B2617">
            <v>119446.5</v>
          </cell>
        </row>
        <row r="2618">
          <cell r="A2618" t="str">
            <v>18068174945</v>
          </cell>
          <cell r="B2618">
            <v>215100.01</v>
          </cell>
        </row>
        <row r="2619">
          <cell r="A2619" t="str">
            <v>18068174956</v>
          </cell>
          <cell r="B2619">
            <v>205284.58</v>
          </cell>
        </row>
        <row r="2620">
          <cell r="A2620" t="str">
            <v>18068174960</v>
          </cell>
          <cell r="B2620">
            <v>452439.1</v>
          </cell>
        </row>
        <row r="2621">
          <cell r="A2621" t="str">
            <v>18068174971</v>
          </cell>
          <cell r="B2621">
            <v>186805.2</v>
          </cell>
        </row>
        <row r="2622">
          <cell r="A2622" t="str">
            <v>18068174982</v>
          </cell>
          <cell r="B2622">
            <v>1237850</v>
          </cell>
        </row>
        <row r="2623">
          <cell r="A2623" t="str">
            <v>18068174993</v>
          </cell>
          <cell r="B2623">
            <v>246082.1</v>
          </cell>
        </row>
        <row r="2624">
          <cell r="A2624" t="str">
            <v>18068175004</v>
          </cell>
          <cell r="B2624">
            <v>215411.4</v>
          </cell>
        </row>
        <row r="2625">
          <cell r="A2625" t="str">
            <v>18068176724</v>
          </cell>
          <cell r="B2625">
            <v>15027.5</v>
          </cell>
        </row>
        <row r="2626">
          <cell r="A2626" t="str">
            <v>18068177934</v>
          </cell>
          <cell r="B2626">
            <v>8777.7999999999993</v>
          </cell>
        </row>
        <row r="2627">
          <cell r="A2627" t="str">
            <v>18068252265</v>
          </cell>
          <cell r="B2627">
            <v>17576</v>
          </cell>
        </row>
        <row r="2628">
          <cell r="A2628" t="str">
            <v>18068290072</v>
          </cell>
          <cell r="B2628">
            <v>4259.7</v>
          </cell>
        </row>
        <row r="2629">
          <cell r="A2629" t="str">
            <v>18068974864</v>
          </cell>
          <cell r="B2629">
            <v>2884.3</v>
          </cell>
        </row>
        <row r="2630">
          <cell r="A2630" t="str">
            <v>18069324916</v>
          </cell>
          <cell r="B2630">
            <v>506780.5</v>
          </cell>
        </row>
        <row r="2631">
          <cell r="A2631" t="str">
            <v>18069324920</v>
          </cell>
          <cell r="B2631">
            <v>518287.9</v>
          </cell>
        </row>
        <row r="2632">
          <cell r="A2632" t="str">
            <v>18069324931</v>
          </cell>
          <cell r="B2632">
            <v>846623.2</v>
          </cell>
        </row>
        <row r="2633">
          <cell r="A2633" t="str">
            <v>18069324942</v>
          </cell>
          <cell r="B2633">
            <v>20544</v>
          </cell>
        </row>
        <row r="2634">
          <cell r="A2634" t="str">
            <v>18069324953</v>
          </cell>
          <cell r="B2634">
            <v>4002.9</v>
          </cell>
        </row>
        <row r="2635">
          <cell r="A2635" t="str">
            <v>18069324975</v>
          </cell>
          <cell r="B2635">
            <v>23934.400000000001</v>
          </cell>
        </row>
        <row r="2636">
          <cell r="A2636" t="str">
            <v>18069324986</v>
          </cell>
          <cell r="B2636">
            <v>8436.5</v>
          </cell>
        </row>
        <row r="2637">
          <cell r="A2637" t="str">
            <v>18069324990</v>
          </cell>
          <cell r="B2637">
            <v>378327.9</v>
          </cell>
        </row>
        <row r="2638">
          <cell r="A2638" t="str">
            <v>18069325012</v>
          </cell>
          <cell r="B2638">
            <v>182113.1</v>
          </cell>
        </row>
        <row r="2639">
          <cell r="A2639" t="str">
            <v>18069325023</v>
          </cell>
          <cell r="B2639">
            <v>631921.88</v>
          </cell>
        </row>
        <row r="2640">
          <cell r="A2640" t="str">
            <v>18069325034</v>
          </cell>
          <cell r="B2640">
            <v>359825</v>
          </cell>
        </row>
        <row r="2641">
          <cell r="A2641" t="str">
            <v>18069325056</v>
          </cell>
          <cell r="B2641">
            <v>1548193.2</v>
          </cell>
        </row>
        <row r="2642">
          <cell r="A2642" t="str">
            <v>18069325362</v>
          </cell>
          <cell r="B2642">
            <v>491003.1</v>
          </cell>
        </row>
        <row r="2643">
          <cell r="A2643" t="str">
            <v>18069325373</v>
          </cell>
          <cell r="B2643">
            <v>233824.1</v>
          </cell>
        </row>
        <row r="2644">
          <cell r="A2644" t="str">
            <v>18069325384</v>
          </cell>
          <cell r="B2644">
            <v>34480.199999999997</v>
          </cell>
        </row>
        <row r="2645">
          <cell r="A2645" t="str">
            <v>18069325395</v>
          </cell>
          <cell r="B2645">
            <v>50867.4</v>
          </cell>
        </row>
        <row r="2646">
          <cell r="A2646" t="str">
            <v>18069325406</v>
          </cell>
          <cell r="B2646">
            <v>163743.20000000001</v>
          </cell>
        </row>
        <row r="2647">
          <cell r="A2647" t="str">
            <v>18069325410</v>
          </cell>
          <cell r="B2647">
            <v>481435.9</v>
          </cell>
        </row>
        <row r="2648">
          <cell r="A2648" t="str">
            <v>18069325432</v>
          </cell>
          <cell r="B2648">
            <v>364938.5</v>
          </cell>
        </row>
        <row r="2649">
          <cell r="A2649" t="str">
            <v>18069325443</v>
          </cell>
          <cell r="B2649">
            <v>163596.79999999999</v>
          </cell>
        </row>
        <row r="2650">
          <cell r="A2650" t="str">
            <v>18069325454</v>
          </cell>
          <cell r="B2650">
            <v>192497.05</v>
          </cell>
        </row>
        <row r="2651">
          <cell r="A2651" t="str">
            <v>18069325465</v>
          </cell>
          <cell r="B2651">
            <v>373836.79999999999</v>
          </cell>
        </row>
        <row r="2652">
          <cell r="A2652" t="str">
            <v>18069325476</v>
          </cell>
          <cell r="B2652">
            <v>413150.2</v>
          </cell>
        </row>
        <row r="2653">
          <cell r="A2653" t="str">
            <v>18069325480</v>
          </cell>
          <cell r="B2653">
            <v>319197.8</v>
          </cell>
        </row>
        <row r="2654">
          <cell r="A2654" t="str">
            <v>18069325491</v>
          </cell>
          <cell r="B2654">
            <v>58419.3</v>
          </cell>
        </row>
        <row r="2655">
          <cell r="A2655" t="str">
            <v>18069325502</v>
          </cell>
          <cell r="B2655">
            <v>9647.17</v>
          </cell>
        </row>
        <row r="2656">
          <cell r="A2656" t="str">
            <v>18069325513</v>
          </cell>
          <cell r="B2656">
            <v>577102.30000000005</v>
          </cell>
        </row>
        <row r="2657">
          <cell r="A2657" t="str">
            <v>18069325524</v>
          </cell>
          <cell r="B2657">
            <v>135859.20000000001</v>
          </cell>
        </row>
        <row r="2658">
          <cell r="A2658" t="str">
            <v>18069325535</v>
          </cell>
          <cell r="B2658">
            <v>132072.70000000001</v>
          </cell>
        </row>
        <row r="2659">
          <cell r="A2659" t="str">
            <v>18069325546</v>
          </cell>
          <cell r="B2659">
            <v>20927.8</v>
          </cell>
        </row>
        <row r="2660">
          <cell r="A2660" t="str">
            <v>18069325550</v>
          </cell>
          <cell r="B2660">
            <v>345063.4</v>
          </cell>
        </row>
        <row r="2661">
          <cell r="A2661" t="str">
            <v>18069328313</v>
          </cell>
          <cell r="B2661">
            <v>157754.70000000001</v>
          </cell>
        </row>
        <row r="2662">
          <cell r="A2662" t="str">
            <v>18069328324</v>
          </cell>
          <cell r="B2662">
            <v>310244.59999999998</v>
          </cell>
        </row>
        <row r="2663">
          <cell r="A2663" t="str">
            <v>18069328346</v>
          </cell>
          <cell r="B2663">
            <v>9034.5</v>
          </cell>
        </row>
        <row r="2664">
          <cell r="A2664" t="str">
            <v>18069328361</v>
          </cell>
          <cell r="B2664">
            <v>4013.6</v>
          </cell>
        </row>
        <row r="2665">
          <cell r="A2665" t="str">
            <v>18069328372</v>
          </cell>
          <cell r="B2665">
            <v>19316.3</v>
          </cell>
        </row>
        <row r="2666">
          <cell r="A2666" t="str">
            <v>18069328383</v>
          </cell>
          <cell r="B2666">
            <v>308810.90000000002</v>
          </cell>
        </row>
        <row r="2667">
          <cell r="A2667" t="str">
            <v>18069328394</v>
          </cell>
          <cell r="B2667">
            <v>228439.6</v>
          </cell>
        </row>
        <row r="2668">
          <cell r="A2668" t="str">
            <v>18069328405</v>
          </cell>
          <cell r="B2668">
            <v>20151.099999999999</v>
          </cell>
        </row>
        <row r="2669">
          <cell r="A2669" t="str">
            <v>18069330214</v>
          </cell>
          <cell r="B2669">
            <v>41333.599999999999</v>
          </cell>
        </row>
        <row r="2670">
          <cell r="A2670" t="str">
            <v>18069330225</v>
          </cell>
          <cell r="B2670">
            <v>46727.6</v>
          </cell>
        </row>
        <row r="2671">
          <cell r="A2671" t="str">
            <v>18069330251</v>
          </cell>
          <cell r="B2671">
            <v>102019.97</v>
          </cell>
        </row>
        <row r="2672">
          <cell r="A2672" t="str">
            <v>18069330262</v>
          </cell>
          <cell r="B2672">
            <v>158830.79999999999</v>
          </cell>
        </row>
        <row r="2673">
          <cell r="A2673" t="str">
            <v>18069330273</v>
          </cell>
          <cell r="B2673">
            <v>24662.400000000001</v>
          </cell>
        </row>
        <row r="2674">
          <cell r="A2674" t="str">
            <v>18069330284</v>
          </cell>
          <cell r="B2674">
            <v>73794.5</v>
          </cell>
        </row>
        <row r="2675">
          <cell r="A2675" t="str">
            <v>18069330295</v>
          </cell>
          <cell r="B2675">
            <v>103686</v>
          </cell>
        </row>
        <row r="2676">
          <cell r="A2676" t="str">
            <v>18069330306</v>
          </cell>
          <cell r="B2676">
            <v>255223</v>
          </cell>
        </row>
        <row r="2677">
          <cell r="A2677" t="str">
            <v>18069330310</v>
          </cell>
          <cell r="B2677">
            <v>316357.5</v>
          </cell>
        </row>
        <row r="2678">
          <cell r="A2678" t="str">
            <v>18069330332</v>
          </cell>
          <cell r="B2678">
            <v>27519</v>
          </cell>
        </row>
        <row r="2679">
          <cell r="A2679" t="str">
            <v>18069330380</v>
          </cell>
          <cell r="B2679">
            <v>30112.5</v>
          </cell>
        </row>
        <row r="2680">
          <cell r="A2680" t="str">
            <v>18069330391</v>
          </cell>
          <cell r="B2680">
            <v>219543.1</v>
          </cell>
        </row>
        <row r="2681">
          <cell r="A2681" t="str">
            <v>18069330402</v>
          </cell>
          <cell r="B2681">
            <v>1137939.5</v>
          </cell>
        </row>
        <row r="2682">
          <cell r="A2682" t="str">
            <v>18069330413</v>
          </cell>
          <cell r="B2682">
            <v>730861.5</v>
          </cell>
        </row>
        <row r="2683">
          <cell r="A2683" t="str">
            <v>18069330472</v>
          </cell>
          <cell r="B2683">
            <v>16221.7</v>
          </cell>
        </row>
        <row r="2684">
          <cell r="A2684" t="str">
            <v>18069330494</v>
          </cell>
          <cell r="B2684">
            <v>721339.8</v>
          </cell>
        </row>
        <row r="2685">
          <cell r="A2685" t="str">
            <v>18069330505</v>
          </cell>
          <cell r="B2685">
            <v>270666.2</v>
          </cell>
        </row>
        <row r="2686">
          <cell r="A2686" t="str">
            <v>18069335016</v>
          </cell>
          <cell r="B2686">
            <v>86720.4</v>
          </cell>
        </row>
        <row r="2687">
          <cell r="A2687" t="str">
            <v>18069338065</v>
          </cell>
          <cell r="B2687">
            <v>199745.8</v>
          </cell>
        </row>
        <row r="2688">
          <cell r="A2688" t="str">
            <v>18069338076</v>
          </cell>
          <cell r="B2688">
            <v>121512.8</v>
          </cell>
        </row>
        <row r="2689">
          <cell r="A2689" t="str">
            <v>18069338080</v>
          </cell>
          <cell r="B2689">
            <v>20474.400000000001</v>
          </cell>
        </row>
        <row r="2690">
          <cell r="A2690" t="str">
            <v>18069338091</v>
          </cell>
          <cell r="B2690">
            <v>290773.19</v>
          </cell>
        </row>
        <row r="2691">
          <cell r="A2691" t="str">
            <v>18069338102</v>
          </cell>
          <cell r="B2691">
            <v>174200.8</v>
          </cell>
        </row>
        <row r="2692">
          <cell r="A2692" t="str">
            <v>18069338113</v>
          </cell>
          <cell r="B2692">
            <v>169318.39999999999</v>
          </cell>
        </row>
        <row r="2693">
          <cell r="A2693" t="str">
            <v>18069338124</v>
          </cell>
          <cell r="B2693">
            <v>315439.40000000002</v>
          </cell>
        </row>
        <row r="2694">
          <cell r="A2694" t="str">
            <v>18069338135</v>
          </cell>
          <cell r="B2694">
            <v>162896.20000000001</v>
          </cell>
        </row>
        <row r="2695">
          <cell r="A2695" t="str">
            <v>18069338146</v>
          </cell>
          <cell r="B2695">
            <v>296741.59999999998</v>
          </cell>
        </row>
        <row r="2696">
          <cell r="A2696" t="str">
            <v>18069338161</v>
          </cell>
          <cell r="B2696">
            <v>29127.5</v>
          </cell>
        </row>
        <row r="2697">
          <cell r="A2697" t="str">
            <v>18069338164</v>
          </cell>
          <cell r="B2697">
            <v>30365.5</v>
          </cell>
        </row>
        <row r="2698">
          <cell r="A2698" t="str">
            <v>18069338166</v>
          </cell>
          <cell r="B2698">
            <v>10179.4</v>
          </cell>
        </row>
        <row r="2699">
          <cell r="A2699" t="str">
            <v>18069338172</v>
          </cell>
          <cell r="B2699">
            <v>19316.25</v>
          </cell>
        </row>
        <row r="2700">
          <cell r="A2700" t="str">
            <v>18069338183</v>
          </cell>
          <cell r="B2700">
            <v>46931.199999999997</v>
          </cell>
        </row>
        <row r="2701">
          <cell r="A2701" t="str">
            <v>18069338194</v>
          </cell>
          <cell r="B2701">
            <v>70400.600000000006</v>
          </cell>
        </row>
        <row r="2702">
          <cell r="A2702" t="str">
            <v>18069338205</v>
          </cell>
          <cell r="B2702">
            <v>7967.5</v>
          </cell>
        </row>
        <row r="2703">
          <cell r="A2703" t="str">
            <v>18069338216</v>
          </cell>
          <cell r="B2703">
            <v>339347.5</v>
          </cell>
        </row>
        <row r="2704">
          <cell r="A2704" t="str">
            <v>18069338220</v>
          </cell>
          <cell r="B2704">
            <v>310191.40000000002</v>
          </cell>
        </row>
        <row r="2705">
          <cell r="A2705" t="str">
            <v>18069338231</v>
          </cell>
          <cell r="B2705">
            <v>157487.20000000001</v>
          </cell>
        </row>
        <row r="2706">
          <cell r="A2706" t="str">
            <v>18069338242</v>
          </cell>
          <cell r="B2706">
            <v>942753.5</v>
          </cell>
        </row>
        <row r="2707">
          <cell r="A2707" t="str">
            <v>18069338264</v>
          </cell>
          <cell r="B2707">
            <v>212585.7</v>
          </cell>
        </row>
        <row r="2708">
          <cell r="A2708" t="str">
            <v>18069338275</v>
          </cell>
          <cell r="B2708">
            <v>587710.5</v>
          </cell>
        </row>
        <row r="2709">
          <cell r="A2709" t="str">
            <v>18069338286</v>
          </cell>
          <cell r="B2709">
            <v>156602.20000000001</v>
          </cell>
        </row>
        <row r="2710">
          <cell r="A2710" t="str">
            <v>18069338290</v>
          </cell>
          <cell r="B2710">
            <v>797789.8</v>
          </cell>
        </row>
        <row r="2711">
          <cell r="A2711" t="str">
            <v>18069338301</v>
          </cell>
          <cell r="B2711">
            <v>722886.7</v>
          </cell>
        </row>
        <row r="2712">
          <cell r="A2712" t="str">
            <v>18069339561</v>
          </cell>
          <cell r="B2712">
            <v>866453.8</v>
          </cell>
        </row>
        <row r="2713">
          <cell r="A2713" t="str">
            <v>18069339572</v>
          </cell>
          <cell r="B2713">
            <v>908257.5</v>
          </cell>
        </row>
        <row r="2714">
          <cell r="A2714" t="str">
            <v>18069339583</v>
          </cell>
          <cell r="B2714">
            <v>471606.4</v>
          </cell>
        </row>
        <row r="2715">
          <cell r="A2715" t="str">
            <v>18069339594</v>
          </cell>
          <cell r="B2715">
            <v>225959.3</v>
          </cell>
        </row>
        <row r="2716">
          <cell r="A2716" t="str">
            <v>18069339620</v>
          </cell>
          <cell r="B2716">
            <v>2046988</v>
          </cell>
        </row>
        <row r="2717">
          <cell r="A2717" t="str">
            <v>18069342615</v>
          </cell>
          <cell r="B2717">
            <v>988986.7</v>
          </cell>
        </row>
        <row r="2718">
          <cell r="A2718" t="str">
            <v>18069342685</v>
          </cell>
          <cell r="B2718">
            <v>169318.1</v>
          </cell>
        </row>
        <row r="2719">
          <cell r="A2719" t="str">
            <v>18069342696</v>
          </cell>
          <cell r="B2719">
            <v>302577.40000000002</v>
          </cell>
        </row>
        <row r="2720">
          <cell r="A2720" t="str">
            <v>18069342700</v>
          </cell>
          <cell r="B2720">
            <v>365459.1</v>
          </cell>
        </row>
        <row r="2721">
          <cell r="A2721" t="str">
            <v>18069342711</v>
          </cell>
          <cell r="B2721">
            <v>31105</v>
          </cell>
        </row>
        <row r="2722">
          <cell r="A2722" t="str">
            <v>18069342722</v>
          </cell>
          <cell r="B2722">
            <v>89486.399999999994</v>
          </cell>
        </row>
        <row r="2723">
          <cell r="A2723" t="str">
            <v>18069342733</v>
          </cell>
          <cell r="B2723">
            <v>76065.399999999994</v>
          </cell>
        </row>
        <row r="2724">
          <cell r="A2724" t="str">
            <v>18069342766</v>
          </cell>
          <cell r="B2724">
            <v>189627.5</v>
          </cell>
        </row>
        <row r="2725">
          <cell r="A2725" t="str">
            <v>18069342770</v>
          </cell>
          <cell r="B2725">
            <v>86425.4</v>
          </cell>
        </row>
        <row r="2726">
          <cell r="A2726" t="str">
            <v>18069342781</v>
          </cell>
          <cell r="B2726">
            <v>58053.120000000003</v>
          </cell>
        </row>
        <row r="2727">
          <cell r="A2727" t="str">
            <v>18069342792</v>
          </cell>
          <cell r="B2727">
            <v>312433</v>
          </cell>
        </row>
        <row r="2728">
          <cell r="A2728" t="str">
            <v>18069342814</v>
          </cell>
          <cell r="B2728">
            <v>246151.7</v>
          </cell>
        </row>
        <row r="2729">
          <cell r="A2729" t="str">
            <v>18069342825</v>
          </cell>
          <cell r="B2729">
            <v>147041</v>
          </cell>
        </row>
        <row r="2730">
          <cell r="A2730" t="str">
            <v>18069342836</v>
          </cell>
          <cell r="B2730">
            <v>419299.8</v>
          </cell>
        </row>
        <row r="2731">
          <cell r="A2731" t="str">
            <v>18069342851</v>
          </cell>
          <cell r="B2731">
            <v>825253</v>
          </cell>
        </row>
        <row r="2732">
          <cell r="A2732" t="str">
            <v>18069342862</v>
          </cell>
          <cell r="B2732">
            <v>32355.200000000001</v>
          </cell>
        </row>
        <row r="2733">
          <cell r="A2733" t="str">
            <v>18069342884</v>
          </cell>
          <cell r="B2733">
            <v>97300</v>
          </cell>
        </row>
        <row r="2734">
          <cell r="A2734" t="str">
            <v>18069342895</v>
          </cell>
          <cell r="B2734">
            <v>225743.9</v>
          </cell>
        </row>
        <row r="2735">
          <cell r="A2735" t="str">
            <v>18069342906</v>
          </cell>
          <cell r="B2735">
            <v>426003.8</v>
          </cell>
        </row>
        <row r="2736">
          <cell r="A2736" t="str">
            <v>18069347913</v>
          </cell>
          <cell r="B2736">
            <v>5572373.2999999998</v>
          </cell>
        </row>
        <row r="2737">
          <cell r="A2737" t="str">
            <v>18069348005</v>
          </cell>
          <cell r="B2737">
            <v>1493015.79</v>
          </cell>
        </row>
        <row r="2738">
          <cell r="A2738" t="str">
            <v>18069348016</v>
          </cell>
          <cell r="B2738">
            <v>293802.59999999998</v>
          </cell>
        </row>
        <row r="2739">
          <cell r="A2739" t="str">
            <v>18069348031</v>
          </cell>
          <cell r="B2739">
            <v>407616</v>
          </cell>
        </row>
        <row r="2740">
          <cell r="A2740" t="str">
            <v>18069348042</v>
          </cell>
          <cell r="B2740">
            <v>255678.8</v>
          </cell>
        </row>
        <row r="2741">
          <cell r="A2741" t="str">
            <v>18069348053</v>
          </cell>
          <cell r="B2741">
            <v>260407.9</v>
          </cell>
        </row>
        <row r="2742">
          <cell r="A2742" t="str">
            <v>18069348064</v>
          </cell>
          <cell r="B2742">
            <v>239167.3</v>
          </cell>
        </row>
        <row r="2743">
          <cell r="A2743" t="str">
            <v>18069348075</v>
          </cell>
          <cell r="B2743">
            <v>466014.7</v>
          </cell>
        </row>
        <row r="2744">
          <cell r="A2744" t="str">
            <v>18069348086</v>
          </cell>
          <cell r="B2744">
            <v>49536.1</v>
          </cell>
        </row>
        <row r="2745">
          <cell r="A2745" t="str">
            <v>18069348090</v>
          </cell>
          <cell r="B2745">
            <v>51367.6</v>
          </cell>
        </row>
        <row r="2746">
          <cell r="A2746" t="str">
            <v>18069348101</v>
          </cell>
          <cell r="B2746">
            <v>317187.90000000002</v>
          </cell>
        </row>
        <row r="2747">
          <cell r="A2747" t="str">
            <v>18069348112</v>
          </cell>
          <cell r="B2747">
            <v>37389</v>
          </cell>
        </row>
        <row r="2748">
          <cell r="A2748" t="str">
            <v>18069348123</v>
          </cell>
          <cell r="B2748">
            <v>76676.7</v>
          </cell>
        </row>
        <row r="2749">
          <cell r="A2749" t="str">
            <v>18069348134</v>
          </cell>
          <cell r="B2749">
            <v>191533.2</v>
          </cell>
        </row>
        <row r="2750">
          <cell r="A2750" t="str">
            <v>18069348145</v>
          </cell>
          <cell r="B2750">
            <v>205402.9</v>
          </cell>
        </row>
        <row r="2751">
          <cell r="A2751" t="str">
            <v>18069348156</v>
          </cell>
          <cell r="B2751">
            <v>322453.2</v>
          </cell>
        </row>
        <row r="2752">
          <cell r="A2752" t="str">
            <v>18069348160</v>
          </cell>
          <cell r="B2752">
            <v>268307.3</v>
          </cell>
        </row>
        <row r="2753">
          <cell r="A2753" t="str">
            <v>18069348171</v>
          </cell>
          <cell r="B2753">
            <v>280560.90000000002</v>
          </cell>
        </row>
        <row r="2754">
          <cell r="A2754" t="str">
            <v>18069348182</v>
          </cell>
          <cell r="B2754">
            <v>334676.3</v>
          </cell>
        </row>
        <row r="2755">
          <cell r="A2755" t="str">
            <v>18069348193</v>
          </cell>
          <cell r="B2755">
            <v>86392.9</v>
          </cell>
        </row>
        <row r="2756">
          <cell r="A2756" t="str">
            <v>18069348204</v>
          </cell>
          <cell r="B2756">
            <v>271813.3</v>
          </cell>
        </row>
        <row r="2757">
          <cell r="A2757" t="str">
            <v>18069348215</v>
          </cell>
          <cell r="B2757">
            <v>383132.2</v>
          </cell>
        </row>
        <row r="2758">
          <cell r="A2758" t="str">
            <v>18069348226</v>
          </cell>
          <cell r="B2758">
            <v>380903.2</v>
          </cell>
        </row>
        <row r="2759">
          <cell r="A2759" t="str">
            <v>18069348230</v>
          </cell>
          <cell r="B2759">
            <v>28750.5</v>
          </cell>
        </row>
        <row r="2760">
          <cell r="A2760" t="str">
            <v>18069348241</v>
          </cell>
          <cell r="B2760">
            <v>64960.5</v>
          </cell>
        </row>
        <row r="2761">
          <cell r="A2761" t="str">
            <v>18069348263</v>
          </cell>
          <cell r="B2761">
            <v>190240.1</v>
          </cell>
        </row>
        <row r="2762">
          <cell r="A2762" t="str">
            <v>18069348274</v>
          </cell>
          <cell r="B2762">
            <v>216567.3</v>
          </cell>
        </row>
        <row r="2763">
          <cell r="A2763" t="str">
            <v>18069348285</v>
          </cell>
          <cell r="B2763">
            <v>52160.4</v>
          </cell>
        </row>
        <row r="2764">
          <cell r="A2764" t="str">
            <v>18069348296</v>
          </cell>
          <cell r="B2764">
            <v>266535.09999999998</v>
          </cell>
        </row>
        <row r="2765">
          <cell r="A2765" t="str">
            <v>18069348300</v>
          </cell>
          <cell r="B2765">
            <v>254532.5</v>
          </cell>
        </row>
        <row r="2766">
          <cell r="A2766" t="str">
            <v>18069355016</v>
          </cell>
          <cell r="B2766">
            <v>69434.100000000006</v>
          </cell>
        </row>
        <row r="2767">
          <cell r="A2767" t="str">
            <v>18069355064</v>
          </cell>
          <cell r="B2767">
            <v>433987.3</v>
          </cell>
        </row>
        <row r="2768">
          <cell r="A2768" t="str">
            <v>18069355075</v>
          </cell>
          <cell r="B2768">
            <v>1059438.8999999999</v>
          </cell>
        </row>
        <row r="2769">
          <cell r="A2769" t="str">
            <v>18069355086</v>
          </cell>
          <cell r="B2769">
            <v>625457.19999999995</v>
          </cell>
        </row>
        <row r="2770">
          <cell r="A2770" t="str">
            <v>18069355090</v>
          </cell>
          <cell r="B2770">
            <v>152585.60000000001</v>
          </cell>
        </row>
        <row r="2771">
          <cell r="A2771" t="str">
            <v>18069357912</v>
          </cell>
          <cell r="B2771">
            <v>83424.100000000006</v>
          </cell>
        </row>
        <row r="2772">
          <cell r="A2772" t="str">
            <v>18069357923</v>
          </cell>
          <cell r="B2772">
            <v>16803200.039999999</v>
          </cell>
        </row>
        <row r="2773">
          <cell r="A2773" t="str">
            <v>18069357934</v>
          </cell>
          <cell r="B2773">
            <v>161573.20000000001</v>
          </cell>
        </row>
        <row r="2774">
          <cell r="A2774" t="str">
            <v>18069357945</v>
          </cell>
          <cell r="B2774">
            <v>557314.69999999995</v>
          </cell>
        </row>
        <row r="2775">
          <cell r="A2775" t="str">
            <v>18069357956</v>
          </cell>
          <cell r="B2775">
            <v>4352.5</v>
          </cell>
        </row>
        <row r="2776">
          <cell r="A2776" t="str">
            <v>18069357971</v>
          </cell>
          <cell r="B2776">
            <v>122313.5</v>
          </cell>
        </row>
        <row r="2777">
          <cell r="A2777" t="str">
            <v>18069357982</v>
          </cell>
          <cell r="B2777">
            <v>85407.3</v>
          </cell>
        </row>
        <row r="2778">
          <cell r="A2778" t="str">
            <v>18069357993</v>
          </cell>
          <cell r="B2778">
            <v>566986.19999999995</v>
          </cell>
        </row>
        <row r="2779">
          <cell r="A2779" t="str">
            <v>18069358004</v>
          </cell>
          <cell r="B2779">
            <v>1051208.8999999999</v>
          </cell>
        </row>
        <row r="2780">
          <cell r="A2780" t="str">
            <v>18069358111</v>
          </cell>
          <cell r="B2780">
            <v>986013.6</v>
          </cell>
        </row>
        <row r="2781">
          <cell r="A2781" t="str">
            <v>18069358122</v>
          </cell>
          <cell r="B2781">
            <v>122959</v>
          </cell>
        </row>
        <row r="2782">
          <cell r="A2782" t="str">
            <v>18069358133</v>
          </cell>
          <cell r="B2782">
            <v>49831</v>
          </cell>
        </row>
        <row r="2783">
          <cell r="A2783" t="str">
            <v>18069358144</v>
          </cell>
          <cell r="B2783">
            <v>834919</v>
          </cell>
        </row>
        <row r="2784">
          <cell r="A2784" t="str">
            <v>18069358155</v>
          </cell>
          <cell r="B2784">
            <v>17949.900000000001</v>
          </cell>
        </row>
        <row r="2785">
          <cell r="A2785" t="str">
            <v>18069358166</v>
          </cell>
          <cell r="B2785">
            <v>106273.60000000001</v>
          </cell>
        </row>
        <row r="2786">
          <cell r="A2786" t="str">
            <v>18069358181</v>
          </cell>
          <cell r="B2786">
            <v>137416.70000000001</v>
          </cell>
        </row>
        <row r="2787">
          <cell r="A2787" t="str">
            <v>18069358192</v>
          </cell>
          <cell r="B2787">
            <v>237945.7</v>
          </cell>
        </row>
        <row r="2788">
          <cell r="A2788" t="str">
            <v>18069358203</v>
          </cell>
          <cell r="B2788">
            <v>154051.70000000001</v>
          </cell>
        </row>
        <row r="2789">
          <cell r="A2789" t="str">
            <v>18069363313</v>
          </cell>
          <cell r="B2789">
            <v>19110.599999999999</v>
          </cell>
        </row>
        <row r="2790">
          <cell r="A2790" t="str">
            <v>18069363324</v>
          </cell>
          <cell r="B2790">
            <v>68052.100000000006</v>
          </cell>
        </row>
        <row r="2791">
          <cell r="A2791" t="str">
            <v>18069363335</v>
          </cell>
          <cell r="B2791">
            <v>4114.8</v>
          </cell>
        </row>
        <row r="2792">
          <cell r="A2792" t="str">
            <v>18069363346</v>
          </cell>
          <cell r="B2792">
            <v>267167.8</v>
          </cell>
        </row>
        <row r="2793">
          <cell r="A2793" t="str">
            <v>18069363350</v>
          </cell>
          <cell r="B2793">
            <v>121832.6</v>
          </cell>
        </row>
        <row r="2794">
          <cell r="A2794" t="str">
            <v>18069363361</v>
          </cell>
          <cell r="B2794">
            <v>137919.70000000001</v>
          </cell>
        </row>
        <row r="2795">
          <cell r="A2795" t="str">
            <v>18069363372</v>
          </cell>
          <cell r="B2795">
            <v>22397.3</v>
          </cell>
        </row>
        <row r="2796">
          <cell r="A2796" t="str">
            <v>18069363383</v>
          </cell>
          <cell r="B2796">
            <v>179616.6</v>
          </cell>
        </row>
        <row r="2797">
          <cell r="A2797" t="str">
            <v>18069363394</v>
          </cell>
          <cell r="B2797">
            <v>1420121</v>
          </cell>
        </row>
        <row r="2798">
          <cell r="A2798" t="str">
            <v>18069363405</v>
          </cell>
          <cell r="B2798">
            <v>2807.8</v>
          </cell>
        </row>
        <row r="2799">
          <cell r="A2799" t="str">
            <v>18069363416</v>
          </cell>
          <cell r="B2799">
            <v>670918.6</v>
          </cell>
        </row>
        <row r="2800">
          <cell r="A2800" t="str">
            <v>18069363420</v>
          </cell>
          <cell r="B2800">
            <v>502992.2</v>
          </cell>
        </row>
        <row r="2801">
          <cell r="A2801" t="str">
            <v>18069363442</v>
          </cell>
          <cell r="B2801">
            <v>25649</v>
          </cell>
        </row>
        <row r="2802">
          <cell r="A2802" t="str">
            <v>18069363453</v>
          </cell>
          <cell r="B2802">
            <v>71832.3</v>
          </cell>
        </row>
        <row r="2803">
          <cell r="A2803" t="str">
            <v>18069363464</v>
          </cell>
          <cell r="B2803">
            <v>325530.8</v>
          </cell>
        </row>
        <row r="2804">
          <cell r="A2804" t="str">
            <v>18069363523</v>
          </cell>
          <cell r="B2804">
            <v>109641.7</v>
          </cell>
        </row>
        <row r="2805">
          <cell r="A2805" t="str">
            <v>18069363534</v>
          </cell>
          <cell r="B2805">
            <v>212124.5</v>
          </cell>
        </row>
        <row r="2806">
          <cell r="A2806" t="str">
            <v>18069363545</v>
          </cell>
          <cell r="B2806">
            <v>127255.3</v>
          </cell>
        </row>
        <row r="2807">
          <cell r="A2807" t="str">
            <v>18069363556</v>
          </cell>
          <cell r="B2807">
            <v>199535.3</v>
          </cell>
        </row>
        <row r="2808">
          <cell r="A2808" t="str">
            <v>18069363560</v>
          </cell>
          <cell r="B2808">
            <v>307536.2</v>
          </cell>
        </row>
        <row r="2809">
          <cell r="A2809" t="str">
            <v>18069363571</v>
          </cell>
          <cell r="B2809">
            <v>279593.2</v>
          </cell>
        </row>
        <row r="2810">
          <cell r="A2810" t="str">
            <v>18069363582</v>
          </cell>
          <cell r="B2810">
            <v>1369285.2</v>
          </cell>
        </row>
        <row r="2811">
          <cell r="A2811" t="str">
            <v>18069363593</v>
          </cell>
          <cell r="B2811">
            <v>62911.199999999997</v>
          </cell>
        </row>
        <row r="2812">
          <cell r="A2812" t="str">
            <v>18069363604</v>
          </cell>
          <cell r="B2812">
            <v>596843.6</v>
          </cell>
        </row>
        <row r="2813">
          <cell r="A2813" t="str">
            <v>18069385384</v>
          </cell>
          <cell r="B2813">
            <v>4694.3999999999996</v>
          </cell>
        </row>
        <row r="2814">
          <cell r="A2814" t="str">
            <v>18069942685</v>
          </cell>
          <cell r="B2814">
            <v>61075.9</v>
          </cell>
        </row>
        <row r="2815">
          <cell r="A2815" t="str">
            <v>18069963464</v>
          </cell>
          <cell r="B2815">
            <v>4059.4</v>
          </cell>
        </row>
        <row r="2816">
          <cell r="A2816" t="str">
            <v>18070094846</v>
          </cell>
          <cell r="B2816">
            <v>6913858.0999999996</v>
          </cell>
        </row>
        <row r="2817">
          <cell r="A2817" t="str">
            <v>18070094850</v>
          </cell>
          <cell r="B2817">
            <v>19473.8</v>
          </cell>
        </row>
        <row r="2818">
          <cell r="A2818" t="str">
            <v>18070094872</v>
          </cell>
          <cell r="B2818">
            <v>255523.6</v>
          </cell>
        </row>
        <row r="2819">
          <cell r="A2819" t="str">
            <v>18070094883</v>
          </cell>
          <cell r="B2819">
            <v>24888.9</v>
          </cell>
        </row>
        <row r="2820">
          <cell r="A2820" t="str">
            <v>18070094894</v>
          </cell>
          <cell r="B2820">
            <v>73319.7</v>
          </cell>
        </row>
        <row r="2821">
          <cell r="A2821" t="str">
            <v>18070094905</v>
          </cell>
          <cell r="B2821">
            <v>22286.7</v>
          </cell>
        </row>
        <row r="2822">
          <cell r="A2822" t="str">
            <v>18070094916</v>
          </cell>
          <cell r="B2822">
            <v>221264</v>
          </cell>
        </row>
        <row r="2823">
          <cell r="A2823" t="str">
            <v>18070094975</v>
          </cell>
          <cell r="B2823">
            <v>117517.2</v>
          </cell>
        </row>
        <row r="2824">
          <cell r="A2824" t="str">
            <v>18070094990</v>
          </cell>
          <cell r="B2824">
            <v>65452.7</v>
          </cell>
        </row>
        <row r="2825">
          <cell r="A2825" t="str">
            <v>18070095001</v>
          </cell>
          <cell r="B2825">
            <v>304344.7</v>
          </cell>
        </row>
        <row r="2826">
          <cell r="A2826" t="str">
            <v>18070095012</v>
          </cell>
          <cell r="B2826">
            <v>264252.5</v>
          </cell>
        </row>
        <row r="2827">
          <cell r="A2827" t="str">
            <v>18070095023</v>
          </cell>
          <cell r="B2827">
            <v>50852.6</v>
          </cell>
        </row>
        <row r="2828">
          <cell r="A2828" t="str">
            <v>18070095034</v>
          </cell>
          <cell r="B2828">
            <v>310157.59999999998</v>
          </cell>
        </row>
        <row r="2829">
          <cell r="A2829" t="str">
            <v>18070095045</v>
          </cell>
          <cell r="B2829">
            <v>879507.6</v>
          </cell>
        </row>
        <row r="2830">
          <cell r="A2830" t="str">
            <v>18070095056</v>
          </cell>
          <cell r="B2830">
            <v>391165.7</v>
          </cell>
        </row>
        <row r="2831">
          <cell r="A2831" t="str">
            <v>18070095060</v>
          </cell>
          <cell r="B2831">
            <v>442350.7</v>
          </cell>
        </row>
        <row r="2832">
          <cell r="A2832" t="str">
            <v>18070095071</v>
          </cell>
          <cell r="B2832">
            <v>252442.1</v>
          </cell>
        </row>
        <row r="2833">
          <cell r="A2833" t="str">
            <v>18070095082</v>
          </cell>
          <cell r="B2833">
            <v>84674.7</v>
          </cell>
        </row>
        <row r="2834">
          <cell r="A2834" t="str">
            <v>18070095093</v>
          </cell>
          <cell r="B2834">
            <v>140980.5</v>
          </cell>
        </row>
        <row r="2835">
          <cell r="A2835" t="str">
            <v>18070095104</v>
          </cell>
          <cell r="B2835">
            <v>275924.90000000002</v>
          </cell>
        </row>
        <row r="2836">
          <cell r="A2836" t="str">
            <v>18070100530</v>
          </cell>
          <cell r="B2836">
            <v>4137.2</v>
          </cell>
        </row>
        <row r="2837">
          <cell r="A2837" t="str">
            <v>18070101312</v>
          </cell>
          <cell r="B2837">
            <v>238923.8</v>
          </cell>
        </row>
        <row r="2838">
          <cell r="A2838" t="str">
            <v>18070101323</v>
          </cell>
          <cell r="B2838">
            <v>79070.899999999994</v>
          </cell>
        </row>
        <row r="2839">
          <cell r="A2839" t="str">
            <v>18070101334</v>
          </cell>
          <cell r="B2839">
            <v>164238.70000000001</v>
          </cell>
        </row>
        <row r="2840">
          <cell r="A2840" t="str">
            <v>18070101345</v>
          </cell>
          <cell r="B2840">
            <v>49132.9</v>
          </cell>
        </row>
        <row r="2841">
          <cell r="A2841" t="str">
            <v>18070101382</v>
          </cell>
          <cell r="B2841">
            <v>63589.3</v>
          </cell>
        </row>
        <row r="2842">
          <cell r="A2842" t="str">
            <v>18070101393</v>
          </cell>
          <cell r="B2842">
            <v>83155.100000000006</v>
          </cell>
        </row>
        <row r="2843">
          <cell r="A2843" t="str">
            <v>18070101404</v>
          </cell>
          <cell r="B2843">
            <v>91073.7</v>
          </cell>
        </row>
        <row r="2844">
          <cell r="A2844" t="str">
            <v>18070101415</v>
          </cell>
          <cell r="B2844">
            <v>167612.20000000001</v>
          </cell>
        </row>
        <row r="2845">
          <cell r="A2845" t="str">
            <v>18070101426</v>
          </cell>
          <cell r="B2845">
            <v>179560.1</v>
          </cell>
        </row>
        <row r="2846">
          <cell r="A2846" t="str">
            <v>18070101430</v>
          </cell>
          <cell r="B2846">
            <v>414494.8</v>
          </cell>
        </row>
        <row r="2847">
          <cell r="A2847" t="str">
            <v>18070101441</v>
          </cell>
          <cell r="B2847">
            <v>639975</v>
          </cell>
        </row>
        <row r="2848">
          <cell r="A2848" t="str">
            <v>18070101452</v>
          </cell>
          <cell r="B2848">
            <v>313452.59999999998</v>
          </cell>
        </row>
        <row r="2849">
          <cell r="A2849" t="str">
            <v>18070101463</v>
          </cell>
          <cell r="B2849">
            <v>157157.20000000001</v>
          </cell>
        </row>
        <row r="2850">
          <cell r="A2850" t="str">
            <v>18070101474</v>
          </cell>
          <cell r="B2850">
            <v>186772</v>
          </cell>
        </row>
        <row r="2851">
          <cell r="A2851" t="str">
            <v>18070101485</v>
          </cell>
          <cell r="B2851">
            <v>610555.5</v>
          </cell>
        </row>
        <row r="2852">
          <cell r="A2852" t="str">
            <v>18070101500</v>
          </cell>
          <cell r="B2852">
            <v>654344</v>
          </cell>
        </row>
        <row r="2853">
          <cell r="A2853" t="str">
            <v>18070101511</v>
          </cell>
          <cell r="B2853">
            <v>276859.7</v>
          </cell>
        </row>
        <row r="2854">
          <cell r="A2854" t="str">
            <v>18070101522</v>
          </cell>
          <cell r="B2854">
            <v>4367.5</v>
          </cell>
        </row>
        <row r="2855">
          <cell r="A2855" t="str">
            <v>18070101544</v>
          </cell>
          <cell r="B2855">
            <v>603009.4</v>
          </cell>
        </row>
        <row r="2856">
          <cell r="A2856" t="str">
            <v>18070101555</v>
          </cell>
          <cell r="B2856">
            <v>419809</v>
          </cell>
        </row>
        <row r="2857">
          <cell r="A2857" t="str">
            <v>18070101566</v>
          </cell>
          <cell r="B2857">
            <v>702281</v>
          </cell>
        </row>
        <row r="2858">
          <cell r="A2858" t="str">
            <v>18070101570</v>
          </cell>
          <cell r="B2858">
            <v>515196.1</v>
          </cell>
        </row>
        <row r="2859">
          <cell r="A2859" t="str">
            <v>18070101581</v>
          </cell>
          <cell r="B2859">
            <v>1436047.3</v>
          </cell>
        </row>
        <row r="2860">
          <cell r="A2860" t="str">
            <v>18070101592</v>
          </cell>
          <cell r="B2860">
            <v>1853832.7</v>
          </cell>
        </row>
        <row r="2861">
          <cell r="A2861" t="str">
            <v>18070101603</v>
          </cell>
          <cell r="B2861">
            <v>2540565.2000000002</v>
          </cell>
        </row>
        <row r="2862">
          <cell r="A2862" t="str">
            <v>18070106514</v>
          </cell>
          <cell r="B2862">
            <v>217728.8</v>
          </cell>
        </row>
        <row r="2863">
          <cell r="A2863" t="str">
            <v>18070106525</v>
          </cell>
          <cell r="B2863">
            <v>170374.39999999999</v>
          </cell>
        </row>
        <row r="2864">
          <cell r="A2864" t="str">
            <v>18070106536</v>
          </cell>
          <cell r="B2864">
            <v>144113.20000000001</v>
          </cell>
        </row>
        <row r="2865">
          <cell r="A2865" t="str">
            <v>18070106540</v>
          </cell>
          <cell r="B2865">
            <v>288370.40000000002</v>
          </cell>
        </row>
        <row r="2866">
          <cell r="A2866" t="str">
            <v>18070106562</v>
          </cell>
          <cell r="B2866">
            <v>65331.1</v>
          </cell>
        </row>
        <row r="2867">
          <cell r="A2867" t="str">
            <v>18070106573</v>
          </cell>
          <cell r="B2867">
            <v>92704</v>
          </cell>
        </row>
        <row r="2868">
          <cell r="A2868" t="str">
            <v>18070106584</v>
          </cell>
          <cell r="B2868">
            <v>37871.300000000003</v>
          </cell>
        </row>
        <row r="2869">
          <cell r="A2869" t="str">
            <v>18070106595</v>
          </cell>
          <cell r="B2869">
            <v>103619.5</v>
          </cell>
        </row>
        <row r="2870">
          <cell r="A2870" t="str">
            <v>18070106606</v>
          </cell>
          <cell r="B2870">
            <v>279892.59999999998</v>
          </cell>
        </row>
        <row r="2871">
          <cell r="A2871" t="str">
            <v>18070106610</v>
          </cell>
          <cell r="B2871">
            <v>132182.29999999999</v>
          </cell>
        </row>
        <row r="2872">
          <cell r="A2872" t="str">
            <v>18070106621</v>
          </cell>
          <cell r="B2872">
            <v>530702.80000000005</v>
          </cell>
        </row>
        <row r="2873">
          <cell r="A2873" t="str">
            <v>18070106632</v>
          </cell>
          <cell r="B2873">
            <v>250223.2</v>
          </cell>
        </row>
        <row r="2874">
          <cell r="A2874" t="str">
            <v>18070106643</v>
          </cell>
          <cell r="B2874">
            <v>346096.9</v>
          </cell>
        </row>
        <row r="2875">
          <cell r="A2875" t="str">
            <v>18070106654</v>
          </cell>
          <cell r="B2875">
            <v>1000116.5</v>
          </cell>
        </row>
        <row r="2876">
          <cell r="A2876" t="str">
            <v>18070106665</v>
          </cell>
          <cell r="B2876">
            <v>110812.4</v>
          </cell>
        </row>
        <row r="2877">
          <cell r="A2877" t="str">
            <v>18070106676</v>
          </cell>
          <cell r="B2877">
            <v>46853.3</v>
          </cell>
        </row>
        <row r="2878">
          <cell r="A2878" t="str">
            <v>18070106680</v>
          </cell>
          <cell r="B2878">
            <v>56308.6</v>
          </cell>
        </row>
        <row r="2879">
          <cell r="A2879" t="str">
            <v>18070106691</v>
          </cell>
          <cell r="B2879">
            <v>12035.9</v>
          </cell>
        </row>
        <row r="2880">
          <cell r="A2880" t="str">
            <v>18070106702</v>
          </cell>
          <cell r="B2880">
            <v>165141.79999999999</v>
          </cell>
        </row>
        <row r="2881">
          <cell r="A2881" t="str">
            <v>18070106713</v>
          </cell>
          <cell r="B2881">
            <v>1126538.1100000001</v>
          </cell>
        </row>
        <row r="2882">
          <cell r="A2882" t="str">
            <v>18070106724</v>
          </cell>
          <cell r="B2882">
            <v>1755253.58</v>
          </cell>
        </row>
        <row r="2883">
          <cell r="A2883" t="str">
            <v>18070106735</v>
          </cell>
          <cell r="B2883">
            <v>70740.7</v>
          </cell>
        </row>
        <row r="2884">
          <cell r="A2884" t="str">
            <v>18070106746</v>
          </cell>
          <cell r="B2884">
            <v>129396</v>
          </cell>
        </row>
        <row r="2885">
          <cell r="A2885" t="str">
            <v>18070106750</v>
          </cell>
          <cell r="B2885">
            <v>167411</v>
          </cell>
        </row>
        <row r="2886">
          <cell r="A2886" t="str">
            <v>18070107496</v>
          </cell>
          <cell r="B2886">
            <v>197975.7</v>
          </cell>
        </row>
        <row r="2887">
          <cell r="A2887" t="str">
            <v>18070110515</v>
          </cell>
          <cell r="B2887">
            <v>74942.7</v>
          </cell>
        </row>
        <row r="2888">
          <cell r="A2888" t="str">
            <v>18070110526</v>
          </cell>
          <cell r="B2888">
            <v>261214.7</v>
          </cell>
        </row>
        <row r="2889">
          <cell r="A2889" t="str">
            <v>18070110530</v>
          </cell>
          <cell r="B2889">
            <v>143661.1</v>
          </cell>
        </row>
        <row r="2890">
          <cell r="A2890" t="str">
            <v>18070110541</v>
          </cell>
          <cell r="B2890">
            <v>18942</v>
          </cell>
        </row>
        <row r="2891">
          <cell r="A2891" t="str">
            <v>18070110563</v>
          </cell>
          <cell r="B2891">
            <v>1552432.99</v>
          </cell>
        </row>
        <row r="2892">
          <cell r="A2892" t="str">
            <v>18070110574</v>
          </cell>
          <cell r="B2892">
            <v>836365.8</v>
          </cell>
        </row>
        <row r="2893">
          <cell r="A2893" t="str">
            <v>18070110585</v>
          </cell>
          <cell r="B2893">
            <v>139294.79999999999</v>
          </cell>
        </row>
        <row r="2894">
          <cell r="A2894" t="str">
            <v>18070110596</v>
          </cell>
          <cell r="B2894">
            <v>63822</v>
          </cell>
        </row>
        <row r="2895">
          <cell r="A2895" t="str">
            <v>18070110600</v>
          </cell>
          <cell r="B2895">
            <v>60346.5</v>
          </cell>
        </row>
        <row r="2896">
          <cell r="A2896" t="str">
            <v>18070110611</v>
          </cell>
          <cell r="B2896">
            <v>151830.39999999999</v>
          </cell>
        </row>
        <row r="2897">
          <cell r="A2897" t="str">
            <v>18070110622</v>
          </cell>
          <cell r="B2897">
            <v>1093520</v>
          </cell>
        </row>
        <row r="2898">
          <cell r="A2898" t="str">
            <v>18070110633</v>
          </cell>
          <cell r="B2898">
            <v>741508.8</v>
          </cell>
        </row>
        <row r="2899">
          <cell r="A2899" t="str">
            <v>18070110644</v>
          </cell>
          <cell r="B2899">
            <v>527760.5</v>
          </cell>
        </row>
        <row r="2900">
          <cell r="A2900" t="str">
            <v>18070110655</v>
          </cell>
          <cell r="B2900">
            <v>163043.5</v>
          </cell>
        </row>
        <row r="2901">
          <cell r="A2901" t="str">
            <v>18070113514</v>
          </cell>
          <cell r="B2901">
            <v>138072.20000000001</v>
          </cell>
        </row>
        <row r="2902">
          <cell r="A2902" t="str">
            <v>18070113525</v>
          </cell>
          <cell r="B2902">
            <v>301996.59999999998</v>
          </cell>
        </row>
        <row r="2903">
          <cell r="A2903" t="str">
            <v>18070113536</v>
          </cell>
          <cell r="B2903">
            <v>152608.70000000001</v>
          </cell>
        </row>
        <row r="2904">
          <cell r="A2904" t="str">
            <v>18070113551</v>
          </cell>
          <cell r="B2904">
            <v>1042110.8</v>
          </cell>
        </row>
        <row r="2905">
          <cell r="A2905" t="str">
            <v>18070113562</v>
          </cell>
          <cell r="B2905">
            <v>277078</v>
          </cell>
        </row>
        <row r="2906">
          <cell r="A2906" t="str">
            <v>18070113573</v>
          </cell>
          <cell r="B2906">
            <v>718981.3</v>
          </cell>
        </row>
        <row r="2907">
          <cell r="A2907" t="str">
            <v>18070113584</v>
          </cell>
          <cell r="B2907">
            <v>30987.200000000001</v>
          </cell>
        </row>
        <row r="2908">
          <cell r="A2908" t="str">
            <v>18070113595</v>
          </cell>
          <cell r="B2908">
            <v>240813.9</v>
          </cell>
        </row>
        <row r="2909">
          <cell r="A2909" t="str">
            <v>18070113601</v>
          </cell>
          <cell r="B2909">
            <v>247523.4</v>
          </cell>
        </row>
        <row r="2910">
          <cell r="A2910" t="str">
            <v>18070113606</v>
          </cell>
          <cell r="B2910">
            <v>313596.3</v>
          </cell>
        </row>
        <row r="2911">
          <cell r="A2911" t="str">
            <v>18070113610</v>
          </cell>
          <cell r="B2911">
            <v>4671534.0999999996</v>
          </cell>
        </row>
        <row r="2912">
          <cell r="A2912" t="str">
            <v>18070113621</v>
          </cell>
          <cell r="B2912">
            <v>78971.5</v>
          </cell>
        </row>
        <row r="2913">
          <cell r="A2913" t="str">
            <v>18070113632</v>
          </cell>
          <cell r="B2913">
            <v>495544.3</v>
          </cell>
        </row>
        <row r="2914">
          <cell r="A2914" t="str">
            <v>18070113643</v>
          </cell>
          <cell r="B2914">
            <v>9984</v>
          </cell>
        </row>
        <row r="2915">
          <cell r="A2915" t="str">
            <v>18070113654</v>
          </cell>
          <cell r="B2915">
            <v>383719.7</v>
          </cell>
        </row>
        <row r="2916">
          <cell r="A2916" t="str">
            <v>18070113665</v>
          </cell>
          <cell r="B2916">
            <v>268564.09999999998</v>
          </cell>
        </row>
        <row r="2917">
          <cell r="A2917" t="str">
            <v>18070113676</v>
          </cell>
          <cell r="B2917">
            <v>530386</v>
          </cell>
        </row>
        <row r="2918">
          <cell r="A2918" t="str">
            <v>18070113680</v>
          </cell>
          <cell r="B2918">
            <v>90841.3</v>
          </cell>
        </row>
        <row r="2919">
          <cell r="A2919" t="str">
            <v>18070113691</v>
          </cell>
          <cell r="B2919">
            <v>80798.7</v>
          </cell>
        </row>
        <row r="2920">
          <cell r="A2920" t="str">
            <v>18070113702</v>
          </cell>
          <cell r="B2920">
            <v>22658.9</v>
          </cell>
        </row>
        <row r="2921">
          <cell r="A2921" t="str">
            <v>18070113713</v>
          </cell>
          <cell r="B2921">
            <v>67739.600000000006</v>
          </cell>
        </row>
        <row r="2922">
          <cell r="A2922" t="str">
            <v>18070113724</v>
          </cell>
          <cell r="B2922">
            <v>36410.199999999997</v>
          </cell>
        </row>
        <row r="2923">
          <cell r="A2923" t="str">
            <v>18070113735</v>
          </cell>
          <cell r="B2923">
            <v>457232.3</v>
          </cell>
        </row>
        <row r="2924">
          <cell r="A2924" t="str">
            <v>18070113750</v>
          </cell>
          <cell r="B2924">
            <v>46320.4</v>
          </cell>
        </row>
        <row r="2925">
          <cell r="A2925" t="str">
            <v>18070113761</v>
          </cell>
          <cell r="B2925">
            <v>404114</v>
          </cell>
        </row>
        <row r="2926">
          <cell r="A2926" t="str">
            <v>18070113772</v>
          </cell>
          <cell r="B2926">
            <v>278087.59999999998</v>
          </cell>
        </row>
        <row r="2927">
          <cell r="A2927" t="str">
            <v>18070113783</v>
          </cell>
          <cell r="B2927">
            <v>94650.2</v>
          </cell>
        </row>
        <row r="2928">
          <cell r="A2928" t="str">
            <v>18070113794</v>
          </cell>
          <cell r="B2928">
            <v>403859.3</v>
          </cell>
        </row>
        <row r="2929">
          <cell r="A2929" t="str">
            <v>18070117014</v>
          </cell>
          <cell r="B2929">
            <v>697863</v>
          </cell>
        </row>
        <row r="2930">
          <cell r="A2930" t="str">
            <v>18070117036</v>
          </cell>
          <cell r="B2930">
            <v>500984.9</v>
          </cell>
        </row>
        <row r="2931">
          <cell r="A2931" t="str">
            <v>18070117095</v>
          </cell>
          <cell r="B2931">
            <v>302789.3</v>
          </cell>
        </row>
        <row r="2932">
          <cell r="A2932" t="str">
            <v>18070117106</v>
          </cell>
          <cell r="B2932">
            <v>276303.5</v>
          </cell>
        </row>
        <row r="2933">
          <cell r="A2933" t="str">
            <v>18070117110</v>
          </cell>
          <cell r="B2933">
            <v>99814.399999999994</v>
          </cell>
        </row>
        <row r="2934">
          <cell r="A2934" t="str">
            <v>18070117121</v>
          </cell>
          <cell r="B2934">
            <v>11478</v>
          </cell>
        </row>
        <row r="2935">
          <cell r="A2935" t="str">
            <v>18070117132</v>
          </cell>
          <cell r="B2935">
            <v>360853.2</v>
          </cell>
        </row>
        <row r="2936">
          <cell r="A2936" t="str">
            <v>18070117143</v>
          </cell>
          <cell r="B2936">
            <v>220837.3</v>
          </cell>
        </row>
        <row r="2937">
          <cell r="A2937" t="str">
            <v>18070117165</v>
          </cell>
          <cell r="B2937">
            <v>163405.99</v>
          </cell>
        </row>
        <row r="2938">
          <cell r="A2938" t="str">
            <v>18070117176</v>
          </cell>
          <cell r="B2938">
            <v>2668158.4</v>
          </cell>
        </row>
        <row r="2939">
          <cell r="A2939" t="str">
            <v>18070117180</v>
          </cell>
          <cell r="B2939">
            <v>2239041.9</v>
          </cell>
        </row>
        <row r="2940">
          <cell r="A2940" t="str">
            <v>18070117191</v>
          </cell>
          <cell r="B2940">
            <v>836771.9</v>
          </cell>
        </row>
        <row r="2941">
          <cell r="A2941" t="str">
            <v>18070117202</v>
          </cell>
          <cell r="B2941">
            <v>155008.29999999999</v>
          </cell>
        </row>
        <row r="2942">
          <cell r="A2942" t="str">
            <v>18070117224</v>
          </cell>
          <cell r="B2942">
            <v>322173.90000000002</v>
          </cell>
        </row>
        <row r="2943">
          <cell r="A2943" t="str">
            <v>18070117235</v>
          </cell>
          <cell r="B2943">
            <v>262569.8</v>
          </cell>
        </row>
        <row r="2944">
          <cell r="A2944" t="str">
            <v>18070117246</v>
          </cell>
          <cell r="B2944">
            <v>1416039.7</v>
          </cell>
        </row>
        <row r="2945">
          <cell r="A2945" t="str">
            <v>18070117250</v>
          </cell>
          <cell r="B2945">
            <v>63648.5</v>
          </cell>
        </row>
        <row r="2946">
          <cell r="A2946" t="str">
            <v>18070117261</v>
          </cell>
          <cell r="B2946">
            <v>435156.6</v>
          </cell>
        </row>
        <row r="2947">
          <cell r="A2947" t="str">
            <v>18070117272</v>
          </cell>
          <cell r="B2947">
            <v>176558.3</v>
          </cell>
        </row>
        <row r="2948">
          <cell r="A2948" t="str">
            <v>18070117283</v>
          </cell>
          <cell r="B2948">
            <v>563311.19999999995</v>
          </cell>
        </row>
        <row r="2949">
          <cell r="A2949" t="str">
            <v>18070117294</v>
          </cell>
          <cell r="B2949">
            <v>58923</v>
          </cell>
        </row>
        <row r="2950">
          <cell r="A2950" t="str">
            <v>18070117305</v>
          </cell>
          <cell r="B2950">
            <v>160417</v>
          </cell>
        </row>
        <row r="2951">
          <cell r="A2951" t="str">
            <v>18070121516</v>
          </cell>
          <cell r="B2951">
            <v>132803.4</v>
          </cell>
        </row>
        <row r="2952">
          <cell r="A2952" t="str">
            <v>18070121520</v>
          </cell>
          <cell r="B2952">
            <v>288626.3</v>
          </cell>
        </row>
        <row r="2953">
          <cell r="A2953" t="str">
            <v>18070121531</v>
          </cell>
          <cell r="B2953">
            <v>71859.7</v>
          </cell>
        </row>
        <row r="2954">
          <cell r="A2954" t="str">
            <v>18070121542</v>
          </cell>
          <cell r="B2954">
            <v>249793.3</v>
          </cell>
        </row>
        <row r="2955">
          <cell r="A2955" t="str">
            <v>18070121553</v>
          </cell>
          <cell r="B2955">
            <v>7391.9</v>
          </cell>
        </row>
        <row r="2956">
          <cell r="A2956" t="str">
            <v>18070121564</v>
          </cell>
          <cell r="B2956">
            <v>216421.1</v>
          </cell>
        </row>
        <row r="2957">
          <cell r="A2957" t="str">
            <v>18070121575</v>
          </cell>
          <cell r="B2957">
            <v>81547.8</v>
          </cell>
        </row>
        <row r="2958">
          <cell r="A2958" t="str">
            <v>18070121590</v>
          </cell>
          <cell r="B2958">
            <v>185684.3</v>
          </cell>
        </row>
        <row r="2959">
          <cell r="A2959" t="str">
            <v>18070121601</v>
          </cell>
          <cell r="B2959">
            <v>283525.7</v>
          </cell>
        </row>
        <row r="2960">
          <cell r="A2960" t="str">
            <v>18070121612</v>
          </cell>
          <cell r="B2960">
            <v>721413.6</v>
          </cell>
        </row>
        <row r="2961">
          <cell r="A2961" t="str">
            <v>18070121623</v>
          </cell>
          <cell r="B2961">
            <v>412018.2</v>
          </cell>
        </row>
        <row r="2962">
          <cell r="A2962" t="str">
            <v>18070121634</v>
          </cell>
          <cell r="B2962">
            <v>119012.7</v>
          </cell>
        </row>
        <row r="2963">
          <cell r="A2963" t="str">
            <v>18070121645</v>
          </cell>
          <cell r="B2963">
            <v>61898.3</v>
          </cell>
        </row>
        <row r="2964">
          <cell r="A2964" t="str">
            <v>18070121671</v>
          </cell>
          <cell r="B2964">
            <v>1099691.7</v>
          </cell>
        </row>
        <row r="2965">
          <cell r="A2965" t="str">
            <v>18070121682</v>
          </cell>
          <cell r="B2965">
            <v>1016881.6</v>
          </cell>
        </row>
        <row r="2966">
          <cell r="A2966" t="str">
            <v>18070121693</v>
          </cell>
          <cell r="B2966">
            <v>626283.69999999995</v>
          </cell>
        </row>
        <row r="2967">
          <cell r="A2967" t="str">
            <v>18070121704</v>
          </cell>
          <cell r="B2967">
            <v>254951.1</v>
          </cell>
        </row>
        <row r="2968">
          <cell r="A2968" t="str">
            <v>18070121715</v>
          </cell>
          <cell r="B2968">
            <v>298997.59999999998</v>
          </cell>
        </row>
        <row r="2969">
          <cell r="A2969" t="str">
            <v>18070121726</v>
          </cell>
          <cell r="B2969">
            <v>731934.5</v>
          </cell>
        </row>
        <row r="2970">
          <cell r="A2970" t="str">
            <v>18070121730</v>
          </cell>
          <cell r="B2970">
            <v>99535.4</v>
          </cell>
        </row>
        <row r="2971">
          <cell r="A2971" t="str">
            <v>18070121741</v>
          </cell>
          <cell r="B2971">
            <v>208092.4</v>
          </cell>
        </row>
        <row r="2972">
          <cell r="A2972" t="str">
            <v>18070121752</v>
          </cell>
          <cell r="B2972">
            <v>288252.90000000002</v>
          </cell>
        </row>
        <row r="2973">
          <cell r="A2973" t="str">
            <v>18070121763</v>
          </cell>
          <cell r="B2973">
            <v>260705.7</v>
          </cell>
        </row>
        <row r="2974">
          <cell r="A2974" t="str">
            <v>18070121774</v>
          </cell>
          <cell r="B2974">
            <v>146316.70000000001</v>
          </cell>
        </row>
        <row r="2975">
          <cell r="A2975" t="str">
            <v>18070121785</v>
          </cell>
          <cell r="B2975">
            <v>502905.1</v>
          </cell>
        </row>
        <row r="2976">
          <cell r="A2976" t="str">
            <v>18070121796</v>
          </cell>
          <cell r="B2976">
            <v>180222.2</v>
          </cell>
        </row>
        <row r="2977">
          <cell r="A2977" t="str">
            <v>18070121800</v>
          </cell>
          <cell r="B2977">
            <v>192253.8</v>
          </cell>
        </row>
        <row r="2978">
          <cell r="A2978" t="str">
            <v>18070126011</v>
          </cell>
          <cell r="B2978">
            <v>479907.1</v>
          </cell>
        </row>
        <row r="2979">
          <cell r="A2979" t="str">
            <v>18070126022</v>
          </cell>
          <cell r="B2979">
            <v>584188</v>
          </cell>
        </row>
        <row r="2980">
          <cell r="A2980" t="str">
            <v>18070126033</v>
          </cell>
          <cell r="B2980">
            <v>186018.6</v>
          </cell>
        </row>
        <row r="2981">
          <cell r="A2981" t="str">
            <v>18070126044</v>
          </cell>
          <cell r="B2981">
            <v>175266.26</v>
          </cell>
        </row>
        <row r="2982">
          <cell r="A2982" t="str">
            <v>18070126055</v>
          </cell>
          <cell r="B2982">
            <v>255044.9</v>
          </cell>
        </row>
        <row r="2983">
          <cell r="A2983" t="str">
            <v>18070126066</v>
          </cell>
          <cell r="B2983">
            <v>84880.6</v>
          </cell>
        </row>
        <row r="2984">
          <cell r="A2984" t="str">
            <v>18070126070</v>
          </cell>
          <cell r="B2984">
            <v>168302.6</v>
          </cell>
        </row>
        <row r="2985">
          <cell r="A2985" t="str">
            <v>18070126081</v>
          </cell>
          <cell r="B2985">
            <v>194282.5</v>
          </cell>
        </row>
        <row r="2986">
          <cell r="A2986" t="str">
            <v>18070126092</v>
          </cell>
          <cell r="B2986">
            <v>85365.4</v>
          </cell>
        </row>
        <row r="2987">
          <cell r="A2987" t="str">
            <v>18070126103</v>
          </cell>
          <cell r="B2987">
            <v>133500.70000000001</v>
          </cell>
        </row>
        <row r="2988">
          <cell r="A2988" t="str">
            <v>18070126114</v>
          </cell>
          <cell r="B2988">
            <v>107621.7</v>
          </cell>
        </row>
        <row r="2989">
          <cell r="A2989" t="str">
            <v>18070126125</v>
          </cell>
          <cell r="B2989">
            <v>359570.2</v>
          </cell>
        </row>
        <row r="2990">
          <cell r="A2990" t="str">
            <v>18070126136</v>
          </cell>
          <cell r="B2990">
            <v>484868.6</v>
          </cell>
        </row>
        <row r="2991">
          <cell r="A2991" t="str">
            <v>18070126140</v>
          </cell>
          <cell r="B2991">
            <v>801097.7</v>
          </cell>
        </row>
        <row r="2992">
          <cell r="A2992" t="str">
            <v>18070126151</v>
          </cell>
          <cell r="B2992">
            <v>130301.2</v>
          </cell>
        </row>
        <row r="2993">
          <cell r="A2993" t="str">
            <v>18070126162</v>
          </cell>
          <cell r="B2993">
            <v>123393</v>
          </cell>
        </row>
        <row r="2994">
          <cell r="A2994" t="str">
            <v>18070126173</v>
          </cell>
          <cell r="B2994">
            <v>202289.3</v>
          </cell>
        </row>
        <row r="2995">
          <cell r="A2995" t="str">
            <v>18070126184</v>
          </cell>
          <cell r="B2995">
            <v>235367.3</v>
          </cell>
        </row>
        <row r="2996">
          <cell r="A2996" t="str">
            <v>18070126195</v>
          </cell>
          <cell r="B2996">
            <v>80875.600000000006</v>
          </cell>
        </row>
        <row r="2997">
          <cell r="A2997" t="str">
            <v>18070126206</v>
          </cell>
          <cell r="B2997">
            <v>101680.2</v>
          </cell>
        </row>
        <row r="2998">
          <cell r="A2998" t="str">
            <v>18070126210</v>
          </cell>
          <cell r="B2998">
            <v>239752.9</v>
          </cell>
        </row>
        <row r="2999">
          <cell r="A2999" t="str">
            <v>18070126221</v>
          </cell>
          <cell r="B2999">
            <v>68201.8</v>
          </cell>
        </row>
        <row r="3000">
          <cell r="A3000" t="str">
            <v>18070126232</v>
          </cell>
          <cell r="B3000">
            <v>86401.5</v>
          </cell>
        </row>
        <row r="3001">
          <cell r="A3001" t="str">
            <v>18070126243</v>
          </cell>
          <cell r="B3001">
            <v>222432.2</v>
          </cell>
        </row>
        <row r="3002">
          <cell r="A3002" t="str">
            <v>18070126254</v>
          </cell>
          <cell r="B3002">
            <v>58287.3</v>
          </cell>
        </row>
        <row r="3003">
          <cell r="A3003" t="str">
            <v>18070126265</v>
          </cell>
          <cell r="B3003">
            <v>307620.09999999998</v>
          </cell>
        </row>
        <row r="3004">
          <cell r="A3004" t="str">
            <v>18070126276</v>
          </cell>
          <cell r="B3004">
            <v>15929.3</v>
          </cell>
        </row>
        <row r="3005">
          <cell r="A3005" t="str">
            <v>18070126280</v>
          </cell>
          <cell r="B3005">
            <v>691435.6</v>
          </cell>
        </row>
        <row r="3006">
          <cell r="A3006" t="str">
            <v>18070126291</v>
          </cell>
          <cell r="B3006">
            <v>111213.6</v>
          </cell>
        </row>
        <row r="3007">
          <cell r="A3007" t="str">
            <v>18070126302</v>
          </cell>
          <cell r="B3007">
            <v>538109.5</v>
          </cell>
        </row>
        <row r="3008">
          <cell r="A3008" t="str">
            <v>18070129813</v>
          </cell>
          <cell r="B3008">
            <v>1948679.5</v>
          </cell>
        </row>
        <row r="3009">
          <cell r="A3009" t="str">
            <v>18070129835</v>
          </cell>
          <cell r="B3009">
            <v>403327.1</v>
          </cell>
        </row>
        <row r="3010">
          <cell r="A3010" t="str">
            <v>18070129846</v>
          </cell>
          <cell r="B3010">
            <v>634210.5</v>
          </cell>
        </row>
        <row r="3011">
          <cell r="A3011" t="str">
            <v>18070129850</v>
          </cell>
          <cell r="B3011">
            <v>349841.6</v>
          </cell>
        </row>
        <row r="3012">
          <cell r="A3012" t="str">
            <v>18070129861</v>
          </cell>
          <cell r="B3012">
            <v>187617.5</v>
          </cell>
        </row>
        <row r="3013">
          <cell r="A3013" t="str">
            <v>18070129872</v>
          </cell>
          <cell r="B3013">
            <v>63977</v>
          </cell>
        </row>
        <row r="3014">
          <cell r="A3014" t="str">
            <v>18070129883</v>
          </cell>
          <cell r="B3014">
            <v>48531.3</v>
          </cell>
        </row>
        <row r="3015">
          <cell r="A3015" t="str">
            <v>18070129894</v>
          </cell>
          <cell r="B3015">
            <v>187344.1</v>
          </cell>
        </row>
        <row r="3016">
          <cell r="A3016" t="str">
            <v>18070129905</v>
          </cell>
          <cell r="B3016">
            <v>224767.4</v>
          </cell>
        </row>
        <row r="3017">
          <cell r="A3017" t="str">
            <v>18070129916</v>
          </cell>
          <cell r="B3017">
            <v>333634.5</v>
          </cell>
        </row>
        <row r="3018">
          <cell r="A3018" t="str">
            <v>18070129920</v>
          </cell>
          <cell r="B3018">
            <v>311994.5</v>
          </cell>
        </row>
        <row r="3019">
          <cell r="A3019" t="str">
            <v>18070129931</v>
          </cell>
          <cell r="B3019">
            <v>95297.1</v>
          </cell>
        </row>
        <row r="3020">
          <cell r="A3020" t="str">
            <v>18070129942</v>
          </cell>
          <cell r="B3020">
            <v>158674.70000000001</v>
          </cell>
        </row>
        <row r="3021">
          <cell r="A3021" t="str">
            <v>18070129953</v>
          </cell>
          <cell r="B3021">
            <v>225974.39999999999</v>
          </cell>
        </row>
        <row r="3022">
          <cell r="A3022" t="str">
            <v>18070129964</v>
          </cell>
          <cell r="B3022">
            <v>151279.70000000001</v>
          </cell>
        </row>
        <row r="3023">
          <cell r="A3023" t="str">
            <v>18070129975</v>
          </cell>
          <cell r="B3023">
            <v>189259.9</v>
          </cell>
        </row>
        <row r="3024">
          <cell r="A3024" t="str">
            <v>18070129986</v>
          </cell>
          <cell r="B3024">
            <v>74916.2</v>
          </cell>
        </row>
        <row r="3025">
          <cell r="A3025" t="str">
            <v>18070129990</v>
          </cell>
          <cell r="B3025">
            <v>330786.90000000002</v>
          </cell>
        </row>
        <row r="3026">
          <cell r="A3026" t="str">
            <v>18070130034</v>
          </cell>
          <cell r="B3026">
            <v>106690.1</v>
          </cell>
        </row>
        <row r="3027">
          <cell r="A3027" t="str">
            <v>18070130045</v>
          </cell>
          <cell r="B3027">
            <v>1010309.6</v>
          </cell>
        </row>
        <row r="3028">
          <cell r="A3028" t="str">
            <v>18070130056</v>
          </cell>
          <cell r="B3028">
            <v>293202.7</v>
          </cell>
        </row>
        <row r="3029">
          <cell r="A3029" t="str">
            <v>18070130060</v>
          </cell>
          <cell r="B3029">
            <v>1824281.6000000001</v>
          </cell>
        </row>
        <row r="3030">
          <cell r="A3030" t="str">
            <v>18070130071</v>
          </cell>
          <cell r="B3030">
            <v>71353.8</v>
          </cell>
        </row>
        <row r="3031">
          <cell r="A3031" t="str">
            <v>18070130082</v>
          </cell>
          <cell r="B3031">
            <v>100057.3</v>
          </cell>
        </row>
        <row r="3032">
          <cell r="A3032" t="str">
            <v>18070130093</v>
          </cell>
          <cell r="B3032">
            <v>852971.5</v>
          </cell>
        </row>
        <row r="3033">
          <cell r="A3033" t="str">
            <v>18070135010</v>
          </cell>
          <cell r="B3033">
            <v>88148.7</v>
          </cell>
        </row>
        <row r="3034">
          <cell r="A3034" t="str">
            <v>18070135214</v>
          </cell>
          <cell r="B3034">
            <v>300390.7</v>
          </cell>
        </row>
        <row r="3035">
          <cell r="A3035" t="str">
            <v>18070135225</v>
          </cell>
          <cell r="B3035">
            <v>401536.4</v>
          </cell>
        </row>
        <row r="3036">
          <cell r="A3036" t="str">
            <v>18070135236</v>
          </cell>
          <cell r="B3036">
            <v>306290.40000000002</v>
          </cell>
        </row>
        <row r="3037">
          <cell r="A3037" t="str">
            <v>18070135240</v>
          </cell>
          <cell r="B3037">
            <v>131583.5</v>
          </cell>
        </row>
        <row r="3038">
          <cell r="A3038" t="str">
            <v>18070135251</v>
          </cell>
          <cell r="B3038">
            <v>745425.5</v>
          </cell>
        </row>
        <row r="3039">
          <cell r="A3039" t="str">
            <v>18070135262</v>
          </cell>
          <cell r="B3039">
            <v>112454.5</v>
          </cell>
        </row>
        <row r="3040">
          <cell r="A3040" t="str">
            <v>18070135273</v>
          </cell>
          <cell r="B3040">
            <v>125473.1</v>
          </cell>
        </row>
        <row r="3041">
          <cell r="A3041" t="str">
            <v>18070135284</v>
          </cell>
          <cell r="B3041">
            <v>158027.4</v>
          </cell>
        </row>
        <row r="3042">
          <cell r="A3042" t="str">
            <v>18070135295</v>
          </cell>
          <cell r="B3042">
            <v>110047.9</v>
          </cell>
        </row>
        <row r="3043">
          <cell r="A3043" t="str">
            <v>18070135306</v>
          </cell>
          <cell r="B3043">
            <v>786753.4</v>
          </cell>
        </row>
        <row r="3044">
          <cell r="A3044" t="str">
            <v>18070135310</v>
          </cell>
          <cell r="B3044">
            <v>200200.6</v>
          </cell>
        </row>
        <row r="3045">
          <cell r="A3045" t="str">
            <v>18070135321</v>
          </cell>
          <cell r="B3045">
            <v>915203.3</v>
          </cell>
        </row>
        <row r="3046">
          <cell r="A3046" t="str">
            <v>18070135354</v>
          </cell>
          <cell r="B3046">
            <v>23849.5</v>
          </cell>
        </row>
        <row r="3047">
          <cell r="A3047" t="str">
            <v>18070135435</v>
          </cell>
          <cell r="B3047">
            <v>178489.4</v>
          </cell>
        </row>
        <row r="3048">
          <cell r="A3048" t="str">
            <v>18070135446</v>
          </cell>
          <cell r="B3048">
            <v>180582.6</v>
          </cell>
        </row>
        <row r="3049">
          <cell r="A3049" t="str">
            <v>18070135450</v>
          </cell>
          <cell r="B3049">
            <v>1036228.1</v>
          </cell>
        </row>
        <row r="3050">
          <cell r="A3050" t="str">
            <v>18070135461</v>
          </cell>
          <cell r="B3050">
            <v>1012852.9</v>
          </cell>
        </row>
        <row r="3051">
          <cell r="A3051" t="str">
            <v>18070135472</v>
          </cell>
          <cell r="B3051">
            <v>222407.3</v>
          </cell>
        </row>
        <row r="3052">
          <cell r="A3052" t="str">
            <v>18070135483</v>
          </cell>
          <cell r="B3052">
            <v>459441.87</v>
          </cell>
        </row>
        <row r="3053">
          <cell r="A3053" t="str">
            <v>18070135494</v>
          </cell>
          <cell r="B3053">
            <v>633997.6</v>
          </cell>
        </row>
        <row r="3054">
          <cell r="A3054" t="str">
            <v>18070135505</v>
          </cell>
          <cell r="B3054">
            <v>447875.1</v>
          </cell>
        </row>
        <row r="3055">
          <cell r="A3055" t="str">
            <v>18070139915</v>
          </cell>
          <cell r="B3055">
            <v>300806</v>
          </cell>
        </row>
        <row r="3056">
          <cell r="A3056" t="str">
            <v>18070139926</v>
          </cell>
          <cell r="B3056">
            <v>700319.37</v>
          </cell>
        </row>
        <row r="3057">
          <cell r="A3057" t="str">
            <v>18070139930</v>
          </cell>
          <cell r="B3057">
            <v>284309.90000000002</v>
          </cell>
        </row>
        <row r="3058">
          <cell r="A3058" t="str">
            <v>18070139941</v>
          </cell>
          <cell r="B3058">
            <v>102946.2</v>
          </cell>
        </row>
        <row r="3059">
          <cell r="A3059" t="str">
            <v>18070139952</v>
          </cell>
          <cell r="B3059">
            <v>47404.6</v>
          </cell>
        </row>
        <row r="3060">
          <cell r="A3060" t="str">
            <v>18070139963</v>
          </cell>
          <cell r="B3060">
            <v>185579.9</v>
          </cell>
        </row>
        <row r="3061">
          <cell r="A3061" t="str">
            <v>18070139974</v>
          </cell>
          <cell r="B3061">
            <v>75109.399999999994</v>
          </cell>
        </row>
        <row r="3062">
          <cell r="A3062" t="str">
            <v>18070139985</v>
          </cell>
          <cell r="B3062">
            <v>162238</v>
          </cell>
        </row>
        <row r="3063">
          <cell r="A3063" t="str">
            <v>18070139996</v>
          </cell>
          <cell r="B3063">
            <v>204562.6</v>
          </cell>
        </row>
        <row r="3064">
          <cell r="A3064" t="str">
            <v>18070140000</v>
          </cell>
          <cell r="B3064">
            <v>278957.59999999998</v>
          </cell>
        </row>
        <row r="3065">
          <cell r="A3065" t="str">
            <v>18070528995</v>
          </cell>
          <cell r="B3065">
            <v>29761.1</v>
          </cell>
        </row>
        <row r="3066">
          <cell r="A3066" t="str">
            <v>18071327113</v>
          </cell>
          <cell r="B3066">
            <v>29308</v>
          </cell>
        </row>
        <row r="3067">
          <cell r="A3067" t="str">
            <v>18071343320</v>
          </cell>
          <cell r="B3067">
            <v>54925</v>
          </cell>
        </row>
        <row r="3068">
          <cell r="A3068" t="str">
            <v>18071512462</v>
          </cell>
          <cell r="B3068">
            <v>76156.600000000006</v>
          </cell>
        </row>
        <row r="3069">
          <cell r="A3069" t="str">
            <v>18071515010</v>
          </cell>
          <cell r="B3069">
            <v>249042.5</v>
          </cell>
        </row>
        <row r="3070">
          <cell r="A3070" t="str">
            <v>18071515021</v>
          </cell>
          <cell r="B3070">
            <v>310531.5</v>
          </cell>
        </row>
        <row r="3071">
          <cell r="A3071" t="str">
            <v>18071515032</v>
          </cell>
          <cell r="B3071">
            <v>41780.400000000001</v>
          </cell>
        </row>
        <row r="3072">
          <cell r="A3072" t="str">
            <v>18071515043</v>
          </cell>
          <cell r="B3072">
            <v>161985.9</v>
          </cell>
        </row>
        <row r="3073">
          <cell r="A3073" t="str">
            <v>18071515054</v>
          </cell>
          <cell r="B3073">
            <v>48618.400000000001</v>
          </cell>
        </row>
        <row r="3074">
          <cell r="A3074" t="str">
            <v>18071515065</v>
          </cell>
          <cell r="B3074">
            <v>36043.9</v>
          </cell>
        </row>
        <row r="3075">
          <cell r="A3075" t="str">
            <v>18071515076</v>
          </cell>
          <cell r="B3075">
            <v>167850.9</v>
          </cell>
        </row>
        <row r="3076">
          <cell r="A3076" t="str">
            <v>18071515080</v>
          </cell>
          <cell r="B3076">
            <v>170593.3</v>
          </cell>
        </row>
        <row r="3077">
          <cell r="A3077" t="str">
            <v>18071515091</v>
          </cell>
          <cell r="B3077">
            <v>59378.400000000001</v>
          </cell>
        </row>
        <row r="3078">
          <cell r="A3078" t="str">
            <v>18071515102</v>
          </cell>
          <cell r="B3078">
            <v>118473.9</v>
          </cell>
        </row>
        <row r="3079">
          <cell r="A3079" t="str">
            <v>18071515113</v>
          </cell>
          <cell r="B3079">
            <v>50980</v>
          </cell>
        </row>
        <row r="3080">
          <cell r="A3080" t="str">
            <v>18071515124</v>
          </cell>
          <cell r="B3080">
            <v>423034.3</v>
          </cell>
        </row>
        <row r="3081">
          <cell r="A3081" t="str">
            <v>18071515135</v>
          </cell>
          <cell r="B3081">
            <v>96624</v>
          </cell>
        </row>
        <row r="3082">
          <cell r="A3082" t="str">
            <v>18071515146</v>
          </cell>
          <cell r="B3082">
            <v>252420</v>
          </cell>
        </row>
        <row r="3083">
          <cell r="A3083" t="str">
            <v>18071515150</v>
          </cell>
          <cell r="B3083">
            <v>286361.7</v>
          </cell>
        </row>
        <row r="3084">
          <cell r="A3084" t="str">
            <v>18071515161</v>
          </cell>
          <cell r="B3084">
            <v>203698</v>
          </cell>
        </row>
        <row r="3085">
          <cell r="A3085" t="str">
            <v>18071515172</v>
          </cell>
          <cell r="B3085">
            <v>271803.5</v>
          </cell>
        </row>
        <row r="3086">
          <cell r="A3086" t="str">
            <v>18071515183</v>
          </cell>
          <cell r="B3086">
            <v>359228.5</v>
          </cell>
        </row>
        <row r="3087">
          <cell r="A3087" t="str">
            <v>18071515194</v>
          </cell>
          <cell r="B3087">
            <v>74787.8</v>
          </cell>
        </row>
        <row r="3088">
          <cell r="A3088" t="str">
            <v>18071515205</v>
          </cell>
          <cell r="B3088">
            <v>103561.7</v>
          </cell>
        </row>
        <row r="3089">
          <cell r="A3089" t="str">
            <v>18071515226</v>
          </cell>
          <cell r="B3089">
            <v>4536.1000000000004</v>
          </cell>
        </row>
        <row r="3090">
          <cell r="A3090" t="str">
            <v>18071518215</v>
          </cell>
          <cell r="B3090">
            <v>300158.90000000002</v>
          </cell>
        </row>
        <row r="3091">
          <cell r="A3091" t="str">
            <v>18071518226</v>
          </cell>
          <cell r="B3091">
            <v>1260856.8999999999</v>
          </cell>
        </row>
        <row r="3092">
          <cell r="A3092" t="str">
            <v>18071518230</v>
          </cell>
          <cell r="B3092">
            <v>28533.200000000001</v>
          </cell>
        </row>
        <row r="3093">
          <cell r="A3093" t="str">
            <v>18071518241</v>
          </cell>
          <cell r="B3093">
            <v>429355.67</v>
          </cell>
        </row>
        <row r="3094">
          <cell r="A3094" t="str">
            <v>18071518252</v>
          </cell>
          <cell r="B3094">
            <v>1116517.8</v>
          </cell>
        </row>
        <row r="3095">
          <cell r="A3095" t="str">
            <v>18071518263</v>
          </cell>
          <cell r="B3095">
            <v>42314.6</v>
          </cell>
        </row>
        <row r="3096">
          <cell r="A3096" t="str">
            <v>18071518274</v>
          </cell>
          <cell r="B3096">
            <v>215757.3</v>
          </cell>
        </row>
        <row r="3097">
          <cell r="A3097" t="str">
            <v>18071518285</v>
          </cell>
          <cell r="B3097">
            <v>104514.4</v>
          </cell>
        </row>
        <row r="3098">
          <cell r="A3098" t="str">
            <v>18071518296</v>
          </cell>
          <cell r="B3098">
            <v>98226.3</v>
          </cell>
        </row>
        <row r="3099">
          <cell r="A3099" t="str">
            <v>18071518300</v>
          </cell>
          <cell r="B3099">
            <v>192158.7</v>
          </cell>
        </row>
        <row r="3100">
          <cell r="A3100" t="str">
            <v>18071518311</v>
          </cell>
          <cell r="B3100">
            <v>435812.3</v>
          </cell>
        </row>
        <row r="3101">
          <cell r="A3101" t="str">
            <v>18071518322</v>
          </cell>
          <cell r="B3101">
            <v>150623.9</v>
          </cell>
        </row>
        <row r="3102">
          <cell r="A3102" t="str">
            <v>18071518333</v>
          </cell>
          <cell r="B3102">
            <v>90408.3</v>
          </cell>
        </row>
        <row r="3103">
          <cell r="A3103" t="str">
            <v>18071518344</v>
          </cell>
          <cell r="B3103">
            <v>100223.5</v>
          </cell>
        </row>
        <row r="3104">
          <cell r="A3104" t="str">
            <v>18071518355</v>
          </cell>
          <cell r="B3104">
            <v>19597.7</v>
          </cell>
        </row>
        <row r="3105">
          <cell r="A3105" t="str">
            <v>18071518366</v>
          </cell>
          <cell r="B3105">
            <v>47659</v>
          </cell>
        </row>
        <row r="3106">
          <cell r="A3106" t="str">
            <v>18071518370</v>
          </cell>
          <cell r="B3106">
            <v>200281</v>
          </cell>
        </row>
        <row r="3107">
          <cell r="A3107" t="str">
            <v>18071518381</v>
          </cell>
          <cell r="B3107">
            <v>138255</v>
          </cell>
        </row>
        <row r="3108">
          <cell r="A3108" t="str">
            <v>18071518392</v>
          </cell>
          <cell r="B3108">
            <v>266664.59999999998</v>
          </cell>
        </row>
        <row r="3109">
          <cell r="A3109" t="str">
            <v>18071518403</v>
          </cell>
          <cell r="B3109">
            <v>308415.5</v>
          </cell>
        </row>
        <row r="3110">
          <cell r="A3110" t="str">
            <v>18071518414</v>
          </cell>
          <cell r="B3110">
            <v>1010309.6</v>
          </cell>
        </row>
        <row r="3111">
          <cell r="A3111" t="str">
            <v>18071518425</v>
          </cell>
          <cell r="B3111">
            <v>1044012.4</v>
          </cell>
        </row>
        <row r="3112">
          <cell r="A3112" t="str">
            <v>18071518436</v>
          </cell>
          <cell r="B3112">
            <v>670903.6</v>
          </cell>
        </row>
        <row r="3113">
          <cell r="A3113" t="str">
            <v>18071518440</v>
          </cell>
          <cell r="B3113">
            <v>56756.800000000003</v>
          </cell>
        </row>
        <row r="3114">
          <cell r="A3114" t="str">
            <v>18071518451</v>
          </cell>
          <cell r="B3114">
            <v>28523.01</v>
          </cell>
        </row>
        <row r="3115">
          <cell r="A3115" t="str">
            <v>18071518462</v>
          </cell>
          <cell r="B3115">
            <v>206110.8</v>
          </cell>
        </row>
        <row r="3116">
          <cell r="A3116" t="str">
            <v>18071518484</v>
          </cell>
          <cell r="B3116">
            <v>47476.6</v>
          </cell>
        </row>
        <row r="3117">
          <cell r="A3117" t="str">
            <v>18071518495</v>
          </cell>
          <cell r="B3117">
            <v>911450.3</v>
          </cell>
        </row>
        <row r="3118">
          <cell r="A3118" t="str">
            <v>18071518506</v>
          </cell>
          <cell r="B3118">
            <v>1184425.3999999999</v>
          </cell>
        </row>
        <row r="3119">
          <cell r="A3119" t="str">
            <v>18071522506</v>
          </cell>
          <cell r="B3119">
            <v>3990.3</v>
          </cell>
        </row>
        <row r="3120">
          <cell r="A3120" t="str">
            <v>18071525215</v>
          </cell>
          <cell r="B3120">
            <v>101393.2</v>
          </cell>
        </row>
        <row r="3121">
          <cell r="A3121" t="str">
            <v>18071525226</v>
          </cell>
          <cell r="B3121">
            <v>216790.1</v>
          </cell>
        </row>
        <row r="3122">
          <cell r="A3122" t="str">
            <v>18071525230</v>
          </cell>
          <cell r="B3122">
            <v>541588</v>
          </cell>
        </row>
        <row r="3123">
          <cell r="A3123" t="str">
            <v>18071525241</v>
          </cell>
          <cell r="B3123">
            <v>52086</v>
          </cell>
        </row>
        <row r="3124">
          <cell r="A3124" t="str">
            <v>18071525252</v>
          </cell>
          <cell r="B3124">
            <v>98381.3</v>
          </cell>
        </row>
        <row r="3125">
          <cell r="A3125" t="str">
            <v>18071525263</v>
          </cell>
          <cell r="B3125">
            <v>89926.8</v>
          </cell>
        </row>
        <row r="3126">
          <cell r="A3126" t="str">
            <v>18071525274</v>
          </cell>
          <cell r="B3126">
            <v>86163.1</v>
          </cell>
        </row>
        <row r="3127">
          <cell r="A3127" t="str">
            <v>18071525285</v>
          </cell>
          <cell r="B3127">
            <v>180174</v>
          </cell>
        </row>
        <row r="3128">
          <cell r="A3128" t="str">
            <v>18071525296</v>
          </cell>
          <cell r="B3128">
            <v>194914.2</v>
          </cell>
        </row>
        <row r="3129">
          <cell r="A3129" t="str">
            <v>18071525300</v>
          </cell>
          <cell r="B3129">
            <v>14695.4</v>
          </cell>
        </row>
        <row r="3130">
          <cell r="A3130" t="str">
            <v>18071525311</v>
          </cell>
          <cell r="B3130">
            <v>66543.5</v>
          </cell>
        </row>
        <row r="3131">
          <cell r="A3131" t="str">
            <v>18071525344</v>
          </cell>
          <cell r="B3131">
            <v>171316.4</v>
          </cell>
        </row>
        <row r="3132">
          <cell r="A3132" t="str">
            <v>18071525355</v>
          </cell>
          <cell r="B3132">
            <v>382044</v>
          </cell>
        </row>
        <row r="3133">
          <cell r="A3133" t="str">
            <v>18071525366</v>
          </cell>
          <cell r="B3133">
            <v>142010</v>
          </cell>
        </row>
        <row r="3134">
          <cell r="A3134" t="str">
            <v>18071525370</v>
          </cell>
          <cell r="B3134">
            <v>126059</v>
          </cell>
        </row>
        <row r="3135">
          <cell r="A3135" t="str">
            <v>18071525381</v>
          </cell>
          <cell r="B3135">
            <v>148133.4</v>
          </cell>
        </row>
        <row r="3136">
          <cell r="A3136" t="str">
            <v>18071525392</v>
          </cell>
          <cell r="B3136">
            <v>239843</v>
          </cell>
        </row>
        <row r="3137">
          <cell r="A3137" t="str">
            <v>18071525403</v>
          </cell>
          <cell r="B3137">
            <v>594216.9</v>
          </cell>
        </row>
        <row r="3138">
          <cell r="A3138" t="str">
            <v>18071525425</v>
          </cell>
          <cell r="B3138">
            <v>169548.4</v>
          </cell>
        </row>
        <row r="3139">
          <cell r="A3139" t="str">
            <v>18071525436</v>
          </cell>
          <cell r="B3139">
            <v>13774.8</v>
          </cell>
        </row>
        <row r="3140">
          <cell r="A3140" t="str">
            <v>18071525451</v>
          </cell>
          <cell r="B3140">
            <v>0</v>
          </cell>
        </row>
        <row r="3141">
          <cell r="A3141" t="str">
            <v>18071525484</v>
          </cell>
          <cell r="B3141">
            <v>351296</v>
          </cell>
        </row>
        <row r="3142">
          <cell r="A3142" t="str">
            <v>18071526172</v>
          </cell>
          <cell r="B3142">
            <v>23941.4</v>
          </cell>
        </row>
        <row r="3143">
          <cell r="A3143" t="str">
            <v>18071528715</v>
          </cell>
          <cell r="B3143">
            <v>58417.599999999999</v>
          </cell>
        </row>
        <row r="3144">
          <cell r="A3144" t="str">
            <v>18071528726</v>
          </cell>
          <cell r="B3144">
            <v>79145.7</v>
          </cell>
        </row>
        <row r="3145">
          <cell r="A3145" t="str">
            <v>18071528730</v>
          </cell>
          <cell r="B3145">
            <v>70592.7</v>
          </cell>
        </row>
        <row r="3146">
          <cell r="A3146" t="str">
            <v>18071528741</v>
          </cell>
          <cell r="B3146">
            <v>209502.8</v>
          </cell>
        </row>
        <row r="3147">
          <cell r="A3147" t="str">
            <v>18071528752</v>
          </cell>
          <cell r="B3147">
            <v>185898.8</v>
          </cell>
        </row>
        <row r="3148">
          <cell r="A3148" t="str">
            <v>18071528763</v>
          </cell>
          <cell r="B3148">
            <v>7709</v>
          </cell>
        </row>
        <row r="3149">
          <cell r="A3149" t="str">
            <v>18071528774</v>
          </cell>
          <cell r="B3149">
            <v>3140.8</v>
          </cell>
        </row>
        <row r="3150">
          <cell r="A3150" t="str">
            <v>18071528785</v>
          </cell>
          <cell r="B3150">
            <v>185080</v>
          </cell>
        </row>
        <row r="3151">
          <cell r="A3151" t="str">
            <v>18071528796</v>
          </cell>
          <cell r="B3151">
            <v>192887.4</v>
          </cell>
        </row>
        <row r="3152">
          <cell r="A3152" t="str">
            <v>18071528800</v>
          </cell>
          <cell r="B3152">
            <v>260994.7</v>
          </cell>
        </row>
        <row r="3153">
          <cell r="A3153" t="str">
            <v>18071528811</v>
          </cell>
          <cell r="B3153">
            <v>299609</v>
          </cell>
        </row>
        <row r="3154">
          <cell r="A3154" t="str">
            <v>18071528822</v>
          </cell>
          <cell r="B3154">
            <v>48131.9</v>
          </cell>
        </row>
        <row r="3155">
          <cell r="A3155" t="str">
            <v>18071528833</v>
          </cell>
          <cell r="B3155">
            <v>4378.2</v>
          </cell>
        </row>
        <row r="3156">
          <cell r="A3156" t="str">
            <v>18071528844</v>
          </cell>
          <cell r="B3156">
            <v>310704.5</v>
          </cell>
        </row>
        <row r="3157">
          <cell r="A3157" t="str">
            <v>18071528855</v>
          </cell>
          <cell r="B3157">
            <v>40237.300000000003</v>
          </cell>
        </row>
        <row r="3158">
          <cell r="A3158" t="str">
            <v>18071528866</v>
          </cell>
          <cell r="B3158">
            <v>79854</v>
          </cell>
        </row>
        <row r="3159">
          <cell r="A3159" t="str">
            <v>18071528870</v>
          </cell>
          <cell r="B3159">
            <v>692626.6</v>
          </cell>
        </row>
        <row r="3160">
          <cell r="A3160" t="str">
            <v>18071528892</v>
          </cell>
          <cell r="B3160">
            <v>676664.8</v>
          </cell>
        </row>
        <row r="3161">
          <cell r="A3161" t="str">
            <v>18071528903</v>
          </cell>
          <cell r="B3161">
            <v>415589.3</v>
          </cell>
        </row>
        <row r="3162">
          <cell r="A3162" t="str">
            <v>18071528914</v>
          </cell>
          <cell r="B3162">
            <v>159697.29999999999</v>
          </cell>
        </row>
        <row r="3163">
          <cell r="A3163" t="str">
            <v>18071528925</v>
          </cell>
          <cell r="B3163">
            <v>39398.699999999997</v>
          </cell>
        </row>
        <row r="3164">
          <cell r="A3164" t="str">
            <v>18071528936</v>
          </cell>
          <cell r="B3164">
            <v>146681.79999999999</v>
          </cell>
        </row>
        <row r="3165">
          <cell r="A3165" t="str">
            <v>18071528940</v>
          </cell>
          <cell r="B3165">
            <v>20004.5</v>
          </cell>
        </row>
        <row r="3166">
          <cell r="A3166" t="str">
            <v>18071528951</v>
          </cell>
          <cell r="B3166">
            <v>304546.3</v>
          </cell>
        </row>
        <row r="3167">
          <cell r="A3167" t="str">
            <v>18071528962</v>
          </cell>
          <cell r="B3167">
            <v>952023.4</v>
          </cell>
        </row>
        <row r="3168">
          <cell r="A3168" t="str">
            <v>18071528973</v>
          </cell>
          <cell r="B3168">
            <v>170047.6</v>
          </cell>
        </row>
        <row r="3169">
          <cell r="A3169" t="str">
            <v>18071528984</v>
          </cell>
          <cell r="B3169">
            <v>14077.1</v>
          </cell>
        </row>
        <row r="3170">
          <cell r="A3170" t="str">
            <v>18071528995</v>
          </cell>
          <cell r="B3170">
            <v>100838</v>
          </cell>
        </row>
        <row r="3171">
          <cell r="A3171" t="str">
            <v>18071529006</v>
          </cell>
          <cell r="B3171">
            <v>329777.3</v>
          </cell>
        </row>
        <row r="3172">
          <cell r="A3172" t="str">
            <v>18071529974</v>
          </cell>
          <cell r="B3172">
            <v>11604.2</v>
          </cell>
        </row>
        <row r="3173">
          <cell r="A3173" t="str">
            <v>18071532215</v>
          </cell>
          <cell r="B3173">
            <v>46190.7</v>
          </cell>
        </row>
        <row r="3174">
          <cell r="A3174" t="str">
            <v>18071532226</v>
          </cell>
          <cell r="B3174">
            <v>153760.5</v>
          </cell>
        </row>
        <row r="3175">
          <cell r="A3175" t="str">
            <v>18071532230</v>
          </cell>
          <cell r="B3175">
            <v>60643.8</v>
          </cell>
        </row>
        <row r="3176">
          <cell r="A3176" t="str">
            <v>18071532241</v>
          </cell>
          <cell r="B3176">
            <v>375577</v>
          </cell>
        </row>
        <row r="3177">
          <cell r="A3177" t="str">
            <v>18071532252</v>
          </cell>
          <cell r="B3177">
            <v>71226.2</v>
          </cell>
        </row>
        <row r="3178">
          <cell r="A3178" t="str">
            <v>18071532263</v>
          </cell>
          <cell r="B3178">
            <v>181949.4</v>
          </cell>
        </row>
        <row r="3179">
          <cell r="A3179" t="str">
            <v>18071532274</v>
          </cell>
          <cell r="B3179">
            <v>539482.69999999995</v>
          </cell>
        </row>
        <row r="3180">
          <cell r="A3180" t="str">
            <v>18071532285</v>
          </cell>
          <cell r="B3180">
            <v>185253.8</v>
          </cell>
        </row>
        <row r="3181">
          <cell r="A3181" t="str">
            <v>18071532296</v>
          </cell>
          <cell r="B3181">
            <v>47470.5</v>
          </cell>
        </row>
        <row r="3182">
          <cell r="A3182" t="str">
            <v>18071532300</v>
          </cell>
          <cell r="B3182">
            <v>32915.599999999999</v>
          </cell>
        </row>
        <row r="3183">
          <cell r="A3183" t="str">
            <v>18071532311</v>
          </cell>
          <cell r="B3183">
            <v>224714.2</v>
          </cell>
        </row>
        <row r="3184">
          <cell r="A3184" t="str">
            <v>18071532322</v>
          </cell>
          <cell r="B3184">
            <v>132742.1</v>
          </cell>
        </row>
        <row r="3185">
          <cell r="A3185" t="str">
            <v>18071532333</v>
          </cell>
          <cell r="B3185">
            <v>150372.5</v>
          </cell>
        </row>
        <row r="3186">
          <cell r="A3186" t="str">
            <v>18071532344</v>
          </cell>
          <cell r="B3186">
            <v>316354.09999999998</v>
          </cell>
        </row>
        <row r="3187">
          <cell r="A3187" t="str">
            <v>18071532366</v>
          </cell>
          <cell r="B3187">
            <v>410929.3</v>
          </cell>
        </row>
        <row r="3188">
          <cell r="A3188" t="str">
            <v>18071532370</v>
          </cell>
          <cell r="B3188">
            <v>279978.7</v>
          </cell>
        </row>
        <row r="3189">
          <cell r="A3189" t="str">
            <v>18071532381</v>
          </cell>
          <cell r="B3189">
            <v>139102.20000000001</v>
          </cell>
        </row>
        <row r="3190">
          <cell r="A3190" t="str">
            <v>18071532392</v>
          </cell>
          <cell r="B3190">
            <v>136413.5</v>
          </cell>
        </row>
        <row r="3191">
          <cell r="A3191" t="str">
            <v>18071532403</v>
          </cell>
          <cell r="B3191">
            <v>259031</v>
          </cell>
        </row>
        <row r="3192">
          <cell r="A3192" t="str">
            <v>18071532414</v>
          </cell>
          <cell r="B3192">
            <v>210834.9</v>
          </cell>
        </row>
        <row r="3193">
          <cell r="A3193" t="str">
            <v>18071532425</v>
          </cell>
          <cell r="B3193">
            <v>173773.7</v>
          </cell>
        </row>
        <row r="3194">
          <cell r="A3194" t="str">
            <v>18071532436</v>
          </cell>
          <cell r="B3194">
            <v>966145.2</v>
          </cell>
        </row>
        <row r="3195">
          <cell r="A3195" t="str">
            <v>18071532440</v>
          </cell>
          <cell r="B3195">
            <v>641118.6</v>
          </cell>
        </row>
        <row r="3196">
          <cell r="A3196" t="str">
            <v>18071532451</v>
          </cell>
          <cell r="B3196">
            <v>653128.69999999995</v>
          </cell>
        </row>
        <row r="3197">
          <cell r="A3197" t="str">
            <v>18071532462</v>
          </cell>
          <cell r="B3197">
            <v>586074.19999999995</v>
          </cell>
        </row>
        <row r="3198">
          <cell r="A3198" t="str">
            <v>18071532473</v>
          </cell>
          <cell r="B3198">
            <v>213067.2</v>
          </cell>
        </row>
        <row r="3199">
          <cell r="A3199" t="str">
            <v>18071532484</v>
          </cell>
          <cell r="B3199">
            <v>29608.26</v>
          </cell>
        </row>
        <row r="3200">
          <cell r="A3200" t="str">
            <v>18071532495</v>
          </cell>
          <cell r="B3200">
            <v>97245.5</v>
          </cell>
        </row>
        <row r="3201">
          <cell r="A3201" t="str">
            <v>18071532506</v>
          </cell>
          <cell r="B3201">
            <v>216574.2</v>
          </cell>
        </row>
        <row r="3202">
          <cell r="A3202" t="str">
            <v>18071535914</v>
          </cell>
          <cell r="B3202">
            <v>156644.20000000001</v>
          </cell>
        </row>
        <row r="3203">
          <cell r="A3203" t="str">
            <v>18071535925</v>
          </cell>
          <cell r="B3203">
            <v>222234.3</v>
          </cell>
        </row>
        <row r="3204">
          <cell r="A3204" t="str">
            <v>18071535936</v>
          </cell>
          <cell r="B3204">
            <v>82254.2</v>
          </cell>
        </row>
        <row r="3205">
          <cell r="A3205" t="str">
            <v>18071535940</v>
          </cell>
          <cell r="B3205">
            <v>133485.4</v>
          </cell>
        </row>
        <row r="3206">
          <cell r="A3206" t="str">
            <v>18071535951</v>
          </cell>
          <cell r="B3206">
            <v>158822.5</v>
          </cell>
        </row>
        <row r="3207">
          <cell r="A3207" t="str">
            <v>18071535973</v>
          </cell>
          <cell r="B3207">
            <v>199763.20000000001</v>
          </cell>
        </row>
        <row r="3208">
          <cell r="A3208" t="str">
            <v>18071535984</v>
          </cell>
          <cell r="B3208">
            <v>547085.30000000005</v>
          </cell>
        </row>
        <row r="3209">
          <cell r="A3209" t="str">
            <v>18071536006</v>
          </cell>
          <cell r="B3209">
            <v>414102.7</v>
          </cell>
        </row>
        <row r="3210">
          <cell r="A3210" t="str">
            <v>18071536065</v>
          </cell>
          <cell r="B3210">
            <v>163076.5</v>
          </cell>
        </row>
        <row r="3211">
          <cell r="A3211" t="str">
            <v>18071536076</v>
          </cell>
          <cell r="B3211">
            <v>78121.3</v>
          </cell>
        </row>
        <row r="3212">
          <cell r="A3212" t="str">
            <v>18071536080</v>
          </cell>
          <cell r="B3212">
            <v>124049.8</v>
          </cell>
        </row>
        <row r="3213">
          <cell r="A3213" t="str">
            <v>18071536091</v>
          </cell>
          <cell r="B3213">
            <v>557448.30000000005</v>
          </cell>
        </row>
        <row r="3214">
          <cell r="A3214" t="str">
            <v>18071536102</v>
          </cell>
          <cell r="B3214">
            <v>178731.5</v>
          </cell>
        </row>
        <row r="3215">
          <cell r="A3215" t="str">
            <v>18071536113</v>
          </cell>
          <cell r="B3215">
            <v>22395.1</v>
          </cell>
        </row>
        <row r="3216">
          <cell r="A3216" t="str">
            <v>18071536124</v>
          </cell>
          <cell r="B3216">
            <v>198916.7</v>
          </cell>
        </row>
        <row r="3217">
          <cell r="A3217" t="str">
            <v>18071536135</v>
          </cell>
          <cell r="B3217">
            <v>393429.7</v>
          </cell>
        </row>
        <row r="3218">
          <cell r="A3218" t="str">
            <v>18071536146</v>
          </cell>
          <cell r="B3218">
            <v>5839</v>
          </cell>
        </row>
        <row r="3219">
          <cell r="A3219" t="str">
            <v>18071536150</v>
          </cell>
          <cell r="B3219">
            <v>103738.4</v>
          </cell>
        </row>
        <row r="3220">
          <cell r="A3220" t="str">
            <v>18071536161</v>
          </cell>
          <cell r="B3220">
            <v>352478.2</v>
          </cell>
        </row>
        <row r="3221">
          <cell r="A3221" t="str">
            <v>18071536172</v>
          </cell>
          <cell r="B3221">
            <v>29671</v>
          </cell>
        </row>
        <row r="3222">
          <cell r="A3222" t="str">
            <v>18071536183</v>
          </cell>
          <cell r="B3222">
            <v>871826</v>
          </cell>
        </row>
        <row r="3223">
          <cell r="A3223" t="str">
            <v>18071536194</v>
          </cell>
          <cell r="B3223">
            <v>511487</v>
          </cell>
        </row>
        <row r="3224">
          <cell r="A3224" t="str">
            <v>18071538412</v>
          </cell>
          <cell r="B3224">
            <v>95359.1</v>
          </cell>
        </row>
        <row r="3225">
          <cell r="A3225" t="str">
            <v>18071538423</v>
          </cell>
          <cell r="B3225">
            <v>229575.2</v>
          </cell>
        </row>
        <row r="3226">
          <cell r="A3226" t="str">
            <v>18071538434</v>
          </cell>
          <cell r="B3226">
            <v>50917.3</v>
          </cell>
        </row>
        <row r="3227">
          <cell r="A3227" t="str">
            <v>18071538445</v>
          </cell>
          <cell r="B3227">
            <v>13709</v>
          </cell>
        </row>
        <row r="3228">
          <cell r="A3228" t="str">
            <v>18071538456</v>
          </cell>
          <cell r="B3228">
            <v>188904.1</v>
          </cell>
        </row>
        <row r="3229">
          <cell r="A3229" t="str">
            <v>18071538471</v>
          </cell>
          <cell r="B3229">
            <v>179538.7</v>
          </cell>
        </row>
        <row r="3230">
          <cell r="A3230" t="str">
            <v>18071538482</v>
          </cell>
          <cell r="B3230">
            <v>17408.5</v>
          </cell>
        </row>
        <row r="3231">
          <cell r="A3231" t="str">
            <v>18071538493</v>
          </cell>
          <cell r="B3231">
            <v>32764.1</v>
          </cell>
        </row>
        <row r="3232">
          <cell r="A3232" t="str">
            <v>18071538504</v>
          </cell>
          <cell r="B3232">
            <v>110958.5</v>
          </cell>
        </row>
        <row r="3233">
          <cell r="A3233" t="str">
            <v>18071538515</v>
          </cell>
          <cell r="B3233">
            <v>43208.9</v>
          </cell>
        </row>
        <row r="3234">
          <cell r="A3234" t="str">
            <v>18071538526</v>
          </cell>
          <cell r="B3234">
            <v>82655.899999999994</v>
          </cell>
        </row>
        <row r="3235">
          <cell r="A3235" t="str">
            <v>18071538530</v>
          </cell>
          <cell r="B3235">
            <v>1398340.1</v>
          </cell>
        </row>
        <row r="3236">
          <cell r="A3236" t="str">
            <v>18071538541</v>
          </cell>
          <cell r="B3236">
            <v>80254.100000000006</v>
          </cell>
        </row>
        <row r="3237">
          <cell r="A3237" t="str">
            <v>18071538552</v>
          </cell>
          <cell r="B3237">
            <v>43427.5</v>
          </cell>
        </row>
        <row r="3238">
          <cell r="A3238" t="str">
            <v>18071538563</v>
          </cell>
          <cell r="B3238">
            <v>412260.3</v>
          </cell>
        </row>
        <row r="3239">
          <cell r="A3239" t="str">
            <v>18071538574</v>
          </cell>
          <cell r="B3239">
            <v>227873.2</v>
          </cell>
        </row>
        <row r="3240">
          <cell r="A3240" t="str">
            <v>18071538585</v>
          </cell>
          <cell r="B3240">
            <v>252557.3</v>
          </cell>
        </row>
        <row r="3241">
          <cell r="A3241" t="str">
            <v>18071538600</v>
          </cell>
          <cell r="B3241">
            <v>2145762.2999999998</v>
          </cell>
        </row>
        <row r="3242">
          <cell r="A3242" t="str">
            <v>18071539915</v>
          </cell>
          <cell r="B3242">
            <v>150075.1</v>
          </cell>
        </row>
        <row r="3243">
          <cell r="A3243" t="str">
            <v>18071539926</v>
          </cell>
          <cell r="B3243">
            <v>14833.8</v>
          </cell>
        </row>
        <row r="3244">
          <cell r="A3244" t="str">
            <v>18071539930</v>
          </cell>
          <cell r="B3244">
            <v>123591.3</v>
          </cell>
        </row>
        <row r="3245">
          <cell r="A3245" t="str">
            <v>18071539941</v>
          </cell>
          <cell r="B3245">
            <v>224423.5</v>
          </cell>
        </row>
        <row r="3246">
          <cell r="A3246" t="str">
            <v>18071539952</v>
          </cell>
          <cell r="B3246">
            <v>36642.699999999997</v>
          </cell>
        </row>
        <row r="3247">
          <cell r="A3247" t="str">
            <v>18071539963</v>
          </cell>
          <cell r="B3247">
            <v>41245.300000000003</v>
          </cell>
        </row>
        <row r="3248">
          <cell r="A3248" t="str">
            <v>18071539974</v>
          </cell>
          <cell r="B3248">
            <v>177906.5</v>
          </cell>
        </row>
        <row r="3249">
          <cell r="A3249" t="str">
            <v>18071539985</v>
          </cell>
          <cell r="B3249">
            <v>724159.6</v>
          </cell>
        </row>
        <row r="3250">
          <cell r="A3250" t="str">
            <v>18071539996</v>
          </cell>
          <cell r="B3250">
            <v>939311.9</v>
          </cell>
        </row>
        <row r="3251">
          <cell r="A3251" t="str">
            <v>18071540000</v>
          </cell>
          <cell r="B3251">
            <v>696386.2</v>
          </cell>
        </row>
        <row r="3252">
          <cell r="A3252" t="str">
            <v>18071540011</v>
          </cell>
          <cell r="B3252">
            <v>171866.3</v>
          </cell>
        </row>
        <row r="3253">
          <cell r="A3253" t="str">
            <v>18071540022</v>
          </cell>
          <cell r="B3253">
            <v>540544.69999999995</v>
          </cell>
        </row>
        <row r="3254">
          <cell r="A3254" t="str">
            <v>18071540033</v>
          </cell>
          <cell r="B3254">
            <v>405051.8</v>
          </cell>
        </row>
        <row r="3255">
          <cell r="A3255" t="str">
            <v>18071540044</v>
          </cell>
          <cell r="B3255">
            <v>271685.90000000002</v>
          </cell>
        </row>
        <row r="3256">
          <cell r="A3256" t="str">
            <v>18071540055</v>
          </cell>
          <cell r="B3256">
            <v>1062883</v>
          </cell>
        </row>
        <row r="3257">
          <cell r="A3257" t="str">
            <v>18071540066</v>
          </cell>
          <cell r="B3257">
            <v>92355.1</v>
          </cell>
        </row>
        <row r="3258">
          <cell r="A3258" t="str">
            <v>18071540070</v>
          </cell>
          <cell r="B3258">
            <v>345806.6</v>
          </cell>
        </row>
        <row r="3259">
          <cell r="A3259" t="str">
            <v>18071540081</v>
          </cell>
          <cell r="B3259">
            <v>175026.2</v>
          </cell>
        </row>
        <row r="3260">
          <cell r="A3260" t="str">
            <v>18071540092</v>
          </cell>
          <cell r="B3260">
            <v>1649990.9</v>
          </cell>
        </row>
        <row r="3261">
          <cell r="A3261" t="str">
            <v>18071540103</v>
          </cell>
          <cell r="B3261">
            <v>503173.4</v>
          </cell>
        </row>
        <row r="3262">
          <cell r="A3262" t="str">
            <v>18071540114</v>
          </cell>
          <cell r="B3262">
            <v>69139.600000000006</v>
          </cell>
        </row>
        <row r="3263">
          <cell r="A3263" t="str">
            <v>18071540125</v>
          </cell>
          <cell r="B3263">
            <v>391861.4</v>
          </cell>
        </row>
        <row r="3264">
          <cell r="A3264" t="str">
            <v>18071540136</v>
          </cell>
          <cell r="B3264">
            <v>264407</v>
          </cell>
        </row>
        <row r="3265">
          <cell r="A3265" t="str">
            <v>18071540140</v>
          </cell>
          <cell r="B3265">
            <v>307694.7</v>
          </cell>
        </row>
        <row r="3266">
          <cell r="A3266" t="str">
            <v>18071540151</v>
          </cell>
          <cell r="B3266">
            <v>378568.8</v>
          </cell>
        </row>
        <row r="3267">
          <cell r="A3267" t="str">
            <v>18071540162</v>
          </cell>
          <cell r="B3267">
            <v>435108.1</v>
          </cell>
        </row>
        <row r="3268">
          <cell r="A3268" t="str">
            <v>18071540173</v>
          </cell>
          <cell r="B3268">
            <v>37087.300000000003</v>
          </cell>
        </row>
        <row r="3269">
          <cell r="A3269" t="str">
            <v>18071540184</v>
          </cell>
          <cell r="B3269">
            <v>666664.30000000005</v>
          </cell>
        </row>
        <row r="3270">
          <cell r="A3270" t="str">
            <v>18071540195</v>
          </cell>
          <cell r="B3270">
            <v>58600.7</v>
          </cell>
        </row>
        <row r="3271">
          <cell r="A3271" t="str">
            <v>18071540206</v>
          </cell>
          <cell r="B3271">
            <v>302660.7</v>
          </cell>
        </row>
        <row r="3272">
          <cell r="A3272" t="str">
            <v>18071755135</v>
          </cell>
          <cell r="B3272">
            <v>4574.8999999999996</v>
          </cell>
        </row>
        <row r="3273">
          <cell r="A3273" t="str">
            <v>18071825366</v>
          </cell>
          <cell r="B3273">
            <v>7920.4</v>
          </cell>
        </row>
        <row r="3274">
          <cell r="A3274" t="str">
            <v>18071951900</v>
          </cell>
          <cell r="B3274">
            <v>11506.3</v>
          </cell>
        </row>
        <row r="3275">
          <cell r="A3275" t="str">
            <v>18072327113</v>
          </cell>
          <cell r="B3275">
            <v>272369.8</v>
          </cell>
        </row>
        <row r="3276">
          <cell r="A3276" t="str">
            <v>18072327124</v>
          </cell>
          <cell r="B3276">
            <v>114678.6</v>
          </cell>
        </row>
        <row r="3277">
          <cell r="A3277" t="str">
            <v>18072327135</v>
          </cell>
          <cell r="B3277">
            <v>548485.19999999995</v>
          </cell>
        </row>
        <row r="3278">
          <cell r="A3278" t="str">
            <v>18072327146</v>
          </cell>
          <cell r="B3278">
            <v>156986.6</v>
          </cell>
        </row>
        <row r="3279">
          <cell r="A3279" t="str">
            <v>18072327150</v>
          </cell>
          <cell r="B3279">
            <v>784334.3</v>
          </cell>
        </row>
        <row r="3280">
          <cell r="A3280" t="str">
            <v>18072327161</v>
          </cell>
          <cell r="B3280">
            <v>457694.6</v>
          </cell>
        </row>
        <row r="3281">
          <cell r="A3281" t="str">
            <v>18072327172</v>
          </cell>
          <cell r="B3281">
            <v>1088594</v>
          </cell>
        </row>
        <row r="3282">
          <cell r="A3282" t="str">
            <v>18072327183</v>
          </cell>
          <cell r="B3282">
            <v>91178.6</v>
          </cell>
        </row>
        <row r="3283">
          <cell r="A3283" t="str">
            <v>18072327194</v>
          </cell>
          <cell r="B3283">
            <v>1094578.6000000001</v>
          </cell>
        </row>
        <row r="3284">
          <cell r="A3284" t="str">
            <v>18072327205</v>
          </cell>
          <cell r="B3284">
            <v>169046</v>
          </cell>
        </row>
        <row r="3285">
          <cell r="A3285" t="str">
            <v>18072327220</v>
          </cell>
          <cell r="B3285">
            <v>71895.399999999994</v>
          </cell>
        </row>
        <row r="3286">
          <cell r="A3286" t="str">
            <v>18072327231</v>
          </cell>
          <cell r="B3286">
            <v>296611.7</v>
          </cell>
        </row>
        <row r="3287">
          <cell r="A3287" t="str">
            <v>18072327242</v>
          </cell>
          <cell r="B3287">
            <v>462553.4</v>
          </cell>
        </row>
        <row r="3288">
          <cell r="A3288" t="str">
            <v>18072327253</v>
          </cell>
          <cell r="B3288">
            <v>254250.4</v>
          </cell>
        </row>
        <row r="3289">
          <cell r="A3289" t="str">
            <v>18072327264</v>
          </cell>
          <cell r="B3289">
            <v>175686.9</v>
          </cell>
        </row>
        <row r="3290">
          <cell r="A3290" t="str">
            <v>18072327275</v>
          </cell>
          <cell r="B3290">
            <v>2661505.7999999998</v>
          </cell>
        </row>
        <row r="3291">
          <cell r="A3291" t="str">
            <v>18072327286</v>
          </cell>
          <cell r="B3291">
            <v>261868.4</v>
          </cell>
        </row>
        <row r="3292">
          <cell r="A3292" t="str">
            <v>18072327290</v>
          </cell>
          <cell r="B3292">
            <v>77120.7</v>
          </cell>
        </row>
        <row r="3293">
          <cell r="A3293" t="str">
            <v>18072327301</v>
          </cell>
          <cell r="B3293">
            <v>210059.8</v>
          </cell>
        </row>
        <row r="3294">
          <cell r="A3294" t="str">
            <v>18072327312</v>
          </cell>
          <cell r="B3294">
            <v>273773.09999999998</v>
          </cell>
        </row>
        <row r="3295">
          <cell r="A3295" t="str">
            <v>18072327323</v>
          </cell>
          <cell r="B3295">
            <v>438159.6</v>
          </cell>
        </row>
        <row r="3296">
          <cell r="A3296" t="str">
            <v>18072327345</v>
          </cell>
          <cell r="B3296">
            <v>53865.4</v>
          </cell>
        </row>
        <row r="3297">
          <cell r="A3297" t="str">
            <v>18072327356</v>
          </cell>
          <cell r="B3297">
            <v>18865</v>
          </cell>
        </row>
        <row r="3298">
          <cell r="A3298" t="str">
            <v>18072327360</v>
          </cell>
          <cell r="B3298">
            <v>17113.8</v>
          </cell>
        </row>
        <row r="3299">
          <cell r="A3299" t="str">
            <v>18072327371</v>
          </cell>
          <cell r="B3299">
            <v>20788.400000000001</v>
          </cell>
        </row>
        <row r="3300">
          <cell r="A3300" t="str">
            <v>18072327382</v>
          </cell>
          <cell r="B3300">
            <v>220102.8</v>
          </cell>
        </row>
        <row r="3301">
          <cell r="A3301" t="str">
            <v>18072327393</v>
          </cell>
          <cell r="B3301">
            <v>5905.1</v>
          </cell>
        </row>
        <row r="3302">
          <cell r="A3302" t="str">
            <v>18072327404</v>
          </cell>
          <cell r="B3302">
            <v>267766.5</v>
          </cell>
        </row>
        <row r="3303">
          <cell r="A3303" t="str">
            <v>18072331416</v>
          </cell>
          <cell r="B3303">
            <v>150170</v>
          </cell>
        </row>
        <row r="3304">
          <cell r="A3304" t="str">
            <v>18072331420</v>
          </cell>
          <cell r="B3304">
            <v>88659</v>
          </cell>
        </row>
        <row r="3305">
          <cell r="A3305" t="str">
            <v>18072331431</v>
          </cell>
          <cell r="B3305">
            <v>148562.9</v>
          </cell>
        </row>
        <row r="3306">
          <cell r="A3306" t="str">
            <v>18072331442</v>
          </cell>
          <cell r="B3306">
            <v>44803.1</v>
          </cell>
        </row>
        <row r="3307">
          <cell r="A3307" t="str">
            <v>18072331453</v>
          </cell>
          <cell r="B3307">
            <v>25746.6</v>
          </cell>
        </row>
        <row r="3308">
          <cell r="A3308" t="str">
            <v>18072331464</v>
          </cell>
          <cell r="B3308">
            <v>757992.2</v>
          </cell>
        </row>
        <row r="3309">
          <cell r="A3309" t="str">
            <v>18072331475</v>
          </cell>
          <cell r="B3309">
            <v>349731.2</v>
          </cell>
        </row>
        <row r="3310">
          <cell r="A3310" t="str">
            <v>18072331486</v>
          </cell>
          <cell r="B3310">
            <v>33710.699999999997</v>
          </cell>
        </row>
        <row r="3311">
          <cell r="A3311" t="str">
            <v>18072331490</v>
          </cell>
          <cell r="B3311">
            <v>262468.90999999997</v>
          </cell>
        </row>
        <row r="3312">
          <cell r="A3312" t="str">
            <v>18072331512</v>
          </cell>
          <cell r="B3312">
            <v>182066.8</v>
          </cell>
        </row>
        <row r="3313">
          <cell r="A3313" t="str">
            <v>18072331523</v>
          </cell>
          <cell r="B3313">
            <v>181369.9</v>
          </cell>
        </row>
        <row r="3314">
          <cell r="A3314" t="str">
            <v>18072331534</v>
          </cell>
          <cell r="B3314">
            <v>132684.5</v>
          </cell>
        </row>
        <row r="3315">
          <cell r="A3315" t="str">
            <v>18072331545</v>
          </cell>
          <cell r="B3315">
            <v>480049.5</v>
          </cell>
        </row>
        <row r="3316">
          <cell r="A3316" t="str">
            <v>18072331556</v>
          </cell>
          <cell r="B3316">
            <v>103265.7</v>
          </cell>
        </row>
        <row r="3317">
          <cell r="A3317" t="str">
            <v>18072331560</v>
          </cell>
          <cell r="B3317">
            <v>82450.3</v>
          </cell>
        </row>
        <row r="3318">
          <cell r="A3318" t="str">
            <v>18072331571</v>
          </cell>
          <cell r="B3318">
            <v>115372.7</v>
          </cell>
        </row>
        <row r="3319">
          <cell r="A3319" t="str">
            <v>18072331582</v>
          </cell>
          <cell r="B3319">
            <v>197928</v>
          </cell>
        </row>
        <row r="3320">
          <cell r="A3320" t="str">
            <v>18072331593</v>
          </cell>
          <cell r="B3320">
            <v>168010.2</v>
          </cell>
        </row>
        <row r="3321">
          <cell r="A3321" t="str">
            <v>18072331604</v>
          </cell>
          <cell r="B3321">
            <v>94299.1</v>
          </cell>
        </row>
        <row r="3322">
          <cell r="A3322" t="str">
            <v>18072331615</v>
          </cell>
          <cell r="B3322">
            <v>157827.70000000001</v>
          </cell>
        </row>
        <row r="3323">
          <cell r="A3323" t="str">
            <v>18072331626</v>
          </cell>
          <cell r="B3323">
            <v>184796.7</v>
          </cell>
        </row>
        <row r="3324">
          <cell r="A3324" t="str">
            <v>18072331630</v>
          </cell>
          <cell r="B3324">
            <v>463480.1</v>
          </cell>
        </row>
        <row r="3325">
          <cell r="A3325" t="str">
            <v>18072331652</v>
          </cell>
          <cell r="B3325">
            <v>49197.599999999999</v>
          </cell>
        </row>
        <row r="3326">
          <cell r="A3326" t="str">
            <v>18072331663</v>
          </cell>
          <cell r="B3326">
            <v>1852401.2</v>
          </cell>
        </row>
        <row r="3327">
          <cell r="A3327" t="str">
            <v>18072331674</v>
          </cell>
          <cell r="B3327">
            <v>108798.1</v>
          </cell>
        </row>
        <row r="3328">
          <cell r="A3328" t="str">
            <v>18072331685</v>
          </cell>
          <cell r="B3328">
            <v>140656.9</v>
          </cell>
        </row>
        <row r="3329">
          <cell r="A3329" t="str">
            <v>18072331696</v>
          </cell>
          <cell r="B3329">
            <v>17329.900000000001</v>
          </cell>
        </row>
        <row r="3330">
          <cell r="A3330" t="str">
            <v>18072331700</v>
          </cell>
          <cell r="B3330">
            <v>258632.7</v>
          </cell>
        </row>
        <row r="3331">
          <cell r="A3331" t="str">
            <v>18072333715</v>
          </cell>
          <cell r="B3331">
            <v>348051.8</v>
          </cell>
        </row>
        <row r="3332">
          <cell r="A3332" t="str">
            <v>18072333726</v>
          </cell>
          <cell r="B3332">
            <v>208698.5</v>
          </cell>
        </row>
        <row r="3333">
          <cell r="A3333" t="str">
            <v>18072333730</v>
          </cell>
          <cell r="B3333">
            <v>93895.7</v>
          </cell>
        </row>
        <row r="3334">
          <cell r="A3334" t="str">
            <v>18072333741</v>
          </cell>
          <cell r="B3334">
            <v>95270.9</v>
          </cell>
        </row>
        <row r="3335">
          <cell r="A3335" t="str">
            <v>18072333752</v>
          </cell>
          <cell r="B3335">
            <v>351179.6</v>
          </cell>
        </row>
        <row r="3336">
          <cell r="A3336" t="str">
            <v>18072333763</v>
          </cell>
          <cell r="B3336">
            <v>838079.9</v>
          </cell>
        </row>
        <row r="3337">
          <cell r="A3337" t="str">
            <v>18072333774</v>
          </cell>
          <cell r="B3337">
            <v>173659.5</v>
          </cell>
        </row>
        <row r="3338">
          <cell r="A3338" t="str">
            <v>18072333785</v>
          </cell>
          <cell r="B3338">
            <v>44180.7</v>
          </cell>
        </row>
        <row r="3339">
          <cell r="A3339" t="str">
            <v>18072333796</v>
          </cell>
          <cell r="B3339">
            <v>125449.4</v>
          </cell>
        </row>
        <row r="3340">
          <cell r="A3340" t="str">
            <v>18072333800</v>
          </cell>
          <cell r="B3340">
            <v>81202</v>
          </cell>
        </row>
        <row r="3341">
          <cell r="A3341" t="str">
            <v>18072333811</v>
          </cell>
          <cell r="B3341">
            <v>63460</v>
          </cell>
        </row>
        <row r="3342">
          <cell r="A3342" t="str">
            <v>18072333822</v>
          </cell>
          <cell r="B3342">
            <v>425618.4</v>
          </cell>
        </row>
        <row r="3343">
          <cell r="A3343" t="str">
            <v>18072333833</v>
          </cell>
          <cell r="B3343">
            <v>218738.2</v>
          </cell>
        </row>
        <row r="3344">
          <cell r="A3344" t="str">
            <v>18072333844</v>
          </cell>
          <cell r="B3344">
            <v>56488.2</v>
          </cell>
        </row>
        <row r="3345">
          <cell r="A3345" t="str">
            <v>18072333855</v>
          </cell>
          <cell r="B3345">
            <v>212266.5</v>
          </cell>
        </row>
        <row r="3346">
          <cell r="A3346" t="str">
            <v>18072333866</v>
          </cell>
          <cell r="B3346">
            <v>251315.1</v>
          </cell>
        </row>
        <row r="3347">
          <cell r="A3347" t="str">
            <v>18072333870</v>
          </cell>
          <cell r="B3347">
            <v>174034</v>
          </cell>
        </row>
        <row r="3348">
          <cell r="A3348" t="str">
            <v>18072333881</v>
          </cell>
          <cell r="B3348">
            <v>145832.4</v>
          </cell>
        </row>
        <row r="3349">
          <cell r="A3349" t="str">
            <v>18072333892</v>
          </cell>
          <cell r="B3349">
            <v>38220</v>
          </cell>
        </row>
        <row r="3350">
          <cell r="A3350" t="str">
            <v>18072333895</v>
          </cell>
          <cell r="B3350">
            <v>92733.7</v>
          </cell>
        </row>
        <row r="3351">
          <cell r="A3351" t="str">
            <v>18072333903</v>
          </cell>
          <cell r="B3351">
            <v>38576.400000000001</v>
          </cell>
        </row>
        <row r="3352">
          <cell r="A3352" t="str">
            <v>18072333936</v>
          </cell>
          <cell r="B3352">
            <v>210093.6</v>
          </cell>
        </row>
        <row r="3353">
          <cell r="A3353" t="str">
            <v>18072333940</v>
          </cell>
          <cell r="B3353">
            <v>651591.88</v>
          </cell>
        </row>
        <row r="3354">
          <cell r="A3354" t="str">
            <v>18072333951</v>
          </cell>
          <cell r="B3354">
            <v>135140.20000000001</v>
          </cell>
        </row>
        <row r="3355">
          <cell r="A3355" t="str">
            <v>18072333962</v>
          </cell>
          <cell r="B3355">
            <v>51040.9</v>
          </cell>
        </row>
        <row r="3356">
          <cell r="A3356" t="str">
            <v>18072333973</v>
          </cell>
          <cell r="B3356">
            <v>330354.2</v>
          </cell>
        </row>
        <row r="3357">
          <cell r="A3357" t="str">
            <v>18072333984</v>
          </cell>
          <cell r="B3357">
            <v>103643.1</v>
          </cell>
        </row>
        <row r="3358">
          <cell r="A3358" t="str">
            <v>18072333995</v>
          </cell>
          <cell r="B3358">
            <v>40109.599999999999</v>
          </cell>
        </row>
        <row r="3359">
          <cell r="A3359" t="str">
            <v>18072334006</v>
          </cell>
          <cell r="B3359">
            <v>3852.2</v>
          </cell>
        </row>
        <row r="3360">
          <cell r="A3360" t="str">
            <v>18072339013</v>
          </cell>
          <cell r="B3360">
            <v>367043.8</v>
          </cell>
        </row>
        <row r="3361">
          <cell r="A3361" t="str">
            <v>18072339024</v>
          </cell>
          <cell r="B3361">
            <v>215811.7</v>
          </cell>
        </row>
        <row r="3362">
          <cell r="A3362" t="str">
            <v>18072339035</v>
          </cell>
          <cell r="B3362">
            <v>190346.5</v>
          </cell>
        </row>
        <row r="3363">
          <cell r="A3363" t="str">
            <v>18072339046</v>
          </cell>
          <cell r="B3363">
            <v>236522.6</v>
          </cell>
        </row>
        <row r="3364">
          <cell r="A3364" t="str">
            <v>18072339050</v>
          </cell>
          <cell r="B3364">
            <v>410124.9</v>
          </cell>
        </row>
        <row r="3365">
          <cell r="A3365" t="str">
            <v>18072339061</v>
          </cell>
          <cell r="B3365">
            <v>203658.3</v>
          </cell>
        </row>
        <row r="3366">
          <cell r="A3366" t="str">
            <v>18072339072</v>
          </cell>
          <cell r="B3366">
            <v>221741.9</v>
          </cell>
        </row>
        <row r="3367">
          <cell r="A3367" t="str">
            <v>18072339083</v>
          </cell>
          <cell r="B3367">
            <v>35364</v>
          </cell>
        </row>
        <row r="3368">
          <cell r="A3368" t="str">
            <v>18072339094</v>
          </cell>
          <cell r="B3368">
            <v>90450.1</v>
          </cell>
        </row>
        <row r="3369">
          <cell r="A3369" t="str">
            <v>18072339105</v>
          </cell>
          <cell r="B3369">
            <v>140520.1</v>
          </cell>
        </row>
        <row r="3370">
          <cell r="A3370" t="str">
            <v>18072339116</v>
          </cell>
          <cell r="B3370">
            <v>93994.5</v>
          </cell>
        </row>
        <row r="3371">
          <cell r="A3371" t="str">
            <v>18072339120</v>
          </cell>
          <cell r="B3371">
            <v>231827.4</v>
          </cell>
        </row>
        <row r="3372">
          <cell r="A3372" t="str">
            <v>18072339131</v>
          </cell>
          <cell r="B3372">
            <v>219841.3</v>
          </cell>
        </row>
        <row r="3373">
          <cell r="A3373" t="str">
            <v>18072339142</v>
          </cell>
          <cell r="B3373">
            <v>22542.7</v>
          </cell>
        </row>
        <row r="3374">
          <cell r="A3374" t="str">
            <v>18072339153</v>
          </cell>
          <cell r="B3374">
            <v>19268.900000000001</v>
          </cell>
        </row>
        <row r="3375">
          <cell r="A3375" t="str">
            <v>18072339164</v>
          </cell>
          <cell r="B3375">
            <v>216423.8</v>
          </cell>
        </row>
        <row r="3376">
          <cell r="A3376" t="str">
            <v>18072339175</v>
          </cell>
          <cell r="B3376">
            <v>843756</v>
          </cell>
        </row>
        <row r="3377">
          <cell r="A3377" t="str">
            <v>18072339186</v>
          </cell>
          <cell r="B3377">
            <v>1036476.2</v>
          </cell>
        </row>
        <row r="3378">
          <cell r="A3378" t="str">
            <v>18072339190</v>
          </cell>
          <cell r="B3378">
            <v>775580.4</v>
          </cell>
        </row>
        <row r="3379">
          <cell r="A3379" t="str">
            <v>18072339201</v>
          </cell>
          <cell r="B3379">
            <v>113921.9</v>
          </cell>
        </row>
        <row r="3380">
          <cell r="A3380" t="str">
            <v>18072339212</v>
          </cell>
          <cell r="B3380">
            <v>658399.5</v>
          </cell>
        </row>
        <row r="3381">
          <cell r="A3381" t="str">
            <v>18072339223</v>
          </cell>
          <cell r="B3381">
            <v>243948.2</v>
          </cell>
        </row>
        <row r="3382">
          <cell r="A3382" t="str">
            <v>18072339234</v>
          </cell>
          <cell r="B3382">
            <v>428233.3</v>
          </cell>
        </row>
        <row r="3383">
          <cell r="A3383" t="str">
            <v>18072339245</v>
          </cell>
          <cell r="B3383">
            <v>160022.29999999999</v>
          </cell>
        </row>
        <row r="3384">
          <cell r="A3384" t="str">
            <v>18072339256</v>
          </cell>
          <cell r="B3384">
            <v>34544.699999999997</v>
          </cell>
        </row>
        <row r="3385">
          <cell r="A3385" t="str">
            <v>18072339260</v>
          </cell>
          <cell r="B3385">
            <v>193505.3</v>
          </cell>
        </row>
        <row r="3386">
          <cell r="A3386" t="str">
            <v>18072339271</v>
          </cell>
          <cell r="B3386">
            <v>271928.2</v>
          </cell>
        </row>
        <row r="3387">
          <cell r="A3387" t="str">
            <v>18072339282</v>
          </cell>
          <cell r="B3387">
            <v>441300.9</v>
          </cell>
        </row>
        <row r="3388">
          <cell r="A3388" t="str">
            <v>18072339293</v>
          </cell>
          <cell r="B3388">
            <v>77637.2</v>
          </cell>
        </row>
        <row r="3389">
          <cell r="A3389" t="str">
            <v>18072339304</v>
          </cell>
          <cell r="B3389">
            <v>166985.4</v>
          </cell>
        </row>
        <row r="3390">
          <cell r="A3390" t="str">
            <v>18072343110</v>
          </cell>
          <cell r="B3390">
            <v>166672.20000000001</v>
          </cell>
        </row>
        <row r="3391">
          <cell r="A3391" t="str">
            <v>18072343121</v>
          </cell>
          <cell r="B3391">
            <v>81187.8</v>
          </cell>
        </row>
        <row r="3392">
          <cell r="A3392" t="str">
            <v>18072343132</v>
          </cell>
          <cell r="B3392">
            <v>161641.4</v>
          </cell>
        </row>
        <row r="3393">
          <cell r="A3393" t="str">
            <v>18072343143</v>
          </cell>
          <cell r="B3393">
            <v>199830.7</v>
          </cell>
        </row>
        <row r="3394">
          <cell r="A3394" t="str">
            <v>18072343154</v>
          </cell>
          <cell r="B3394">
            <v>40632.6</v>
          </cell>
        </row>
        <row r="3395">
          <cell r="A3395" t="str">
            <v>18072343165</v>
          </cell>
          <cell r="B3395">
            <v>355668.1</v>
          </cell>
        </row>
        <row r="3396">
          <cell r="A3396" t="str">
            <v>18072343176</v>
          </cell>
          <cell r="B3396">
            <v>51979.199999999997</v>
          </cell>
        </row>
        <row r="3397">
          <cell r="A3397" t="str">
            <v>18072343180</v>
          </cell>
          <cell r="B3397">
            <v>150528</v>
          </cell>
        </row>
        <row r="3398">
          <cell r="A3398" t="str">
            <v>18072343191</v>
          </cell>
          <cell r="B3398">
            <v>111181.3</v>
          </cell>
        </row>
        <row r="3399">
          <cell r="A3399" t="str">
            <v>18072343202</v>
          </cell>
          <cell r="B3399">
            <v>140175.5</v>
          </cell>
        </row>
        <row r="3400">
          <cell r="A3400" t="str">
            <v>18072343213</v>
          </cell>
          <cell r="B3400">
            <v>34576.699999999997</v>
          </cell>
        </row>
        <row r="3401">
          <cell r="A3401" t="str">
            <v>18072343224</v>
          </cell>
          <cell r="B3401">
            <v>555410.80000000005</v>
          </cell>
        </row>
        <row r="3402">
          <cell r="A3402" t="str">
            <v>18072343235</v>
          </cell>
          <cell r="B3402">
            <v>23582.400000000001</v>
          </cell>
        </row>
        <row r="3403">
          <cell r="A3403" t="str">
            <v>18072343246</v>
          </cell>
          <cell r="B3403">
            <v>774000.3</v>
          </cell>
        </row>
        <row r="3404">
          <cell r="A3404" t="str">
            <v>18072343250</v>
          </cell>
          <cell r="B3404">
            <v>62521.8</v>
          </cell>
        </row>
        <row r="3405">
          <cell r="A3405" t="str">
            <v>18072343261</v>
          </cell>
          <cell r="B3405">
            <v>80753.399999999994</v>
          </cell>
        </row>
        <row r="3406">
          <cell r="A3406" t="str">
            <v>18072343272</v>
          </cell>
          <cell r="B3406">
            <v>146980.1</v>
          </cell>
        </row>
        <row r="3407">
          <cell r="A3407" t="str">
            <v>18072343283</v>
          </cell>
          <cell r="B3407">
            <v>36047.800000000003</v>
          </cell>
        </row>
        <row r="3408">
          <cell r="A3408" t="str">
            <v>18072343294</v>
          </cell>
          <cell r="B3408">
            <v>168936.5</v>
          </cell>
        </row>
        <row r="3409">
          <cell r="A3409" t="str">
            <v>18072343305</v>
          </cell>
          <cell r="B3409">
            <v>1953942</v>
          </cell>
        </row>
        <row r="3410">
          <cell r="A3410" t="str">
            <v>18072343316</v>
          </cell>
          <cell r="B3410">
            <v>2687329.2</v>
          </cell>
        </row>
        <row r="3411">
          <cell r="A3411" t="str">
            <v>18072343320</v>
          </cell>
          <cell r="B3411">
            <v>4216.7</v>
          </cell>
        </row>
        <row r="3412">
          <cell r="A3412" t="str">
            <v>18072343331</v>
          </cell>
          <cell r="B3412">
            <v>339084.2</v>
          </cell>
        </row>
        <row r="3413">
          <cell r="A3413" t="str">
            <v>18072343342</v>
          </cell>
          <cell r="B3413">
            <v>110150.9</v>
          </cell>
        </row>
        <row r="3414">
          <cell r="A3414" t="str">
            <v>18072343353</v>
          </cell>
          <cell r="B3414">
            <v>409706.2</v>
          </cell>
        </row>
        <row r="3415">
          <cell r="A3415" t="str">
            <v>18072343364</v>
          </cell>
          <cell r="B3415">
            <v>30269.3</v>
          </cell>
        </row>
        <row r="3416">
          <cell r="A3416" t="str">
            <v>18072343386</v>
          </cell>
          <cell r="B3416">
            <v>363648.3</v>
          </cell>
        </row>
        <row r="3417">
          <cell r="A3417" t="str">
            <v>18072343390</v>
          </cell>
          <cell r="B3417">
            <v>153666.79999999999</v>
          </cell>
        </row>
        <row r="3418">
          <cell r="A3418" t="str">
            <v>18072343401</v>
          </cell>
          <cell r="B3418">
            <v>489515.2</v>
          </cell>
        </row>
        <row r="3419">
          <cell r="A3419" t="str">
            <v>18072345814</v>
          </cell>
          <cell r="B3419">
            <v>67280.3</v>
          </cell>
        </row>
        <row r="3420">
          <cell r="A3420" t="str">
            <v>18072345825</v>
          </cell>
          <cell r="B3420">
            <v>36768.5</v>
          </cell>
        </row>
        <row r="3421">
          <cell r="A3421" t="str">
            <v>18072345836</v>
          </cell>
          <cell r="B3421">
            <v>258980.7</v>
          </cell>
        </row>
        <row r="3422">
          <cell r="A3422" t="str">
            <v>18072345840</v>
          </cell>
          <cell r="B3422">
            <v>439620.7</v>
          </cell>
        </row>
        <row r="3423">
          <cell r="A3423" t="str">
            <v>18072345851</v>
          </cell>
          <cell r="B3423">
            <v>191314.9</v>
          </cell>
        </row>
        <row r="3424">
          <cell r="A3424" t="str">
            <v>18072345862</v>
          </cell>
          <cell r="B3424">
            <v>398797.3</v>
          </cell>
        </row>
        <row r="3425">
          <cell r="A3425" t="str">
            <v>18072345873</v>
          </cell>
          <cell r="B3425">
            <v>32868</v>
          </cell>
        </row>
        <row r="3426">
          <cell r="A3426" t="str">
            <v>18072345884</v>
          </cell>
          <cell r="B3426">
            <v>412204.4</v>
          </cell>
        </row>
        <row r="3427">
          <cell r="A3427" t="str">
            <v>18072345895</v>
          </cell>
          <cell r="B3427">
            <v>31623.200000000001</v>
          </cell>
        </row>
        <row r="3428">
          <cell r="A3428" t="str">
            <v>18072345906</v>
          </cell>
          <cell r="B3428">
            <v>318060.09999999998</v>
          </cell>
        </row>
        <row r="3429">
          <cell r="A3429" t="str">
            <v>18072345910</v>
          </cell>
          <cell r="B3429">
            <v>305333.2</v>
          </cell>
        </row>
        <row r="3430">
          <cell r="A3430" t="str">
            <v>18072345921</v>
          </cell>
          <cell r="B3430">
            <v>54127</v>
          </cell>
        </row>
        <row r="3431">
          <cell r="A3431" t="str">
            <v>18072345932</v>
          </cell>
          <cell r="B3431">
            <v>92081.2</v>
          </cell>
        </row>
        <row r="3432">
          <cell r="A3432" t="str">
            <v>18072345943</v>
          </cell>
          <cell r="B3432">
            <v>174579.8</v>
          </cell>
        </row>
        <row r="3433">
          <cell r="A3433" t="str">
            <v>18072345954</v>
          </cell>
          <cell r="B3433">
            <v>10801.2</v>
          </cell>
        </row>
        <row r="3434">
          <cell r="A3434" t="str">
            <v>18072345965</v>
          </cell>
          <cell r="B3434">
            <v>105425.5</v>
          </cell>
        </row>
        <row r="3435">
          <cell r="A3435" t="str">
            <v>18072345976</v>
          </cell>
          <cell r="B3435">
            <v>134831.4</v>
          </cell>
        </row>
        <row r="3436">
          <cell r="A3436" t="str">
            <v>18072345980</v>
          </cell>
          <cell r="B3436">
            <v>88649.3</v>
          </cell>
        </row>
        <row r="3437">
          <cell r="A3437" t="str">
            <v>18072345991</v>
          </cell>
          <cell r="B3437">
            <v>21434.6</v>
          </cell>
        </row>
        <row r="3438">
          <cell r="A3438" t="str">
            <v>18072346002</v>
          </cell>
          <cell r="B3438">
            <v>338916</v>
          </cell>
        </row>
        <row r="3439">
          <cell r="A3439" t="str">
            <v>18072346013</v>
          </cell>
          <cell r="B3439">
            <v>244055.1</v>
          </cell>
        </row>
        <row r="3440">
          <cell r="A3440" t="str">
            <v>18072346024</v>
          </cell>
          <cell r="B3440">
            <v>85785.5</v>
          </cell>
        </row>
        <row r="3441">
          <cell r="A3441" t="str">
            <v>18072346035</v>
          </cell>
          <cell r="B3441">
            <v>46881.1</v>
          </cell>
        </row>
        <row r="3442">
          <cell r="A3442" t="str">
            <v>18072346046</v>
          </cell>
          <cell r="B3442">
            <v>30729.3</v>
          </cell>
        </row>
        <row r="3443">
          <cell r="A3443" t="str">
            <v>18072346061</v>
          </cell>
          <cell r="B3443">
            <v>145941</v>
          </cell>
        </row>
        <row r="3444">
          <cell r="A3444" t="str">
            <v>18072346072</v>
          </cell>
          <cell r="B3444">
            <v>246828.2</v>
          </cell>
        </row>
        <row r="3445">
          <cell r="A3445" t="str">
            <v>18072346083</v>
          </cell>
          <cell r="B3445">
            <v>255569.2</v>
          </cell>
        </row>
        <row r="3446">
          <cell r="A3446" t="str">
            <v>18072346094</v>
          </cell>
          <cell r="B3446">
            <v>242131.3</v>
          </cell>
        </row>
        <row r="3447">
          <cell r="A3447" t="str">
            <v>18072346105</v>
          </cell>
          <cell r="B3447">
            <v>1657380.5</v>
          </cell>
        </row>
        <row r="3448">
          <cell r="A3448" t="str">
            <v>18072354111</v>
          </cell>
          <cell r="B3448">
            <v>144452.1</v>
          </cell>
        </row>
        <row r="3449">
          <cell r="A3449" t="str">
            <v>18072354122</v>
          </cell>
          <cell r="B3449">
            <v>77434.8</v>
          </cell>
        </row>
        <row r="3450">
          <cell r="A3450" t="str">
            <v>18072354133</v>
          </cell>
          <cell r="B3450">
            <v>92203.7</v>
          </cell>
        </row>
        <row r="3451">
          <cell r="A3451" t="str">
            <v>18072354144</v>
          </cell>
          <cell r="B3451">
            <v>21337.8</v>
          </cell>
        </row>
        <row r="3452">
          <cell r="A3452" t="str">
            <v>18072354155</v>
          </cell>
          <cell r="B3452">
            <v>82399.5</v>
          </cell>
        </row>
        <row r="3453">
          <cell r="A3453" t="str">
            <v>18072354166</v>
          </cell>
          <cell r="B3453">
            <v>141927.9</v>
          </cell>
        </row>
        <row r="3454">
          <cell r="A3454" t="str">
            <v>18072354170</v>
          </cell>
          <cell r="B3454">
            <v>162934.70000000001</v>
          </cell>
        </row>
        <row r="3455">
          <cell r="A3455" t="str">
            <v>18072354181</v>
          </cell>
          <cell r="B3455">
            <v>136435.29999999999</v>
          </cell>
        </row>
        <row r="3456">
          <cell r="A3456" t="str">
            <v>18072354192</v>
          </cell>
          <cell r="B3456">
            <v>347876.5</v>
          </cell>
        </row>
        <row r="3457">
          <cell r="A3457" t="str">
            <v>18072354203</v>
          </cell>
          <cell r="B3457">
            <v>158982.79999999999</v>
          </cell>
        </row>
        <row r="3458">
          <cell r="A3458" t="str">
            <v>18072354214</v>
          </cell>
          <cell r="B3458">
            <v>61226.5</v>
          </cell>
        </row>
        <row r="3459">
          <cell r="A3459" t="str">
            <v>18072354225</v>
          </cell>
          <cell r="B3459">
            <v>38427.9</v>
          </cell>
        </row>
        <row r="3460">
          <cell r="A3460" t="str">
            <v>18072354236</v>
          </cell>
          <cell r="B3460">
            <v>72151.8</v>
          </cell>
        </row>
        <row r="3461">
          <cell r="A3461" t="str">
            <v>18072354240</v>
          </cell>
          <cell r="B3461">
            <v>89084.3</v>
          </cell>
        </row>
        <row r="3462">
          <cell r="A3462" t="str">
            <v>18072354251</v>
          </cell>
          <cell r="B3462">
            <v>44107.3</v>
          </cell>
        </row>
        <row r="3463">
          <cell r="A3463" t="str">
            <v>18072354262</v>
          </cell>
          <cell r="B3463">
            <v>1368162.9</v>
          </cell>
        </row>
        <row r="3464">
          <cell r="A3464" t="str">
            <v>18072354273</v>
          </cell>
          <cell r="B3464">
            <v>391818.5</v>
          </cell>
        </row>
        <row r="3465">
          <cell r="A3465" t="str">
            <v>18072354284</v>
          </cell>
          <cell r="B3465">
            <v>111028</v>
          </cell>
        </row>
        <row r="3466">
          <cell r="A3466" t="str">
            <v>18072354295</v>
          </cell>
          <cell r="B3466">
            <v>359978.4</v>
          </cell>
        </row>
        <row r="3467">
          <cell r="A3467" t="str">
            <v>18072354306</v>
          </cell>
          <cell r="B3467">
            <v>28330.3</v>
          </cell>
        </row>
        <row r="3468">
          <cell r="A3468" t="str">
            <v>18072354310</v>
          </cell>
          <cell r="B3468">
            <v>46962.9</v>
          </cell>
        </row>
        <row r="3469">
          <cell r="A3469" t="str">
            <v>18072354321</v>
          </cell>
          <cell r="B3469">
            <v>535262.19999999995</v>
          </cell>
        </row>
        <row r="3470">
          <cell r="A3470" t="str">
            <v>18072354332</v>
          </cell>
          <cell r="B3470">
            <v>31030.6</v>
          </cell>
        </row>
        <row r="3471">
          <cell r="A3471" t="str">
            <v>18072354343</v>
          </cell>
          <cell r="B3471">
            <v>477871.7</v>
          </cell>
        </row>
        <row r="3472">
          <cell r="A3472" t="str">
            <v>18072354354</v>
          </cell>
          <cell r="B3472">
            <v>354452.9</v>
          </cell>
        </row>
        <row r="3473">
          <cell r="A3473" t="str">
            <v>18072354365</v>
          </cell>
          <cell r="B3473">
            <v>47521</v>
          </cell>
        </row>
        <row r="3474">
          <cell r="A3474" t="str">
            <v>18072354376</v>
          </cell>
          <cell r="B3474">
            <v>192230.1</v>
          </cell>
        </row>
        <row r="3475">
          <cell r="A3475" t="str">
            <v>18072354380</v>
          </cell>
          <cell r="B3475">
            <v>322530.3</v>
          </cell>
        </row>
        <row r="3476">
          <cell r="A3476" t="str">
            <v>18072354391</v>
          </cell>
          <cell r="B3476">
            <v>60740.9</v>
          </cell>
        </row>
        <row r="3477">
          <cell r="A3477" t="str">
            <v>18072354402</v>
          </cell>
          <cell r="B3477">
            <v>174518.6</v>
          </cell>
        </row>
        <row r="3478">
          <cell r="A3478" t="str">
            <v>18072357515</v>
          </cell>
          <cell r="B3478">
            <v>146325</v>
          </cell>
        </row>
        <row r="3479">
          <cell r="A3479" t="str">
            <v>18072357526</v>
          </cell>
          <cell r="B3479">
            <v>256388.1</v>
          </cell>
        </row>
        <row r="3480">
          <cell r="A3480" t="str">
            <v>18072357530</v>
          </cell>
          <cell r="B3480">
            <v>145880.20000000001</v>
          </cell>
        </row>
        <row r="3481">
          <cell r="A3481" t="str">
            <v>18072357541</v>
          </cell>
          <cell r="B3481">
            <v>96522.2</v>
          </cell>
        </row>
        <row r="3482">
          <cell r="A3482" t="str">
            <v>18072357552</v>
          </cell>
          <cell r="B3482">
            <v>98094.1</v>
          </cell>
        </row>
        <row r="3483">
          <cell r="A3483" t="str">
            <v>18072357563</v>
          </cell>
          <cell r="B3483">
            <v>268866</v>
          </cell>
        </row>
        <row r="3484">
          <cell r="A3484" t="str">
            <v>18072357574</v>
          </cell>
          <cell r="B3484">
            <v>199553.4</v>
          </cell>
        </row>
        <row r="3485">
          <cell r="A3485" t="str">
            <v>18072357585</v>
          </cell>
          <cell r="B3485">
            <v>463104.5</v>
          </cell>
        </row>
        <row r="3486">
          <cell r="A3486" t="str">
            <v>18072357596</v>
          </cell>
          <cell r="B3486">
            <v>142096.1</v>
          </cell>
        </row>
        <row r="3487">
          <cell r="A3487" t="str">
            <v>18072357622</v>
          </cell>
          <cell r="B3487">
            <v>247872.5</v>
          </cell>
        </row>
        <row r="3488">
          <cell r="A3488" t="str">
            <v>18072357632</v>
          </cell>
          <cell r="B3488">
            <v>83389.2</v>
          </cell>
        </row>
        <row r="3489">
          <cell r="A3489" t="str">
            <v>18072357633</v>
          </cell>
          <cell r="B3489">
            <v>151889.1</v>
          </cell>
        </row>
        <row r="3490">
          <cell r="A3490" t="str">
            <v>18072357644</v>
          </cell>
          <cell r="B3490">
            <v>179517</v>
          </cell>
        </row>
        <row r="3491">
          <cell r="A3491" t="str">
            <v>18072357655</v>
          </cell>
          <cell r="B3491">
            <v>132612.20000000001</v>
          </cell>
        </row>
        <row r="3492">
          <cell r="A3492" t="str">
            <v>18072357666</v>
          </cell>
          <cell r="B3492">
            <v>478513.6</v>
          </cell>
        </row>
        <row r="3493">
          <cell r="A3493" t="str">
            <v>18072357670</v>
          </cell>
          <cell r="B3493">
            <v>80747</v>
          </cell>
        </row>
        <row r="3494">
          <cell r="A3494" t="str">
            <v>18072357681</v>
          </cell>
          <cell r="B3494">
            <v>77168.3</v>
          </cell>
        </row>
        <row r="3495">
          <cell r="A3495" t="str">
            <v>18072357692</v>
          </cell>
          <cell r="B3495">
            <v>167156.20000000001</v>
          </cell>
        </row>
        <row r="3496">
          <cell r="A3496" t="str">
            <v>18072357703</v>
          </cell>
          <cell r="B3496">
            <v>132530.79999999999</v>
          </cell>
        </row>
        <row r="3497">
          <cell r="A3497" t="str">
            <v>18072357714</v>
          </cell>
          <cell r="B3497">
            <v>354861.4</v>
          </cell>
        </row>
        <row r="3498">
          <cell r="A3498" t="str">
            <v>18072357725</v>
          </cell>
          <cell r="B3498">
            <v>54972.3</v>
          </cell>
        </row>
        <row r="3499">
          <cell r="A3499" t="str">
            <v>18072357736</v>
          </cell>
          <cell r="B3499">
            <v>339271.5</v>
          </cell>
        </row>
        <row r="3500">
          <cell r="A3500" t="str">
            <v>18072357740</v>
          </cell>
          <cell r="B3500">
            <v>17235.099999999999</v>
          </cell>
        </row>
        <row r="3501">
          <cell r="A3501" t="str">
            <v>18072357751</v>
          </cell>
          <cell r="B3501">
            <v>51115.199999999997</v>
          </cell>
        </row>
        <row r="3502">
          <cell r="A3502" t="str">
            <v>18072357762</v>
          </cell>
          <cell r="B3502">
            <v>367919.3</v>
          </cell>
        </row>
        <row r="3503">
          <cell r="A3503" t="str">
            <v>18072357773</v>
          </cell>
          <cell r="B3503">
            <v>365976.1</v>
          </cell>
        </row>
        <row r="3504">
          <cell r="A3504" t="str">
            <v>18072357784</v>
          </cell>
          <cell r="B3504">
            <v>34283.599999999999</v>
          </cell>
        </row>
        <row r="3505">
          <cell r="A3505" t="str">
            <v>18072357795</v>
          </cell>
          <cell r="B3505">
            <v>46697.8</v>
          </cell>
        </row>
        <row r="3506">
          <cell r="A3506" t="str">
            <v>18072357806</v>
          </cell>
          <cell r="B3506">
            <v>469618.7</v>
          </cell>
        </row>
        <row r="3507">
          <cell r="A3507" t="str">
            <v>18072362216</v>
          </cell>
          <cell r="B3507">
            <v>93163.4</v>
          </cell>
        </row>
        <row r="3508">
          <cell r="A3508" t="str">
            <v>18072362220</v>
          </cell>
          <cell r="B3508">
            <v>469618.7</v>
          </cell>
        </row>
        <row r="3509">
          <cell r="A3509" t="str">
            <v>18072362231</v>
          </cell>
          <cell r="B3509">
            <v>145880.20000000001</v>
          </cell>
        </row>
        <row r="3510">
          <cell r="A3510" t="str">
            <v>18072362242</v>
          </cell>
          <cell r="B3510">
            <v>469962.5</v>
          </cell>
        </row>
        <row r="3511">
          <cell r="A3511" t="str">
            <v>18072362253</v>
          </cell>
          <cell r="B3511">
            <v>122833.2</v>
          </cell>
        </row>
        <row r="3512">
          <cell r="A3512" t="str">
            <v>18072362264</v>
          </cell>
          <cell r="B3512">
            <v>77853.600000000006</v>
          </cell>
        </row>
        <row r="3513">
          <cell r="A3513" t="str">
            <v>18072362275</v>
          </cell>
          <cell r="B3513">
            <v>119562.3</v>
          </cell>
        </row>
        <row r="3514">
          <cell r="A3514" t="str">
            <v>18072362286</v>
          </cell>
          <cell r="B3514">
            <v>42383.9</v>
          </cell>
        </row>
        <row r="3515">
          <cell r="A3515" t="str">
            <v>18072362290</v>
          </cell>
          <cell r="B3515">
            <v>25503</v>
          </cell>
        </row>
        <row r="3516">
          <cell r="A3516" t="str">
            <v>18072362301</v>
          </cell>
          <cell r="B3516">
            <v>163973.4</v>
          </cell>
        </row>
        <row r="3517">
          <cell r="A3517" t="str">
            <v>18072362312</v>
          </cell>
          <cell r="B3517">
            <v>78223.100000000006</v>
          </cell>
        </row>
        <row r="3518">
          <cell r="A3518" t="str">
            <v>18072362323</v>
          </cell>
          <cell r="B3518">
            <v>38598.800000000003</v>
          </cell>
        </row>
        <row r="3519">
          <cell r="A3519" t="str">
            <v>18072362334</v>
          </cell>
          <cell r="B3519">
            <v>118657.3</v>
          </cell>
        </row>
        <row r="3520">
          <cell r="A3520" t="str">
            <v>18072362345</v>
          </cell>
          <cell r="B3520">
            <v>477986.3</v>
          </cell>
        </row>
        <row r="3521">
          <cell r="A3521" t="str">
            <v>18072362356</v>
          </cell>
          <cell r="B3521">
            <v>124732.7</v>
          </cell>
        </row>
        <row r="3522">
          <cell r="A3522" t="str">
            <v>18072362360</v>
          </cell>
          <cell r="B3522">
            <v>147490.4</v>
          </cell>
        </row>
        <row r="3523">
          <cell r="A3523" t="str">
            <v>18072362371</v>
          </cell>
          <cell r="B3523">
            <v>316655.09999999998</v>
          </cell>
        </row>
        <row r="3524">
          <cell r="A3524" t="str">
            <v>18072362382</v>
          </cell>
          <cell r="B3524">
            <v>68733.8</v>
          </cell>
        </row>
        <row r="3525">
          <cell r="A3525" t="str">
            <v>18072362393</v>
          </cell>
          <cell r="B3525">
            <v>120186.1</v>
          </cell>
        </row>
        <row r="3526">
          <cell r="A3526" t="str">
            <v>18072362404</v>
          </cell>
          <cell r="B3526">
            <v>227000.7</v>
          </cell>
        </row>
        <row r="3527">
          <cell r="A3527" t="str">
            <v>18072362415</v>
          </cell>
          <cell r="B3527">
            <v>282604.59999999998</v>
          </cell>
        </row>
        <row r="3528">
          <cell r="A3528" t="str">
            <v>18072362426</v>
          </cell>
          <cell r="B3528">
            <v>48523.5</v>
          </cell>
        </row>
        <row r="3529">
          <cell r="A3529" t="str">
            <v>18072362430</v>
          </cell>
          <cell r="B3529">
            <v>17012</v>
          </cell>
        </row>
        <row r="3530">
          <cell r="A3530" t="str">
            <v>18072362441</v>
          </cell>
          <cell r="B3530">
            <v>132199.70000000001</v>
          </cell>
        </row>
        <row r="3531">
          <cell r="A3531" t="str">
            <v>18072362452</v>
          </cell>
          <cell r="B3531">
            <v>227894.6</v>
          </cell>
        </row>
        <row r="3532">
          <cell r="A3532" t="str">
            <v>18072362463</v>
          </cell>
          <cell r="B3532">
            <v>1371493.1</v>
          </cell>
        </row>
        <row r="3533">
          <cell r="A3533" t="str">
            <v>18072362474</v>
          </cell>
          <cell r="B3533">
            <v>198727.5</v>
          </cell>
        </row>
        <row r="3534">
          <cell r="A3534" t="str">
            <v>18072362485</v>
          </cell>
          <cell r="B3534">
            <v>219390.1</v>
          </cell>
        </row>
        <row r="3535">
          <cell r="A3535" t="str">
            <v>18072362496</v>
          </cell>
          <cell r="B3535">
            <v>126047.6</v>
          </cell>
        </row>
        <row r="3536">
          <cell r="A3536" t="str">
            <v>18072362500</v>
          </cell>
          <cell r="B3536">
            <v>68286.600000000006</v>
          </cell>
        </row>
        <row r="3537">
          <cell r="A3537" t="str">
            <v>18072367212</v>
          </cell>
          <cell r="B3537">
            <v>91456.7</v>
          </cell>
        </row>
        <row r="3538">
          <cell r="A3538" t="str">
            <v>18072367223</v>
          </cell>
          <cell r="B3538">
            <v>134292</v>
          </cell>
        </row>
        <row r="3539">
          <cell r="A3539" t="str">
            <v>18072367234</v>
          </cell>
          <cell r="B3539">
            <v>160582.20000000001</v>
          </cell>
        </row>
        <row r="3540">
          <cell r="A3540" t="str">
            <v>18072367245</v>
          </cell>
          <cell r="B3540">
            <v>477986.3</v>
          </cell>
        </row>
        <row r="3541">
          <cell r="A3541" t="str">
            <v>18072367256</v>
          </cell>
          <cell r="B3541">
            <v>479774.1</v>
          </cell>
        </row>
        <row r="3542">
          <cell r="A3542" t="str">
            <v>18072367260</v>
          </cell>
          <cell r="B3542">
            <v>40828.400000000001</v>
          </cell>
        </row>
        <row r="3543">
          <cell r="A3543" t="str">
            <v>18072367271</v>
          </cell>
          <cell r="B3543">
            <v>69811.8</v>
          </cell>
        </row>
        <row r="3544">
          <cell r="A3544" t="str">
            <v>18072367282</v>
          </cell>
          <cell r="B3544">
            <v>77649</v>
          </cell>
        </row>
        <row r="3545">
          <cell r="A3545" t="str">
            <v>18072367293</v>
          </cell>
          <cell r="B3545">
            <v>766733</v>
          </cell>
        </row>
        <row r="3546">
          <cell r="A3546" t="str">
            <v>18072367304</v>
          </cell>
          <cell r="B3546">
            <v>71988</v>
          </cell>
        </row>
        <row r="3547">
          <cell r="A3547" t="str">
            <v>18072367315</v>
          </cell>
          <cell r="B3547">
            <v>99976.7</v>
          </cell>
        </row>
        <row r="3548">
          <cell r="A3548" t="str">
            <v>18072367326</v>
          </cell>
          <cell r="B3548">
            <v>297132.3</v>
          </cell>
        </row>
        <row r="3549">
          <cell r="A3549" t="str">
            <v>18072367330</v>
          </cell>
          <cell r="B3549">
            <v>54867.5</v>
          </cell>
        </row>
        <row r="3550">
          <cell r="A3550" t="str">
            <v>18072367341</v>
          </cell>
          <cell r="B3550">
            <v>120942.1</v>
          </cell>
        </row>
        <row r="3551">
          <cell r="A3551" t="str">
            <v>18072367352</v>
          </cell>
          <cell r="B3551">
            <v>160079.4</v>
          </cell>
        </row>
        <row r="3552">
          <cell r="A3552" t="str">
            <v>18072367363</v>
          </cell>
          <cell r="B3552">
            <v>121924.9</v>
          </cell>
        </row>
        <row r="3553">
          <cell r="A3553" t="str">
            <v>18072367374</v>
          </cell>
          <cell r="B3553">
            <v>228813.6</v>
          </cell>
        </row>
        <row r="3554">
          <cell r="A3554" t="str">
            <v>18072367385</v>
          </cell>
          <cell r="B3554">
            <v>340951.1</v>
          </cell>
        </row>
        <row r="3555">
          <cell r="A3555" t="str">
            <v>18072367396</v>
          </cell>
          <cell r="B3555">
            <v>254475.7</v>
          </cell>
        </row>
        <row r="3556">
          <cell r="A3556" t="str">
            <v>18072367400</v>
          </cell>
          <cell r="B3556">
            <v>108358.39999999999</v>
          </cell>
        </row>
        <row r="3557">
          <cell r="A3557" t="str">
            <v>18072367411</v>
          </cell>
          <cell r="B3557">
            <v>124660.3</v>
          </cell>
        </row>
        <row r="3558">
          <cell r="A3558" t="str">
            <v>18072367422</v>
          </cell>
          <cell r="B3558">
            <v>138560.1</v>
          </cell>
        </row>
        <row r="3559">
          <cell r="A3559" t="str">
            <v>18072367433</v>
          </cell>
          <cell r="B3559">
            <v>418723.2</v>
          </cell>
        </row>
        <row r="3560">
          <cell r="A3560" t="str">
            <v>18072367444</v>
          </cell>
          <cell r="B3560">
            <v>116802.8</v>
          </cell>
        </row>
        <row r="3561">
          <cell r="A3561" t="str">
            <v>18072367455</v>
          </cell>
          <cell r="B3561">
            <v>86363.199999999997</v>
          </cell>
        </row>
        <row r="3562">
          <cell r="A3562" t="str">
            <v>18072367466</v>
          </cell>
          <cell r="B3562">
            <v>113230.8</v>
          </cell>
        </row>
        <row r="3563">
          <cell r="A3563" t="str">
            <v>18072367470</v>
          </cell>
          <cell r="B3563">
            <v>237947</v>
          </cell>
        </row>
        <row r="3564">
          <cell r="A3564" t="str">
            <v>18072367481</v>
          </cell>
          <cell r="B3564">
            <v>79535.899999999994</v>
          </cell>
        </row>
        <row r="3565">
          <cell r="A3565" t="str">
            <v>18072367492</v>
          </cell>
          <cell r="B3565">
            <v>12655.5</v>
          </cell>
        </row>
        <row r="3566">
          <cell r="A3566" t="str">
            <v>18072367503</v>
          </cell>
          <cell r="B3566">
            <v>6518.4</v>
          </cell>
        </row>
        <row r="3567">
          <cell r="A3567" t="str">
            <v>18072370712</v>
          </cell>
          <cell r="B3567">
            <v>343291.7</v>
          </cell>
        </row>
        <row r="3568">
          <cell r="A3568" t="str">
            <v>18072370723</v>
          </cell>
          <cell r="B3568">
            <v>338174.5</v>
          </cell>
        </row>
        <row r="3569">
          <cell r="A3569" t="str">
            <v>18072370734</v>
          </cell>
          <cell r="B3569">
            <v>2088420.5</v>
          </cell>
        </row>
        <row r="3570">
          <cell r="A3570" t="str">
            <v>18072370745</v>
          </cell>
          <cell r="B3570">
            <v>606641.78</v>
          </cell>
        </row>
        <row r="3571">
          <cell r="A3571" t="str">
            <v>18072370756</v>
          </cell>
          <cell r="B3571">
            <v>79029.399999999994</v>
          </cell>
        </row>
        <row r="3572">
          <cell r="A3572" t="str">
            <v>18072370782</v>
          </cell>
          <cell r="B3572">
            <v>404263.8</v>
          </cell>
        </row>
        <row r="3573">
          <cell r="A3573" t="str">
            <v>18072370793</v>
          </cell>
          <cell r="B3573">
            <v>300328.5</v>
          </cell>
        </row>
        <row r="3574">
          <cell r="A3574" t="str">
            <v>18072370804</v>
          </cell>
          <cell r="B3574">
            <v>97365.9</v>
          </cell>
        </row>
        <row r="3575">
          <cell r="A3575" t="str">
            <v>18072370815</v>
          </cell>
          <cell r="B3575">
            <v>359225.7</v>
          </cell>
        </row>
        <row r="3576">
          <cell r="A3576" t="str">
            <v>18072370826</v>
          </cell>
          <cell r="B3576">
            <v>100532</v>
          </cell>
        </row>
        <row r="3577">
          <cell r="A3577" t="str">
            <v>18072370830</v>
          </cell>
          <cell r="B3577">
            <v>199618.4</v>
          </cell>
        </row>
        <row r="3578">
          <cell r="A3578" t="str">
            <v>18072370841</v>
          </cell>
          <cell r="B3578">
            <v>499377.3</v>
          </cell>
        </row>
        <row r="3579">
          <cell r="A3579" t="str">
            <v>18072370852</v>
          </cell>
          <cell r="B3579">
            <v>68999.5</v>
          </cell>
        </row>
        <row r="3580">
          <cell r="A3580" t="str">
            <v>18072370863</v>
          </cell>
          <cell r="B3580">
            <v>20720.7</v>
          </cell>
        </row>
        <row r="3581">
          <cell r="A3581" t="str">
            <v>18072370874</v>
          </cell>
          <cell r="B3581">
            <v>624095.4</v>
          </cell>
        </row>
        <row r="3582">
          <cell r="A3582" t="str">
            <v>18072370885</v>
          </cell>
          <cell r="B3582">
            <v>757515.4</v>
          </cell>
        </row>
        <row r="3583">
          <cell r="A3583" t="str">
            <v>18072370896</v>
          </cell>
          <cell r="B3583">
            <v>280459.2</v>
          </cell>
        </row>
        <row r="3584">
          <cell r="A3584" t="str">
            <v>18072370900</v>
          </cell>
          <cell r="B3584">
            <v>55467.6</v>
          </cell>
        </row>
        <row r="3585">
          <cell r="A3585" t="str">
            <v>18072370911</v>
          </cell>
          <cell r="B3585">
            <v>1381179.6</v>
          </cell>
        </row>
        <row r="3586">
          <cell r="A3586" t="str">
            <v>18072370922</v>
          </cell>
          <cell r="B3586">
            <v>108957.6</v>
          </cell>
        </row>
        <row r="3587">
          <cell r="A3587" t="str">
            <v>18072370933</v>
          </cell>
          <cell r="B3587">
            <v>732780</v>
          </cell>
        </row>
        <row r="3588">
          <cell r="A3588" t="str">
            <v>18072370944</v>
          </cell>
          <cell r="B3588">
            <v>232671.8</v>
          </cell>
        </row>
        <row r="3589">
          <cell r="A3589" t="str">
            <v>18072370955</v>
          </cell>
          <cell r="B3589">
            <v>347612.5</v>
          </cell>
        </row>
        <row r="3590">
          <cell r="A3590" t="str">
            <v>18072370966</v>
          </cell>
          <cell r="B3590">
            <v>414370.9</v>
          </cell>
        </row>
        <row r="3591">
          <cell r="A3591" t="str">
            <v>18072370970</v>
          </cell>
          <cell r="B3591">
            <v>121227.1</v>
          </cell>
        </row>
        <row r="3592">
          <cell r="A3592" t="str">
            <v>18072370981</v>
          </cell>
          <cell r="B3592">
            <v>37886.800000000003</v>
          </cell>
        </row>
        <row r="3593">
          <cell r="A3593" t="str">
            <v>18072370992</v>
          </cell>
          <cell r="B3593">
            <v>120580.1</v>
          </cell>
        </row>
        <row r="3594">
          <cell r="A3594" t="str">
            <v>18072371003</v>
          </cell>
          <cell r="B3594">
            <v>25877.8</v>
          </cell>
        </row>
        <row r="3595">
          <cell r="A3595" t="str">
            <v>18072378611</v>
          </cell>
          <cell r="B3595">
            <v>182047.3</v>
          </cell>
        </row>
        <row r="3596">
          <cell r="A3596" t="str">
            <v>18072378622</v>
          </cell>
          <cell r="B3596">
            <v>83498.8</v>
          </cell>
        </row>
        <row r="3597">
          <cell r="A3597" t="str">
            <v>18072378633</v>
          </cell>
          <cell r="B3597">
            <v>78238.600000000006</v>
          </cell>
        </row>
        <row r="3598">
          <cell r="A3598" t="str">
            <v>18072378644</v>
          </cell>
          <cell r="B3598">
            <v>84205.7</v>
          </cell>
        </row>
        <row r="3599">
          <cell r="A3599" t="str">
            <v>18072378655</v>
          </cell>
          <cell r="B3599">
            <v>50960.5</v>
          </cell>
        </row>
        <row r="3600">
          <cell r="A3600" t="str">
            <v>18072378666</v>
          </cell>
          <cell r="B3600">
            <v>123091.3</v>
          </cell>
        </row>
        <row r="3601">
          <cell r="A3601" t="str">
            <v>18072378670</v>
          </cell>
          <cell r="B3601">
            <v>106940.1</v>
          </cell>
        </row>
        <row r="3602">
          <cell r="A3602" t="str">
            <v>18072378681</v>
          </cell>
          <cell r="B3602">
            <v>77724.5</v>
          </cell>
        </row>
        <row r="3603">
          <cell r="A3603" t="str">
            <v>18072378692</v>
          </cell>
          <cell r="B3603">
            <v>121852.3</v>
          </cell>
        </row>
        <row r="3604">
          <cell r="A3604" t="str">
            <v>18072378703</v>
          </cell>
          <cell r="B3604">
            <v>169265.4</v>
          </cell>
        </row>
        <row r="3605">
          <cell r="A3605" t="str">
            <v>18072378714</v>
          </cell>
          <cell r="B3605">
            <v>279302.90000000002</v>
          </cell>
        </row>
        <row r="3606">
          <cell r="A3606" t="str">
            <v>18072378725</v>
          </cell>
          <cell r="B3606">
            <v>107863</v>
          </cell>
        </row>
        <row r="3607">
          <cell r="A3607" t="str">
            <v>18072378736</v>
          </cell>
          <cell r="B3607">
            <v>143031.5</v>
          </cell>
        </row>
        <row r="3608">
          <cell r="A3608" t="str">
            <v>18072378740</v>
          </cell>
          <cell r="B3608">
            <v>372258.4</v>
          </cell>
        </row>
        <row r="3609">
          <cell r="A3609" t="str">
            <v>18072378751</v>
          </cell>
          <cell r="B3609">
            <v>52166.3</v>
          </cell>
        </row>
        <row r="3610">
          <cell r="A3610" t="str">
            <v>18072378762</v>
          </cell>
          <cell r="B3610">
            <v>359311.2</v>
          </cell>
        </row>
        <row r="3611">
          <cell r="A3611" t="str">
            <v>18072378773</v>
          </cell>
          <cell r="B3611">
            <v>97555.199999999997</v>
          </cell>
        </row>
        <row r="3612">
          <cell r="A3612" t="str">
            <v>18072378784</v>
          </cell>
          <cell r="B3612">
            <v>123788.8</v>
          </cell>
        </row>
        <row r="3613">
          <cell r="A3613" t="str">
            <v>18072378795</v>
          </cell>
          <cell r="B3613">
            <v>72554.100000000006</v>
          </cell>
        </row>
        <row r="3614">
          <cell r="A3614" t="str">
            <v>18072378806</v>
          </cell>
          <cell r="B3614">
            <v>38404.699999999997</v>
          </cell>
        </row>
        <row r="3615">
          <cell r="A3615" t="str">
            <v>18072378810</v>
          </cell>
          <cell r="B3615">
            <v>289679.40000000002</v>
          </cell>
        </row>
        <row r="3616">
          <cell r="A3616" t="str">
            <v>18072378821</v>
          </cell>
          <cell r="B3616">
            <v>91347.3</v>
          </cell>
        </row>
        <row r="3617">
          <cell r="A3617" t="str">
            <v>18072378832</v>
          </cell>
          <cell r="B3617">
            <v>238166.39999999999</v>
          </cell>
        </row>
        <row r="3618">
          <cell r="A3618" t="str">
            <v>18072378843</v>
          </cell>
          <cell r="B3618">
            <v>209304.9</v>
          </cell>
        </row>
        <row r="3619">
          <cell r="A3619" t="str">
            <v>18072378854</v>
          </cell>
          <cell r="B3619">
            <v>64179.7</v>
          </cell>
        </row>
        <row r="3620">
          <cell r="A3620" t="str">
            <v>18072378865</v>
          </cell>
          <cell r="B3620">
            <v>270967.3</v>
          </cell>
        </row>
        <row r="3621">
          <cell r="A3621" t="str">
            <v>18072378876</v>
          </cell>
          <cell r="B3621">
            <v>95869</v>
          </cell>
        </row>
        <row r="3622">
          <cell r="A3622" t="str">
            <v>18072378880</v>
          </cell>
          <cell r="B3622">
            <v>169331.20000000001</v>
          </cell>
        </row>
        <row r="3623">
          <cell r="A3623" t="str">
            <v>18072378891</v>
          </cell>
          <cell r="B3623">
            <v>77057.100000000006</v>
          </cell>
        </row>
        <row r="3624">
          <cell r="A3624" t="str">
            <v>18072378902</v>
          </cell>
          <cell r="B3624">
            <v>109388.6</v>
          </cell>
        </row>
        <row r="3625">
          <cell r="A3625" t="str">
            <v>18072906764</v>
          </cell>
          <cell r="B3625">
            <v>0</v>
          </cell>
        </row>
        <row r="3626">
          <cell r="A3626" t="str">
            <v>18072923321</v>
          </cell>
          <cell r="B3626">
            <v>207374</v>
          </cell>
        </row>
        <row r="3627">
          <cell r="A3627" t="str">
            <v>18072941514</v>
          </cell>
          <cell r="B3627">
            <v>126093.9</v>
          </cell>
        </row>
        <row r="3628">
          <cell r="A3628" t="str">
            <v>18072941525</v>
          </cell>
          <cell r="B3628">
            <v>57678.400000000001</v>
          </cell>
        </row>
        <row r="3629">
          <cell r="A3629" t="str">
            <v>18072941536</v>
          </cell>
          <cell r="B3629">
            <v>67592.600000000006</v>
          </cell>
        </row>
        <row r="3630">
          <cell r="A3630" t="str">
            <v>18072941540</v>
          </cell>
          <cell r="B3630">
            <v>334223.13</v>
          </cell>
        </row>
        <row r="3631">
          <cell r="A3631" t="str">
            <v>18072941551</v>
          </cell>
          <cell r="B3631">
            <v>83371.600000000006</v>
          </cell>
        </row>
        <row r="3632">
          <cell r="A3632" t="str">
            <v>18072941562</v>
          </cell>
          <cell r="B3632">
            <v>180876.1</v>
          </cell>
        </row>
        <row r="3633">
          <cell r="A3633" t="str">
            <v>18072941573</v>
          </cell>
          <cell r="B3633">
            <v>140910.20000000001</v>
          </cell>
        </row>
        <row r="3634">
          <cell r="A3634" t="str">
            <v>18072941584</v>
          </cell>
          <cell r="B3634">
            <v>111192</v>
          </cell>
        </row>
        <row r="3635">
          <cell r="A3635" t="str">
            <v>18072941595</v>
          </cell>
          <cell r="B3635">
            <v>111113.2</v>
          </cell>
        </row>
        <row r="3636">
          <cell r="A3636" t="str">
            <v>18072941606</v>
          </cell>
          <cell r="B3636">
            <v>77280.800000000003</v>
          </cell>
        </row>
        <row r="3637">
          <cell r="A3637" t="str">
            <v>18072941610</v>
          </cell>
          <cell r="B3637">
            <v>45110.3</v>
          </cell>
        </row>
        <row r="3638">
          <cell r="A3638" t="str">
            <v>18072941621</v>
          </cell>
          <cell r="B3638">
            <v>57507.4</v>
          </cell>
        </row>
        <row r="3639">
          <cell r="A3639" t="str">
            <v>18072941632</v>
          </cell>
          <cell r="B3639">
            <v>141119.70000000001</v>
          </cell>
        </row>
        <row r="3640">
          <cell r="A3640" t="str">
            <v>18072941643</v>
          </cell>
          <cell r="B3640">
            <v>86043.9</v>
          </cell>
        </row>
        <row r="3641">
          <cell r="A3641" t="str">
            <v>18072941651</v>
          </cell>
          <cell r="B3641">
            <v>0</v>
          </cell>
        </row>
        <row r="3642">
          <cell r="A3642" t="str">
            <v>18072941654</v>
          </cell>
          <cell r="B3642">
            <v>128797.9</v>
          </cell>
        </row>
        <row r="3643">
          <cell r="A3643" t="str">
            <v>18072941665</v>
          </cell>
          <cell r="B3643">
            <v>97971.1</v>
          </cell>
        </row>
        <row r="3644">
          <cell r="A3644" t="str">
            <v>18072941676</v>
          </cell>
          <cell r="B3644">
            <v>218382.07999999999</v>
          </cell>
        </row>
        <row r="3645">
          <cell r="A3645" t="str">
            <v>18072941680</v>
          </cell>
          <cell r="B3645">
            <v>40194.9</v>
          </cell>
        </row>
        <row r="3646">
          <cell r="A3646" t="str">
            <v>18072941691</v>
          </cell>
          <cell r="B3646">
            <v>248849.2</v>
          </cell>
        </row>
        <row r="3647">
          <cell r="A3647" t="str">
            <v>18072941702</v>
          </cell>
          <cell r="B3647">
            <v>21276.400000000001</v>
          </cell>
        </row>
        <row r="3648">
          <cell r="A3648" t="str">
            <v>18072941713</v>
          </cell>
          <cell r="B3648">
            <v>1916358.3</v>
          </cell>
        </row>
        <row r="3649">
          <cell r="A3649" t="str">
            <v>18072941724</v>
          </cell>
          <cell r="B3649">
            <v>297498.8</v>
          </cell>
        </row>
        <row r="3650">
          <cell r="A3650" t="str">
            <v>18072941735</v>
          </cell>
          <cell r="B3650">
            <v>55424.1</v>
          </cell>
        </row>
        <row r="3651">
          <cell r="A3651" t="str">
            <v>18072941746</v>
          </cell>
          <cell r="B3651">
            <v>114309.4</v>
          </cell>
        </row>
        <row r="3652">
          <cell r="A3652" t="str">
            <v>18072941750</v>
          </cell>
          <cell r="B3652">
            <v>69293.8</v>
          </cell>
        </row>
        <row r="3653">
          <cell r="A3653" t="str">
            <v>18072941761</v>
          </cell>
          <cell r="B3653">
            <v>135540.70000000001</v>
          </cell>
        </row>
        <row r="3654">
          <cell r="A3654" t="str">
            <v>18072941772</v>
          </cell>
          <cell r="B3654">
            <v>268245</v>
          </cell>
        </row>
        <row r="3655">
          <cell r="A3655" t="str">
            <v>18072941783</v>
          </cell>
          <cell r="B3655">
            <v>118984.8</v>
          </cell>
        </row>
        <row r="3656">
          <cell r="A3656" t="str">
            <v>18072941794</v>
          </cell>
          <cell r="B3656">
            <v>30290.400000000001</v>
          </cell>
        </row>
        <row r="3657">
          <cell r="A3657" t="str">
            <v>18072941805</v>
          </cell>
          <cell r="B3657">
            <v>206715.5</v>
          </cell>
        </row>
        <row r="3658">
          <cell r="A3658" t="str">
            <v>18072945014</v>
          </cell>
          <cell r="B3658">
            <v>281649.8</v>
          </cell>
        </row>
        <row r="3659">
          <cell r="A3659" t="str">
            <v>18072945025</v>
          </cell>
          <cell r="B3659">
            <v>111704.26</v>
          </cell>
        </row>
        <row r="3660">
          <cell r="A3660" t="str">
            <v>18072945036</v>
          </cell>
          <cell r="B3660">
            <v>420503.33</v>
          </cell>
        </row>
        <row r="3661">
          <cell r="A3661" t="str">
            <v>18072945040</v>
          </cell>
          <cell r="B3661">
            <v>93886.7</v>
          </cell>
        </row>
        <row r="3662">
          <cell r="A3662" t="str">
            <v>18072945051</v>
          </cell>
          <cell r="B3662">
            <v>251330.4</v>
          </cell>
        </row>
        <row r="3663">
          <cell r="A3663" t="str">
            <v>18072945062</v>
          </cell>
          <cell r="B3663">
            <v>47119.1</v>
          </cell>
        </row>
        <row r="3664">
          <cell r="A3664" t="str">
            <v>18072945073</v>
          </cell>
          <cell r="B3664">
            <v>36247.599999999999</v>
          </cell>
        </row>
        <row r="3665">
          <cell r="A3665" t="str">
            <v>18072945095</v>
          </cell>
          <cell r="B3665">
            <v>116766.1</v>
          </cell>
        </row>
        <row r="3666">
          <cell r="A3666" t="str">
            <v>18072945106</v>
          </cell>
          <cell r="B3666">
            <v>108804.2</v>
          </cell>
        </row>
        <row r="3667">
          <cell r="A3667" t="str">
            <v>18072945110</v>
          </cell>
          <cell r="B3667">
            <v>86685.3</v>
          </cell>
        </row>
        <row r="3668">
          <cell r="A3668" t="str">
            <v>18072945121</v>
          </cell>
          <cell r="B3668">
            <v>116424.2</v>
          </cell>
        </row>
        <row r="3669">
          <cell r="A3669" t="str">
            <v>18072945132</v>
          </cell>
          <cell r="B3669">
            <v>85126.5</v>
          </cell>
        </row>
        <row r="3670">
          <cell r="A3670" t="str">
            <v>18072945143</v>
          </cell>
          <cell r="B3670">
            <v>242656</v>
          </cell>
        </row>
        <row r="3671">
          <cell r="A3671" t="str">
            <v>18072945154</v>
          </cell>
          <cell r="B3671">
            <v>227697.2</v>
          </cell>
        </row>
        <row r="3672">
          <cell r="A3672" t="str">
            <v>18072945165</v>
          </cell>
          <cell r="B3672">
            <v>243224.4</v>
          </cell>
        </row>
        <row r="3673">
          <cell r="A3673" t="str">
            <v>18072945176</v>
          </cell>
          <cell r="B3673">
            <v>129416.6</v>
          </cell>
        </row>
        <row r="3674">
          <cell r="A3674" t="str">
            <v>18072945180</v>
          </cell>
          <cell r="B3674">
            <v>120676.1</v>
          </cell>
        </row>
        <row r="3675">
          <cell r="A3675" t="str">
            <v>18072945191</v>
          </cell>
          <cell r="B3675">
            <v>401431</v>
          </cell>
        </row>
        <row r="3676">
          <cell r="A3676" t="str">
            <v>18072945202</v>
          </cell>
          <cell r="B3676">
            <v>30853.9</v>
          </cell>
        </row>
        <row r="3677">
          <cell r="A3677" t="str">
            <v>18072945213</v>
          </cell>
          <cell r="B3677">
            <v>194367.3</v>
          </cell>
        </row>
        <row r="3678">
          <cell r="A3678" t="str">
            <v>18072945224</v>
          </cell>
          <cell r="B3678">
            <v>104894.3</v>
          </cell>
        </row>
        <row r="3679">
          <cell r="A3679" t="str">
            <v>18072945235</v>
          </cell>
          <cell r="B3679">
            <v>164459.20000000001</v>
          </cell>
        </row>
        <row r="3680">
          <cell r="A3680" t="str">
            <v>18072945246</v>
          </cell>
          <cell r="B3680">
            <v>24637.3</v>
          </cell>
        </row>
        <row r="3681">
          <cell r="A3681" t="str">
            <v>18072945250</v>
          </cell>
          <cell r="B3681">
            <v>460454.6</v>
          </cell>
        </row>
        <row r="3682">
          <cell r="A3682" t="str">
            <v>18072945261</v>
          </cell>
          <cell r="B3682">
            <v>94018.2</v>
          </cell>
        </row>
        <row r="3683">
          <cell r="A3683" t="str">
            <v>18072945272</v>
          </cell>
          <cell r="B3683">
            <v>41673.1</v>
          </cell>
        </row>
        <row r="3684">
          <cell r="A3684" t="str">
            <v>18072945283</v>
          </cell>
          <cell r="B3684">
            <v>16412.5</v>
          </cell>
        </row>
        <row r="3685">
          <cell r="A3685" t="str">
            <v>18072945294</v>
          </cell>
          <cell r="B3685">
            <v>231555.20000000001</v>
          </cell>
        </row>
        <row r="3686">
          <cell r="A3686" t="str">
            <v>18072945305</v>
          </cell>
          <cell r="B3686">
            <v>59314.3</v>
          </cell>
        </row>
        <row r="3687">
          <cell r="A3687" t="str">
            <v>18072947910</v>
          </cell>
          <cell r="B3687">
            <v>33847</v>
          </cell>
        </row>
        <row r="3688">
          <cell r="A3688" t="str">
            <v>18072947921</v>
          </cell>
          <cell r="B3688">
            <v>539790.69999999995</v>
          </cell>
        </row>
        <row r="3689">
          <cell r="A3689" t="str">
            <v>18072947932</v>
          </cell>
          <cell r="B3689">
            <v>153506.9</v>
          </cell>
        </row>
        <row r="3690">
          <cell r="A3690" t="str">
            <v>18072947943</v>
          </cell>
          <cell r="B3690">
            <v>30046.75</v>
          </cell>
        </row>
        <row r="3691">
          <cell r="A3691" t="str">
            <v>18072947954</v>
          </cell>
          <cell r="B3691">
            <v>569457</v>
          </cell>
        </row>
        <row r="3692">
          <cell r="A3692" t="str">
            <v>18072947965</v>
          </cell>
          <cell r="B3692">
            <v>2110353.4</v>
          </cell>
        </row>
        <row r="3693">
          <cell r="A3693" t="str">
            <v>18072947976</v>
          </cell>
          <cell r="B3693">
            <v>569457</v>
          </cell>
        </row>
        <row r="3694">
          <cell r="A3694" t="str">
            <v>18072947980</v>
          </cell>
          <cell r="B3694">
            <v>569457</v>
          </cell>
        </row>
        <row r="3695">
          <cell r="A3695" t="str">
            <v>18072947991</v>
          </cell>
          <cell r="B3695">
            <v>146266.74</v>
          </cell>
        </row>
        <row r="3696">
          <cell r="A3696" t="str">
            <v>18072948002</v>
          </cell>
          <cell r="B3696">
            <v>144503.4</v>
          </cell>
        </row>
        <row r="3697">
          <cell r="A3697" t="str">
            <v>18072948013</v>
          </cell>
          <cell r="B3697">
            <v>82677.8</v>
          </cell>
        </row>
        <row r="3698">
          <cell r="A3698" t="str">
            <v>18072948016</v>
          </cell>
          <cell r="B3698">
            <v>29001.9</v>
          </cell>
        </row>
        <row r="3699">
          <cell r="A3699" t="str">
            <v>18072948024</v>
          </cell>
          <cell r="B3699">
            <v>92004.07</v>
          </cell>
        </row>
        <row r="3700">
          <cell r="A3700" t="str">
            <v>18072948035</v>
          </cell>
          <cell r="B3700">
            <v>21154.5</v>
          </cell>
        </row>
        <row r="3701">
          <cell r="A3701" t="str">
            <v>18072948046</v>
          </cell>
          <cell r="B3701">
            <v>190946.8</v>
          </cell>
        </row>
        <row r="3702">
          <cell r="A3702" t="str">
            <v>18072948050</v>
          </cell>
          <cell r="B3702">
            <v>277976.05</v>
          </cell>
        </row>
        <row r="3703">
          <cell r="A3703" t="str">
            <v>18072948061</v>
          </cell>
          <cell r="B3703">
            <v>228878</v>
          </cell>
        </row>
        <row r="3704">
          <cell r="A3704" t="str">
            <v>18072948072</v>
          </cell>
          <cell r="B3704">
            <v>8136.24</v>
          </cell>
        </row>
        <row r="3705">
          <cell r="A3705" t="str">
            <v>18072948083</v>
          </cell>
          <cell r="B3705">
            <v>122799.7</v>
          </cell>
        </row>
        <row r="3706">
          <cell r="A3706" t="str">
            <v>18072948094</v>
          </cell>
          <cell r="B3706">
            <v>5920.2</v>
          </cell>
        </row>
        <row r="3707">
          <cell r="A3707" t="str">
            <v>18072948105</v>
          </cell>
          <cell r="B3707">
            <v>88158</v>
          </cell>
        </row>
        <row r="3708">
          <cell r="A3708" t="str">
            <v>18072948116</v>
          </cell>
          <cell r="B3708">
            <v>241102.9</v>
          </cell>
        </row>
        <row r="3709">
          <cell r="A3709" t="str">
            <v>18072948120</v>
          </cell>
          <cell r="B3709">
            <v>87466.4</v>
          </cell>
        </row>
        <row r="3710">
          <cell r="A3710" t="str">
            <v>18072948131</v>
          </cell>
          <cell r="B3710">
            <v>210305.3</v>
          </cell>
        </row>
        <row r="3711">
          <cell r="A3711" t="str">
            <v>18072948142</v>
          </cell>
          <cell r="B3711">
            <v>526021.9</v>
          </cell>
        </row>
        <row r="3712">
          <cell r="A3712" t="str">
            <v>18072948152</v>
          </cell>
          <cell r="B3712">
            <v>45.17</v>
          </cell>
        </row>
        <row r="3713">
          <cell r="A3713" t="str">
            <v>18072948153</v>
          </cell>
          <cell r="B3713">
            <v>126099</v>
          </cell>
        </row>
        <row r="3714">
          <cell r="A3714" t="str">
            <v>18072948164</v>
          </cell>
          <cell r="B3714">
            <v>173872.8</v>
          </cell>
        </row>
        <row r="3715">
          <cell r="A3715" t="str">
            <v>18072948175</v>
          </cell>
          <cell r="B3715">
            <v>152737.20000000001</v>
          </cell>
        </row>
        <row r="3716">
          <cell r="A3716" t="str">
            <v>18072948186</v>
          </cell>
          <cell r="B3716">
            <v>126159.3</v>
          </cell>
        </row>
        <row r="3717">
          <cell r="A3717" t="str">
            <v>18072948190</v>
          </cell>
          <cell r="B3717">
            <v>12520.3</v>
          </cell>
        </row>
        <row r="3718">
          <cell r="A3718" t="str">
            <v>18072948201</v>
          </cell>
          <cell r="B3718">
            <v>224554.26</v>
          </cell>
        </row>
        <row r="3719">
          <cell r="A3719" t="str">
            <v>18072951616</v>
          </cell>
          <cell r="B3719">
            <v>78910.399999999994</v>
          </cell>
        </row>
        <row r="3720">
          <cell r="A3720" t="str">
            <v>18072951620</v>
          </cell>
          <cell r="B3720">
            <v>105248.64</v>
          </cell>
        </row>
        <row r="3721">
          <cell r="A3721" t="str">
            <v>18072951631</v>
          </cell>
          <cell r="B3721">
            <v>251942.49</v>
          </cell>
        </row>
        <row r="3722">
          <cell r="A3722" t="str">
            <v>18072951642</v>
          </cell>
          <cell r="B3722">
            <v>71114.5</v>
          </cell>
        </row>
        <row r="3723">
          <cell r="A3723" t="str">
            <v>18072951653</v>
          </cell>
          <cell r="B3723">
            <v>68787.399999999994</v>
          </cell>
        </row>
        <row r="3724">
          <cell r="A3724" t="str">
            <v>18072951664</v>
          </cell>
          <cell r="B3724">
            <v>261254.09</v>
          </cell>
        </row>
        <row r="3725">
          <cell r="A3725" t="str">
            <v>18072951675</v>
          </cell>
          <cell r="B3725">
            <v>169870.3</v>
          </cell>
        </row>
        <row r="3726">
          <cell r="A3726" t="str">
            <v>18072951686</v>
          </cell>
          <cell r="B3726">
            <v>211917.6</v>
          </cell>
        </row>
        <row r="3727">
          <cell r="A3727" t="str">
            <v>18072951690</v>
          </cell>
          <cell r="B3727">
            <v>281934.40000000002</v>
          </cell>
        </row>
        <row r="3728">
          <cell r="A3728" t="str">
            <v>18072951701</v>
          </cell>
          <cell r="B3728">
            <v>88853.56</v>
          </cell>
        </row>
        <row r="3729">
          <cell r="A3729" t="str">
            <v>18072951712</v>
          </cell>
          <cell r="B3729">
            <v>501650.77</v>
          </cell>
        </row>
        <row r="3730">
          <cell r="A3730" t="str">
            <v>18072951723</v>
          </cell>
          <cell r="B3730">
            <v>269916.79999999999</v>
          </cell>
        </row>
        <row r="3731">
          <cell r="A3731" t="str">
            <v>18072951734</v>
          </cell>
          <cell r="B3731">
            <v>198084.1</v>
          </cell>
        </row>
        <row r="3732">
          <cell r="A3732" t="str">
            <v>18072951745</v>
          </cell>
          <cell r="B3732">
            <v>18187.599999999999</v>
          </cell>
        </row>
        <row r="3733">
          <cell r="A3733" t="str">
            <v>18072951756</v>
          </cell>
          <cell r="B3733">
            <v>197553.5</v>
          </cell>
        </row>
        <row r="3734">
          <cell r="A3734" t="str">
            <v>18072951760</v>
          </cell>
          <cell r="B3734">
            <v>87466.4</v>
          </cell>
        </row>
        <row r="3735">
          <cell r="A3735" t="str">
            <v>18072951771</v>
          </cell>
          <cell r="B3735">
            <v>5973.7</v>
          </cell>
        </row>
        <row r="3736">
          <cell r="A3736" t="str">
            <v>18072951782</v>
          </cell>
          <cell r="B3736">
            <v>1214936.43</v>
          </cell>
        </row>
        <row r="3737">
          <cell r="A3737" t="str">
            <v>18072951793</v>
          </cell>
          <cell r="B3737">
            <v>109384.8</v>
          </cell>
        </row>
        <row r="3738">
          <cell r="A3738" t="str">
            <v>18072951804</v>
          </cell>
          <cell r="B3738">
            <v>112912</v>
          </cell>
        </row>
        <row r="3739">
          <cell r="A3739" t="str">
            <v>18072951815</v>
          </cell>
          <cell r="B3739">
            <v>163536.4</v>
          </cell>
        </row>
        <row r="3740">
          <cell r="A3740" t="str">
            <v>18072951826</v>
          </cell>
          <cell r="B3740">
            <v>217222.7</v>
          </cell>
        </row>
        <row r="3741">
          <cell r="A3741" t="str">
            <v>18072951830</v>
          </cell>
          <cell r="B3741">
            <v>295459</v>
          </cell>
        </row>
        <row r="3742">
          <cell r="A3742" t="str">
            <v>18072951841</v>
          </cell>
          <cell r="B3742">
            <v>165370.4</v>
          </cell>
        </row>
        <row r="3743">
          <cell r="A3743" t="str">
            <v>18072951852</v>
          </cell>
          <cell r="B3743">
            <v>54096.9</v>
          </cell>
        </row>
        <row r="3744">
          <cell r="A3744" t="str">
            <v>18072951863</v>
          </cell>
          <cell r="B3744">
            <v>47502</v>
          </cell>
        </row>
        <row r="3745">
          <cell r="A3745" t="str">
            <v>18072951874</v>
          </cell>
          <cell r="B3745">
            <v>102531.5</v>
          </cell>
        </row>
        <row r="3746">
          <cell r="A3746" t="str">
            <v>18072951885</v>
          </cell>
          <cell r="B3746">
            <v>123398.15</v>
          </cell>
        </row>
        <row r="3747">
          <cell r="A3747" t="str">
            <v>18072951896</v>
          </cell>
          <cell r="B3747">
            <v>177941.5</v>
          </cell>
        </row>
        <row r="3748">
          <cell r="A3748" t="str">
            <v>18072951900</v>
          </cell>
          <cell r="B3748">
            <v>22328.6</v>
          </cell>
        </row>
        <row r="3749">
          <cell r="A3749" t="str">
            <v>18072955212</v>
          </cell>
          <cell r="B3749">
            <v>85197.4</v>
          </cell>
        </row>
        <row r="3750">
          <cell r="A3750" t="str">
            <v>18072955223</v>
          </cell>
          <cell r="B3750">
            <v>191730.2</v>
          </cell>
        </row>
        <row r="3751">
          <cell r="A3751" t="str">
            <v>18072955234</v>
          </cell>
          <cell r="B3751">
            <v>616539.80000000005</v>
          </cell>
        </row>
        <row r="3752">
          <cell r="A3752" t="str">
            <v>18072955241</v>
          </cell>
          <cell r="B3752">
            <v>41263.9</v>
          </cell>
        </row>
        <row r="3753">
          <cell r="A3753" t="str">
            <v>18072955245</v>
          </cell>
          <cell r="B3753">
            <v>1380388.1</v>
          </cell>
        </row>
        <row r="3754">
          <cell r="A3754" t="str">
            <v>18072955256</v>
          </cell>
          <cell r="B3754">
            <v>141741.6</v>
          </cell>
        </row>
        <row r="3755">
          <cell r="A3755" t="str">
            <v>18072955260</v>
          </cell>
          <cell r="B3755">
            <v>69930</v>
          </cell>
        </row>
        <row r="3756">
          <cell r="A3756" t="str">
            <v>18072955271</v>
          </cell>
          <cell r="B3756">
            <v>521299.7</v>
          </cell>
        </row>
        <row r="3757">
          <cell r="A3757" t="str">
            <v>18072955282</v>
          </cell>
          <cell r="B3757">
            <v>5746.94</v>
          </cell>
        </row>
        <row r="3758">
          <cell r="A3758" t="str">
            <v>18072955293</v>
          </cell>
          <cell r="B3758">
            <v>106992.8</v>
          </cell>
        </row>
        <row r="3759">
          <cell r="A3759" t="str">
            <v>18072955304</v>
          </cell>
          <cell r="B3759">
            <v>53019.6</v>
          </cell>
        </row>
        <row r="3760">
          <cell r="A3760" t="str">
            <v>18072955326</v>
          </cell>
          <cell r="B3760">
            <v>49963.4</v>
          </cell>
        </row>
        <row r="3761">
          <cell r="A3761" t="str">
            <v>18072955330</v>
          </cell>
          <cell r="B3761">
            <v>45360</v>
          </cell>
        </row>
        <row r="3762">
          <cell r="A3762" t="str">
            <v>18072955341</v>
          </cell>
          <cell r="B3762">
            <v>151712.29999999999</v>
          </cell>
        </row>
        <row r="3763">
          <cell r="A3763" t="str">
            <v>18072955352</v>
          </cell>
          <cell r="B3763">
            <v>121324.6</v>
          </cell>
        </row>
        <row r="3764">
          <cell r="A3764" t="str">
            <v>18072955363</v>
          </cell>
          <cell r="B3764">
            <v>114323.5</v>
          </cell>
        </row>
        <row r="3765">
          <cell r="A3765" t="str">
            <v>18072955374</v>
          </cell>
          <cell r="B3765">
            <v>83793.600000000006</v>
          </cell>
        </row>
        <row r="3766">
          <cell r="A3766" t="str">
            <v>18072955385</v>
          </cell>
          <cell r="B3766">
            <v>63761.3</v>
          </cell>
        </row>
        <row r="3767">
          <cell r="A3767" t="str">
            <v>18072955396</v>
          </cell>
          <cell r="B3767">
            <v>172796.1</v>
          </cell>
        </row>
        <row r="3768">
          <cell r="A3768" t="str">
            <v>18072955400</v>
          </cell>
          <cell r="B3768">
            <v>112860.3</v>
          </cell>
        </row>
        <row r="3769">
          <cell r="A3769" t="str">
            <v>18072955411</v>
          </cell>
          <cell r="B3769">
            <v>85570</v>
          </cell>
        </row>
        <row r="3770">
          <cell r="A3770" t="str">
            <v>18072955422</v>
          </cell>
          <cell r="B3770">
            <v>98103.4</v>
          </cell>
        </row>
        <row r="3771">
          <cell r="A3771" t="str">
            <v>18072955433</v>
          </cell>
          <cell r="B3771">
            <v>43428.6</v>
          </cell>
        </row>
        <row r="3772">
          <cell r="A3772" t="str">
            <v>18072955444</v>
          </cell>
          <cell r="B3772">
            <v>36089.5</v>
          </cell>
        </row>
        <row r="3773">
          <cell r="A3773" t="str">
            <v>18072955455</v>
          </cell>
          <cell r="B3773">
            <v>556675.9</v>
          </cell>
        </row>
        <row r="3774">
          <cell r="A3774" t="str">
            <v>18072955466</v>
          </cell>
          <cell r="B3774">
            <v>463773.3</v>
          </cell>
        </row>
        <row r="3775">
          <cell r="A3775" t="str">
            <v>18072955470</v>
          </cell>
          <cell r="B3775">
            <v>2179101.7000000002</v>
          </cell>
        </row>
        <row r="3776">
          <cell r="A3776" t="str">
            <v>18072955481</v>
          </cell>
          <cell r="B3776">
            <v>1264269.72</v>
          </cell>
        </row>
        <row r="3777">
          <cell r="A3777" t="str">
            <v>18072955492</v>
          </cell>
          <cell r="B3777">
            <v>252654.1</v>
          </cell>
        </row>
        <row r="3778">
          <cell r="A3778" t="str">
            <v>18072955503</v>
          </cell>
          <cell r="B3778">
            <v>22113</v>
          </cell>
        </row>
        <row r="3779">
          <cell r="A3779" t="str">
            <v>18072958012</v>
          </cell>
          <cell r="B3779">
            <v>624648.5</v>
          </cell>
        </row>
        <row r="3780">
          <cell r="A3780" t="str">
            <v>18072958034</v>
          </cell>
          <cell r="B3780">
            <v>321035</v>
          </cell>
        </row>
        <row r="3781">
          <cell r="A3781" t="str">
            <v>18072958045</v>
          </cell>
          <cell r="B3781">
            <v>679285.9</v>
          </cell>
        </row>
        <row r="3782">
          <cell r="A3782" t="str">
            <v>18072958056</v>
          </cell>
          <cell r="B3782">
            <v>133805.9</v>
          </cell>
        </row>
        <row r="3783">
          <cell r="A3783" t="str">
            <v>18072958060</v>
          </cell>
          <cell r="B3783">
            <v>33107.29</v>
          </cell>
        </row>
        <row r="3784">
          <cell r="A3784" t="str">
            <v>18072958071</v>
          </cell>
          <cell r="B3784">
            <v>256723</v>
          </cell>
        </row>
        <row r="3785">
          <cell r="A3785" t="str">
            <v>18072958082</v>
          </cell>
          <cell r="B3785">
            <v>218067.20000000001</v>
          </cell>
        </row>
        <row r="3786">
          <cell r="A3786" t="str">
            <v>18072958093</v>
          </cell>
          <cell r="B3786">
            <v>74243.600000000006</v>
          </cell>
        </row>
        <row r="3787">
          <cell r="A3787" t="str">
            <v>18072958104</v>
          </cell>
          <cell r="B3787">
            <v>76077</v>
          </cell>
        </row>
        <row r="3788">
          <cell r="A3788" t="str">
            <v>18072958115</v>
          </cell>
          <cell r="B3788">
            <v>178122.2</v>
          </cell>
        </row>
        <row r="3789">
          <cell r="A3789" t="str">
            <v>18072958126</v>
          </cell>
          <cell r="B3789">
            <v>377377.8</v>
          </cell>
        </row>
        <row r="3790">
          <cell r="A3790" t="str">
            <v>18072958130</v>
          </cell>
          <cell r="B3790">
            <v>63284.6</v>
          </cell>
        </row>
        <row r="3791">
          <cell r="A3791" t="str">
            <v>18072958141</v>
          </cell>
          <cell r="B3791">
            <v>83380.800000000003</v>
          </cell>
        </row>
        <row r="3792">
          <cell r="A3792" t="str">
            <v>18072958152</v>
          </cell>
          <cell r="B3792">
            <v>52579.199999999997</v>
          </cell>
        </row>
        <row r="3793">
          <cell r="A3793" t="str">
            <v>18072958163</v>
          </cell>
          <cell r="B3793">
            <v>333127.7</v>
          </cell>
        </row>
        <row r="3794">
          <cell r="A3794" t="str">
            <v>18072958174</v>
          </cell>
          <cell r="B3794">
            <v>339650.96</v>
          </cell>
        </row>
        <row r="3795">
          <cell r="A3795" t="str">
            <v>18072958185</v>
          </cell>
          <cell r="B3795">
            <v>38063.97</v>
          </cell>
        </row>
        <row r="3796">
          <cell r="A3796" t="str">
            <v>18072958196</v>
          </cell>
          <cell r="B3796">
            <v>495670.31</v>
          </cell>
        </row>
        <row r="3797">
          <cell r="A3797" t="str">
            <v>18072958200</v>
          </cell>
          <cell r="B3797">
            <v>334852.3</v>
          </cell>
        </row>
        <row r="3798">
          <cell r="A3798" t="str">
            <v>18072958211</v>
          </cell>
          <cell r="B3798">
            <v>356002.8</v>
          </cell>
        </row>
        <row r="3799">
          <cell r="A3799" t="str">
            <v>18072958222</v>
          </cell>
          <cell r="B3799">
            <v>166662.20000000001</v>
          </cell>
        </row>
        <row r="3800">
          <cell r="A3800" t="str">
            <v>18072958233</v>
          </cell>
          <cell r="B3800">
            <v>26900.92</v>
          </cell>
        </row>
        <row r="3801">
          <cell r="A3801" t="str">
            <v>18072958244</v>
          </cell>
          <cell r="B3801">
            <v>93633.7</v>
          </cell>
        </row>
        <row r="3802">
          <cell r="A3802" t="str">
            <v>18072958255</v>
          </cell>
          <cell r="B3802">
            <v>80307.899999999994</v>
          </cell>
        </row>
        <row r="3803">
          <cell r="A3803" t="str">
            <v>18072958266</v>
          </cell>
          <cell r="B3803">
            <v>137842.1</v>
          </cell>
        </row>
        <row r="3804">
          <cell r="A3804" t="str">
            <v>18072958270</v>
          </cell>
          <cell r="B3804">
            <v>120143.8</v>
          </cell>
        </row>
        <row r="3805">
          <cell r="A3805" t="str">
            <v>18072958281</v>
          </cell>
          <cell r="B3805">
            <v>75950.8</v>
          </cell>
        </row>
        <row r="3806">
          <cell r="A3806" t="str">
            <v>18072958292</v>
          </cell>
          <cell r="B3806">
            <v>51065.7</v>
          </cell>
        </row>
        <row r="3807">
          <cell r="A3807" t="str">
            <v>18072958303</v>
          </cell>
          <cell r="B3807">
            <v>125288.1</v>
          </cell>
        </row>
        <row r="3808">
          <cell r="A3808" t="str">
            <v>18072962315</v>
          </cell>
          <cell r="B3808">
            <v>31894.7</v>
          </cell>
        </row>
        <row r="3809">
          <cell r="A3809" t="str">
            <v>18072962326</v>
          </cell>
          <cell r="B3809">
            <v>102417.5</v>
          </cell>
        </row>
        <row r="3810">
          <cell r="A3810" t="str">
            <v>18072962330</v>
          </cell>
          <cell r="B3810">
            <v>41982.7</v>
          </cell>
        </row>
        <row r="3811">
          <cell r="A3811" t="str">
            <v>18072962341</v>
          </cell>
          <cell r="B3811">
            <v>65837</v>
          </cell>
        </row>
        <row r="3812">
          <cell r="A3812" t="str">
            <v>18072962352</v>
          </cell>
          <cell r="B3812">
            <v>348834.3</v>
          </cell>
        </row>
        <row r="3813">
          <cell r="A3813" t="str">
            <v>18072962363</v>
          </cell>
          <cell r="B3813">
            <v>236629.81</v>
          </cell>
        </row>
        <row r="3814">
          <cell r="A3814" t="str">
            <v>18072962374</v>
          </cell>
          <cell r="B3814">
            <v>115515.5</v>
          </cell>
        </row>
        <row r="3815">
          <cell r="A3815" t="str">
            <v>18072962385</v>
          </cell>
          <cell r="B3815">
            <v>29607.7</v>
          </cell>
        </row>
        <row r="3816">
          <cell r="A3816" t="str">
            <v>18072962396</v>
          </cell>
          <cell r="B3816">
            <v>222034.1</v>
          </cell>
        </row>
        <row r="3817">
          <cell r="A3817" t="str">
            <v>18072962400</v>
          </cell>
          <cell r="B3817">
            <v>58915.199999999997</v>
          </cell>
        </row>
        <row r="3818">
          <cell r="A3818" t="str">
            <v>18072962411</v>
          </cell>
          <cell r="B3818">
            <v>217698.3</v>
          </cell>
        </row>
        <row r="3819">
          <cell r="A3819" t="str">
            <v>18072962422</v>
          </cell>
          <cell r="B3819">
            <v>19824.599999999999</v>
          </cell>
        </row>
        <row r="3820">
          <cell r="A3820" t="str">
            <v>18072962433</v>
          </cell>
          <cell r="B3820">
            <v>142268.6</v>
          </cell>
        </row>
        <row r="3821">
          <cell r="A3821" t="str">
            <v>18072962444</v>
          </cell>
          <cell r="B3821">
            <v>289583.3</v>
          </cell>
        </row>
        <row r="3822">
          <cell r="A3822" t="str">
            <v>18072962455</v>
          </cell>
          <cell r="B3822">
            <v>5227.2</v>
          </cell>
        </row>
        <row r="3823">
          <cell r="A3823" t="str">
            <v>18072962466</v>
          </cell>
          <cell r="B3823">
            <v>64721</v>
          </cell>
        </row>
        <row r="3824">
          <cell r="A3824" t="str">
            <v>18072962470</v>
          </cell>
          <cell r="B3824">
            <v>9684</v>
          </cell>
        </row>
        <row r="3825">
          <cell r="A3825" t="str">
            <v>18072962481</v>
          </cell>
          <cell r="B3825">
            <v>7510.6</v>
          </cell>
        </row>
        <row r="3826">
          <cell r="A3826" t="str">
            <v>18072962492</v>
          </cell>
          <cell r="B3826">
            <v>0</v>
          </cell>
        </row>
        <row r="3827">
          <cell r="A3827" t="str">
            <v>18072962503</v>
          </cell>
          <cell r="B3827">
            <v>69531.199999999997</v>
          </cell>
        </row>
        <row r="3828">
          <cell r="A3828" t="str">
            <v>18072962514</v>
          </cell>
          <cell r="B3828">
            <v>214536.4</v>
          </cell>
        </row>
        <row r="3829">
          <cell r="A3829" t="str">
            <v>18072962525</v>
          </cell>
          <cell r="B3829">
            <v>317540.90000000002</v>
          </cell>
        </row>
        <row r="3830">
          <cell r="A3830" t="str">
            <v>18072962536</v>
          </cell>
          <cell r="B3830">
            <v>84909.73</v>
          </cell>
        </row>
        <row r="3831">
          <cell r="A3831" t="str">
            <v>18072962540</v>
          </cell>
          <cell r="B3831">
            <v>71019.8</v>
          </cell>
        </row>
        <row r="3832">
          <cell r="A3832" t="str">
            <v>18072962551</v>
          </cell>
          <cell r="B3832">
            <v>109459.9</v>
          </cell>
        </row>
        <row r="3833">
          <cell r="A3833" t="str">
            <v>18072962562</v>
          </cell>
          <cell r="B3833">
            <v>534724.19999999995</v>
          </cell>
        </row>
        <row r="3834">
          <cell r="A3834" t="str">
            <v>18072962573</v>
          </cell>
          <cell r="B3834">
            <v>122569.2</v>
          </cell>
        </row>
        <row r="3835">
          <cell r="A3835" t="str">
            <v>18072962584</v>
          </cell>
          <cell r="B3835">
            <v>23860.2</v>
          </cell>
        </row>
        <row r="3836">
          <cell r="A3836" t="str">
            <v>18072962595</v>
          </cell>
          <cell r="B3836">
            <v>37992</v>
          </cell>
        </row>
        <row r="3837">
          <cell r="A3837" t="str">
            <v>18072962606</v>
          </cell>
          <cell r="B3837">
            <v>83870.399999999994</v>
          </cell>
        </row>
        <row r="3838">
          <cell r="A3838" t="str">
            <v>18072962792</v>
          </cell>
          <cell r="B3838">
            <v>7788.7</v>
          </cell>
        </row>
        <row r="3839">
          <cell r="A3839" t="str">
            <v>18072967812</v>
          </cell>
          <cell r="B3839">
            <v>269916.2</v>
          </cell>
        </row>
        <row r="3840">
          <cell r="A3840" t="str">
            <v>18072967823</v>
          </cell>
          <cell r="B3840">
            <v>112859.84</v>
          </cell>
        </row>
        <row r="3841">
          <cell r="A3841" t="str">
            <v>18072967834</v>
          </cell>
          <cell r="B3841">
            <v>115457</v>
          </cell>
        </row>
        <row r="3842">
          <cell r="A3842" t="str">
            <v>18072967845</v>
          </cell>
          <cell r="B3842">
            <v>44172</v>
          </cell>
        </row>
        <row r="3843">
          <cell r="A3843" t="str">
            <v>18072967856</v>
          </cell>
          <cell r="B3843">
            <v>369356.79999999999</v>
          </cell>
        </row>
        <row r="3844">
          <cell r="A3844" t="str">
            <v>18072967860</v>
          </cell>
          <cell r="B3844">
            <v>60328.3</v>
          </cell>
        </row>
        <row r="3845">
          <cell r="A3845" t="str">
            <v>18072967871</v>
          </cell>
          <cell r="B3845">
            <v>147964.5</v>
          </cell>
        </row>
        <row r="3846">
          <cell r="A3846" t="str">
            <v>18072967882</v>
          </cell>
          <cell r="B3846">
            <v>24920.2</v>
          </cell>
        </row>
        <row r="3847">
          <cell r="A3847" t="str">
            <v>18072967893</v>
          </cell>
          <cell r="B3847">
            <v>191568</v>
          </cell>
        </row>
        <row r="3848">
          <cell r="A3848" t="str">
            <v>18072967904</v>
          </cell>
          <cell r="B3848">
            <v>347334.2</v>
          </cell>
        </row>
        <row r="3849">
          <cell r="A3849" t="str">
            <v>18072967915</v>
          </cell>
          <cell r="B3849">
            <v>6667.3</v>
          </cell>
        </row>
        <row r="3850">
          <cell r="A3850" t="str">
            <v>18072967926</v>
          </cell>
          <cell r="B3850">
            <v>60895.199999999997</v>
          </cell>
        </row>
        <row r="3851">
          <cell r="A3851" t="str">
            <v>18072967930</v>
          </cell>
          <cell r="B3851">
            <v>344698.73</v>
          </cell>
        </row>
        <row r="3852">
          <cell r="A3852" t="str">
            <v>18072967941</v>
          </cell>
          <cell r="B3852">
            <v>533838.69999999995</v>
          </cell>
        </row>
        <row r="3853">
          <cell r="A3853" t="str">
            <v>18072967952</v>
          </cell>
          <cell r="B3853">
            <v>345272</v>
          </cell>
        </row>
        <row r="3854">
          <cell r="A3854" t="str">
            <v>18072967963</v>
          </cell>
          <cell r="B3854">
            <v>63347.6</v>
          </cell>
        </row>
        <row r="3855">
          <cell r="A3855" t="str">
            <v>18072967974</v>
          </cell>
          <cell r="B3855">
            <v>27347.5</v>
          </cell>
        </row>
        <row r="3856">
          <cell r="A3856" t="str">
            <v>18072967985</v>
          </cell>
          <cell r="B3856">
            <v>511308.1</v>
          </cell>
        </row>
        <row r="3857">
          <cell r="A3857" t="str">
            <v>18072967996</v>
          </cell>
          <cell r="B3857">
            <v>99646.5</v>
          </cell>
        </row>
        <row r="3858">
          <cell r="A3858" t="str">
            <v>18072968000</v>
          </cell>
          <cell r="B3858">
            <v>224444.1</v>
          </cell>
        </row>
        <row r="3859">
          <cell r="A3859" t="str">
            <v>18072968011</v>
          </cell>
          <cell r="B3859">
            <v>43802.5</v>
          </cell>
        </row>
        <row r="3860">
          <cell r="A3860" t="str">
            <v>18072968022</v>
          </cell>
          <cell r="B3860">
            <v>71934.8</v>
          </cell>
        </row>
        <row r="3861">
          <cell r="A3861" t="str">
            <v>18072968033</v>
          </cell>
          <cell r="B3861">
            <v>47303</v>
          </cell>
        </row>
        <row r="3862">
          <cell r="A3862" t="str">
            <v>18072968044</v>
          </cell>
          <cell r="B3862">
            <v>44794</v>
          </cell>
        </row>
        <row r="3863">
          <cell r="A3863" t="str">
            <v>18072968055</v>
          </cell>
          <cell r="B3863">
            <v>356878.9</v>
          </cell>
        </row>
        <row r="3864">
          <cell r="A3864" t="str">
            <v>18072968066</v>
          </cell>
          <cell r="B3864">
            <v>87733.54</v>
          </cell>
        </row>
        <row r="3865">
          <cell r="A3865" t="str">
            <v>18072968070</v>
          </cell>
          <cell r="B3865">
            <v>26658</v>
          </cell>
        </row>
        <row r="3866">
          <cell r="A3866" t="str">
            <v>18072968081</v>
          </cell>
          <cell r="B3866">
            <v>125065.4</v>
          </cell>
        </row>
        <row r="3867">
          <cell r="A3867" t="str">
            <v>18072968092</v>
          </cell>
          <cell r="B3867">
            <v>184240.6</v>
          </cell>
        </row>
        <row r="3868">
          <cell r="A3868" t="str">
            <v>18072968103</v>
          </cell>
          <cell r="B3868">
            <v>204441.5</v>
          </cell>
        </row>
        <row r="3869">
          <cell r="A3869" t="str">
            <v>18072973316</v>
          </cell>
          <cell r="B3869">
            <v>84474.6</v>
          </cell>
        </row>
        <row r="3870">
          <cell r="A3870" t="str">
            <v>18072973320</v>
          </cell>
          <cell r="B3870">
            <v>200150.11</v>
          </cell>
        </row>
        <row r="3871">
          <cell r="A3871" t="str">
            <v>18072973331</v>
          </cell>
          <cell r="B3871">
            <v>507167.4</v>
          </cell>
        </row>
        <row r="3872">
          <cell r="A3872" t="str">
            <v>18072973342</v>
          </cell>
          <cell r="B3872">
            <v>86934.6</v>
          </cell>
        </row>
        <row r="3873">
          <cell r="A3873" t="str">
            <v>18072973353</v>
          </cell>
          <cell r="B3873">
            <v>95114</v>
          </cell>
        </row>
        <row r="3874">
          <cell r="A3874" t="str">
            <v>18072973364</v>
          </cell>
          <cell r="B3874">
            <v>484713.8</v>
          </cell>
        </row>
        <row r="3875">
          <cell r="A3875" t="str">
            <v>18072973375</v>
          </cell>
          <cell r="B3875">
            <v>197374</v>
          </cell>
        </row>
        <row r="3876">
          <cell r="A3876" t="str">
            <v>18072973386</v>
          </cell>
          <cell r="B3876">
            <v>444354.4</v>
          </cell>
        </row>
        <row r="3877">
          <cell r="A3877" t="str">
            <v>18072973390</v>
          </cell>
          <cell r="B3877">
            <v>89282.1</v>
          </cell>
        </row>
        <row r="3878">
          <cell r="A3878" t="str">
            <v>18072973401</v>
          </cell>
          <cell r="B3878">
            <v>523203</v>
          </cell>
        </row>
        <row r="3879">
          <cell r="A3879" t="str">
            <v>18072973412</v>
          </cell>
          <cell r="B3879">
            <v>160118.29999999999</v>
          </cell>
        </row>
        <row r="3880">
          <cell r="A3880" t="str">
            <v>18072973423</v>
          </cell>
          <cell r="B3880">
            <v>49323.8</v>
          </cell>
        </row>
        <row r="3881">
          <cell r="A3881" t="str">
            <v>18072973434</v>
          </cell>
          <cell r="B3881">
            <v>367589.8</v>
          </cell>
        </row>
        <row r="3882">
          <cell r="A3882" t="str">
            <v>18072973445</v>
          </cell>
          <cell r="B3882">
            <v>54170.3</v>
          </cell>
        </row>
        <row r="3883">
          <cell r="A3883" t="str">
            <v>18072973456</v>
          </cell>
          <cell r="B3883">
            <v>85457.8</v>
          </cell>
        </row>
        <row r="3884">
          <cell r="A3884" t="str">
            <v>18072973460</v>
          </cell>
          <cell r="B3884">
            <v>77857.5</v>
          </cell>
        </row>
        <row r="3885">
          <cell r="A3885" t="str">
            <v>18072973471</v>
          </cell>
          <cell r="B3885">
            <v>278614.59999999998</v>
          </cell>
        </row>
        <row r="3886">
          <cell r="A3886" t="str">
            <v>18072973482</v>
          </cell>
          <cell r="B3886">
            <v>975620.5</v>
          </cell>
        </row>
        <row r="3887">
          <cell r="A3887" t="str">
            <v>18072973493</v>
          </cell>
          <cell r="B3887">
            <v>250189.1</v>
          </cell>
        </row>
        <row r="3888">
          <cell r="A3888" t="str">
            <v>18072973504</v>
          </cell>
          <cell r="B3888">
            <v>163657.70000000001</v>
          </cell>
        </row>
        <row r="3889">
          <cell r="A3889" t="str">
            <v>18072973515</v>
          </cell>
          <cell r="B3889">
            <v>82655.399999999994</v>
          </cell>
        </row>
        <row r="3890">
          <cell r="A3890" t="str">
            <v>18072973526</v>
          </cell>
          <cell r="B3890">
            <v>404177.7</v>
          </cell>
        </row>
        <row r="3891">
          <cell r="A3891" t="str">
            <v>18072973530</v>
          </cell>
          <cell r="B3891">
            <v>30566.2</v>
          </cell>
        </row>
        <row r="3892">
          <cell r="A3892" t="str">
            <v>18072973541</v>
          </cell>
          <cell r="B3892">
            <v>261206.3</v>
          </cell>
        </row>
        <row r="3893">
          <cell r="A3893" t="str">
            <v>18072973552</v>
          </cell>
          <cell r="B3893">
            <v>442127.2</v>
          </cell>
        </row>
        <row r="3894">
          <cell r="A3894" t="str">
            <v>18072973563</v>
          </cell>
          <cell r="B3894">
            <v>220783.9</v>
          </cell>
        </row>
        <row r="3895">
          <cell r="A3895" t="str">
            <v>18072973574</v>
          </cell>
          <cell r="B3895">
            <v>407927.8</v>
          </cell>
        </row>
        <row r="3896">
          <cell r="A3896" t="str">
            <v>18072973585</v>
          </cell>
          <cell r="B3896">
            <v>77799</v>
          </cell>
        </row>
        <row r="3897">
          <cell r="A3897" t="str">
            <v>18072973596</v>
          </cell>
          <cell r="B3897">
            <v>47948.72</v>
          </cell>
        </row>
        <row r="3898">
          <cell r="A3898" t="str">
            <v>18072973600</v>
          </cell>
          <cell r="B3898">
            <v>203921.99</v>
          </cell>
        </row>
        <row r="3899">
          <cell r="A3899" t="str">
            <v>18072975615</v>
          </cell>
          <cell r="B3899">
            <v>143572.79999999999</v>
          </cell>
        </row>
        <row r="3900">
          <cell r="A3900" t="str">
            <v>18072975616</v>
          </cell>
          <cell r="B3900">
            <v>3045.7</v>
          </cell>
        </row>
        <row r="3901">
          <cell r="A3901" t="str">
            <v>18072975626</v>
          </cell>
          <cell r="B3901">
            <v>29965.200000000001</v>
          </cell>
        </row>
        <row r="3902">
          <cell r="A3902" t="str">
            <v>18072975630</v>
          </cell>
          <cell r="B3902">
            <v>194679.5</v>
          </cell>
        </row>
        <row r="3903">
          <cell r="A3903" t="str">
            <v>18072975641</v>
          </cell>
          <cell r="B3903">
            <v>1108030.2</v>
          </cell>
        </row>
        <row r="3904">
          <cell r="A3904" t="str">
            <v>18072975652</v>
          </cell>
          <cell r="B3904">
            <v>283046.7</v>
          </cell>
        </row>
        <row r="3905">
          <cell r="A3905" t="str">
            <v>18072975663</v>
          </cell>
          <cell r="B3905">
            <v>106753.2</v>
          </cell>
        </row>
        <row r="3906">
          <cell r="A3906" t="str">
            <v>18072975674</v>
          </cell>
          <cell r="B3906">
            <v>9410.9</v>
          </cell>
        </row>
        <row r="3907">
          <cell r="A3907" t="str">
            <v>18072975685</v>
          </cell>
          <cell r="B3907">
            <v>212780.1</v>
          </cell>
        </row>
        <row r="3908">
          <cell r="A3908" t="str">
            <v>18072975696</v>
          </cell>
          <cell r="B3908">
            <v>45351.9</v>
          </cell>
        </row>
        <row r="3909">
          <cell r="A3909" t="str">
            <v>18072975700</v>
          </cell>
          <cell r="B3909">
            <v>203259</v>
          </cell>
        </row>
        <row r="3910">
          <cell r="A3910" t="str">
            <v>18072975711</v>
          </cell>
          <cell r="B3910">
            <v>199907.3</v>
          </cell>
        </row>
        <row r="3911">
          <cell r="A3911" t="str">
            <v>18072975722</v>
          </cell>
          <cell r="B3911">
            <v>209365.1</v>
          </cell>
        </row>
        <row r="3912">
          <cell r="A3912" t="str">
            <v>18072975733</v>
          </cell>
          <cell r="B3912">
            <v>382549.71</v>
          </cell>
        </row>
        <row r="3913">
          <cell r="A3913" t="str">
            <v>18072975744</v>
          </cell>
          <cell r="B3913">
            <v>315220.40000000002</v>
          </cell>
        </row>
        <row r="3914">
          <cell r="A3914" t="str">
            <v>18072975755</v>
          </cell>
          <cell r="B3914">
            <v>64403.6</v>
          </cell>
        </row>
        <row r="3915">
          <cell r="A3915" t="str">
            <v>18072975766</v>
          </cell>
          <cell r="B3915">
            <v>222424.2</v>
          </cell>
        </row>
        <row r="3916">
          <cell r="A3916" t="str">
            <v>18072975770</v>
          </cell>
          <cell r="B3916">
            <v>815196.6</v>
          </cell>
        </row>
        <row r="3917">
          <cell r="A3917" t="str">
            <v>18072975781</v>
          </cell>
          <cell r="B3917">
            <v>182438.88</v>
          </cell>
        </row>
        <row r="3918">
          <cell r="A3918" t="str">
            <v>18072975792</v>
          </cell>
          <cell r="B3918">
            <v>116089.3</v>
          </cell>
        </row>
        <row r="3919">
          <cell r="A3919" t="str">
            <v>18072975803</v>
          </cell>
          <cell r="B3919">
            <v>21146.9</v>
          </cell>
        </row>
        <row r="3920">
          <cell r="A3920" t="str">
            <v>18072975814</v>
          </cell>
          <cell r="B3920">
            <v>1862982</v>
          </cell>
        </row>
        <row r="3921">
          <cell r="A3921" t="str">
            <v>18072975825</v>
          </cell>
          <cell r="B3921">
            <v>218964.5</v>
          </cell>
        </row>
        <row r="3922">
          <cell r="A3922" t="str">
            <v>18072975836</v>
          </cell>
          <cell r="B3922">
            <v>331141.2</v>
          </cell>
        </row>
        <row r="3923">
          <cell r="A3923" t="str">
            <v>18072975840</v>
          </cell>
          <cell r="B3923">
            <v>113638.63</v>
          </cell>
        </row>
        <row r="3924">
          <cell r="A3924" t="str">
            <v>18072975851</v>
          </cell>
          <cell r="B3924">
            <v>431982.9</v>
          </cell>
        </row>
        <row r="3925">
          <cell r="A3925" t="str">
            <v>18072975862</v>
          </cell>
          <cell r="B3925">
            <v>222018.5</v>
          </cell>
        </row>
        <row r="3926">
          <cell r="A3926" t="str">
            <v>18072975873</v>
          </cell>
          <cell r="B3926">
            <v>158042.79999999999</v>
          </cell>
        </row>
        <row r="3927">
          <cell r="A3927" t="str">
            <v>18072975884</v>
          </cell>
          <cell r="B3927">
            <v>114738.3</v>
          </cell>
        </row>
        <row r="3928">
          <cell r="A3928" t="str">
            <v>18072981925</v>
          </cell>
          <cell r="B3928">
            <v>6475.79</v>
          </cell>
        </row>
        <row r="3929">
          <cell r="A3929" t="str">
            <v>18072983411</v>
          </cell>
          <cell r="B3929">
            <v>531689.9</v>
          </cell>
        </row>
        <row r="3930">
          <cell r="A3930" t="str">
            <v>18072983422</v>
          </cell>
          <cell r="B3930">
            <v>33088.199999999997</v>
          </cell>
        </row>
        <row r="3931">
          <cell r="A3931" t="str">
            <v>18072983433</v>
          </cell>
          <cell r="B3931">
            <v>6783</v>
          </cell>
        </row>
        <row r="3932">
          <cell r="A3932" t="str">
            <v>18072983444</v>
          </cell>
          <cell r="B3932">
            <v>106457.81</v>
          </cell>
        </row>
        <row r="3933">
          <cell r="A3933" t="str">
            <v>18072983455</v>
          </cell>
          <cell r="B3933">
            <v>33108.67</v>
          </cell>
        </row>
        <row r="3934">
          <cell r="A3934" t="str">
            <v>18072983466</v>
          </cell>
          <cell r="B3934">
            <v>76085.210000000006</v>
          </cell>
        </row>
        <row r="3935">
          <cell r="A3935" t="str">
            <v>18072983470</v>
          </cell>
          <cell r="B3935">
            <v>251227.3</v>
          </cell>
        </row>
        <row r="3936">
          <cell r="A3936" t="str">
            <v>18072983481</v>
          </cell>
          <cell r="B3936">
            <v>63811.199999999997</v>
          </cell>
        </row>
        <row r="3937">
          <cell r="A3937" t="str">
            <v>18072983492</v>
          </cell>
          <cell r="B3937">
            <v>108926.5</v>
          </cell>
        </row>
        <row r="3938">
          <cell r="A3938" t="str">
            <v>18072983503</v>
          </cell>
          <cell r="B3938">
            <v>213371.1</v>
          </cell>
        </row>
        <row r="3939">
          <cell r="A3939" t="str">
            <v>18072983514</v>
          </cell>
          <cell r="B3939">
            <v>209129.8</v>
          </cell>
        </row>
        <row r="3940">
          <cell r="A3940" t="str">
            <v>18072983525</v>
          </cell>
          <cell r="B3940">
            <v>236491</v>
          </cell>
        </row>
        <row r="3941">
          <cell r="A3941" t="str">
            <v>18072983536</v>
          </cell>
          <cell r="B3941">
            <v>81625.600000000006</v>
          </cell>
        </row>
        <row r="3942">
          <cell r="A3942" t="str">
            <v>18072983540</v>
          </cell>
          <cell r="B3942">
            <v>69457.399999999994</v>
          </cell>
        </row>
        <row r="3943">
          <cell r="A3943" t="str">
            <v>18072983551</v>
          </cell>
          <cell r="B3943">
            <v>292128.5</v>
          </cell>
        </row>
        <row r="3944">
          <cell r="A3944" t="str">
            <v>18072983562</v>
          </cell>
          <cell r="B3944">
            <v>49943.9</v>
          </cell>
        </row>
        <row r="3945">
          <cell r="A3945" t="str">
            <v>18072983573</v>
          </cell>
          <cell r="B3945">
            <v>245875.7</v>
          </cell>
        </row>
        <row r="3946">
          <cell r="A3946" t="str">
            <v>18072983584</v>
          </cell>
          <cell r="B3946">
            <v>25887.9</v>
          </cell>
        </row>
        <row r="3947">
          <cell r="A3947" t="str">
            <v>18072983595</v>
          </cell>
          <cell r="B3947">
            <v>487013.9</v>
          </cell>
        </row>
        <row r="3948">
          <cell r="A3948" t="str">
            <v>18072983606</v>
          </cell>
          <cell r="B3948">
            <v>26609.18</v>
          </cell>
        </row>
        <row r="3949">
          <cell r="A3949" t="str">
            <v>18072983610</v>
          </cell>
          <cell r="B3949">
            <v>32916</v>
          </cell>
        </row>
        <row r="3950">
          <cell r="A3950" t="str">
            <v>18072983621</v>
          </cell>
          <cell r="B3950">
            <v>190480.4</v>
          </cell>
        </row>
        <row r="3951">
          <cell r="A3951" t="str">
            <v>18072983632</v>
          </cell>
          <cell r="B3951">
            <v>13874.4</v>
          </cell>
        </row>
        <row r="3952">
          <cell r="A3952" t="str">
            <v>18072983643</v>
          </cell>
          <cell r="B3952">
            <v>70244.3</v>
          </cell>
        </row>
        <row r="3953">
          <cell r="A3953" t="str">
            <v>18072983654</v>
          </cell>
          <cell r="B3953">
            <v>41347.199999999997</v>
          </cell>
        </row>
        <row r="3954">
          <cell r="A3954" t="str">
            <v>18072983665</v>
          </cell>
          <cell r="B3954">
            <v>112969.4</v>
          </cell>
        </row>
        <row r="3955">
          <cell r="A3955" t="str">
            <v>18072983676</v>
          </cell>
          <cell r="B3955">
            <v>510805.6</v>
          </cell>
        </row>
        <row r="3956">
          <cell r="A3956" t="str">
            <v>18072989011</v>
          </cell>
          <cell r="B3956">
            <v>50359</v>
          </cell>
        </row>
        <row r="3957">
          <cell r="A3957" t="str">
            <v>18072989022</v>
          </cell>
          <cell r="B3957">
            <v>40604.5</v>
          </cell>
        </row>
        <row r="3958">
          <cell r="A3958" t="str">
            <v>18072989033</v>
          </cell>
          <cell r="B3958">
            <v>117044.5</v>
          </cell>
        </row>
        <row r="3959">
          <cell r="A3959" t="str">
            <v>18072989044</v>
          </cell>
          <cell r="B3959">
            <v>359789.4</v>
          </cell>
        </row>
        <row r="3960">
          <cell r="A3960" t="str">
            <v>18072989055</v>
          </cell>
          <cell r="B3960">
            <v>396043.5</v>
          </cell>
        </row>
        <row r="3961">
          <cell r="A3961" t="str">
            <v>18072989066</v>
          </cell>
          <cell r="B3961">
            <v>60637.5</v>
          </cell>
        </row>
        <row r="3962">
          <cell r="A3962" t="str">
            <v>18072989070</v>
          </cell>
          <cell r="B3962">
            <v>105189.8</v>
          </cell>
        </row>
        <row r="3963">
          <cell r="A3963" t="str">
            <v>18072989081</v>
          </cell>
          <cell r="B3963">
            <v>60910.239999999998</v>
          </cell>
        </row>
        <row r="3964">
          <cell r="A3964" t="str">
            <v>18072989092</v>
          </cell>
          <cell r="B3964">
            <v>294954.2</v>
          </cell>
        </row>
        <row r="3965">
          <cell r="A3965" t="str">
            <v>18072989103</v>
          </cell>
          <cell r="B3965">
            <v>210729.9</v>
          </cell>
        </row>
        <row r="3966">
          <cell r="A3966" t="str">
            <v>18072989114</v>
          </cell>
          <cell r="B3966">
            <v>1904367.6</v>
          </cell>
        </row>
        <row r="3967">
          <cell r="A3967" t="str">
            <v>18072989125</v>
          </cell>
          <cell r="B3967">
            <v>74792.66</v>
          </cell>
        </row>
        <row r="3968">
          <cell r="A3968" t="str">
            <v>18072989136</v>
          </cell>
          <cell r="B3968">
            <v>470573.5</v>
          </cell>
        </row>
        <row r="3969">
          <cell r="A3969" t="str">
            <v>18072989140</v>
          </cell>
          <cell r="B3969">
            <v>106485.5</v>
          </cell>
        </row>
        <row r="3970">
          <cell r="A3970" t="str">
            <v>18072989151</v>
          </cell>
          <cell r="B3970">
            <v>28906.5</v>
          </cell>
        </row>
        <row r="3971">
          <cell r="A3971" t="str">
            <v>18072989162</v>
          </cell>
          <cell r="B3971">
            <v>582829.69999999995</v>
          </cell>
        </row>
        <row r="3972">
          <cell r="A3972" t="str">
            <v>18072989173</v>
          </cell>
          <cell r="B3972">
            <v>147539.29999999999</v>
          </cell>
        </row>
        <row r="3973">
          <cell r="A3973" t="str">
            <v>18072989184</v>
          </cell>
          <cell r="B3973">
            <v>104888.6</v>
          </cell>
        </row>
        <row r="3974">
          <cell r="A3974" t="str">
            <v>18072989195</v>
          </cell>
          <cell r="B3974">
            <v>93851.5</v>
          </cell>
        </row>
        <row r="3975">
          <cell r="A3975" t="str">
            <v>18072989206</v>
          </cell>
          <cell r="B3975">
            <v>229895.4</v>
          </cell>
        </row>
        <row r="3976">
          <cell r="A3976" t="str">
            <v>18072989210</v>
          </cell>
          <cell r="B3976">
            <v>142964.5</v>
          </cell>
        </row>
        <row r="3977">
          <cell r="A3977" t="str">
            <v>18072989221</v>
          </cell>
          <cell r="B3977">
            <v>72202.899999999994</v>
          </cell>
        </row>
        <row r="3978">
          <cell r="A3978" t="str">
            <v>18072989232</v>
          </cell>
          <cell r="B3978">
            <v>18381</v>
          </cell>
        </row>
        <row r="3979">
          <cell r="A3979" t="str">
            <v>18072989254</v>
          </cell>
          <cell r="B3979">
            <v>236802.5</v>
          </cell>
        </row>
        <row r="3980">
          <cell r="A3980" t="str">
            <v>18072989265</v>
          </cell>
          <cell r="B3980">
            <v>399814.2</v>
          </cell>
        </row>
        <row r="3981">
          <cell r="A3981" t="str">
            <v>18072989276</v>
          </cell>
          <cell r="B3981">
            <v>170174.8</v>
          </cell>
        </row>
        <row r="3982">
          <cell r="A3982" t="str">
            <v>18072989280</v>
          </cell>
          <cell r="B3982">
            <v>38960.800000000003</v>
          </cell>
        </row>
        <row r="3983">
          <cell r="A3983" t="str">
            <v>18072989291</v>
          </cell>
          <cell r="B3983">
            <v>147367.4</v>
          </cell>
        </row>
        <row r="3984">
          <cell r="A3984" t="str">
            <v>18072989302</v>
          </cell>
          <cell r="B3984">
            <v>281809.5</v>
          </cell>
        </row>
        <row r="3985">
          <cell r="A3985" t="str">
            <v>18072991715</v>
          </cell>
          <cell r="B3985">
            <v>322957.40000000002</v>
          </cell>
        </row>
        <row r="3986">
          <cell r="A3986" t="str">
            <v>18072991726</v>
          </cell>
          <cell r="B3986">
            <v>201390.8</v>
          </cell>
        </row>
        <row r="3987">
          <cell r="A3987" t="str">
            <v>18072991730</v>
          </cell>
          <cell r="B3987">
            <v>22859.1</v>
          </cell>
        </row>
        <row r="3988">
          <cell r="A3988" t="str">
            <v>18072991741</v>
          </cell>
          <cell r="B3988">
            <v>61509</v>
          </cell>
        </row>
        <row r="3989">
          <cell r="A3989" t="str">
            <v>18072991752</v>
          </cell>
          <cell r="B3989">
            <v>105381.3</v>
          </cell>
        </row>
        <row r="3990">
          <cell r="A3990" t="str">
            <v>18072991763</v>
          </cell>
          <cell r="B3990">
            <v>669396.69999999995</v>
          </cell>
        </row>
        <row r="3991">
          <cell r="A3991" t="str">
            <v>18072991774</v>
          </cell>
          <cell r="B3991">
            <v>29323.200000000001</v>
          </cell>
        </row>
        <row r="3992">
          <cell r="A3992" t="str">
            <v>18072991785</v>
          </cell>
          <cell r="B3992">
            <v>268861.2</v>
          </cell>
        </row>
        <row r="3993">
          <cell r="A3993" t="str">
            <v>18072991796</v>
          </cell>
          <cell r="B3993">
            <v>263095.3</v>
          </cell>
        </row>
        <row r="3994">
          <cell r="A3994" t="str">
            <v>18072991800</v>
          </cell>
          <cell r="B3994">
            <v>81510</v>
          </cell>
        </row>
        <row r="3995">
          <cell r="A3995" t="str">
            <v>18072991811</v>
          </cell>
          <cell r="B3995">
            <v>109846</v>
          </cell>
        </row>
        <row r="3996">
          <cell r="A3996" t="str">
            <v>18072991822</v>
          </cell>
          <cell r="B3996">
            <v>302223.25</v>
          </cell>
        </row>
        <row r="3997">
          <cell r="A3997" t="str">
            <v>18072991833</v>
          </cell>
          <cell r="B3997">
            <v>59704.3</v>
          </cell>
        </row>
        <row r="3998">
          <cell r="A3998" t="str">
            <v>18072991844</v>
          </cell>
          <cell r="B3998">
            <v>146226.63</v>
          </cell>
        </row>
        <row r="3999">
          <cell r="A3999" t="str">
            <v>18072991855</v>
          </cell>
          <cell r="B3999">
            <v>161554.4</v>
          </cell>
        </row>
        <row r="4000">
          <cell r="A4000" t="str">
            <v>18072991866</v>
          </cell>
          <cell r="B4000">
            <v>3907.8</v>
          </cell>
        </row>
        <row r="4001">
          <cell r="A4001" t="str">
            <v>18072991870</v>
          </cell>
          <cell r="B4001">
            <v>397905.6</v>
          </cell>
        </row>
        <row r="4002">
          <cell r="A4002" t="str">
            <v>18072991881</v>
          </cell>
          <cell r="B4002">
            <v>7629.12</v>
          </cell>
        </row>
        <row r="4003">
          <cell r="A4003" t="str">
            <v>18072991892</v>
          </cell>
          <cell r="B4003">
            <v>54412.5</v>
          </cell>
        </row>
        <row r="4004">
          <cell r="A4004" t="str">
            <v>18072991903</v>
          </cell>
          <cell r="B4004">
            <v>220916.7</v>
          </cell>
        </row>
        <row r="4005">
          <cell r="A4005" t="str">
            <v>18072991914</v>
          </cell>
          <cell r="B4005">
            <v>74677</v>
          </cell>
        </row>
        <row r="4006">
          <cell r="A4006" t="str">
            <v>18072991925</v>
          </cell>
          <cell r="B4006">
            <v>1442631.19</v>
          </cell>
        </row>
        <row r="4007">
          <cell r="A4007" t="str">
            <v>18072991936</v>
          </cell>
          <cell r="B4007">
            <v>284801.71999999997</v>
          </cell>
        </row>
        <row r="4008">
          <cell r="A4008" t="str">
            <v>18072991940</v>
          </cell>
          <cell r="B4008">
            <v>66667.59</v>
          </cell>
        </row>
        <row r="4009">
          <cell r="A4009" t="str">
            <v>18072991951</v>
          </cell>
          <cell r="B4009">
            <v>16593</v>
          </cell>
        </row>
        <row r="4010">
          <cell r="A4010" t="str">
            <v>18072991962</v>
          </cell>
          <cell r="B4010">
            <v>600496.44999999995</v>
          </cell>
        </row>
        <row r="4011">
          <cell r="A4011" t="str">
            <v>18072991973</v>
          </cell>
          <cell r="B4011">
            <v>97082.9</v>
          </cell>
        </row>
        <row r="4012">
          <cell r="A4012" t="str">
            <v>18072991984</v>
          </cell>
          <cell r="B4012">
            <v>71729.8</v>
          </cell>
        </row>
        <row r="4013">
          <cell r="A4013" t="str">
            <v>18072991995</v>
          </cell>
          <cell r="B4013">
            <v>198601.9</v>
          </cell>
        </row>
        <row r="4014">
          <cell r="A4014" t="str">
            <v>18072992006</v>
          </cell>
          <cell r="B4014">
            <v>50967.9</v>
          </cell>
        </row>
        <row r="4015">
          <cell r="A4015" t="str">
            <v>18072996814</v>
          </cell>
          <cell r="B4015">
            <v>43980.09</v>
          </cell>
        </row>
        <row r="4016">
          <cell r="A4016" t="str">
            <v>18072996825</v>
          </cell>
          <cell r="B4016">
            <v>185415.3</v>
          </cell>
        </row>
        <row r="4017">
          <cell r="A4017" t="str">
            <v>18072996836</v>
          </cell>
          <cell r="B4017">
            <v>329200.3</v>
          </cell>
        </row>
        <row r="4018">
          <cell r="A4018" t="str">
            <v>18072996840</v>
          </cell>
          <cell r="B4018">
            <v>338797.27</v>
          </cell>
        </row>
        <row r="4019">
          <cell r="A4019" t="str">
            <v>18072996851</v>
          </cell>
          <cell r="B4019">
            <v>595873.4</v>
          </cell>
        </row>
        <row r="4020">
          <cell r="A4020" t="str">
            <v>18072996862</v>
          </cell>
          <cell r="B4020">
            <v>467516.2</v>
          </cell>
        </row>
        <row r="4021">
          <cell r="A4021" t="str">
            <v>18072996873</v>
          </cell>
          <cell r="B4021">
            <v>54040.6</v>
          </cell>
        </row>
        <row r="4022">
          <cell r="A4022" t="str">
            <v>18072996884</v>
          </cell>
          <cell r="B4022">
            <v>103022.3</v>
          </cell>
        </row>
        <row r="4023">
          <cell r="A4023" t="str">
            <v>18072996895</v>
          </cell>
          <cell r="B4023">
            <v>34239.4</v>
          </cell>
        </row>
        <row r="4024">
          <cell r="A4024" t="str">
            <v>18072996906</v>
          </cell>
          <cell r="B4024">
            <v>18016.7</v>
          </cell>
        </row>
        <row r="4025">
          <cell r="A4025" t="str">
            <v>18072996910</v>
          </cell>
          <cell r="B4025">
            <v>494545.78</v>
          </cell>
        </row>
        <row r="4026">
          <cell r="A4026" t="str">
            <v>18072996921</v>
          </cell>
          <cell r="B4026">
            <v>348831.81</v>
          </cell>
        </row>
        <row r="4027">
          <cell r="A4027" t="str">
            <v>18072996932</v>
          </cell>
          <cell r="B4027">
            <v>266000</v>
          </cell>
        </row>
        <row r="4028">
          <cell r="A4028" t="str">
            <v>18072996943</v>
          </cell>
          <cell r="B4028">
            <v>435371.1</v>
          </cell>
        </row>
        <row r="4029">
          <cell r="A4029" t="str">
            <v>18072996954</v>
          </cell>
          <cell r="B4029">
            <v>51776.2</v>
          </cell>
        </row>
        <row r="4030">
          <cell r="A4030" t="str">
            <v>18072996965</v>
          </cell>
          <cell r="B4030">
            <v>190980.7</v>
          </cell>
        </row>
        <row r="4031">
          <cell r="A4031" t="str">
            <v>18072996976</v>
          </cell>
          <cell r="B4031">
            <v>11524.6</v>
          </cell>
        </row>
        <row r="4032">
          <cell r="A4032" t="str">
            <v>18072996980</v>
          </cell>
          <cell r="B4032">
            <v>2503699.2000000002</v>
          </cell>
        </row>
        <row r="4033">
          <cell r="A4033" t="str">
            <v>18072996991</v>
          </cell>
          <cell r="B4033">
            <v>34136.300000000003</v>
          </cell>
        </row>
        <row r="4034">
          <cell r="A4034" t="str">
            <v>18072997002</v>
          </cell>
          <cell r="B4034">
            <v>69128.2</v>
          </cell>
        </row>
        <row r="4035">
          <cell r="A4035" t="str">
            <v>18072997013</v>
          </cell>
          <cell r="B4035">
            <v>44860.800000000003</v>
          </cell>
        </row>
        <row r="4036">
          <cell r="A4036" t="str">
            <v>18072997024</v>
          </cell>
          <cell r="B4036">
            <v>66977.5</v>
          </cell>
        </row>
        <row r="4037">
          <cell r="A4037" t="str">
            <v>18072997035</v>
          </cell>
          <cell r="B4037">
            <v>337701.1</v>
          </cell>
        </row>
        <row r="4038">
          <cell r="A4038" t="str">
            <v>18072997046</v>
          </cell>
          <cell r="B4038">
            <v>132087.4</v>
          </cell>
        </row>
        <row r="4039">
          <cell r="A4039" t="str">
            <v>18072997050</v>
          </cell>
          <cell r="B4039">
            <v>137584.79999999999</v>
          </cell>
        </row>
        <row r="4040">
          <cell r="A4040" t="str">
            <v>18072997061</v>
          </cell>
          <cell r="B4040">
            <v>72215.539999999994</v>
          </cell>
        </row>
        <row r="4041">
          <cell r="A4041" t="str">
            <v>18072997072</v>
          </cell>
          <cell r="B4041">
            <v>68527.42</v>
          </cell>
        </row>
        <row r="4042">
          <cell r="A4042" t="str">
            <v>18072997083</v>
          </cell>
          <cell r="B4042">
            <v>123875.8</v>
          </cell>
        </row>
        <row r="4043">
          <cell r="A4043" t="str">
            <v>18072997094</v>
          </cell>
          <cell r="B4043">
            <v>18136.5</v>
          </cell>
        </row>
        <row r="4044">
          <cell r="A4044" t="str">
            <v>18072997105</v>
          </cell>
          <cell r="B4044">
            <v>224028.1</v>
          </cell>
        </row>
        <row r="4045">
          <cell r="A4045" t="str">
            <v>18074022444</v>
          </cell>
          <cell r="B4045">
            <v>160260.79999999999</v>
          </cell>
        </row>
        <row r="4046">
          <cell r="A4046" t="str">
            <v>18074906716</v>
          </cell>
          <cell r="B4046">
            <v>7037</v>
          </cell>
        </row>
        <row r="4047">
          <cell r="A4047" t="str">
            <v>18074906720</v>
          </cell>
          <cell r="B4047">
            <v>8000</v>
          </cell>
        </row>
        <row r="4048">
          <cell r="A4048" t="str">
            <v>18074906731</v>
          </cell>
          <cell r="B4048">
            <v>26374.2</v>
          </cell>
        </row>
        <row r="4049">
          <cell r="A4049" t="str">
            <v>18074906742</v>
          </cell>
          <cell r="B4049">
            <v>75303.100000000006</v>
          </cell>
        </row>
        <row r="4050">
          <cell r="A4050" t="str">
            <v>18074906753</v>
          </cell>
          <cell r="B4050">
            <v>85950</v>
          </cell>
        </row>
        <row r="4051">
          <cell r="A4051" t="str">
            <v>18074906764</v>
          </cell>
          <cell r="B4051">
            <v>38112.6</v>
          </cell>
        </row>
        <row r="4052">
          <cell r="A4052" t="str">
            <v>18074906775</v>
          </cell>
          <cell r="B4052">
            <v>57840</v>
          </cell>
        </row>
        <row r="4053">
          <cell r="A4053" t="str">
            <v>18074906786</v>
          </cell>
          <cell r="B4053">
            <v>172651</v>
          </cell>
        </row>
        <row r="4054">
          <cell r="A4054" t="str">
            <v>18074906790</v>
          </cell>
          <cell r="B4054">
            <v>103288.6</v>
          </cell>
        </row>
        <row r="4055">
          <cell r="A4055" t="str">
            <v>18074906801</v>
          </cell>
          <cell r="B4055">
            <v>130109.75</v>
          </cell>
        </row>
        <row r="4056">
          <cell r="A4056" t="str">
            <v>18074906812</v>
          </cell>
          <cell r="B4056">
            <v>889459.6</v>
          </cell>
        </row>
        <row r="4057">
          <cell r="A4057" t="str">
            <v>18074906823</v>
          </cell>
          <cell r="B4057">
            <v>62314.8</v>
          </cell>
        </row>
        <row r="4058">
          <cell r="A4058" t="str">
            <v>18074906834</v>
          </cell>
          <cell r="B4058">
            <v>81795.8</v>
          </cell>
        </row>
        <row r="4059">
          <cell r="A4059" t="str">
            <v>18074906845</v>
          </cell>
          <cell r="B4059">
            <v>1239744.3999999999</v>
          </cell>
        </row>
        <row r="4060">
          <cell r="A4060" t="str">
            <v>18074906856</v>
          </cell>
          <cell r="B4060">
            <v>180913.44</v>
          </cell>
        </row>
        <row r="4061">
          <cell r="A4061" t="str">
            <v>18074906860</v>
          </cell>
          <cell r="B4061">
            <v>103650</v>
          </cell>
        </row>
        <row r="4062">
          <cell r="A4062" t="str">
            <v>18074906871</v>
          </cell>
          <cell r="B4062">
            <v>90223.7</v>
          </cell>
        </row>
        <row r="4063">
          <cell r="A4063" t="str">
            <v>18074906882</v>
          </cell>
          <cell r="B4063">
            <v>86905.8</v>
          </cell>
        </row>
        <row r="4064">
          <cell r="A4064" t="str">
            <v>18074906893</v>
          </cell>
          <cell r="B4064">
            <v>55292.9</v>
          </cell>
        </row>
        <row r="4065">
          <cell r="A4065" t="str">
            <v>18074906904</v>
          </cell>
          <cell r="B4065">
            <v>71439</v>
          </cell>
        </row>
        <row r="4066">
          <cell r="A4066" t="str">
            <v>18074906915</v>
          </cell>
          <cell r="B4066">
            <v>1530.1</v>
          </cell>
        </row>
        <row r="4067">
          <cell r="A4067" t="str">
            <v>18074906926</v>
          </cell>
          <cell r="B4067">
            <v>189429.3</v>
          </cell>
        </row>
        <row r="4068">
          <cell r="A4068" t="str">
            <v>18074906930</v>
          </cell>
          <cell r="B4068">
            <v>164684.5</v>
          </cell>
        </row>
        <row r="4069">
          <cell r="A4069" t="str">
            <v>18074906941</v>
          </cell>
          <cell r="B4069">
            <v>27192.3</v>
          </cell>
        </row>
        <row r="4070">
          <cell r="A4070" t="str">
            <v>18074906952</v>
          </cell>
          <cell r="B4070">
            <v>54977.5</v>
          </cell>
        </row>
        <row r="4071">
          <cell r="A4071" t="str">
            <v>18074906963</v>
          </cell>
          <cell r="B4071">
            <v>154532.4</v>
          </cell>
        </row>
        <row r="4072">
          <cell r="A4072" t="str">
            <v>18074906974</v>
          </cell>
          <cell r="B4072">
            <v>42199.1</v>
          </cell>
        </row>
        <row r="4073">
          <cell r="A4073" t="str">
            <v>18074906985</v>
          </cell>
          <cell r="B4073">
            <v>1416393.9</v>
          </cell>
        </row>
        <row r="4074">
          <cell r="A4074" t="str">
            <v>18074906996</v>
          </cell>
          <cell r="B4074">
            <v>72060.399999999994</v>
          </cell>
        </row>
        <row r="4075">
          <cell r="A4075" t="str">
            <v>18074907000</v>
          </cell>
          <cell r="B4075">
            <v>13578.5</v>
          </cell>
        </row>
        <row r="4076">
          <cell r="A4076" t="str">
            <v>18074912256</v>
          </cell>
          <cell r="B4076">
            <v>28942.7</v>
          </cell>
        </row>
        <row r="4077">
          <cell r="A4077" t="str">
            <v>18074913016</v>
          </cell>
          <cell r="B4077">
            <v>132080</v>
          </cell>
        </row>
        <row r="4078">
          <cell r="A4078" t="str">
            <v>18074913020</v>
          </cell>
          <cell r="B4078">
            <v>135332.6</v>
          </cell>
        </row>
        <row r="4079">
          <cell r="A4079" t="str">
            <v>18074913031</v>
          </cell>
          <cell r="B4079">
            <v>102082.1</v>
          </cell>
        </row>
        <row r="4080">
          <cell r="A4080" t="str">
            <v>18074913042</v>
          </cell>
          <cell r="B4080">
            <v>414628.2</v>
          </cell>
        </row>
        <row r="4081">
          <cell r="A4081" t="str">
            <v>18074913053</v>
          </cell>
          <cell r="B4081">
            <v>355493.4</v>
          </cell>
        </row>
        <row r="4082">
          <cell r="A4082" t="str">
            <v>18074913064</v>
          </cell>
          <cell r="B4082">
            <v>133157.6</v>
          </cell>
        </row>
        <row r="4083">
          <cell r="A4083" t="str">
            <v>18074913075</v>
          </cell>
          <cell r="B4083">
            <v>203394.6</v>
          </cell>
        </row>
        <row r="4084">
          <cell r="A4084" t="str">
            <v>18074913086</v>
          </cell>
          <cell r="B4084">
            <v>114818</v>
          </cell>
        </row>
        <row r="4085">
          <cell r="A4085" t="str">
            <v>18074913090</v>
          </cell>
          <cell r="B4085">
            <v>118035</v>
          </cell>
        </row>
        <row r="4086">
          <cell r="A4086" t="str">
            <v>18074913101</v>
          </cell>
          <cell r="B4086">
            <v>60171.98</v>
          </cell>
        </row>
        <row r="4087">
          <cell r="A4087" t="str">
            <v>18074913112</v>
          </cell>
          <cell r="B4087">
            <v>107202.4</v>
          </cell>
        </row>
        <row r="4088">
          <cell r="A4088" t="str">
            <v>18074913134</v>
          </cell>
          <cell r="B4088">
            <v>1423589.3</v>
          </cell>
        </row>
        <row r="4089">
          <cell r="A4089" t="str">
            <v>18074913145</v>
          </cell>
          <cell r="B4089">
            <v>1422273</v>
          </cell>
        </row>
        <row r="4090">
          <cell r="A4090" t="str">
            <v>18074913156</v>
          </cell>
          <cell r="B4090">
            <v>18428.400000000001</v>
          </cell>
        </row>
        <row r="4091">
          <cell r="A4091" t="str">
            <v>18074913160</v>
          </cell>
          <cell r="B4091">
            <v>552284</v>
          </cell>
        </row>
        <row r="4092">
          <cell r="A4092" t="str">
            <v>18074913171</v>
          </cell>
          <cell r="B4092">
            <v>1235464.7</v>
          </cell>
        </row>
        <row r="4093">
          <cell r="A4093" t="str">
            <v>18074913182</v>
          </cell>
          <cell r="B4093">
            <v>2116632.1</v>
          </cell>
        </row>
        <row r="4094">
          <cell r="A4094" t="str">
            <v>18074913193</v>
          </cell>
          <cell r="B4094">
            <v>1699146.6</v>
          </cell>
        </row>
        <row r="4095">
          <cell r="A4095" t="str">
            <v>18074913204</v>
          </cell>
          <cell r="B4095">
            <v>184544.9</v>
          </cell>
        </row>
        <row r="4096">
          <cell r="A4096" t="str">
            <v>18074913215</v>
          </cell>
          <cell r="B4096">
            <v>1413553.4</v>
          </cell>
        </row>
        <row r="4097">
          <cell r="A4097" t="str">
            <v>18074913226</v>
          </cell>
          <cell r="B4097">
            <v>204010.4</v>
          </cell>
        </row>
        <row r="4098">
          <cell r="A4098" t="str">
            <v>18074913230</v>
          </cell>
          <cell r="B4098">
            <v>47420.7</v>
          </cell>
        </row>
        <row r="4099">
          <cell r="A4099" t="str">
            <v>18074913241</v>
          </cell>
          <cell r="B4099">
            <v>41395.800000000003</v>
          </cell>
        </row>
        <row r="4100">
          <cell r="A4100" t="str">
            <v>18074913252</v>
          </cell>
          <cell r="B4100">
            <v>351830.4</v>
          </cell>
        </row>
        <row r="4101">
          <cell r="A4101" t="str">
            <v>18074913263</v>
          </cell>
          <cell r="B4101">
            <v>50159.1</v>
          </cell>
        </row>
        <row r="4102">
          <cell r="A4102" t="str">
            <v>18074913274</v>
          </cell>
          <cell r="B4102">
            <v>211770.4</v>
          </cell>
        </row>
        <row r="4103">
          <cell r="A4103" t="str">
            <v>18074913285</v>
          </cell>
          <cell r="B4103">
            <v>1081778.27</v>
          </cell>
        </row>
        <row r="4104">
          <cell r="A4104" t="str">
            <v>18074913296</v>
          </cell>
          <cell r="B4104">
            <v>146735.4</v>
          </cell>
        </row>
        <row r="4105">
          <cell r="A4105" t="str">
            <v>18074913300</v>
          </cell>
          <cell r="B4105">
            <v>688983.7</v>
          </cell>
        </row>
        <row r="4106">
          <cell r="A4106" t="str">
            <v>18074914416</v>
          </cell>
          <cell r="B4106">
            <v>122094.9</v>
          </cell>
        </row>
        <row r="4107">
          <cell r="A4107" t="str">
            <v>18074914420</v>
          </cell>
          <cell r="B4107">
            <v>41418.300000000003</v>
          </cell>
        </row>
        <row r="4108">
          <cell r="A4108" t="str">
            <v>18074914431</v>
          </cell>
          <cell r="B4108">
            <v>394140.4</v>
          </cell>
        </row>
        <row r="4109">
          <cell r="A4109" t="str">
            <v>18074914442</v>
          </cell>
          <cell r="B4109">
            <v>192441.3</v>
          </cell>
        </row>
        <row r="4110">
          <cell r="A4110" t="str">
            <v>18074914453</v>
          </cell>
          <cell r="B4110">
            <v>64997.7</v>
          </cell>
        </row>
        <row r="4111">
          <cell r="A4111" t="str">
            <v>18074914464</v>
          </cell>
          <cell r="B4111">
            <v>341734.2</v>
          </cell>
        </row>
        <row r="4112">
          <cell r="A4112" t="str">
            <v>18074914475</v>
          </cell>
          <cell r="B4112">
            <v>125113.8</v>
          </cell>
        </row>
        <row r="4113">
          <cell r="A4113" t="str">
            <v>18074914486</v>
          </cell>
          <cell r="B4113">
            <v>113084.07</v>
          </cell>
        </row>
        <row r="4114">
          <cell r="A4114" t="str">
            <v>18074914490</v>
          </cell>
          <cell r="B4114">
            <v>399212.7</v>
          </cell>
        </row>
        <row r="4115">
          <cell r="A4115" t="str">
            <v>18074914501</v>
          </cell>
          <cell r="B4115">
            <v>361188.5</v>
          </cell>
        </row>
        <row r="4116">
          <cell r="A4116" t="str">
            <v>18074914512</v>
          </cell>
          <cell r="B4116">
            <v>234781.6</v>
          </cell>
        </row>
        <row r="4117">
          <cell r="A4117" t="str">
            <v>18074914523</v>
          </cell>
          <cell r="B4117">
            <v>52647</v>
          </cell>
        </row>
        <row r="4118">
          <cell r="A4118" t="str">
            <v>18074914534</v>
          </cell>
          <cell r="B4118">
            <v>373555.7</v>
          </cell>
        </row>
        <row r="4119">
          <cell r="A4119" t="str">
            <v>18074914545</v>
          </cell>
          <cell r="B4119">
            <v>79760</v>
          </cell>
        </row>
        <row r="4120">
          <cell r="A4120" t="str">
            <v>18074914556</v>
          </cell>
          <cell r="B4120">
            <v>140382.79999999999</v>
          </cell>
        </row>
        <row r="4121">
          <cell r="A4121" t="str">
            <v>18074914560</v>
          </cell>
          <cell r="B4121">
            <v>235449.4</v>
          </cell>
        </row>
        <row r="4122">
          <cell r="A4122" t="str">
            <v>18074914571</v>
          </cell>
          <cell r="B4122">
            <v>73769</v>
          </cell>
        </row>
        <row r="4123">
          <cell r="A4123" t="str">
            <v>18074914582</v>
          </cell>
          <cell r="B4123">
            <v>1118177</v>
          </cell>
        </row>
        <row r="4124">
          <cell r="A4124" t="str">
            <v>18074914593</v>
          </cell>
          <cell r="B4124">
            <v>21712.3</v>
          </cell>
        </row>
        <row r="4125">
          <cell r="A4125" t="str">
            <v>18074914604</v>
          </cell>
          <cell r="B4125">
            <v>274946.5</v>
          </cell>
        </row>
        <row r="4126">
          <cell r="A4126" t="str">
            <v>18074914615</v>
          </cell>
          <cell r="B4126">
            <v>123942.2</v>
          </cell>
        </row>
        <row r="4127">
          <cell r="A4127" t="str">
            <v>18074914626</v>
          </cell>
          <cell r="B4127">
            <v>504660.7</v>
          </cell>
        </row>
        <row r="4128">
          <cell r="A4128" t="str">
            <v>18074914630</v>
          </cell>
          <cell r="B4128">
            <v>287203.8</v>
          </cell>
        </row>
        <row r="4129">
          <cell r="A4129" t="str">
            <v>18074914641</v>
          </cell>
          <cell r="B4129">
            <v>330293.3</v>
          </cell>
        </row>
        <row r="4130">
          <cell r="A4130" t="str">
            <v>18074914652</v>
          </cell>
          <cell r="B4130">
            <v>276326.59999999998</v>
          </cell>
        </row>
        <row r="4131">
          <cell r="A4131" t="str">
            <v>18074914663</v>
          </cell>
          <cell r="B4131">
            <v>18102</v>
          </cell>
        </row>
        <row r="4132">
          <cell r="A4132" t="str">
            <v>18074914674</v>
          </cell>
          <cell r="B4132">
            <v>139500.79999999999</v>
          </cell>
        </row>
        <row r="4133">
          <cell r="A4133" t="str">
            <v>18074914685</v>
          </cell>
          <cell r="B4133">
            <v>468722.1</v>
          </cell>
        </row>
        <row r="4134">
          <cell r="A4134" t="str">
            <v>18074914696</v>
          </cell>
          <cell r="B4134">
            <v>44753.3</v>
          </cell>
        </row>
        <row r="4135">
          <cell r="A4135" t="str">
            <v>18074914700</v>
          </cell>
          <cell r="B4135">
            <v>488049.9</v>
          </cell>
        </row>
        <row r="4136">
          <cell r="A4136" t="str">
            <v>18074922212</v>
          </cell>
          <cell r="B4136">
            <v>142225.34</v>
          </cell>
        </row>
        <row r="4137">
          <cell r="A4137" t="str">
            <v>18074922223</v>
          </cell>
          <cell r="B4137">
            <v>30489.09</v>
          </cell>
        </row>
        <row r="4138">
          <cell r="A4138" t="str">
            <v>18074922234</v>
          </cell>
          <cell r="B4138">
            <v>305462</v>
          </cell>
        </row>
        <row r="4139">
          <cell r="A4139" t="str">
            <v>18074922245</v>
          </cell>
          <cell r="B4139">
            <v>43955.199999999997</v>
          </cell>
        </row>
        <row r="4140">
          <cell r="A4140" t="str">
            <v>18074922256</v>
          </cell>
          <cell r="B4140">
            <v>302910.2</v>
          </cell>
        </row>
        <row r="4141">
          <cell r="A4141" t="str">
            <v>18074922260</v>
          </cell>
          <cell r="B4141">
            <v>276209.90000000002</v>
          </cell>
        </row>
        <row r="4142">
          <cell r="A4142" t="str">
            <v>18074922271</v>
          </cell>
          <cell r="B4142">
            <v>1659776.3</v>
          </cell>
        </row>
        <row r="4143">
          <cell r="A4143" t="str">
            <v>18074922280</v>
          </cell>
          <cell r="B4143">
            <v>10176.9</v>
          </cell>
        </row>
        <row r="4144">
          <cell r="A4144" t="str">
            <v>18074922282</v>
          </cell>
          <cell r="B4144">
            <v>535985.19999999995</v>
          </cell>
        </row>
        <row r="4145">
          <cell r="A4145" t="str">
            <v>18074922293</v>
          </cell>
          <cell r="B4145">
            <v>154185</v>
          </cell>
        </row>
        <row r="4146">
          <cell r="A4146" t="str">
            <v>18074922304</v>
          </cell>
          <cell r="B4146">
            <v>2706347.9</v>
          </cell>
        </row>
        <row r="4147">
          <cell r="A4147" t="str">
            <v>18074922315</v>
          </cell>
          <cell r="B4147">
            <v>174402.9</v>
          </cell>
        </row>
        <row r="4148">
          <cell r="A4148" t="str">
            <v>18074922326</v>
          </cell>
          <cell r="B4148">
            <v>271637.59999999998</v>
          </cell>
        </row>
        <row r="4149">
          <cell r="A4149" t="str">
            <v>18074922330</v>
          </cell>
          <cell r="B4149">
            <v>1037368.5</v>
          </cell>
        </row>
        <row r="4150">
          <cell r="A4150" t="str">
            <v>18074922341</v>
          </cell>
          <cell r="B4150">
            <v>382120</v>
          </cell>
        </row>
        <row r="4151">
          <cell r="A4151" t="str">
            <v>18074922352</v>
          </cell>
          <cell r="B4151">
            <v>64784.4</v>
          </cell>
        </row>
        <row r="4152">
          <cell r="A4152" t="str">
            <v>18074922363</v>
          </cell>
          <cell r="B4152">
            <v>1081006.2</v>
          </cell>
        </row>
        <row r="4153">
          <cell r="A4153" t="str">
            <v>18074922374</v>
          </cell>
          <cell r="B4153">
            <v>58240</v>
          </cell>
        </row>
        <row r="4154">
          <cell r="A4154" t="str">
            <v>18074922385</v>
          </cell>
          <cell r="B4154">
            <v>133630.39999999999</v>
          </cell>
        </row>
        <row r="4155">
          <cell r="A4155" t="str">
            <v>18074922396</v>
          </cell>
          <cell r="B4155">
            <v>24640.5</v>
          </cell>
        </row>
        <row r="4156">
          <cell r="A4156" t="str">
            <v>18074922400</v>
          </cell>
          <cell r="B4156">
            <v>577744.19999999995</v>
          </cell>
        </row>
        <row r="4157">
          <cell r="A4157" t="str">
            <v>18074922411</v>
          </cell>
          <cell r="B4157">
            <v>974967.6</v>
          </cell>
        </row>
        <row r="4158">
          <cell r="A4158" t="str">
            <v>18074922422</v>
          </cell>
          <cell r="B4158">
            <v>74417.5</v>
          </cell>
        </row>
        <row r="4159">
          <cell r="A4159" t="str">
            <v>18074922433</v>
          </cell>
          <cell r="B4159">
            <v>265630.8</v>
          </cell>
        </row>
        <row r="4160">
          <cell r="A4160" t="str">
            <v>18074922444</v>
          </cell>
          <cell r="B4160">
            <v>465738.4</v>
          </cell>
        </row>
        <row r="4161">
          <cell r="A4161" t="str">
            <v>18074922455</v>
          </cell>
          <cell r="B4161">
            <v>180411.05</v>
          </cell>
        </row>
        <row r="4162">
          <cell r="A4162" t="str">
            <v>18074922466</v>
          </cell>
          <cell r="B4162">
            <v>124182.61</v>
          </cell>
        </row>
        <row r="4163">
          <cell r="A4163" t="str">
            <v>18074922470</v>
          </cell>
          <cell r="B4163">
            <v>243102.1</v>
          </cell>
        </row>
        <row r="4164">
          <cell r="A4164" t="str">
            <v>18074922481</v>
          </cell>
          <cell r="B4164">
            <v>844500.4</v>
          </cell>
        </row>
        <row r="4165">
          <cell r="A4165" t="str">
            <v>18074922492</v>
          </cell>
          <cell r="B4165">
            <v>70999.399999999994</v>
          </cell>
        </row>
        <row r="4166">
          <cell r="A4166" t="str">
            <v>18074922503</v>
          </cell>
          <cell r="B4166">
            <v>119217.9</v>
          </cell>
        </row>
        <row r="4167">
          <cell r="A4167" t="str">
            <v>18074923310</v>
          </cell>
          <cell r="B4167">
            <v>223496.9</v>
          </cell>
        </row>
        <row r="4168">
          <cell r="A4168" t="str">
            <v>18074923321</v>
          </cell>
          <cell r="B4168">
            <v>122357.8</v>
          </cell>
        </row>
        <row r="4169">
          <cell r="A4169" t="str">
            <v>18074923332</v>
          </cell>
          <cell r="B4169">
            <v>487193.8</v>
          </cell>
        </row>
        <row r="4170">
          <cell r="A4170" t="str">
            <v>18074923343</v>
          </cell>
          <cell r="B4170">
            <v>321783.2</v>
          </cell>
        </row>
        <row r="4171">
          <cell r="A4171" t="str">
            <v>18074923354</v>
          </cell>
          <cell r="B4171">
            <v>58359.9</v>
          </cell>
        </row>
        <row r="4172">
          <cell r="A4172" t="str">
            <v>18074923365</v>
          </cell>
          <cell r="B4172">
            <v>70505.100000000006</v>
          </cell>
        </row>
        <row r="4173">
          <cell r="A4173" t="str">
            <v>18074923376</v>
          </cell>
          <cell r="B4173">
            <v>57910.5</v>
          </cell>
        </row>
        <row r="4174">
          <cell r="A4174" t="str">
            <v>18074923391</v>
          </cell>
          <cell r="B4174">
            <v>159468.20000000001</v>
          </cell>
        </row>
        <row r="4175">
          <cell r="A4175" t="str">
            <v>18074923402</v>
          </cell>
          <cell r="B4175">
            <v>814205.4</v>
          </cell>
        </row>
        <row r="4176">
          <cell r="A4176" t="str">
            <v>18074923413</v>
          </cell>
          <cell r="B4176">
            <v>2217560.42</v>
          </cell>
        </row>
        <row r="4177">
          <cell r="A4177" t="str">
            <v>18074923424</v>
          </cell>
          <cell r="B4177">
            <v>3416459.9</v>
          </cell>
        </row>
        <row r="4178">
          <cell r="A4178" t="str">
            <v>18074923435</v>
          </cell>
          <cell r="B4178">
            <v>56911.6</v>
          </cell>
        </row>
        <row r="4179">
          <cell r="A4179" t="str">
            <v>18074923446</v>
          </cell>
          <cell r="B4179">
            <v>119816.4</v>
          </cell>
        </row>
        <row r="4180">
          <cell r="A4180" t="str">
            <v>18074923450</v>
          </cell>
          <cell r="B4180">
            <v>40726.300000000003</v>
          </cell>
        </row>
        <row r="4181">
          <cell r="A4181" t="str">
            <v>18074923461</v>
          </cell>
          <cell r="B4181">
            <v>538956</v>
          </cell>
        </row>
        <row r="4182">
          <cell r="A4182" t="str">
            <v>18074923472</v>
          </cell>
          <cell r="B4182">
            <v>31276.9</v>
          </cell>
        </row>
        <row r="4183">
          <cell r="A4183" t="str">
            <v>18074923483</v>
          </cell>
          <cell r="B4183">
            <v>139993.9</v>
          </cell>
        </row>
        <row r="4184">
          <cell r="A4184" t="str">
            <v>18074923494</v>
          </cell>
          <cell r="B4184">
            <v>181973.5</v>
          </cell>
        </row>
        <row r="4185">
          <cell r="A4185" t="str">
            <v>18074923505</v>
          </cell>
          <cell r="B4185">
            <v>809449.6</v>
          </cell>
        </row>
        <row r="4186">
          <cell r="A4186" t="str">
            <v>18074923516</v>
          </cell>
          <cell r="B4186">
            <v>197913.01</v>
          </cell>
        </row>
        <row r="4187">
          <cell r="A4187" t="str">
            <v>18074923520</v>
          </cell>
          <cell r="B4187">
            <v>945387.7</v>
          </cell>
        </row>
        <row r="4188">
          <cell r="A4188" t="str">
            <v>18074923531</v>
          </cell>
          <cell r="B4188">
            <v>370181.4</v>
          </cell>
        </row>
        <row r="4189">
          <cell r="A4189" t="str">
            <v>18074923542</v>
          </cell>
          <cell r="B4189">
            <v>168119.9</v>
          </cell>
        </row>
        <row r="4190">
          <cell r="A4190" t="str">
            <v>18074923553</v>
          </cell>
          <cell r="B4190">
            <v>168619.32</v>
          </cell>
        </row>
        <row r="4191">
          <cell r="A4191" t="str">
            <v>18074923564</v>
          </cell>
          <cell r="B4191">
            <v>176403.8</v>
          </cell>
        </row>
        <row r="4192">
          <cell r="A4192" t="str">
            <v>18074923575</v>
          </cell>
          <cell r="B4192">
            <v>431889.6</v>
          </cell>
        </row>
        <row r="4193">
          <cell r="A4193" t="str">
            <v>18074923586</v>
          </cell>
          <cell r="B4193">
            <v>1890000</v>
          </cell>
        </row>
        <row r="4194">
          <cell r="A4194" t="str">
            <v>18074923590</v>
          </cell>
          <cell r="B4194">
            <v>271263.5</v>
          </cell>
        </row>
        <row r="4195">
          <cell r="A4195" t="str">
            <v>18074923601</v>
          </cell>
          <cell r="B4195">
            <v>39999.300000000003</v>
          </cell>
        </row>
        <row r="4196">
          <cell r="A4196" t="str">
            <v>18074932616</v>
          </cell>
          <cell r="B4196">
            <v>106995.8</v>
          </cell>
        </row>
        <row r="4197">
          <cell r="A4197" t="str">
            <v>18074932620</v>
          </cell>
          <cell r="B4197">
            <v>69942.3</v>
          </cell>
        </row>
        <row r="4198">
          <cell r="A4198" t="str">
            <v>18074932631</v>
          </cell>
          <cell r="B4198">
            <v>230618.2</v>
          </cell>
        </row>
        <row r="4199">
          <cell r="A4199" t="str">
            <v>18074932642</v>
          </cell>
          <cell r="B4199">
            <v>609370.80000000005</v>
          </cell>
        </row>
        <row r="4200">
          <cell r="A4200" t="str">
            <v>18074932653</v>
          </cell>
          <cell r="B4200">
            <v>158183.5</v>
          </cell>
        </row>
        <row r="4201">
          <cell r="A4201" t="str">
            <v>18074932675</v>
          </cell>
          <cell r="B4201">
            <v>103554</v>
          </cell>
        </row>
        <row r="4202">
          <cell r="A4202" t="str">
            <v>18074932701</v>
          </cell>
          <cell r="B4202">
            <v>1778</v>
          </cell>
        </row>
        <row r="4203">
          <cell r="A4203" t="str">
            <v>18074932712</v>
          </cell>
          <cell r="B4203">
            <v>238024</v>
          </cell>
        </row>
        <row r="4204">
          <cell r="A4204" t="str">
            <v>18074932723</v>
          </cell>
          <cell r="B4204">
            <v>23361.599999999999</v>
          </cell>
        </row>
        <row r="4205">
          <cell r="A4205" t="str">
            <v>18074932734</v>
          </cell>
          <cell r="B4205">
            <v>299000.90000000002</v>
          </cell>
        </row>
        <row r="4206">
          <cell r="A4206" t="str">
            <v>18074932742</v>
          </cell>
          <cell r="B4206">
            <v>20172.189999999999</v>
          </cell>
        </row>
        <row r="4207">
          <cell r="A4207" t="str">
            <v>18074932745</v>
          </cell>
          <cell r="B4207">
            <v>139853</v>
          </cell>
        </row>
        <row r="4208">
          <cell r="A4208" t="str">
            <v>18074932756</v>
          </cell>
          <cell r="B4208">
            <v>97716.7</v>
          </cell>
        </row>
        <row r="4209">
          <cell r="A4209" t="str">
            <v>18074932760</v>
          </cell>
          <cell r="B4209">
            <v>69372.5</v>
          </cell>
        </row>
        <row r="4210">
          <cell r="A4210" t="str">
            <v>18074932771</v>
          </cell>
          <cell r="B4210">
            <v>266580.07</v>
          </cell>
        </row>
        <row r="4211">
          <cell r="A4211" t="str">
            <v>18074932782</v>
          </cell>
          <cell r="B4211">
            <v>1041026.27</v>
          </cell>
        </row>
        <row r="4212">
          <cell r="A4212" t="str">
            <v>18074932793</v>
          </cell>
          <cell r="B4212">
            <v>242655.1</v>
          </cell>
        </row>
        <row r="4213">
          <cell r="A4213" t="str">
            <v>18074932804</v>
          </cell>
          <cell r="B4213">
            <v>155124.4</v>
          </cell>
        </row>
        <row r="4214">
          <cell r="A4214" t="str">
            <v>18074932815</v>
          </cell>
          <cell r="B4214">
            <v>351223.79</v>
          </cell>
        </row>
        <row r="4215">
          <cell r="A4215" t="str">
            <v>18074932826</v>
          </cell>
          <cell r="B4215">
            <v>335387.39</v>
          </cell>
        </row>
        <row r="4216">
          <cell r="A4216" t="str">
            <v>18074932830</v>
          </cell>
          <cell r="B4216">
            <v>722449.5</v>
          </cell>
        </row>
        <row r="4217">
          <cell r="A4217" t="str">
            <v>18074932841</v>
          </cell>
          <cell r="B4217">
            <v>113703.1</v>
          </cell>
        </row>
        <row r="4218">
          <cell r="A4218" t="str">
            <v>18074932852</v>
          </cell>
          <cell r="B4218">
            <v>292705</v>
          </cell>
        </row>
        <row r="4219">
          <cell r="A4219" t="str">
            <v>18074932863</v>
          </cell>
          <cell r="B4219">
            <v>370282.99</v>
          </cell>
        </row>
        <row r="4220">
          <cell r="A4220" t="str">
            <v>18074932874</v>
          </cell>
          <cell r="B4220">
            <v>648362.12</v>
          </cell>
        </row>
        <row r="4221">
          <cell r="A4221" t="str">
            <v>18074932885</v>
          </cell>
          <cell r="B4221">
            <v>1529.95</v>
          </cell>
        </row>
        <row r="4222">
          <cell r="A4222" t="str">
            <v>18074932896</v>
          </cell>
          <cell r="B4222">
            <v>89145.38</v>
          </cell>
        </row>
        <row r="4223">
          <cell r="A4223" t="str">
            <v>18074932900</v>
          </cell>
          <cell r="B4223">
            <v>43075</v>
          </cell>
        </row>
        <row r="4224">
          <cell r="A4224" t="str">
            <v>18074935910</v>
          </cell>
          <cell r="B4224">
            <v>497128.5</v>
          </cell>
        </row>
        <row r="4225">
          <cell r="A4225" t="str">
            <v>18074935954</v>
          </cell>
          <cell r="B4225">
            <v>247401.7</v>
          </cell>
        </row>
        <row r="4226">
          <cell r="A4226" t="str">
            <v>18074935965</v>
          </cell>
          <cell r="B4226">
            <v>462010.2</v>
          </cell>
        </row>
        <row r="4227">
          <cell r="A4227" t="str">
            <v>18074935976</v>
          </cell>
          <cell r="B4227">
            <v>165566.79999999999</v>
          </cell>
        </row>
        <row r="4228">
          <cell r="A4228" t="str">
            <v>18074935980</v>
          </cell>
          <cell r="B4228">
            <v>246663.9</v>
          </cell>
        </row>
        <row r="4229">
          <cell r="A4229" t="str">
            <v>18074935991</v>
          </cell>
          <cell r="B4229">
            <v>883611.3</v>
          </cell>
        </row>
        <row r="4230">
          <cell r="A4230" t="str">
            <v>18074936002</v>
          </cell>
          <cell r="B4230">
            <v>38416</v>
          </cell>
        </row>
        <row r="4231">
          <cell r="A4231" t="str">
            <v>18074936013</v>
          </cell>
          <cell r="B4231">
            <v>751803.2</v>
          </cell>
        </row>
        <row r="4232">
          <cell r="A4232" t="str">
            <v>18074936024</v>
          </cell>
          <cell r="B4232">
            <v>748148.6</v>
          </cell>
        </row>
        <row r="4233">
          <cell r="A4233" t="str">
            <v>18074936035</v>
          </cell>
          <cell r="B4233">
            <v>374359.99</v>
          </cell>
        </row>
        <row r="4234">
          <cell r="A4234" t="str">
            <v>18074936046</v>
          </cell>
          <cell r="B4234">
            <v>25936</v>
          </cell>
        </row>
        <row r="4235">
          <cell r="A4235" t="str">
            <v>18074936050</v>
          </cell>
          <cell r="B4235">
            <v>488353.95</v>
          </cell>
        </row>
        <row r="4236">
          <cell r="A4236" t="str">
            <v>18074936061</v>
          </cell>
          <cell r="B4236">
            <v>395359.21</v>
          </cell>
        </row>
        <row r="4237">
          <cell r="A4237" t="str">
            <v>18074936072</v>
          </cell>
          <cell r="B4237">
            <v>90869.32</v>
          </cell>
        </row>
        <row r="4238">
          <cell r="A4238" t="str">
            <v>18074936083</v>
          </cell>
          <cell r="B4238">
            <v>911076.2</v>
          </cell>
        </row>
        <row r="4239">
          <cell r="A4239" t="str">
            <v>18074936094</v>
          </cell>
          <cell r="B4239">
            <v>47681</v>
          </cell>
        </row>
        <row r="4240">
          <cell r="A4240" t="str">
            <v>18074936105</v>
          </cell>
          <cell r="B4240">
            <v>40014.300000000003</v>
          </cell>
        </row>
        <row r="4241">
          <cell r="A4241" t="str">
            <v>18074936120</v>
          </cell>
          <cell r="B4241">
            <v>423664.6</v>
          </cell>
        </row>
        <row r="4242">
          <cell r="A4242" t="str">
            <v>18074936131</v>
          </cell>
          <cell r="B4242">
            <v>377841.3</v>
          </cell>
        </row>
        <row r="4243">
          <cell r="A4243" t="str">
            <v>18074936142</v>
          </cell>
          <cell r="B4243">
            <v>497957.8</v>
          </cell>
        </row>
        <row r="4244">
          <cell r="A4244" t="str">
            <v>18074936153</v>
          </cell>
          <cell r="B4244">
            <v>324241.8</v>
          </cell>
        </row>
        <row r="4245">
          <cell r="A4245" t="str">
            <v>18074936164</v>
          </cell>
          <cell r="B4245">
            <v>97650.7</v>
          </cell>
        </row>
        <row r="4246">
          <cell r="A4246" t="str">
            <v>18074936175</v>
          </cell>
          <cell r="B4246">
            <v>402652.7</v>
          </cell>
        </row>
        <row r="4247">
          <cell r="A4247" t="str">
            <v>18074944015</v>
          </cell>
          <cell r="B4247">
            <v>134496.79999999999</v>
          </cell>
        </row>
        <row r="4248">
          <cell r="A4248" t="str">
            <v>18074944026</v>
          </cell>
          <cell r="B4248">
            <v>345859.4</v>
          </cell>
        </row>
        <row r="4249">
          <cell r="A4249" t="str">
            <v>18074944030</v>
          </cell>
          <cell r="B4249">
            <v>148862.39999999999</v>
          </cell>
        </row>
        <row r="4250">
          <cell r="A4250" t="str">
            <v>18074944041</v>
          </cell>
          <cell r="B4250">
            <v>649327.6</v>
          </cell>
        </row>
        <row r="4251">
          <cell r="A4251" t="str">
            <v>18074944052</v>
          </cell>
          <cell r="B4251">
            <v>660325.5</v>
          </cell>
        </row>
        <row r="4252">
          <cell r="A4252" t="str">
            <v>18074944111</v>
          </cell>
          <cell r="B4252">
            <v>342129.2</v>
          </cell>
        </row>
        <row r="4253">
          <cell r="A4253" t="str">
            <v>18074944122</v>
          </cell>
          <cell r="B4253">
            <v>171506.2</v>
          </cell>
        </row>
        <row r="4254">
          <cell r="A4254" t="str">
            <v>18201608806</v>
          </cell>
          <cell r="B4254">
            <v>3430.65</v>
          </cell>
        </row>
        <row r="4255">
          <cell r="A4255" t="str">
            <v>18201608821</v>
          </cell>
          <cell r="B4255">
            <v>34250.5</v>
          </cell>
        </row>
        <row r="4256">
          <cell r="A4256" t="str">
            <v>18201608832</v>
          </cell>
          <cell r="B4256">
            <v>19760.400000000001</v>
          </cell>
        </row>
        <row r="4257">
          <cell r="A4257" t="str">
            <v>18201608843</v>
          </cell>
          <cell r="B4257">
            <v>14344</v>
          </cell>
        </row>
        <row r="4258">
          <cell r="A4258" t="str">
            <v>18201609963</v>
          </cell>
          <cell r="B4258">
            <v>3459</v>
          </cell>
        </row>
        <row r="4259">
          <cell r="A4259" t="str">
            <v>18202022705</v>
          </cell>
          <cell r="B4259">
            <v>2985.72</v>
          </cell>
        </row>
        <row r="4260">
          <cell r="A4260" t="str">
            <v>18202022731</v>
          </cell>
          <cell r="B4260">
            <v>5923.13</v>
          </cell>
        </row>
        <row r="4261">
          <cell r="A4261" t="str">
            <v>18202023814</v>
          </cell>
          <cell r="B4261">
            <v>2427.75</v>
          </cell>
        </row>
        <row r="4262">
          <cell r="A4262" t="str">
            <v>18202044055</v>
          </cell>
          <cell r="B4262">
            <v>14931.4</v>
          </cell>
        </row>
        <row r="4263">
          <cell r="A4263" t="str">
            <v>18202053373</v>
          </cell>
          <cell r="B4263">
            <v>22023.4</v>
          </cell>
        </row>
        <row r="4264">
          <cell r="A4264" t="str">
            <v>18202080422</v>
          </cell>
          <cell r="B4264">
            <v>79128.800000000003</v>
          </cell>
        </row>
        <row r="4265">
          <cell r="A4265" t="str">
            <v>18202080455</v>
          </cell>
          <cell r="B4265">
            <v>108</v>
          </cell>
        </row>
        <row r="4266">
          <cell r="A4266" t="str">
            <v>18202080466</v>
          </cell>
          <cell r="B4266">
            <v>72927</v>
          </cell>
        </row>
        <row r="4267">
          <cell r="A4267" t="str">
            <v>18202083362</v>
          </cell>
          <cell r="B4267">
            <v>92001.5</v>
          </cell>
        </row>
        <row r="4268">
          <cell r="A4268" t="str">
            <v>18202083756</v>
          </cell>
          <cell r="B4268">
            <v>29109.599999999999</v>
          </cell>
        </row>
        <row r="4269">
          <cell r="A4269" t="str">
            <v>18202083760</v>
          </cell>
          <cell r="B4269">
            <v>3797.4</v>
          </cell>
        </row>
        <row r="4270">
          <cell r="A4270" t="str">
            <v>18202083793</v>
          </cell>
          <cell r="B4270">
            <v>94359.1</v>
          </cell>
        </row>
        <row r="4271">
          <cell r="A4271" t="str">
            <v>18202083815</v>
          </cell>
          <cell r="B4271">
            <v>6542.6</v>
          </cell>
        </row>
        <row r="4272">
          <cell r="A4272" t="str">
            <v>18202083830</v>
          </cell>
          <cell r="B4272">
            <v>76480.5</v>
          </cell>
        </row>
        <row r="4273">
          <cell r="A4273" t="str">
            <v>18202085484</v>
          </cell>
          <cell r="B4273">
            <v>6426.7</v>
          </cell>
        </row>
        <row r="4274">
          <cell r="A4274" t="str">
            <v>18202086313</v>
          </cell>
          <cell r="B4274">
            <v>2641.1</v>
          </cell>
        </row>
        <row r="4275">
          <cell r="A4275" t="str">
            <v>18202086324</v>
          </cell>
          <cell r="B4275">
            <v>7156.5</v>
          </cell>
        </row>
        <row r="4276">
          <cell r="A4276" t="str">
            <v>18202086335</v>
          </cell>
          <cell r="B4276">
            <v>26276.7</v>
          </cell>
        </row>
        <row r="4277">
          <cell r="A4277" t="str">
            <v>18202086350</v>
          </cell>
          <cell r="B4277">
            <v>3882.1</v>
          </cell>
        </row>
        <row r="4278">
          <cell r="A4278" t="str">
            <v>18202086361</v>
          </cell>
          <cell r="B4278">
            <v>12287.4</v>
          </cell>
        </row>
        <row r="4279">
          <cell r="A4279" t="str">
            <v>18202086405</v>
          </cell>
          <cell r="B4279">
            <v>7324.6</v>
          </cell>
        </row>
        <row r="4280">
          <cell r="A4280" t="str">
            <v>18202088015</v>
          </cell>
          <cell r="B4280">
            <v>6797.9</v>
          </cell>
        </row>
        <row r="4281">
          <cell r="A4281" t="str">
            <v>18202088030</v>
          </cell>
          <cell r="B4281">
            <v>9410</v>
          </cell>
        </row>
        <row r="4282">
          <cell r="A4282" t="str">
            <v>18202089183</v>
          </cell>
          <cell r="B4282">
            <v>12935.8</v>
          </cell>
        </row>
        <row r="4283">
          <cell r="A4283" t="str">
            <v>18202089194</v>
          </cell>
          <cell r="B4283">
            <v>17929.5</v>
          </cell>
        </row>
        <row r="4284">
          <cell r="A4284" t="str">
            <v>18202089205</v>
          </cell>
          <cell r="B4284">
            <v>29598</v>
          </cell>
        </row>
        <row r="4285">
          <cell r="A4285" t="str">
            <v>18202310361</v>
          </cell>
          <cell r="B4285">
            <v>12079.9</v>
          </cell>
        </row>
        <row r="4286">
          <cell r="A4286" t="str">
            <v>18202310372</v>
          </cell>
          <cell r="B4286">
            <v>4815.8</v>
          </cell>
        </row>
        <row r="4287">
          <cell r="A4287" t="str">
            <v>18202311665</v>
          </cell>
          <cell r="B4287">
            <v>12241.6</v>
          </cell>
        </row>
        <row r="4288">
          <cell r="A4288" t="str">
            <v>18202311676</v>
          </cell>
          <cell r="B4288">
            <v>44972.6</v>
          </cell>
        </row>
        <row r="4289">
          <cell r="A4289" t="str">
            <v>18202311680</v>
          </cell>
          <cell r="B4289">
            <v>2411.1</v>
          </cell>
        </row>
        <row r="4290">
          <cell r="A4290" t="str">
            <v>18202311702</v>
          </cell>
          <cell r="B4290">
            <v>6129</v>
          </cell>
        </row>
        <row r="4291">
          <cell r="A4291" t="str">
            <v>18202312483</v>
          </cell>
          <cell r="B4291">
            <v>34595.9</v>
          </cell>
        </row>
        <row r="4292">
          <cell r="A4292" t="str">
            <v>18202312494</v>
          </cell>
          <cell r="B4292">
            <v>54286.2</v>
          </cell>
        </row>
        <row r="4293">
          <cell r="A4293" t="str">
            <v>18202312520</v>
          </cell>
          <cell r="B4293">
            <v>173377.1</v>
          </cell>
        </row>
        <row r="4294">
          <cell r="A4294" t="str">
            <v>18202313323</v>
          </cell>
          <cell r="B4294">
            <v>6111.9</v>
          </cell>
        </row>
        <row r="4295">
          <cell r="A4295" t="str">
            <v>18202313824</v>
          </cell>
          <cell r="B4295">
            <v>7192.1</v>
          </cell>
        </row>
        <row r="4296">
          <cell r="A4296" t="str">
            <v>18202313835</v>
          </cell>
          <cell r="B4296">
            <v>27721.4</v>
          </cell>
        </row>
        <row r="4297">
          <cell r="A4297" t="str">
            <v>18202313846</v>
          </cell>
          <cell r="B4297">
            <v>5112.6000000000004</v>
          </cell>
        </row>
        <row r="4298">
          <cell r="A4298" t="str">
            <v>18202314535</v>
          </cell>
          <cell r="B4298">
            <v>24116.5</v>
          </cell>
        </row>
        <row r="4299">
          <cell r="A4299" t="str">
            <v>18202314550</v>
          </cell>
          <cell r="B4299">
            <v>18755.2</v>
          </cell>
        </row>
        <row r="4300">
          <cell r="A4300" t="str">
            <v>18202319656</v>
          </cell>
          <cell r="B4300">
            <v>2778.9</v>
          </cell>
        </row>
        <row r="4301">
          <cell r="A4301" t="str">
            <v>18202323345</v>
          </cell>
          <cell r="B4301">
            <v>5147.99</v>
          </cell>
        </row>
        <row r="4302">
          <cell r="A4302" t="str">
            <v>18202347796</v>
          </cell>
          <cell r="B4302">
            <v>3257.1</v>
          </cell>
        </row>
        <row r="4303">
          <cell r="A4303" t="str">
            <v>18202347800</v>
          </cell>
          <cell r="B4303">
            <v>12550.7</v>
          </cell>
        </row>
        <row r="4304">
          <cell r="A4304" t="str">
            <v>18202347811</v>
          </cell>
          <cell r="B4304">
            <v>21691</v>
          </cell>
        </row>
        <row r="4305">
          <cell r="A4305" t="str">
            <v>18202347822</v>
          </cell>
          <cell r="B4305">
            <v>22177.8</v>
          </cell>
        </row>
        <row r="4306">
          <cell r="A4306" t="str">
            <v>18202347833</v>
          </cell>
          <cell r="B4306">
            <v>23033.8</v>
          </cell>
        </row>
        <row r="4307">
          <cell r="A4307" t="str">
            <v>18202383710</v>
          </cell>
          <cell r="B4307">
            <v>29186.5</v>
          </cell>
        </row>
        <row r="4308">
          <cell r="A4308" t="str">
            <v>18202383721</v>
          </cell>
          <cell r="B4308">
            <v>19417.5</v>
          </cell>
        </row>
        <row r="4309">
          <cell r="A4309" t="str">
            <v>18202383732</v>
          </cell>
          <cell r="B4309">
            <v>4920.3999999999996</v>
          </cell>
        </row>
        <row r="4310">
          <cell r="A4310" t="str">
            <v>18202383743</v>
          </cell>
          <cell r="B4310">
            <v>14418.4</v>
          </cell>
        </row>
        <row r="4311">
          <cell r="A4311" t="str">
            <v>18202426561</v>
          </cell>
          <cell r="B4311">
            <v>10515.2</v>
          </cell>
        </row>
        <row r="4312">
          <cell r="A4312" t="str">
            <v>18O66736821</v>
          </cell>
          <cell r="B4312">
            <v>37999.4</v>
          </cell>
        </row>
        <row r="4313">
          <cell r="A4313" t="str">
            <v>20532720262</v>
          </cell>
          <cell r="B4313">
            <v>9152.5</v>
          </cell>
        </row>
        <row r="4314">
          <cell r="A4314" t="str">
            <v>20532720273</v>
          </cell>
          <cell r="B4314">
            <v>14558.4</v>
          </cell>
        </row>
        <row r="4315">
          <cell r="A4315" t="str">
            <v>20532720295</v>
          </cell>
          <cell r="B4315">
            <v>70878.399999999994</v>
          </cell>
        </row>
        <row r="4316">
          <cell r="A4316" t="str">
            <v>20532720310</v>
          </cell>
          <cell r="B4316">
            <v>36152.300000000003</v>
          </cell>
        </row>
        <row r="4317">
          <cell r="A4317" t="str">
            <v>21405833111</v>
          </cell>
          <cell r="B4317">
            <v>3248</v>
          </cell>
        </row>
        <row r="4318">
          <cell r="A4318" t="str">
            <v>21724433500</v>
          </cell>
          <cell r="B4318">
            <v>83341.61</v>
          </cell>
        </row>
        <row r="4319">
          <cell r="A4319" t="str">
            <v>21724433522</v>
          </cell>
          <cell r="B4319">
            <v>15692.39</v>
          </cell>
        </row>
        <row r="4320">
          <cell r="A4320" t="str">
            <v>21724433533</v>
          </cell>
          <cell r="B4320">
            <v>3397.1</v>
          </cell>
        </row>
        <row r="4321">
          <cell r="A4321" t="str">
            <v>21724433544</v>
          </cell>
          <cell r="B4321">
            <v>6460.9</v>
          </cell>
        </row>
        <row r="4322">
          <cell r="A4322" t="str">
            <v>21724433570</v>
          </cell>
          <cell r="B4322">
            <v>39689.35</v>
          </cell>
        </row>
        <row r="4323">
          <cell r="A4323" t="str">
            <v>21724433581</v>
          </cell>
          <cell r="B4323">
            <v>124148.54</v>
          </cell>
        </row>
        <row r="4324">
          <cell r="A4324" t="str">
            <v>21724433592</v>
          </cell>
          <cell r="B4324">
            <v>24256.880000000001</v>
          </cell>
        </row>
        <row r="4325">
          <cell r="A4325" t="str">
            <v>21724433603</v>
          </cell>
          <cell r="B4325">
            <v>25604.639999999999</v>
          </cell>
        </row>
        <row r="4326">
          <cell r="A4326" t="str">
            <v>21724433640</v>
          </cell>
          <cell r="B4326">
            <v>3464.26</v>
          </cell>
        </row>
        <row r="4327">
          <cell r="A4327" t="str">
            <v>21724433662</v>
          </cell>
          <cell r="B4327">
            <v>76393.8</v>
          </cell>
        </row>
        <row r="4328">
          <cell r="A4328" t="str">
            <v>21724433673</v>
          </cell>
          <cell r="B4328">
            <v>76393.8</v>
          </cell>
        </row>
        <row r="4329">
          <cell r="A4329" t="str">
            <v>21724433684</v>
          </cell>
          <cell r="B4329">
            <v>3459.2</v>
          </cell>
        </row>
        <row r="4330">
          <cell r="A4330" t="str">
            <v>21724433695</v>
          </cell>
          <cell r="B4330">
            <v>10377.6</v>
          </cell>
        </row>
        <row r="4331">
          <cell r="A4331" t="str">
            <v>21724433710</v>
          </cell>
          <cell r="B4331">
            <v>24410.29</v>
          </cell>
        </row>
        <row r="4332">
          <cell r="A4332" t="str">
            <v>21724433721</v>
          </cell>
          <cell r="B4332">
            <v>86315.64</v>
          </cell>
        </row>
        <row r="4333">
          <cell r="A4333" t="str">
            <v>21728512960</v>
          </cell>
          <cell r="B4333">
            <v>44803.199999999997</v>
          </cell>
        </row>
        <row r="4334">
          <cell r="A4334" t="str">
            <v>21730144811</v>
          </cell>
          <cell r="B4334">
            <v>14779.26</v>
          </cell>
        </row>
        <row r="4335">
          <cell r="A4335" t="str">
            <v>21730291962</v>
          </cell>
          <cell r="B4335">
            <v>13479.64</v>
          </cell>
        </row>
        <row r="4336">
          <cell r="A4336" t="str">
            <v>21730292710</v>
          </cell>
          <cell r="B4336">
            <v>8168.18</v>
          </cell>
        </row>
        <row r="4337">
          <cell r="A4337" t="str">
            <v>21730292721</v>
          </cell>
          <cell r="B4337">
            <v>24986.6</v>
          </cell>
        </row>
        <row r="4338">
          <cell r="A4338" t="str">
            <v>21730292732</v>
          </cell>
          <cell r="B4338">
            <v>54585.8</v>
          </cell>
        </row>
        <row r="4339">
          <cell r="A4339" t="str">
            <v>21730292743</v>
          </cell>
          <cell r="B4339">
            <v>3382.84</v>
          </cell>
        </row>
        <row r="4340">
          <cell r="A4340" t="str">
            <v>21730292754</v>
          </cell>
          <cell r="B4340">
            <v>3382.84</v>
          </cell>
        </row>
        <row r="4341">
          <cell r="A4341" t="str">
            <v>21730292776</v>
          </cell>
          <cell r="B4341">
            <v>3385.6</v>
          </cell>
        </row>
        <row r="4342">
          <cell r="A4342" t="str">
            <v>21730292791</v>
          </cell>
          <cell r="B4342">
            <v>1530</v>
          </cell>
        </row>
        <row r="4343">
          <cell r="A4343" t="str">
            <v>21730292835</v>
          </cell>
          <cell r="B4343">
            <v>3447.24</v>
          </cell>
        </row>
        <row r="4344">
          <cell r="A4344" t="str">
            <v>21730292894</v>
          </cell>
          <cell r="B4344">
            <v>10043.6</v>
          </cell>
        </row>
        <row r="4345">
          <cell r="A4345" t="str">
            <v>21730292905</v>
          </cell>
          <cell r="B4345">
            <v>20643.98</v>
          </cell>
        </row>
        <row r="4346">
          <cell r="A4346" t="str">
            <v>21730292916</v>
          </cell>
          <cell r="B4346">
            <v>93632.57</v>
          </cell>
        </row>
        <row r="4347">
          <cell r="A4347" t="str">
            <v>21730292920</v>
          </cell>
          <cell r="B4347">
            <v>92418.38</v>
          </cell>
        </row>
        <row r="4348">
          <cell r="A4348" t="str">
            <v>21730292931</v>
          </cell>
          <cell r="B4348">
            <v>65568.41</v>
          </cell>
        </row>
        <row r="4349">
          <cell r="A4349" t="str">
            <v>21730292942</v>
          </cell>
          <cell r="B4349">
            <v>1107.75</v>
          </cell>
        </row>
        <row r="4350">
          <cell r="A4350" t="str">
            <v>21730292953</v>
          </cell>
          <cell r="B4350">
            <v>3397.1</v>
          </cell>
        </row>
        <row r="4351">
          <cell r="A4351" t="str">
            <v>21730292964</v>
          </cell>
          <cell r="B4351">
            <v>4928.3</v>
          </cell>
        </row>
        <row r="4352">
          <cell r="A4352" t="str">
            <v>21730292986</v>
          </cell>
          <cell r="B4352">
            <v>13913.34</v>
          </cell>
        </row>
        <row r="4353">
          <cell r="A4353" t="str">
            <v>21730292990</v>
          </cell>
          <cell r="B4353">
            <v>3397.1</v>
          </cell>
        </row>
        <row r="4354">
          <cell r="A4354" t="str">
            <v>21730928601</v>
          </cell>
          <cell r="B4354">
            <v>8905.1200000000008</v>
          </cell>
        </row>
        <row r="4355">
          <cell r="A4355" t="str">
            <v>21730928612</v>
          </cell>
          <cell r="B4355">
            <v>94697.58</v>
          </cell>
        </row>
        <row r="4356">
          <cell r="A4356" t="str">
            <v>21730928660</v>
          </cell>
          <cell r="B4356">
            <v>3435.74</v>
          </cell>
        </row>
        <row r="4357">
          <cell r="A4357" t="str">
            <v>21730928682</v>
          </cell>
          <cell r="B4357">
            <v>130413.07</v>
          </cell>
        </row>
        <row r="4358">
          <cell r="A4358" t="str">
            <v>21730928704</v>
          </cell>
          <cell r="B4358">
            <v>3450</v>
          </cell>
        </row>
        <row r="4359">
          <cell r="A4359" t="str">
            <v>21730928726</v>
          </cell>
          <cell r="B4359">
            <v>3431.6</v>
          </cell>
        </row>
        <row r="4360">
          <cell r="A4360" t="str">
            <v>21730928741</v>
          </cell>
          <cell r="B4360">
            <v>11177.68</v>
          </cell>
        </row>
        <row r="4361">
          <cell r="A4361" t="str">
            <v>21730928774</v>
          </cell>
          <cell r="B4361">
            <v>66277.58</v>
          </cell>
        </row>
        <row r="4362">
          <cell r="A4362" t="str">
            <v>21730928785</v>
          </cell>
          <cell r="B4362">
            <v>66473.66</v>
          </cell>
        </row>
        <row r="4363">
          <cell r="A4363" t="str">
            <v>21730928796</v>
          </cell>
          <cell r="B4363">
            <v>5352.36</v>
          </cell>
        </row>
        <row r="4364">
          <cell r="A4364" t="str">
            <v>21730928800</v>
          </cell>
          <cell r="B4364">
            <v>17458.79</v>
          </cell>
        </row>
        <row r="4365">
          <cell r="A4365" t="str">
            <v>21730928881</v>
          </cell>
          <cell r="B4365">
            <v>2493.11</v>
          </cell>
        </row>
        <row r="4366">
          <cell r="A4366" t="str">
            <v>21730928892</v>
          </cell>
          <cell r="B4366">
            <v>3436.2</v>
          </cell>
        </row>
        <row r="4367">
          <cell r="A4367" t="str">
            <v>21730928903</v>
          </cell>
          <cell r="B4367">
            <v>166534.31</v>
          </cell>
        </row>
        <row r="4368">
          <cell r="A4368" t="str">
            <v>21730928914</v>
          </cell>
          <cell r="B4368">
            <v>132613.51999999999</v>
          </cell>
        </row>
        <row r="4369">
          <cell r="A4369" t="str">
            <v>21730928936</v>
          </cell>
          <cell r="B4369">
            <v>65876.58</v>
          </cell>
        </row>
        <row r="4370">
          <cell r="A4370" t="str">
            <v>21730928940</v>
          </cell>
          <cell r="B4370">
            <v>93842.75</v>
          </cell>
        </row>
        <row r="4371">
          <cell r="A4371" t="str">
            <v>21730928962</v>
          </cell>
          <cell r="B4371">
            <v>2625.01</v>
          </cell>
        </row>
        <row r="4372">
          <cell r="A4372" t="str">
            <v>21730928984</v>
          </cell>
          <cell r="B4372">
            <v>11898.7</v>
          </cell>
        </row>
        <row r="4373">
          <cell r="A4373" t="str">
            <v>21730988974</v>
          </cell>
          <cell r="B4373">
            <v>518253.35</v>
          </cell>
        </row>
        <row r="4374">
          <cell r="A4374" t="str">
            <v>21730988985</v>
          </cell>
          <cell r="B4374">
            <v>6303.7</v>
          </cell>
        </row>
        <row r="4375">
          <cell r="A4375" t="str">
            <v>21730988996</v>
          </cell>
          <cell r="B4375">
            <v>6982.56</v>
          </cell>
        </row>
        <row r="4376">
          <cell r="A4376" t="str">
            <v>21730989022</v>
          </cell>
          <cell r="B4376">
            <v>96267.15</v>
          </cell>
        </row>
        <row r="4377">
          <cell r="A4377" t="str">
            <v>21730989033</v>
          </cell>
          <cell r="B4377">
            <v>2251.42</v>
          </cell>
        </row>
        <row r="4378">
          <cell r="A4378" t="str">
            <v>21730989151</v>
          </cell>
          <cell r="B4378">
            <v>948.7</v>
          </cell>
        </row>
        <row r="4379">
          <cell r="A4379" t="str">
            <v>21730989195</v>
          </cell>
          <cell r="B4379">
            <v>7365</v>
          </cell>
        </row>
        <row r="4380">
          <cell r="A4380" t="str">
            <v>21730989210</v>
          </cell>
          <cell r="B4380">
            <v>10407</v>
          </cell>
        </row>
        <row r="4381">
          <cell r="A4381" t="str">
            <v>21730989302</v>
          </cell>
          <cell r="B4381">
            <v>28981.4</v>
          </cell>
        </row>
        <row r="4382">
          <cell r="A4382" t="str">
            <v>21730989313</v>
          </cell>
          <cell r="B4382">
            <v>25116.6</v>
          </cell>
        </row>
        <row r="4383">
          <cell r="A4383" t="str">
            <v>21730989324</v>
          </cell>
          <cell r="B4383">
            <v>5612.8</v>
          </cell>
        </row>
        <row r="4384">
          <cell r="A4384" t="str">
            <v>21731558100</v>
          </cell>
          <cell r="B4384">
            <v>2192.8000000000002</v>
          </cell>
        </row>
        <row r="4385">
          <cell r="A4385" t="str">
            <v>21731558424</v>
          </cell>
          <cell r="B4385">
            <v>16416.169999999998</v>
          </cell>
        </row>
        <row r="4386">
          <cell r="A4386" t="str">
            <v>21731558446</v>
          </cell>
          <cell r="B4386">
            <v>7938.57</v>
          </cell>
        </row>
        <row r="4387">
          <cell r="A4387" t="str">
            <v>21731558483</v>
          </cell>
          <cell r="B4387">
            <v>7408.17</v>
          </cell>
        </row>
        <row r="4388">
          <cell r="A4388" t="str">
            <v>21731558505</v>
          </cell>
          <cell r="B4388">
            <v>1636.91</v>
          </cell>
        </row>
        <row r="4389">
          <cell r="A4389" t="str">
            <v>21731558542</v>
          </cell>
          <cell r="B4389">
            <v>6531.79</v>
          </cell>
        </row>
        <row r="4390">
          <cell r="A4390" t="str">
            <v>21731558564</v>
          </cell>
          <cell r="B4390">
            <v>3965.99</v>
          </cell>
        </row>
        <row r="4391">
          <cell r="A4391" t="str">
            <v>21731558601</v>
          </cell>
          <cell r="B4391">
            <v>26504.2</v>
          </cell>
        </row>
        <row r="4392">
          <cell r="A4392" t="str">
            <v>21731558623</v>
          </cell>
          <cell r="B4392">
            <v>29407.75</v>
          </cell>
        </row>
        <row r="4393">
          <cell r="A4393" t="str">
            <v>21731558645</v>
          </cell>
          <cell r="B4393">
            <v>9891.8799999999992</v>
          </cell>
        </row>
        <row r="4394">
          <cell r="A4394" t="str">
            <v>21731558660</v>
          </cell>
          <cell r="B4394">
            <v>41765.629999999997</v>
          </cell>
        </row>
        <row r="4395">
          <cell r="A4395" t="str">
            <v>21731558741</v>
          </cell>
          <cell r="B4395">
            <v>50785.9</v>
          </cell>
        </row>
        <row r="4396">
          <cell r="A4396" t="str">
            <v>21731558800</v>
          </cell>
          <cell r="B4396">
            <v>7599.35</v>
          </cell>
        </row>
        <row r="4397">
          <cell r="A4397" t="str">
            <v>21731558822</v>
          </cell>
          <cell r="B4397">
            <v>1104.5999999999999</v>
          </cell>
        </row>
        <row r="4398">
          <cell r="A4398" t="str">
            <v>21731558881</v>
          </cell>
          <cell r="B4398">
            <v>15986.38</v>
          </cell>
        </row>
        <row r="4399">
          <cell r="A4399" t="str">
            <v>21731559312</v>
          </cell>
          <cell r="B4399">
            <v>32903.06</v>
          </cell>
        </row>
        <row r="4400">
          <cell r="A4400" t="str">
            <v>21731559323</v>
          </cell>
          <cell r="B4400">
            <v>29590.58</v>
          </cell>
        </row>
        <row r="4401">
          <cell r="A4401" t="str">
            <v>21731559334</v>
          </cell>
          <cell r="B4401">
            <v>25255.13</v>
          </cell>
        </row>
        <row r="4402">
          <cell r="A4402" t="str">
            <v>21731559393</v>
          </cell>
          <cell r="B4402">
            <v>9235.61</v>
          </cell>
        </row>
        <row r="4403">
          <cell r="A4403" t="str">
            <v>21731559404</v>
          </cell>
          <cell r="B4403">
            <v>19571.04</v>
          </cell>
        </row>
        <row r="4404">
          <cell r="A4404" t="str">
            <v>21731559872</v>
          </cell>
          <cell r="B4404">
            <v>14554.98</v>
          </cell>
        </row>
        <row r="4405">
          <cell r="A4405" t="str">
            <v>21731559883</v>
          </cell>
          <cell r="B4405">
            <v>6295.82</v>
          </cell>
        </row>
        <row r="4406">
          <cell r="A4406" t="str">
            <v>21731559894</v>
          </cell>
          <cell r="B4406">
            <v>16359.35</v>
          </cell>
        </row>
        <row r="4407">
          <cell r="A4407" t="str">
            <v>21731559905</v>
          </cell>
          <cell r="B4407">
            <v>10698.78</v>
          </cell>
        </row>
        <row r="4408">
          <cell r="A4408" t="str">
            <v>21731593704</v>
          </cell>
          <cell r="B4408">
            <v>7371</v>
          </cell>
        </row>
        <row r="4409">
          <cell r="A4409" t="str">
            <v>21731593715</v>
          </cell>
          <cell r="B4409">
            <v>26240.76</v>
          </cell>
        </row>
        <row r="4410">
          <cell r="A4410" t="str">
            <v>21731593726</v>
          </cell>
          <cell r="B4410">
            <v>19809.560000000001</v>
          </cell>
        </row>
        <row r="4411">
          <cell r="A4411" t="str">
            <v>21731593730</v>
          </cell>
          <cell r="B4411">
            <v>2797.29</v>
          </cell>
        </row>
        <row r="4412">
          <cell r="A4412" t="str">
            <v>21731593752</v>
          </cell>
          <cell r="B4412">
            <v>2063.88</v>
          </cell>
        </row>
        <row r="4413">
          <cell r="A4413" t="str">
            <v>21731593763</v>
          </cell>
          <cell r="B4413">
            <v>2657.61</v>
          </cell>
        </row>
        <row r="4414">
          <cell r="A4414" t="str">
            <v>21731593774</v>
          </cell>
          <cell r="B4414">
            <v>14854.3</v>
          </cell>
        </row>
        <row r="4415">
          <cell r="A4415" t="str">
            <v>21731593833</v>
          </cell>
          <cell r="B4415">
            <v>4642.47</v>
          </cell>
        </row>
        <row r="4416">
          <cell r="A4416" t="str">
            <v>21731593844</v>
          </cell>
          <cell r="B4416">
            <v>3381.92</v>
          </cell>
        </row>
        <row r="4417">
          <cell r="A4417" t="str">
            <v>21731593855</v>
          </cell>
          <cell r="B4417">
            <v>2251.5500000000002</v>
          </cell>
        </row>
        <row r="4418">
          <cell r="A4418" t="str">
            <v>21731593866</v>
          </cell>
          <cell r="B4418">
            <v>45306.63</v>
          </cell>
        </row>
        <row r="4419">
          <cell r="A4419" t="str">
            <v>21731593870</v>
          </cell>
          <cell r="B4419">
            <v>1109.55</v>
          </cell>
        </row>
        <row r="4420">
          <cell r="A4420" t="str">
            <v>21731593892</v>
          </cell>
          <cell r="B4420">
            <v>2652.56</v>
          </cell>
        </row>
        <row r="4421">
          <cell r="A4421" t="str">
            <v>21731593903</v>
          </cell>
          <cell r="B4421">
            <v>58704.91</v>
          </cell>
        </row>
        <row r="4422">
          <cell r="A4422" t="str">
            <v>21731593925</v>
          </cell>
          <cell r="B4422">
            <v>1073.52</v>
          </cell>
        </row>
        <row r="4423">
          <cell r="A4423" t="str">
            <v>21731593936</v>
          </cell>
          <cell r="B4423">
            <v>6432.27</v>
          </cell>
        </row>
        <row r="4424">
          <cell r="A4424" t="str">
            <v>21731593940</v>
          </cell>
          <cell r="B4424">
            <v>8982.7000000000007</v>
          </cell>
        </row>
        <row r="4425">
          <cell r="A4425" t="str">
            <v>21731593951</v>
          </cell>
          <cell r="B4425">
            <v>2010.9</v>
          </cell>
        </row>
        <row r="4426">
          <cell r="A4426" t="str">
            <v>21731593962</v>
          </cell>
          <cell r="B4426">
            <v>3643.8</v>
          </cell>
        </row>
        <row r="4427">
          <cell r="A4427" t="str">
            <v>21731593973</v>
          </cell>
          <cell r="B4427">
            <v>10385</v>
          </cell>
        </row>
        <row r="4428">
          <cell r="A4428" t="str">
            <v>21731593984</v>
          </cell>
          <cell r="B4428">
            <v>745.5</v>
          </cell>
        </row>
        <row r="4429">
          <cell r="A4429" t="str">
            <v>21731593995</v>
          </cell>
          <cell r="B4429">
            <v>894.6</v>
          </cell>
        </row>
        <row r="4430">
          <cell r="A4430" t="str">
            <v>21731594312</v>
          </cell>
          <cell r="B4430">
            <v>74370.3</v>
          </cell>
        </row>
        <row r="4431">
          <cell r="A4431" t="str">
            <v>21731594323</v>
          </cell>
          <cell r="B4431">
            <v>417914.7</v>
          </cell>
        </row>
        <row r="4432">
          <cell r="A4432" t="str">
            <v>21731594345</v>
          </cell>
          <cell r="B4432">
            <v>59909.4</v>
          </cell>
        </row>
        <row r="4433">
          <cell r="A4433" t="str">
            <v>21731594356</v>
          </cell>
          <cell r="B4433">
            <v>81565</v>
          </cell>
        </row>
        <row r="4434">
          <cell r="A4434" t="str">
            <v>21731594360</v>
          </cell>
          <cell r="B4434">
            <v>1407</v>
          </cell>
        </row>
        <row r="4435">
          <cell r="A4435" t="str">
            <v>21731594371</v>
          </cell>
          <cell r="B4435">
            <v>13286.6</v>
          </cell>
        </row>
        <row r="4436">
          <cell r="A4436" t="str">
            <v>21731594382</v>
          </cell>
          <cell r="B4436">
            <v>4527.2</v>
          </cell>
        </row>
        <row r="4437">
          <cell r="A4437" t="str">
            <v>21731594404</v>
          </cell>
          <cell r="B4437">
            <v>15151.4</v>
          </cell>
        </row>
        <row r="4438">
          <cell r="A4438" t="str">
            <v>21731594426</v>
          </cell>
          <cell r="B4438">
            <v>3813.5</v>
          </cell>
        </row>
        <row r="4439">
          <cell r="A4439" t="str">
            <v>21731594570</v>
          </cell>
          <cell r="B4439">
            <v>1759.6</v>
          </cell>
        </row>
        <row r="4440">
          <cell r="A4440" t="str">
            <v>21731594581</v>
          </cell>
          <cell r="B4440">
            <v>1109.0999999999999</v>
          </cell>
        </row>
        <row r="4441">
          <cell r="A4441" t="str">
            <v>21731594592</v>
          </cell>
          <cell r="B4441">
            <v>8673.2000000000007</v>
          </cell>
        </row>
        <row r="4442">
          <cell r="A4442" t="str">
            <v>21731594673</v>
          </cell>
          <cell r="B4442">
            <v>745.6</v>
          </cell>
        </row>
        <row r="4443">
          <cell r="A4443" t="str">
            <v>21731594684</v>
          </cell>
          <cell r="B4443">
            <v>2953</v>
          </cell>
        </row>
        <row r="4444">
          <cell r="A4444" t="str">
            <v>21731594695</v>
          </cell>
          <cell r="B4444">
            <v>3329.1</v>
          </cell>
        </row>
        <row r="4445">
          <cell r="A4445" t="str">
            <v>21731594710</v>
          </cell>
          <cell r="B4445">
            <v>10727.1</v>
          </cell>
        </row>
        <row r="4446">
          <cell r="A4446" t="str">
            <v>21731594732</v>
          </cell>
          <cell r="B4446">
            <v>1773.9</v>
          </cell>
        </row>
        <row r="4447">
          <cell r="A4447" t="str">
            <v>21731594743</v>
          </cell>
          <cell r="B4447">
            <v>6287.3</v>
          </cell>
        </row>
        <row r="4448">
          <cell r="A4448" t="str">
            <v>21731594754</v>
          </cell>
          <cell r="B4448">
            <v>7910</v>
          </cell>
        </row>
        <row r="4449">
          <cell r="A4449" t="str">
            <v>21731594765</v>
          </cell>
          <cell r="B4449">
            <v>15341</v>
          </cell>
        </row>
        <row r="4450">
          <cell r="A4450" t="str">
            <v>21731594776</v>
          </cell>
          <cell r="B4450">
            <v>3366.37</v>
          </cell>
        </row>
        <row r="4451">
          <cell r="A4451" t="str">
            <v>21731594791</v>
          </cell>
          <cell r="B4451">
            <v>1112.8499999999999</v>
          </cell>
        </row>
        <row r="4452">
          <cell r="A4452" t="str">
            <v>21731594802</v>
          </cell>
          <cell r="B4452">
            <v>10971.22</v>
          </cell>
        </row>
        <row r="4453">
          <cell r="A4453" t="str">
            <v>21731594813</v>
          </cell>
          <cell r="B4453">
            <v>1112.7</v>
          </cell>
        </row>
        <row r="4454">
          <cell r="A4454" t="str">
            <v>21731594824</v>
          </cell>
          <cell r="B4454">
            <v>1087.8499999999999</v>
          </cell>
        </row>
        <row r="4455">
          <cell r="A4455" t="str">
            <v>21731594835</v>
          </cell>
          <cell r="B4455">
            <v>3478.3</v>
          </cell>
        </row>
        <row r="4456">
          <cell r="A4456" t="str">
            <v>21731594861</v>
          </cell>
          <cell r="B4456">
            <v>70961.3</v>
          </cell>
        </row>
        <row r="4457">
          <cell r="A4457" t="str">
            <v>21731594872</v>
          </cell>
          <cell r="B4457">
            <v>168034.1</v>
          </cell>
        </row>
        <row r="4458">
          <cell r="A4458" t="str">
            <v>21731594883</v>
          </cell>
          <cell r="B4458">
            <v>4547.5</v>
          </cell>
        </row>
        <row r="4459">
          <cell r="A4459" t="str">
            <v>21731594905</v>
          </cell>
          <cell r="B4459">
            <v>63044.5</v>
          </cell>
        </row>
        <row r="4460">
          <cell r="A4460" t="str">
            <v>21731594916</v>
          </cell>
          <cell r="B4460">
            <v>63966.8</v>
          </cell>
        </row>
        <row r="4461">
          <cell r="A4461" t="str">
            <v>21731594920</v>
          </cell>
          <cell r="B4461">
            <v>73548.800000000003</v>
          </cell>
        </row>
        <row r="4462">
          <cell r="A4462" t="str">
            <v>21731594931</v>
          </cell>
          <cell r="B4462">
            <v>137578</v>
          </cell>
        </row>
        <row r="4463">
          <cell r="A4463" t="str">
            <v>21731594942</v>
          </cell>
          <cell r="B4463">
            <v>1112.5999999999999</v>
          </cell>
        </row>
        <row r="4464">
          <cell r="A4464" t="str">
            <v>21731594964</v>
          </cell>
          <cell r="B4464">
            <v>103390</v>
          </cell>
        </row>
        <row r="4465">
          <cell r="A4465" t="str">
            <v>21731719973</v>
          </cell>
          <cell r="B4465">
            <v>17411</v>
          </cell>
        </row>
        <row r="4466">
          <cell r="A4466" t="str">
            <v>21731978273</v>
          </cell>
          <cell r="B4466">
            <v>5730.3</v>
          </cell>
        </row>
        <row r="4467">
          <cell r="A4467" t="str">
            <v>21731978310</v>
          </cell>
          <cell r="B4467">
            <v>669.6</v>
          </cell>
        </row>
        <row r="4468">
          <cell r="A4468" t="str">
            <v>21731978354</v>
          </cell>
          <cell r="B4468">
            <v>3341.3</v>
          </cell>
        </row>
        <row r="4469">
          <cell r="A4469" t="str">
            <v>21731978892</v>
          </cell>
          <cell r="B4469">
            <v>21216.6</v>
          </cell>
        </row>
        <row r="4470">
          <cell r="A4470" t="str">
            <v>21731978903</v>
          </cell>
          <cell r="B4470">
            <v>1182</v>
          </cell>
        </row>
        <row r="4471">
          <cell r="A4471" t="str">
            <v>21731978936</v>
          </cell>
          <cell r="B4471">
            <v>1417</v>
          </cell>
        </row>
        <row r="4472">
          <cell r="A4472" t="str">
            <v>21731978940</v>
          </cell>
          <cell r="B4472">
            <v>3345.3</v>
          </cell>
        </row>
        <row r="4473">
          <cell r="A4473" t="str">
            <v>21731978951</v>
          </cell>
          <cell r="B4473">
            <v>1713.2</v>
          </cell>
        </row>
        <row r="4474">
          <cell r="A4474" t="str">
            <v>21731978962</v>
          </cell>
          <cell r="B4474">
            <v>1041.5</v>
          </cell>
        </row>
        <row r="4475">
          <cell r="A4475" t="str">
            <v>21731978973</v>
          </cell>
          <cell r="B4475">
            <v>739.4</v>
          </cell>
        </row>
        <row r="4476">
          <cell r="A4476" t="str">
            <v>21731978984</v>
          </cell>
          <cell r="B4476">
            <v>64451.6</v>
          </cell>
        </row>
        <row r="4477">
          <cell r="A4477" t="str">
            <v>21732036001</v>
          </cell>
          <cell r="B4477">
            <v>12531.9</v>
          </cell>
        </row>
        <row r="4478">
          <cell r="A4478" t="str">
            <v>21732036012</v>
          </cell>
          <cell r="B4478">
            <v>10901.8</v>
          </cell>
        </row>
        <row r="4479">
          <cell r="A4479" t="str">
            <v>21732036023</v>
          </cell>
          <cell r="B4479">
            <v>881.6</v>
          </cell>
        </row>
        <row r="4480">
          <cell r="A4480" t="str">
            <v>21732036034</v>
          </cell>
          <cell r="B4480">
            <v>13886.3</v>
          </cell>
        </row>
        <row r="4481">
          <cell r="A4481" t="str">
            <v>21732036060</v>
          </cell>
          <cell r="B4481">
            <v>1652.9</v>
          </cell>
        </row>
        <row r="4482">
          <cell r="A4482" t="str">
            <v>21732036093</v>
          </cell>
          <cell r="B4482">
            <v>1175.4000000000001</v>
          </cell>
        </row>
        <row r="4483">
          <cell r="A4483" t="str">
            <v>21732036104</v>
          </cell>
          <cell r="B4483">
            <v>2839</v>
          </cell>
        </row>
        <row r="4484">
          <cell r="A4484" t="str">
            <v>21732036126</v>
          </cell>
          <cell r="B4484">
            <v>135497.29999999999</v>
          </cell>
        </row>
        <row r="4485">
          <cell r="A4485" t="str">
            <v>21732036130</v>
          </cell>
          <cell r="B4485">
            <v>135386.29999999999</v>
          </cell>
        </row>
        <row r="4486">
          <cell r="A4486" t="str">
            <v>21732036163</v>
          </cell>
          <cell r="B4486">
            <v>21309.5</v>
          </cell>
        </row>
        <row r="4487">
          <cell r="A4487" t="str">
            <v>21732036174</v>
          </cell>
          <cell r="B4487">
            <v>103164.4</v>
          </cell>
        </row>
        <row r="4488">
          <cell r="A4488" t="str">
            <v>21732036185</v>
          </cell>
          <cell r="B4488">
            <v>63068.7</v>
          </cell>
        </row>
        <row r="4489">
          <cell r="A4489" t="str">
            <v>21732036196</v>
          </cell>
          <cell r="B4489">
            <v>73815.7</v>
          </cell>
        </row>
        <row r="4490">
          <cell r="A4490" t="str">
            <v>21732036200</v>
          </cell>
          <cell r="B4490">
            <v>8810.6</v>
          </cell>
        </row>
        <row r="4491">
          <cell r="A4491" t="str">
            <v>21732036266</v>
          </cell>
          <cell r="B4491">
            <v>3312</v>
          </cell>
        </row>
        <row r="4492">
          <cell r="A4492" t="str">
            <v>21732036270</v>
          </cell>
          <cell r="B4492">
            <v>3066.2</v>
          </cell>
        </row>
        <row r="4493">
          <cell r="A4493" t="str">
            <v>21732036281</v>
          </cell>
          <cell r="B4493">
            <v>4704.7</v>
          </cell>
        </row>
        <row r="4494">
          <cell r="A4494" t="str">
            <v>21732036992</v>
          </cell>
          <cell r="B4494">
            <v>3341.3</v>
          </cell>
        </row>
        <row r="4495">
          <cell r="A4495" t="str">
            <v>21732037025</v>
          </cell>
          <cell r="B4495">
            <v>16803.7</v>
          </cell>
        </row>
        <row r="4496">
          <cell r="A4496" t="str">
            <v>21732037036</v>
          </cell>
          <cell r="B4496">
            <v>3341.3</v>
          </cell>
        </row>
        <row r="4497">
          <cell r="A4497" t="str">
            <v>21732037040</v>
          </cell>
          <cell r="B4497">
            <v>11025.4</v>
          </cell>
        </row>
        <row r="4498">
          <cell r="A4498" t="str">
            <v>21732037051</v>
          </cell>
          <cell r="B4498">
            <v>6369.9</v>
          </cell>
        </row>
        <row r="4499">
          <cell r="A4499" t="str">
            <v>21732037062</v>
          </cell>
          <cell r="B4499">
            <v>10043.299999999999</v>
          </cell>
        </row>
        <row r="4500">
          <cell r="A4500" t="str">
            <v>21732037073</v>
          </cell>
          <cell r="B4500">
            <v>10130.299999999999</v>
          </cell>
        </row>
        <row r="4501">
          <cell r="A4501" t="str">
            <v>21732037084</v>
          </cell>
          <cell r="B4501">
            <v>14352.3</v>
          </cell>
        </row>
        <row r="4502">
          <cell r="A4502" t="str">
            <v>21732037095</v>
          </cell>
          <cell r="B4502">
            <v>40201.4</v>
          </cell>
        </row>
        <row r="4503">
          <cell r="A4503" t="str">
            <v>21732037902</v>
          </cell>
          <cell r="B4503">
            <v>64440.5</v>
          </cell>
        </row>
        <row r="4504">
          <cell r="A4504" t="str">
            <v>21732037913</v>
          </cell>
          <cell r="B4504">
            <v>5257.2</v>
          </cell>
        </row>
        <row r="4505">
          <cell r="A4505" t="str">
            <v>21732037924</v>
          </cell>
          <cell r="B4505">
            <v>7076</v>
          </cell>
        </row>
        <row r="4506">
          <cell r="A4506" t="str">
            <v>21732037935</v>
          </cell>
          <cell r="B4506">
            <v>11376</v>
          </cell>
        </row>
        <row r="4507">
          <cell r="A4507" t="str">
            <v>21732037961</v>
          </cell>
          <cell r="B4507">
            <v>42754.7</v>
          </cell>
        </row>
        <row r="4508">
          <cell r="A4508" t="str">
            <v>21732037972</v>
          </cell>
          <cell r="B4508">
            <v>46664</v>
          </cell>
        </row>
        <row r="4509">
          <cell r="A4509" t="str">
            <v>21732037983</v>
          </cell>
          <cell r="B4509">
            <v>545565.6</v>
          </cell>
        </row>
        <row r="4510">
          <cell r="A4510" t="str">
            <v>21732056115</v>
          </cell>
          <cell r="B4510">
            <v>3318.3</v>
          </cell>
        </row>
        <row r="4511">
          <cell r="A4511" t="str">
            <v>21732542020</v>
          </cell>
          <cell r="B4511">
            <v>1465.2</v>
          </cell>
        </row>
        <row r="4512">
          <cell r="A4512" t="str">
            <v>21732542042</v>
          </cell>
          <cell r="B4512">
            <v>6630.2</v>
          </cell>
        </row>
        <row r="4513">
          <cell r="A4513" t="str">
            <v>21732542053</v>
          </cell>
          <cell r="B4513">
            <v>7046.4</v>
          </cell>
        </row>
        <row r="4514">
          <cell r="A4514" t="str">
            <v>21732542064</v>
          </cell>
          <cell r="B4514">
            <v>6148.3</v>
          </cell>
        </row>
        <row r="4515">
          <cell r="A4515" t="str">
            <v>21732542075</v>
          </cell>
          <cell r="B4515">
            <v>11492.2</v>
          </cell>
        </row>
        <row r="4516">
          <cell r="A4516" t="str">
            <v>21732542086</v>
          </cell>
          <cell r="B4516">
            <v>1838.8</v>
          </cell>
        </row>
        <row r="4517">
          <cell r="A4517" t="str">
            <v>21732542101</v>
          </cell>
          <cell r="B4517">
            <v>45954</v>
          </cell>
        </row>
        <row r="4518">
          <cell r="A4518" t="str">
            <v>21732542112</v>
          </cell>
          <cell r="B4518">
            <v>62071.199999999997</v>
          </cell>
        </row>
        <row r="4519">
          <cell r="A4519" t="str">
            <v>21732542123</v>
          </cell>
          <cell r="B4519">
            <v>67290.399999999994</v>
          </cell>
        </row>
        <row r="4520">
          <cell r="A4520" t="str">
            <v>21732542145</v>
          </cell>
          <cell r="B4520">
            <v>8402.5</v>
          </cell>
        </row>
        <row r="4521">
          <cell r="A4521" t="str">
            <v>21732542156</v>
          </cell>
          <cell r="B4521">
            <v>11303</v>
          </cell>
        </row>
        <row r="4522">
          <cell r="A4522" t="str">
            <v>21732542160</v>
          </cell>
          <cell r="B4522">
            <v>9578.7999999999993</v>
          </cell>
        </row>
        <row r="4523">
          <cell r="A4523" t="str">
            <v>21732542230</v>
          </cell>
          <cell r="B4523">
            <v>3451.1</v>
          </cell>
        </row>
        <row r="4524">
          <cell r="A4524" t="str">
            <v>21732542241</v>
          </cell>
          <cell r="B4524">
            <v>7788.3</v>
          </cell>
        </row>
        <row r="4525">
          <cell r="A4525" t="str">
            <v>21732542285</v>
          </cell>
          <cell r="B4525">
            <v>718.3</v>
          </cell>
        </row>
        <row r="4526">
          <cell r="A4526" t="str">
            <v>21732542296</v>
          </cell>
          <cell r="B4526">
            <v>776.4</v>
          </cell>
        </row>
        <row r="4527">
          <cell r="A4527" t="str">
            <v>21732542311</v>
          </cell>
          <cell r="B4527">
            <v>1104.5</v>
          </cell>
        </row>
        <row r="4528">
          <cell r="A4528" t="str">
            <v>21732542333</v>
          </cell>
          <cell r="B4528">
            <v>14981.3</v>
          </cell>
        </row>
        <row r="4529">
          <cell r="A4529" t="str">
            <v>21732542344</v>
          </cell>
          <cell r="B4529">
            <v>15772.5</v>
          </cell>
        </row>
        <row r="4530">
          <cell r="A4530" t="str">
            <v>21732542414</v>
          </cell>
          <cell r="B4530">
            <v>2745.3</v>
          </cell>
        </row>
        <row r="4531">
          <cell r="A4531" t="str">
            <v>21732542425</v>
          </cell>
          <cell r="B4531">
            <v>2767.7</v>
          </cell>
        </row>
        <row r="4532">
          <cell r="A4532" t="str">
            <v>21732542436</v>
          </cell>
          <cell r="B4532">
            <v>6631.5</v>
          </cell>
        </row>
        <row r="4533">
          <cell r="A4533" t="str">
            <v>21732542440</v>
          </cell>
          <cell r="B4533">
            <v>4850.3</v>
          </cell>
        </row>
        <row r="4534">
          <cell r="A4534" t="str">
            <v>21732542451</v>
          </cell>
          <cell r="B4534">
            <v>9574.2000000000007</v>
          </cell>
        </row>
        <row r="4535">
          <cell r="A4535" t="str">
            <v>21732542462</v>
          </cell>
          <cell r="B4535">
            <v>7281.6</v>
          </cell>
        </row>
        <row r="4536">
          <cell r="A4536" t="str">
            <v>21732542495</v>
          </cell>
          <cell r="B4536">
            <v>2715</v>
          </cell>
        </row>
        <row r="4537">
          <cell r="A4537" t="str">
            <v>21732542506</v>
          </cell>
          <cell r="B4537">
            <v>971.4</v>
          </cell>
        </row>
        <row r="4538">
          <cell r="A4538" t="str">
            <v>21732542510</v>
          </cell>
          <cell r="B4538">
            <v>923.7</v>
          </cell>
        </row>
        <row r="4539">
          <cell r="A4539" t="str">
            <v>21732542554</v>
          </cell>
          <cell r="B4539">
            <v>3528.2</v>
          </cell>
        </row>
        <row r="4540">
          <cell r="A4540" t="str">
            <v>21732542565</v>
          </cell>
          <cell r="B4540">
            <v>4703.1000000000004</v>
          </cell>
        </row>
        <row r="4541">
          <cell r="A4541" t="str">
            <v>21732542576</v>
          </cell>
          <cell r="B4541">
            <v>1000.2</v>
          </cell>
        </row>
        <row r="4542">
          <cell r="A4542" t="str">
            <v>21732542580</v>
          </cell>
          <cell r="B4542">
            <v>1032.7</v>
          </cell>
        </row>
        <row r="4543">
          <cell r="A4543" t="str">
            <v>21732542591</v>
          </cell>
          <cell r="B4543">
            <v>2472.1</v>
          </cell>
        </row>
        <row r="4544">
          <cell r="A4544" t="str">
            <v>21732542602</v>
          </cell>
          <cell r="B4544">
            <v>7735.2</v>
          </cell>
        </row>
        <row r="4545">
          <cell r="A4545" t="str">
            <v>21732542683</v>
          </cell>
          <cell r="B4545">
            <v>2810.4</v>
          </cell>
        </row>
        <row r="4546">
          <cell r="A4546" t="str">
            <v>21732542775</v>
          </cell>
          <cell r="B4546">
            <v>1007</v>
          </cell>
        </row>
        <row r="4547">
          <cell r="A4547" t="str">
            <v>21732542845</v>
          </cell>
          <cell r="B4547">
            <v>808.6</v>
          </cell>
        </row>
        <row r="4548">
          <cell r="A4548" t="str">
            <v>21732542871</v>
          </cell>
          <cell r="B4548">
            <v>9117.7000000000007</v>
          </cell>
        </row>
        <row r="4549">
          <cell r="A4549" t="str">
            <v>21732542882</v>
          </cell>
          <cell r="B4549">
            <v>6218.4</v>
          </cell>
        </row>
        <row r="4550">
          <cell r="A4550" t="str">
            <v>21732542893</v>
          </cell>
          <cell r="B4550">
            <v>10726.9</v>
          </cell>
        </row>
        <row r="4551">
          <cell r="A4551" t="str">
            <v>21732542904</v>
          </cell>
          <cell r="B4551">
            <v>8274.6</v>
          </cell>
        </row>
        <row r="4552">
          <cell r="A4552" t="str">
            <v>21732542915</v>
          </cell>
          <cell r="B4552">
            <v>14752.2</v>
          </cell>
        </row>
        <row r="4553">
          <cell r="A4553" t="str">
            <v>21732543814</v>
          </cell>
          <cell r="B4553">
            <v>75611.899999999994</v>
          </cell>
        </row>
        <row r="4554">
          <cell r="A4554" t="str">
            <v>21732543825</v>
          </cell>
          <cell r="B4554">
            <v>260840.6</v>
          </cell>
        </row>
        <row r="4555">
          <cell r="A4555" t="str">
            <v>21732543921</v>
          </cell>
          <cell r="B4555">
            <v>53093.7</v>
          </cell>
        </row>
        <row r="4556">
          <cell r="A4556" t="str">
            <v>21732543932</v>
          </cell>
          <cell r="B4556">
            <v>89112.7</v>
          </cell>
        </row>
        <row r="4557">
          <cell r="A4557" t="str">
            <v>21732543943</v>
          </cell>
          <cell r="B4557">
            <v>776.3</v>
          </cell>
        </row>
        <row r="4558">
          <cell r="A4558" t="str">
            <v>21732543954</v>
          </cell>
          <cell r="B4558">
            <v>20857.5</v>
          </cell>
        </row>
        <row r="4559">
          <cell r="A4559" t="str">
            <v>21732543965</v>
          </cell>
          <cell r="B4559">
            <v>2502.9</v>
          </cell>
        </row>
        <row r="4560">
          <cell r="A4560" t="str">
            <v>21732543980</v>
          </cell>
          <cell r="B4560">
            <v>771</v>
          </cell>
        </row>
        <row r="4561">
          <cell r="A4561" t="str">
            <v>21732543991</v>
          </cell>
          <cell r="B4561">
            <v>7816</v>
          </cell>
        </row>
        <row r="4562">
          <cell r="A4562" t="str">
            <v>21732924430</v>
          </cell>
          <cell r="B4562">
            <v>6017.9</v>
          </cell>
        </row>
        <row r="4563">
          <cell r="A4563" t="str">
            <v>21732924463</v>
          </cell>
          <cell r="B4563">
            <v>921.3</v>
          </cell>
        </row>
        <row r="4564">
          <cell r="A4564" t="str">
            <v>21732924485</v>
          </cell>
          <cell r="B4564">
            <v>767.7</v>
          </cell>
        </row>
        <row r="4565">
          <cell r="A4565" t="str">
            <v>21732924496</v>
          </cell>
          <cell r="B4565">
            <v>7807.9</v>
          </cell>
        </row>
        <row r="4566">
          <cell r="A4566" t="str">
            <v>21732924555</v>
          </cell>
          <cell r="B4566">
            <v>926.52</v>
          </cell>
        </row>
        <row r="4567">
          <cell r="A4567" t="str">
            <v>21732924581</v>
          </cell>
          <cell r="B4567">
            <v>7870.7</v>
          </cell>
        </row>
        <row r="4568">
          <cell r="A4568" t="str">
            <v>21732924603</v>
          </cell>
          <cell r="B4568">
            <v>4249.3999999999996</v>
          </cell>
        </row>
        <row r="4569">
          <cell r="A4569" t="str">
            <v>21732924614</v>
          </cell>
          <cell r="B4569">
            <v>312.89999999999998</v>
          </cell>
        </row>
        <row r="4570">
          <cell r="A4570" t="str">
            <v>21732924684</v>
          </cell>
          <cell r="B4570">
            <v>1371.1</v>
          </cell>
        </row>
        <row r="4571">
          <cell r="A4571" t="str">
            <v>21732924695</v>
          </cell>
          <cell r="B4571">
            <v>7885.9</v>
          </cell>
        </row>
        <row r="4572">
          <cell r="A4572" t="str">
            <v>21732924706</v>
          </cell>
          <cell r="B4572">
            <v>973.8</v>
          </cell>
        </row>
        <row r="4573">
          <cell r="A4573" t="str">
            <v>21732924710</v>
          </cell>
          <cell r="B4573">
            <v>7854.5</v>
          </cell>
        </row>
        <row r="4574">
          <cell r="A4574" t="str">
            <v>21732924791</v>
          </cell>
          <cell r="B4574">
            <v>963.2</v>
          </cell>
        </row>
        <row r="4575">
          <cell r="A4575" t="str">
            <v>21732924802</v>
          </cell>
          <cell r="B4575">
            <v>3103.6</v>
          </cell>
        </row>
        <row r="4576">
          <cell r="A4576" t="str">
            <v>21732924813</v>
          </cell>
          <cell r="B4576">
            <v>9143.2000000000007</v>
          </cell>
        </row>
        <row r="4577">
          <cell r="A4577" t="str">
            <v>21732924846</v>
          </cell>
          <cell r="B4577">
            <v>2985.7</v>
          </cell>
        </row>
        <row r="4578">
          <cell r="A4578" t="str">
            <v>21732924850</v>
          </cell>
          <cell r="B4578">
            <v>6936.5</v>
          </cell>
        </row>
        <row r="4579">
          <cell r="A4579" t="str">
            <v>21732924861</v>
          </cell>
          <cell r="B4579">
            <v>7852.9</v>
          </cell>
        </row>
        <row r="4580">
          <cell r="A4580" t="str">
            <v>21732924872</v>
          </cell>
          <cell r="B4580">
            <v>5907.5</v>
          </cell>
        </row>
        <row r="4581">
          <cell r="A4581" t="str">
            <v>21732924883</v>
          </cell>
          <cell r="B4581">
            <v>7624.2</v>
          </cell>
        </row>
        <row r="4582">
          <cell r="A4582" t="str">
            <v>21732924905</v>
          </cell>
          <cell r="B4582">
            <v>7834.2</v>
          </cell>
        </row>
        <row r="4583">
          <cell r="A4583" t="str">
            <v>21732924916</v>
          </cell>
          <cell r="B4583">
            <v>759</v>
          </cell>
        </row>
        <row r="4584">
          <cell r="A4584" t="str">
            <v>21732924975</v>
          </cell>
          <cell r="B4584">
            <v>2445.6</v>
          </cell>
        </row>
        <row r="4585">
          <cell r="A4585" t="str">
            <v>21732924990</v>
          </cell>
          <cell r="B4585">
            <v>2381.6</v>
          </cell>
        </row>
        <row r="4586">
          <cell r="A4586" t="str">
            <v>21732925900</v>
          </cell>
          <cell r="B4586">
            <v>2224.3000000000002</v>
          </cell>
        </row>
        <row r="4587">
          <cell r="A4587" t="str">
            <v>21732925922</v>
          </cell>
          <cell r="B4587">
            <v>2983.8</v>
          </cell>
        </row>
        <row r="4588">
          <cell r="A4588" t="str">
            <v>21732925933</v>
          </cell>
          <cell r="B4588">
            <v>2983.8</v>
          </cell>
        </row>
        <row r="4589">
          <cell r="A4589" t="str">
            <v>21732926305</v>
          </cell>
          <cell r="B4589">
            <v>2866.8</v>
          </cell>
        </row>
        <row r="4590">
          <cell r="A4590" t="str">
            <v>21732926316</v>
          </cell>
          <cell r="B4590">
            <v>2031.9</v>
          </cell>
        </row>
        <row r="4591">
          <cell r="A4591" t="str">
            <v>21732926320</v>
          </cell>
          <cell r="B4591">
            <v>781.5</v>
          </cell>
        </row>
        <row r="4592">
          <cell r="A4592" t="str">
            <v>21732926331</v>
          </cell>
          <cell r="B4592">
            <v>4319</v>
          </cell>
        </row>
        <row r="4593">
          <cell r="A4593" t="str">
            <v>21732926342</v>
          </cell>
          <cell r="B4593">
            <v>33929.03</v>
          </cell>
        </row>
        <row r="4594">
          <cell r="A4594" t="str">
            <v>21732926353</v>
          </cell>
          <cell r="B4594">
            <v>7500.6</v>
          </cell>
        </row>
        <row r="4595">
          <cell r="A4595" t="str">
            <v>21732926386</v>
          </cell>
          <cell r="B4595">
            <v>2187.3000000000002</v>
          </cell>
        </row>
        <row r="4596">
          <cell r="A4596" t="str">
            <v>21732926401</v>
          </cell>
          <cell r="B4596">
            <v>2400.8000000000002</v>
          </cell>
        </row>
        <row r="4597">
          <cell r="A4597" t="str">
            <v>21732926412</v>
          </cell>
          <cell r="B4597">
            <v>2306.6</v>
          </cell>
        </row>
        <row r="4598">
          <cell r="A4598" t="str">
            <v>21732926423</v>
          </cell>
          <cell r="B4598">
            <v>2877.9</v>
          </cell>
        </row>
        <row r="4599">
          <cell r="A4599" t="str">
            <v>21732926445</v>
          </cell>
          <cell r="B4599">
            <v>1779940.5</v>
          </cell>
        </row>
        <row r="4600">
          <cell r="A4600" t="str">
            <v>21732926456</v>
          </cell>
          <cell r="B4600">
            <v>3971.4</v>
          </cell>
        </row>
        <row r="4601">
          <cell r="A4601" t="str">
            <v>21732926460</v>
          </cell>
          <cell r="B4601">
            <v>10531.4</v>
          </cell>
        </row>
        <row r="4602">
          <cell r="A4602" t="str">
            <v>21732926471</v>
          </cell>
          <cell r="B4602">
            <v>2063</v>
          </cell>
        </row>
        <row r="4603">
          <cell r="A4603" t="str">
            <v>21732926482</v>
          </cell>
          <cell r="B4603">
            <v>895.1</v>
          </cell>
        </row>
        <row r="4604">
          <cell r="A4604" t="str">
            <v>21732926493</v>
          </cell>
          <cell r="B4604">
            <v>2389.1999999999998</v>
          </cell>
        </row>
        <row r="4605">
          <cell r="A4605" t="str">
            <v>21732926585</v>
          </cell>
          <cell r="B4605">
            <v>2234.3000000000002</v>
          </cell>
        </row>
        <row r="4606">
          <cell r="A4606" t="str">
            <v>21732926762</v>
          </cell>
          <cell r="B4606">
            <v>2073.1</v>
          </cell>
        </row>
        <row r="4607">
          <cell r="A4607" t="str">
            <v>21732926773</v>
          </cell>
          <cell r="B4607">
            <v>4473.6000000000004</v>
          </cell>
        </row>
        <row r="4608">
          <cell r="A4608" t="str">
            <v>21732926784</v>
          </cell>
          <cell r="B4608">
            <v>18459.599999999999</v>
          </cell>
        </row>
        <row r="4609">
          <cell r="A4609" t="str">
            <v>21732926806</v>
          </cell>
          <cell r="B4609">
            <v>712.9</v>
          </cell>
        </row>
        <row r="4610">
          <cell r="A4610" t="str">
            <v>21732926810</v>
          </cell>
          <cell r="B4610">
            <v>2176.9</v>
          </cell>
        </row>
        <row r="4611">
          <cell r="A4611" t="str">
            <v>21732926832</v>
          </cell>
          <cell r="B4611">
            <v>714.6</v>
          </cell>
        </row>
        <row r="4612">
          <cell r="A4612" t="str">
            <v>21732926854</v>
          </cell>
          <cell r="B4612">
            <v>9047.6</v>
          </cell>
        </row>
        <row r="4613">
          <cell r="A4613" t="str">
            <v>21732926876</v>
          </cell>
          <cell r="B4613">
            <v>6651.3</v>
          </cell>
        </row>
        <row r="4614">
          <cell r="A4614" t="str">
            <v>21732926880</v>
          </cell>
          <cell r="B4614">
            <v>8516.4</v>
          </cell>
        </row>
        <row r="4615">
          <cell r="A4615" t="str">
            <v>21732926891</v>
          </cell>
          <cell r="B4615">
            <v>4598.8999999999996</v>
          </cell>
        </row>
        <row r="4616">
          <cell r="A4616" t="str">
            <v>21732926902</v>
          </cell>
          <cell r="B4616">
            <v>6371.1</v>
          </cell>
        </row>
        <row r="4617">
          <cell r="A4617" t="str">
            <v>21732926913</v>
          </cell>
          <cell r="B4617">
            <v>4858.5</v>
          </cell>
        </row>
        <row r="4618">
          <cell r="A4618" t="str">
            <v>21732926935</v>
          </cell>
          <cell r="B4618">
            <v>4478.6000000000004</v>
          </cell>
        </row>
        <row r="4619">
          <cell r="A4619" t="str">
            <v>21732926950</v>
          </cell>
          <cell r="B4619">
            <v>4042.6</v>
          </cell>
        </row>
        <row r="4620">
          <cell r="A4620" t="str">
            <v>21733006905</v>
          </cell>
          <cell r="B4620">
            <v>5610</v>
          </cell>
        </row>
        <row r="4621">
          <cell r="A4621" t="str">
            <v>21734718213</v>
          </cell>
          <cell r="B4621">
            <v>1102.4000000000001</v>
          </cell>
        </row>
        <row r="4622">
          <cell r="A4622" t="str">
            <v>21734718235</v>
          </cell>
          <cell r="B4622">
            <v>2590.4</v>
          </cell>
        </row>
        <row r="4623">
          <cell r="A4623" t="str">
            <v>21734718423</v>
          </cell>
          <cell r="B4623">
            <v>34895.599999999999</v>
          </cell>
        </row>
        <row r="4624">
          <cell r="A4624" t="str">
            <v>21734718482</v>
          </cell>
          <cell r="B4624">
            <v>2885.6</v>
          </cell>
        </row>
        <row r="4625">
          <cell r="A4625" t="str">
            <v>21734718504</v>
          </cell>
          <cell r="B4625">
            <v>2190.8000000000002</v>
          </cell>
        </row>
        <row r="4626">
          <cell r="A4626" t="str">
            <v>21734718515</v>
          </cell>
          <cell r="B4626">
            <v>10776.9</v>
          </cell>
        </row>
        <row r="4627">
          <cell r="A4627" t="str">
            <v>21734718530</v>
          </cell>
          <cell r="B4627">
            <v>2850.2</v>
          </cell>
        </row>
        <row r="4628">
          <cell r="A4628" t="str">
            <v>21734718541</v>
          </cell>
          <cell r="B4628">
            <v>13747.8</v>
          </cell>
        </row>
        <row r="4629">
          <cell r="A4629" t="str">
            <v>21734718563</v>
          </cell>
          <cell r="B4629">
            <v>13479.9</v>
          </cell>
        </row>
        <row r="4630">
          <cell r="A4630" t="str">
            <v>21734718600</v>
          </cell>
          <cell r="B4630">
            <v>137631.9</v>
          </cell>
        </row>
        <row r="4631">
          <cell r="A4631" t="str">
            <v>21734718633</v>
          </cell>
          <cell r="B4631">
            <v>10946.4</v>
          </cell>
        </row>
        <row r="4632">
          <cell r="A4632" t="str">
            <v>21734718644</v>
          </cell>
          <cell r="B4632">
            <v>2738</v>
          </cell>
        </row>
        <row r="4633">
          <cell r="A4633" t="str">
            <v>21734718670</v>
          </cell>
          <cell r="B4633">
            <v>3989.3</v>
          </cell>
        </row>
        <row r="4634">
          <cell r="A4634" t="str">
            <v>21734718692</v>
          </cell>
          <cell r="B4634">
            <v>2414</v>
          </cell>
        </row>
        <row r="4635">
          <cell r="A4635" t="str">
            <v>21734718714</v>
          </cell>
          <cell r="B4635">
            <v>2040.8</v>
          </cell>
        </row>
        <row r="4636">
          <cell r="A4636" t="str">
            <v>21734718725</v>
          </cell>
          <cell r="B4636">
            <v>934.4</v>
          </cell>
        </row>
        <row r="4637">
          <cell r="A4637" t="str">
            <v>21734718946</v>
          </cell>
          <cell r="B4637">
            <v>2416.1999999999998</v>
          </cell>
        </row>
        <row r="4638">
          <cell r="A4638" t="str">
            <v>21734718950</v>
          </cell>
          <cell r="B4638">
            <v>6665.6</v>
          </cell>
        </row>
        <row r="4639">
          <cell r="A4639" t="str">
            <v>21734718961</v>
          </cell>
          <cell r="B4639">
            <v>7909.1</v>
          </cell>
        </row>
        <row r="4640">
          <cell r="A4640" t="str">
            <v>21734718972</v>
          </cell>
          <cell r="B4640">
            <v>6963</v>
          </cell>
        </row>
        <row r="4641">
          <cell r="A4641" t="str">
            <v>21734718983</v>
          </cell>
          <cell r="B4641">
            <v>8211.1</v>
          </cell>
        </row>
        <row r="4642">
          <cell r="A4642" t="str">
            <v>21734718994</v>
          </cell>
          <cell r="B4642">
            <v>2874.8</v>
          </cell>
        </row>
        <row r="4643">
          <cell r="A4643" t="str">
            <v>21735106805</v>
          </cell>
          <cell r="B4643">
            <v>3992.8</v>
          </cell>
        </row>
        <row r="4644">
          <cell r="A4644" t="str">
            <v>21735106816</v>
          </cell>
          <cell r="B4644">
            <v>15761.9</v>
          </cell>
        </row>
        <row r="4645">
          <cell r="A4645" t="str">
            <v>21735107892</v>
          </cell>
          <cell r="B4645">
            <v>937.7</v>
          </cell>
        </row>
        <row r="4646">
          <cell r="A4646" t="str">
            <v>21735107925</v>
          </cell>
          <cell r="B4646">
            <v>935.2</v>
          </cell>
        </row>
        <row r="4647">
          <cell r="A4647" t="str">
            <v>21735107940</v>
          </cell>
          <cell r="B4647">
            <v>1127768.52</v>
          </cell>
        </row>
        <row r="4648">
          <cell r="A4648" t="str">
            <v>21735107951</v>
          </cell>
          <cell r="B4648">
            <v>3538.7</v>
          </cell>
        </row>
        <row r="4649">
          <cell r="A4649" t="str">
            <v>21735107973</v>
          </cell>
          <cell r="B4649">
            <v>5092</v>
          </cell>
        </row>
        <row r="4650">
          <cell r="A4650" t="str">
            <v>21735107995</v>
          </cell>
          <cell r="B4650">
            <v>10011.4</v>
          </cell>
        </row>
        <row r="4651">
          <cell r="A4651" t="str">
            <v>21735146075</v>
          </cell>
          <cell r="B4651">
            <v>4382.3999999999996</v>
          </cell>
        </row>
        <row r="4652">
          <cell r="A4652" t="str">
            <v>21735146145</v>
          </cell>
          <cell r="B4652">
            <v>2431.4</v>
          </cell>
        </row>
        <row r="4653">
          <cell r="A4653" t="str">
            <v>21735146160</v>
          </cell>
          <cell r="B4653">
            <v>938.4</v>
          </cell>
        </row>
        <row r="4654">
          <cell r="A4654" t="str">
            <v>21735146171</v>
          </cell>
          <cell r="B4654">
            <v>2006</v>
          </cell>
        </row>
        <row r="4655">
          <cell r="A4655" t="str">
            <v>21735146182</v>
          </cell>
          <cell r="B4655">
            <v>4584</v>
          </cell>
        </row>
        <row r="4656">
          <cell r="A4656" t="str">
            <v>21735146204</v>
          </cell>
          <cell r="B4656">
            <v>5783.6</v>
          </cell>
        </row>
        <row r="4657">
          <cell r="A4657" t="str">
            <v>21735146215</v>
          </cell>
          <cell r="B4657">
            <v>8316.9</v>
          </cell>
        </row>
        <row r="4658">
          <cell r="A4658" t="str">
            <v>21735146226</v>
          </cell>
          <cell r="B4658">
            <v>939.2</v>
          </cell>
        </row>
        <row r="4659">
          <cell r="A4659" t="str">
            <v>21735146742</v>
          </cell>
          <cell r="B4659">
            <v>6252.5</v>
          </cell>
        </row>
        <row r="4660">
          <cell r="A4660" t="str">
            <v>21735146753</v>
          </cell>
          <cell r="B4660">
            <v>7153.9</v>
          </cell>
        </row>
        <row r="4661">
          <cell r="A4661" t="str">
            <v>21735146764</v>
          </cell>
          <cell r="B4661">
            <v>9536.1</v>
          </cell>
        </row>
        <row r="4662">
          <cell r="A4662" t="str">
            <v>21735146775</v>
          </cell>
          <cell r="B4662">
            <v>6782</v>
          </cell>
        </row>
        <row r="4663">
          <cell r="A4663" t="str">
            <v>21735146786</v>
          </cell>
          <cell r="B4663">
            <v>1884.3</v>
          </cell>
        </row>
        <row r="4664">
          <cell r="A4664" t="str">
            <v>21735146790</v>
          </cell>
          <cell r="B4664">
            <v>6251.7</v>
          </cell>
        </row>
        <row r="4665">
          <cell r="A4665" t="str">
            <v>21735146823</v>
          </cell>
          <cell r="B4665">
            <v>100285.1</v>
          </cell>
        </row>
        <row r="4666">
          <cell r="A4666" t="str">
            <v>21735147825</v>
          </cell>
          <cell r="B4666">
            <v>16808.2</v>
          </cell>
        </row>
        <row r="4667">
          <cell r="A4667" t="str">
            <v>21735147836</v>
          </cell>
          <cell r="B4667">
            <v>907.6</v>
          </cell>
        </row>
        <row r="4668">
          <cell r="A4668" t="str">
            <v>21735147840</v>
          </cell>
          <cell r="B4668">
            <v>5959</v>
          </cell>
        </row>
        <row r="4669">
          <cell r="A4669" t="str">
            <v>21735147851</v>
          </cell>
          <cell r="B4669">
            <v>163213.1</v>
          </cell>
        </row>
        <row r="4670">
          <cell r="A4670" t="str">
            <v>21735147862</v>
          </cell>
          <cell r="B4670">
            <v>113447.6</v>
          </cell>
        </row>
        <row r="4671">
          <cell r="A4671" t="str">
            <v>21735147884</v>
          </cell>
          <cell r="B4671">
            <v>4677.1000000000004</v>
          </cell>
        </row>
        <row r="4672">
          <cell r="A4672" t="str">
            <v>21735147895</v>
          </cell>
          <cell r="B4672">
            <v>1407</v>
          </cell>
        </row>
        <row r="4673">
          <cell r="A4673" t="str">
            <v>21735147906</v>
          </cell>
          <cell r="B4673">
            <v>8574.7000000000007</v>
          </cell>
        </row>
        <row r="4674">
          <cell r="A4674" t="str">
            <v>21735147910</v>
          </cell>
          <cell r="B4674">
            <v>1924.9</v>
          </cell>
        </row>
        <row r="4675">
          <cell r="A4675" t="str">
            <v>21735147932</v>
          </cell>
          <cell r="B4675">
            <v>2081.6999999999998</v>
          </cell>
        </row>
        <row r="4676">
          <cell r="A4676" t="str">
            <v>21735147943</v>
          </cell>
          <cell r="B4676">
            <v>116415.8</v>
          </cell>
        </row>
        <row r="4677">
          <cell r="A4677" t="str">
            <v>21735147976</v>
          </cell>
          <cell r="B4677">
            <v>2174.1</v>
          </cell>
        </row>
        <row r="4678">
          <cell r="A4678" t="str">
            <v>21735147980</v>
          </cell>
          <cell r="B4678">
            <v>946.9</v>
          </cell>
        </row>
        <row r="4679">
          <cell r="A4679" t="str">
            <v>21735609652</v>
          </cell>
          <cell r="B4679">
            <v>45833.5</v>
          </cell>
        </row>
        <row r="4680">
          <cell r="A4680" t="str">
            <v>21735609674</v>
          </cell>
          <cell r="B4680">
            <v>544906.1</v>
          </cell>
        </row>
        <row r="4681">
          <cell r="A4681" t="str">
            <v>21735609685</v>
          </cell>
          <cell r="B4681">
            <v>3350</v>
          </cell>
        </row>
        <row r="4682">
          <cell r="A4682" t="str">
            <v>21735609954</v>
          </cell>
          <cell r="B4682">
            <v>1626716.3</v>
          </cell>
        </row>
        <row r="4683">
          <cell r="A4683" t="str">
            <v>21735609991</v>
          </cell>
          <cell r="B4683">
            <v>6544.5</v>
          </cell>
        </row>
        <row r="4684">
          <cell r="A4684" t="str">
            <v>21735978250</v>
          </cell>
          <cell r="B4684">
            <v>5224.2</v>
          </cell>
        </row>
        <row r="4685">
          <cell r="A4685" t="str">
            <v>21735978261</v>
          </cell>
          <cell r="B4685">
            <v>42062.400000000001</v>
          </cell>
        </row>
        <row r="4686">
          <cell r="A4686" t="str">
            <v>21735978272</v>
          </cell>
          <cell r="B4686">
            <v>5668.2</v>
          </cell>
        </row>
        <row r="4687">
          <cell r="A4687" t="str">
            <v>21735978283</v>
          </cell>
          <cell r="B4687">
            <v>5698.7</v>
          </cell>
        </row>
        <row r="4688">
          <cell r="A4688" t="str">
            <v>21735978316</v>
          </cell>
          <cell r="B4688">
            <v>2011.3</v>
          </cell>
        </row>
        <row r="4689">
          <cell r="A4689" t="str">
            <v>21735978342</v>
          </cell>
          <cell r="B4689">
            <v>8837.9</v>
          </cell>
        </row>
        <row r="4690">
          <cell r="A4690" t="str">
            <v>21735978353</v>
          </cell>
          <cell r="B4690">
            <v>10172.1</v>
          </cell>
        </row>
        <row r="4691">
          <cell r="A4691" t="str">
            <v>21735978364</v>
          </cell>
          <cell r="B4691">
            <v>5147.3</v>
          </cell>
        </row>
        <row r="4692">
          <cell r="A4692" t="str">
            <v>21735978375</v>
          </cell>
          <cell r="B4692">
            <v>9830.2000000000007</v>
          </cell>
        </row>
        <row r="4693">
          <cell r="A4693" t="str">
            <v>21735978390</v>
          </cell>
          <cell r="B4693">
            <v>699.2</v>
          </cell>
        </row>
        <row r="4694">
          <cell r="A4694" t="str">
            <v>21735978401</v>
          </cell>
          <cell r="B4694">
            <v>757.1</v>
          </cell>
        </row>
        <row r="4695">
          <cell r="A4695" t="str">
            <v>21735978412</v>
          </cell>
          <cell r="B4695">
            <v>6829.1</v>
          </cell>
        </row>
        <row r="4696">
          <cell r="A4696" t="str">
            <v>21735978423</v>
          </cell>
          <cell r="B4696">
            <v>20983.8</v>
          </cell>
        </row>
        <row r="4697">
          <cell r="A4697" t="str">
            <v>21735978434</v>
          </cell>
          <cell r="B4697">
            <v>6954.3</v>
          </cell>
        </row>
        <row r="4698">
          <cell r="A4698" t="str">
            <v>21735978493</v>
          </cell>
          <cell r="B4698">
            <v>699.1</v>
          </cell>
        </row>
        <row r="4699">
          <cell r="A4699" t="str">
            <v>21736016901</v>
          </cell>
          <cell r="B4699">
            <v>15993.3</v>
          </cell>
        </row>
        <row r="4700">
          <cell r="A4700" t="str">
            <v>21736016923</v>
          </cell>
          <cell r="B4700">
            <v>6975.3</v>
          </cell>
        </row>
        <row r="4701">
          <cell r="A4701" t="str">
            <v>21736017251</v>
          </cell>
          <cell r="B4701">
            <v>106512.6</v>
          </cell>
        </row>
        <row r="4702">
          <cell r="A4702" t="str">
            <v>21736017262</v>
          </cell>
          <cell r="B4702">
            <v>67759.399999999994</v>
          </cell>
        </row>
        <row r="4703">
          <cell r="A4703" t="str">
            <v>21736017273</v>
          </cell>
          <cell r="B4703">
            <v>3704.9</v>
          </cell>
        </row>
        <row r="4704">
          <cell r="A4704" t="str">
            <v>21736017284</v>
          </cell>
          <cell r="B4704">
            <v>944.7</v>
          </cell>
        </row>
        <row r="4705">
          <cell r="A4705" t="str">
            <v>21736017295</v>
          </cell>
          <cell r="B4705">
            <v>20184.2</v>
          </cell>
        </row>
        <row r="4706">
          <cell r="A4706" t="str">
            <v>21736017660</v>
          </cell>
          <cell r="B4706">
            <v>2328.6999999999998</v>
          </cell>
        </row>
        <row r="4707">
          <cell r="A4707" t="str">
            <v>21736017671</v>
          </cell>
          <cell r="B4707">
            <v>111063.6</v>
          </cell>
        </row>
        <row r="4708">
          <cell r="A4708" t="str">
            <v>21736017682</v>
          </cell>
          <cell r="B4708">
            <v>16844.3</v>
          </cell>
        </row>
        <row r="4709">
          <cell r="A4709" t="str">
            <v>21736017693</v>
          </cell>
          <cell r="B4709">
            <v>946.7</v>
          </cell>
        </row>
        <row r="4710">
          <cell r="A4710" t="str">
            <v>21736017704</v>
          </cell>
          <cell r="B4710">
            <v>402077.9</v>
          </cell>
        </row>
        <row r="4711">
          <cell r="A4711" t="str">
            <v>21736017715</v>
          </cell>
          <cell r="B4711">
            <v>8441.6</v>
          </cell>
        </row>
        <row r="4712">
          <cell r="A4712" t="str">
            <v>21736017726</v>
          </cell>
          <cell r="B4712">
            <v>317190</v>
          </cell>
        </row>
        <row r="4713">
          <cell r="A4713" t="str">
            <v>21736017730</v>
          </cell>
          <cell r="B4713">
            <v>4056.7</v>
          </cell>
        </row>
        <row r="4714">
          <cell r="A4714" t="str">
            <v>21736017752</v>
          </cell>
          <cell r="B4714">
            <v>9568.2000000000007</v>
          </cell>
        </row>
        <row r="4715">
          <cell r="A4715" t="str">
            <v>21736017763</v>
          </cell>
          <cell r="B4715">
            <v>5250.7</v>
          </cell>
        </row>
        <row r="4716">
          <cell r="A4716" t="str">
            <v>21736017774</v>
          </cell>
          <cell r="B4716">
            <v>11353.5</v>
          </cell>
        </row>
        <row r="4717">
          <cell r="A4717" t="str">
            <v>21736017785</v>
          </cell>
          <cell r="B4717">
            <v>10226.200000000001</v>
          </cell>
        </row>
        <row r="4718">
          <cell r="A4718" t="str">
            <v>21736017796</v>
          </cell>
          <cell r="B4718">
            <v>9353.7000000000007</v>
          </cell>
        </row>
        <row r="4719">
          <cell r="A4719" t="str">
            <v>21736017811</v>
          </cell>
          <cell r="B4719">
            <v>24746.3</v>
          </cell>
        </row>
        <row r="4720">
          <cell r="A4720" t="str">
            <v>21736017822</v>
          </cell>
          <cell r="B4720">
            <v>1032.5</v>
          </cell>
        </row>
        <row r="4721">
          <cell r="A4721" t="str">
            <v>21736017844</v>
          </cell>
          <cell r="B4721">
            <v>2262.1999999999998</v>
          </cell>
        </row>
        <row r="4722">
          <cell r="A4722" t="str">
            <v>21736017855</v>
          </cell>
          <cell r="B4722">
            <v>2326.3000000000002</v>
          </cell>
        </row>
        <row r="4723">
          <cell r="A4723" t="str">
            <v>21736017870</v>
          </cell>
          <cell r="B4723">
            <v>2919.5</v>
          </cell>
        </row>
        <row r="4724">
          <cell r="A4724" t="str">
            <v>21736017892</v>
          </cell>
          <cell r="B4724">
            <v>1563.4</v>
          </cell>
        </row>
        <row r="4725">
          <cell r="A4725" t="str">
            <v>21736017936</v>
          </cell>
          <cell r="B4725">
            <v>4412.3999999999996</v>
          </cell>
        </row>
        <row r="4726">
          <cell r="A4726" t="str">
            <v>21736017940</v>
          </cell>
          <cell r="B4726">
            <v>4479.8999999999996</v>
          </cell>
        </row>
        <row r="4727">
          <cell r="A4727" t="str">
            <v>21736017971</v>
          </cell>
          <cell r="B4727">
            <v>2392.6</v>
          </cell>
        </row>
        <row r="4728">
          <cell r="A4728" t="str">
            <v>21736077656</v>
          </cell>
          <cell r="B4728">
            <v>2316.1999999999998</v>
          </cell>
        </row>
        <row r="4729">
          <cell r="A4729" t="str">
            <v>21736438990</v>
          </cell>
          <cell r="B4729">
            <v>68527.5</v>
          </cell>
        </row>
        <row r="4730">
          <cell r="A4730" t="str">
            <v>21736608320</v>
          </cell>
          <cell r="B4730">
            <v>4497.1000000000004</v>
          </cell>
        </row>
        <row r="4731">
          <cell r="A4731" t="str">
            <v>21736608353</v>
          </cell>
          <cell r="B4731">
            <v>9531.7000000000007</v>
          </cell>
        </row>
        <row r="4732">
          <cell r="A4732" t="str">
            <v>21736608390</v>
          </cell>
          <cell r="B4732">
            <v>228237.8</v>
          </cell>
        </row>
        <row r="4733">
          <cell r="A4733" t="str">
            <v>21736608412</v>
          </cell>
          <cell r="B4733">
            <v>2245.8000000000002</v>
          </cell>
        </row>
        <row r="4734">
          <cell r="A4734" t="str">
            <v>21736608434</v>
          </cell>
          <cell r="B4734">
            <v>457613.3</v>
          </cell>
        </row>
        <row r="4735">
          <cell r="A4735" t="str">
            <v>21736608445</v>
          </cell>
          <cell r="B4735">
            <v>5652</v>
          </cell>
        </row>
        <row r="4736">
          <cell r="A4736" t="str">
            <v>21736608456</v>
          </cell>
          <cell r="B4736">
            <v>784.9</v>
          </cell>
        </row>
        <row r="4737">
          <cell r="A4737" t="str">
            <v>21736608493</v>
          </cell>
          <cell r="B4737">
            <v>21960.400000000001</v>
          </cell>
        </row>
        <row r="4738">
          <cell r="A4738" t="str">
            <v>21736608504</v>
          </cell>
          <cell r="B4738">
            <v>2255</v>
          </cell>
        </row>
        <row r="4739">
          <cell r="A4739" t="str">
            <v>21736608530</v>
          </cell>
          <cell r="B4739">
            <v>14589.2</v>
          </cell>
        </row>
        <row r="4740">
          <cell r="A4740" t="str">
            <v>21736608541</v>
          </cell>
          <cell r="B4740">
            <v>5086.7</v>
          </cell>
        </row>
        <row r="4741">
          <cell r="A4741" t="str">
            <v>21736608552</v>
          </cell>
          <cell r="B4741">
            <v>5251.4</v>
          </cell>
        </row>
        <row r="4742">
          <cell r="A4742" t="str">
            <v>21736608563</v>
          </cell>
          <cell r="B4742">
            <v>6039.8</v>
          </cell>
        </row>
        <row r="4743">
          <cell r="A4743" t="str">
            <v>21736608574</v>
          </cell>
          <cell r="B4743">
            <v>23270</v>
          </cell>
        </row>
        <row r="4744">
          <cell r="A4744" t="str">
            <v>21736608585</v>
          </cell>
          <cell r="B4744">
            <v>41661.800000000003</v>
          </cell>
        </row>
        <row r="4745">
          <cell r="A4745" t="str">
            <v>21736608622</v>
          </cell>
          <cell r="B4745">
            <v>6524.3</v>
          </cell>
        </row>
        <row r="4746">
          <cell r="A4746" t="str">
            <v>21736608655</v>
          </cell>
          <cell r="B4746">
            <v>4337.8</v>
          </cell>
        </row>
        <row r="4747">
          <cell r="A4747" t="str">
            <v>21736608692</v>
          </cell>
          <cell r="B4747">
            <v>1851.1</v>
          </cell>
        </row>
        <row r="4748">
          <cell r="A4748" t="str">
            <v>21736608703</v>
          </cell>
          <cell r="B4748">
            <v>9455.7000000000007</v>
          </cell>
        </row>
        <row r="4749">
          <cell r="A4749" t="str">
            <v>21736608714</v>
          </cell>
          <cell r="B4749">
            <v>17175.5</v>
          </cell>
        </row>
        <row r="4750">
          <cell r="A4750" t="str">
            <v>21736608725</v>
          </cell>
          <cell r="B4750">
            <v>2819.2</v>
          </cell>
        </row>
        <row r="4751">
          <cell r="A4751" t="str">
            <v>21736608950</v>
          </cell>
          <cell r="B4751">
            <v>166053.9</v>
          </cell>
        </row>
        <row r="4752">
          <cell r="A4752" t="str">
            <v>21736608972</v>
          </cell>
          <cell r="B4752">
            <v>2895.3</v>
          </cell>
        </row>
        <row r="4753">
          <cell r="A4753" t="str">
            <v>21736608983</v>
          </cell>
          <cell r="B4753">
            <v>4101.5</v>
          </cell>
        </row>
        <row r="4754">
          <cell r="A4754" t="str">
            <v>21736608994</v>
          </cell>
          <cell r="B4754">
            <v>90220.1</v>
          </cell>
        </row>
        <row r="4755">
          <cell r="A4755" t="str">
            <v>21736609005</v>
          </cell>
          <cell r="B4755">
            <v>224881.8</v>
          </cell>
        </row>
        <row r="4756">
          <cell r="A4756" t="str">
            <v>21736609016</v>
          </cell>
          <cell r="B4756">
            <v>769.5</v>
          </cell>
        </row>
        <row r="4757">
          <cell r="A4757" t="str">
            <v>21736609134</v>
          </cell>
          <cell r="B4757">
            <v>2234.9</v>
          </cell>
        </row>
        <row r="4758">
          <cell r="A4758" t="str">
            <v>21736609156</v>
          </cell>
          <cell r="B4758">
            <v>189518</v>
          </cell>
        </row>
        <row r="4759">
          <cell r="A4759" t="str">
            <v>21736609160</v>
          </cell>
          <cell r="B4759">
            <v>113305.9</v>
          </cell>
        </row>
        <row r="4760">
          <cell r="A4760" t="str">
            <v>21736609171</v>
          </cell>
          <cell r="B4760">
            <v>2256.6999999999998</v>
          </cell>
        </row>
        <row r="4761">
          <cell r="A4761" t="str">
            <v>21736609193</v>
          </cell>
          <cell r="B4761">
            <v>438020.3</v>
          </cell>
        </row>
        <row r="4762">
          <cell r="A4762" t="str">
            <v>21736609204</v>
          </cell>
          <cell r="B4762">
            <v>10910</v>
          </cell>
        </row>
        <row r="4763">
          <cell r="A4763" t="str">
            <v>21736609230</v>
          </cell>
          <cell r="B4763">
            <v>97820.1</v>
          </cell>
        </row>
        <row r="4764">
          <cell r="A4764" t="str">
            <v>21736609904</v>
          </cell>
          <cell r="B4764">
            <v>3108.1</v>
          </cell>
        </row>
        <row r="4765">
          <cell r="A4765" t="str">
            <v>21736609985</v>
          </cell>
          <cell r="B4765">
            <v>2233.1999999999998</v>
          </cell>
        </row>
        <row r="4766">
          <cell r="A4766" t="str">
            <v>21736609996</v>
          </cell>
          <cell r="B4766">
            <v>1838.3</v>
          </cell>
        </row>
        <row r="4767">
          <cell r="A4767" t="str">
            <v>21736816006</v>
          </cell>
          <cell r="B4767">
            <v>143445.20000000001</v>
          </cell>
        </row>
        <row r="4768">
          <cell r="A4768" t="str">
            <v>21736816021</v>
          </cell>
          <cell r="B4768">
            <v>4477.8</v>
          </cell>
        </row>
        <row r="4769">
          <cell r="A4769" t="str">
            <v>21736816032</v>
          </cell>
          <cell r="B4769">
            <v>67869</v>
          </cell>
        </row>
        <row r="4770">
          <cell r="A4770" t="str">
            <v>21736816054</v>
          </cell>
          <cell r="B4770">
            <v>2897.8</v>
          </cell>
        </row>
        <row r="4771">
          <cell r="A4771" t="str">
            <v>21736816065</v>
          </cell>
          <cell r="B4771">
            <v>781.9</v>
          </cell>
        </row>
        <row r="4772">
          <cell r="A4772" t="str">
            <v>21736816076</v>
          </cell>
          <cell r="B4772">
            <v>1099</v>
          </cell>
        </row>
        <row r="4773">
          <cell r="A4773" t="str">
            <v>21736816080</v>
          </cell>
          <cell r="B4773">
            <v>7075.3</v>
          </cell>
        </row>
        <row r="4774">
          <cell r="A4774" t="str">
            <v>21736816091</v>
          </cell>
          <cell r="B4774">
            <v>4029.4</v>
          </cell>
        </row>
        <row r="4775">
          <cell r="A4775" t="str">
            <v>21736816102</v>
          </cell>
          <cell r="B4775">
            <v>104710.39999999999</v>
          </cell>
        </row>
        <row r="4776">
          <cell r="A4776" t="str">
            <v>21736816113</v>
          </cell>
          <cell r="B4776">
            <v>2678.7</v>
          </cell>
        </row>
        <row r="4777">
          <cell r="A4777" t="str">
            <v>21736816135</v>
          </cell>
          <cell r="B4777">
            <v>51634.5</v>
          </cell>
        </row>
        <row r="4778">
          <cell r="A4778" t="str">
            <v>21736816194</v>
          </cell>
          <cell r="B4778">
            <v>4643.7</v>
          </cell>
        </row>
        <row r="4779">
          <cell r="A4779" t="str">
            <v>21736816205</v>
          </cell>
          <cell r="B4779">
            <v>8880.4</v>
          </cell>
        </row>
        <row r="4780">
          <cell r="A4780" t="str">
            <v>21736816216</v>
          </cell>
          <cell r="B4780">
            <v>7790.6</v>
          </cell>
        </row>
        <row r="4781">
          <cell r="A4781" t="str">
            <v>21736816220</v>
          </cell>
          <cell r="B4781">
            <v>5598.9</v>
          </cell>
        </row>
        <row r="4782">
          <cell r="A4782" t="str">
            <v>21736816231</v>
          </cell>
          <cell r="B4782">
            <v>5501</v>
          </cell>
        </row>
        <row r="4783">
          <cell r="A4783" t="str">
            <v>21736816253</v>
          </cell>
          <cell r="B4783">
            <v>976.4</v>
          </cell>
        </row>
        <row r="4784">
          <cell r="A4784" t="str">
            <v>21736816264</v>
          </cell>
          <cell r="B4784">
            <v>6703.1</v>
          </cell>
        </row>
        <row r="4785">
          <cell r="A4785" t="str">
            <v>21736816275</v>
          </cell>
          <cell r="B4785">
            <v>7247.4</v>
          </cell>
        </row>
        <row r="4786">
          <cell r="A4786" t="str">
            <v>21736816286</v>
          </cell>
          <cell r="B4786">
            <v>2409.3000000000002</v>
          </cell>
        </row>
        <row r="4787">
          <cell r="A4787" t="str">
            <v>21736816290</v>
          </cell>
          <cell r="B4787">
            <v>21084</v>
          </cell>
        </row>
        <row r="4788">
          <cell r="A4788" t="str">
            <v>21736816312</v>
          </cell>
          <cell r="B4788">
            <v>34226.5</v>
          </cell>
        </row>
        <row r="4789">
          <cell r="A4789" t="str">
            <v>21736816356</v>
          </cell>
          <cell r="B4789">
            <v>2245.8000000000002</v>
          </cell>
        </row>
        <row r="4790">
          <cell r="A4790" t="str">
            <v>21736816360</v>
          </cell>
          <cell r="B4790">
            <v>4701</v>
          </cell>
        </row>
        <row r="4791">
          <cell r="A4791" t="str">
            <v>21737179041</v>
          </cell>
          <cell r="B4791">
            <v>4387.6000000000004</v>
          </cell>
        </row>
        <row r="4792">
          <cell r="A4792" t="str">
            <v>21737179063</v>
          </cell>
          <cell r="B4792">
            <v>11210.8</v>
          </cell>
        </row>
        <row r="4793">
          <cell r="A4793" t="str">
            <v>21737179122</v>
          </cell>
          <cell r="B4793">
            <v>2242.9</v>
          </cell>
        </row>
        <row r="4794">
          <cell r="A4794" t="str">
            <v>21737179133</v>
          </cell>
          <cell r="B4794">
            <v>57461</v>
          </cell>
        </row>
        <row r="4795">
          <cell r="A4795" t="str">
            <v>21737179155</v>
          </cell>
          <cell r="B4795">
            <v>9899.9</v>
          </cell>
        </row>
        <row r="4796">
          <cell r="A4796" t="str">
            <v>21737179166</v>
          </cell>
          <cell r="B4796">
            <v>1318515.8999999999</v>
          </cell>
        </row>
        <row r="4797">
          <cell r="A4797" t="str">
            <v>21737179181</v>
          </cell>
          <cell r="B4797">
            <v>976.9</v>
          </cell>
        </row>
        <row r="4798">
          <cell r="A4798" t="str">
            <v>21737179192</v>
          </cell>
          <cell r="B4798">
            <v>8800.4</v>
          </cell>
        </row>
        <row r="4799">
          <cell r="A4799" t="str">
            <v>21737179236</v>
          </cell>
          <cell r="B4799">
            <v>16113.2</v>
          </cell>
        </row>
        <row r="4800">
          <cell r="A4800" t="str">
            <v>21737179251</v>
          </cell>
          <cell r="B4800">
            <v>26145.4</v>
          </cell>
        </row>
        <row r="4801">
          <cell r="A4801" t="str">
            <v>21737179284</v>
          </cell>
          <cell r="B4801">
            <v>5186.8</v>
          </cell>
        </row>
        <row r="4802">
          <cell r="A4802" t="str">
            <v>21737179295</v>
          </cell>
          <cell r="B4802">
            <v>2918.5</v>
          </cell>
        </row>
        <row r="4803">
          <cell r="A4803" t="str">
            <v>21737179306</v>
          </cell>
          <cell r="B4803">
            <v>1849.6</v>
          </cell>
        </row>
        <row r="4804">
          <cell r="A4804" t="str">
            <v>21737179310</v>
          </cell>
          <cell r="B4804">
            <v>6100.4</v>
          </cell>
        </row>
        <row r="4805">
          <cell r="A4805" t="str">
            <v>21737179321</v>
          </cell>
          <cell r="B4805">
            <v>57534.400000000001</v>
          </cell>
        </row>
        <row r="4806">
          <cell r="A4806" t="str">
            <v>21737179332</v>
          </cell>
          <cell r="B4806">
            <v>4953.1000000000004</v>
          </cell>
        </row>
        <row r="4807">
          <cell r="A4807" t="str">
            <v>21737179376</v>
          </cell>
          <cell r="B4807">
            <v>2159.6999999999998</v>
          </cell>
        </row>
        <row r="4808">
          <cell r="A4808" t="str">
            <v>21737179435</v>
          </cell>
          <cell r="B4808">
            <v>5361.5</v>
          </cell>
        </row>
        <row r="4809">
          <cell r="A4809" t="str">
            <v>21737179446</v>
          </cell>
          <cell r="B4809">
            <v>787.7</v>
          </cell>
        </row>
        <row r="4810">
          <cell r="A4810" t="str">
            <v>21737179450</v>
          </cell>
          <cell r="B4810">
            <v>17996</v>
          </cell>
        </row>
        <row r="4811">
          <cell r="A4811" t="str">
            <v>21737179472</v>
          </cell>
          <cell r="B4811">
            <v>6069.2</v>
          </cell>
        </row>
        <row r="4812">
          <cell r="A4812" t="str">
            <v>21737179483</v>
          </cell>
          <cell r="B4812">
            <v>8311.7999999999993</v>
          </cell>
        </row>
        <row r="4813">
          <cell r="A4813" t="str">
            <v>21737179494</v>
          </cell>
          <cell r="B4813">
            <v>1086694.5</v>
          </cell>
        </row>
        <row r="4814">
          <cell r="A4814" t="str">
            <v>21737179516</v>
          </cell>
          <cell r="B4814">
            <v>4723.3</v>
          </cell>
        </row>
        <row r="4815">
          <cell r="A4815" t="str">
            <v>21737179520</v>
          </cell>
          <cell r="B4815">
            <v>47744.1</v>
          </cell>
        </row>
        <row r="4816">
          <cell r="A4816" t="str">
            <v>21737179531</v>
          </cell>
          <cell r="B4816">
            <v>7456.3</v>
          </cell>
        </row>
        <row r="4817">
          <cell r="A4817" t="str">
            <v>21737179533</v>
          </cell>
          <cell r="B4817">
            <v>798.1</v>
          </cell>
        </row>
        <row r="4818">
          <cell r="A4818" t="str">
            <v>21737179564</v>
          </cell>
          <cell r="B4818">
            <v>879.9</v>
          </cell>
        </row>
        <row r="4819">
          <cell r="A4819" t="str">
            <v>21737179800</v>
          </cell>
          <cell r="B4819">
            <v>12915.6</v>
          </cell>
        </row>
        <row r="4820">
          <cell r="A4820" t="str">
            <v>21737179811</v>
          </cell>
          <cell r="B4820">
            <v>11892.4</v>
          </cell>
        </row>
        <row r="4821">
          <cell r="A4821" t="str">
            <v>21737179822</v>
          </cell>
          <cell r="B4821">
            <v>10679.8</v>
          </cell>
        </row>
        <row r="4822">
          <cell r="A4822" t="str">
            <v>21737179833</v>
          </cell>
          <cell r="B4822">
            <v>7639.7</v>
          </cell>
        </row>
        <row r="4823">
          <cell r="A4823" t="str">
            <v>21737179844</v>
          </cell>
          <cell r="B4823">
            <v>14917.2</v>
          </cell>
        </row>
        <row r="4824">
          <cell r="A4824" t="str">
            <v>21737179855</v>
          </cell>
          <cell r="B4824">
            <v>3775.8</v>
          </cell>
        </row>
        <row r="4825">
          <cell r="A4825" t="str">
            <v>21737179866</v>
          </cell>
          <cell r="B4825">
            <v>4065.5</v>
          </cell>
        </row>
        <row r="4826">
          <cell r="A4826" t="str">
            <v>21737179870</v>
          </cell>
          <cell r="B4826">
            <v>12575.2</v>
          </cell>
        </row>
        <row r="4827">
          <cell r="A4827" t="str">
            <v>21737179881</v>
          </cell>
          <cell r="B4827">
            <v>546831.1</v>
          </cell>
        </row>
        <row r="4828">
          <cell r="A4828" t="str">
            <v>21737179903</v>
          </cell>
          <cell r="B4828">
            <v>5228.5</v>
          </cell>
        </row>
        <row r="4829">
          <cell r="A4829" t="str">
            <v>21737179984</v>
          </cell>
          <cell r="B4829">
            <v>2098</v>
          </cell>
        </row>
        <row r="4830">
          <cell r="A4830" t="str">
            <v>21737179995</v>
          </cell>
          <cell r="B4830">
            <v>14126.8</v>
          </cell>
        </row>
        <row r="4831">
          <cell r="A4831" t="str">
            <v>21737226836</v>
          </cell>
          <cell r="B4831">
            <v>11591.9</v>
          </cell>
        </row>
        <row r="4832">
          <cell r="A4832" t="str">
            <v>21737226851</v>
          </cell>
          <cell r="B4832">
            <v>27506.7</v>
          </cell>
        </row>
        <row r="4833">
          <cell r="A4833" t="str">
            <v>21737226873</v>
          </cell>
          <cell r="B4833">
            <v>36163.800000000003</v>
          </cell>
        </row>
        <row r="4834">
          <cell r="A4834" t="str">
            <v>21737226884</v>
          </cell>
          <cell r="B4834">
            <v>9900.2000000000007</v>
          </cell>
        </row>
        <row r="4835">
          <cell r="A4835" t="str">
            <v>21737226954</v>
          </cell>
          <cell r="B4835">
            <v>2370.9</v>
          </cell>
        </row>
        <row r="4836">
          <cell r="A4836" t="str">
            <v>21737226976</v>
          </cell>
          <cell r="B4836">
            <v>253532.9</v>
          </cell>
        </row>
        <row r="4837">
          <cell r="A4837" t="str">
            <v>21737226980</v>
          </cell>
          <cell r="B4837">
            <v>2369.9</v>
          </cell>
        </row>
        <row r="4838">
          <cell r="A4838" t="str">
            <v>21737419845</v>
          </cell>
          <cell r="B4838">
            <v>2138.5</v>
          </cell>
        </row>
        <row r="4839">
          <cell r="A4839" t="str">
            <v>21737558006</v>
          </cell>
          <cell r="B4839">
            <v>164792</v>
          </cell>
        </row>
        <row r="4840">
          <cell r="A4840" t="str">
            <v>21737558021</v>
          </cell>
          <cell r="B4840">
            <v>15282.9</v>
          </cell>
        </row>
        <row r="4841">
          <cell r="A4841" t="str">
            <v>21737558065</v>
          </cell>
          <cell r="B4841">
            <v>9268.2999999999993</v>
          </cell>
        </row>
        <row r="4842">
          <cell r="A4842" t="str">
            <v>21737558076</v>
          </cell>
          <cell r="B4842">
            <v>34973.1</v>
          </cell>
        </row>
        <row r="4843">
          <cell r="A4843" t="str">
            <v>21737558080</v>
          </cell>
          <cell r="B4843">
            <v>828.5</v>
          </cell>
        </row>
        <row r="4844">
          <cell r="A4844" t="str">
            <v>21737558091</v>
          </cell>
          <cell r="B4844">
            <v>60362.6</v>
          </cell>
        </row>
        <row r="4845">
          <cell r="A4845" t="str">
            <v>21737558102</v>
          </cell>
          <cell r="B4845">
            <v>17754.400000000001</v>
          </cell>
        </row>
        <row r="4846">
          <cell r="A4846" t="str">
            <v>21737558113</v>
          </cell>
          <cell r="B4846">
            <v>51845</v>
          </cell>
        </row>
        <row r="4847">
          <cell r="A4847" t="str">
            <v>21737558124</v>
          </cell>
          <cell r="B4847">
            <v>814.2</v>
          </cell>
        </row>
        <row r="4848">
          <cell r="A4848" t="str">
            <v>21737558146</v>
          </cell>
          <cell r="B4848">
            <v>2143.4</v>
          </cell>
        </row>
        <row r="4849">
          <cell r="A4849" t="str">
            <v>21737558150</v>
          </cell>
          <cell r="B4849">
            <v>5543.4</v>
          </cell>
        </row>
        <row r="4850">
          <cell r="A4850" t="str">
            <v>21737558161</v>
          </cell>
          <cell r="B4850">
            <v>27112.9</v>
          </cell>
        </row>
        <row r="4851">
          <cell r="A4851" t="str">
            <v>21737558194</v>
          </cell>
          <cell r="B4851">
            <v>6016</v>
          </cell>
        </row>
        <row r="4852">
          <cell r="A4852" t="str">
            <v>21737558216</v>
          </cell>
          <cell r="B4852">
            <v>813.4</v>
          </cell>
        </row>
        <row r="4853">
          <cell r="A4853" t="str">
            <v>21737558231</v>
          </cell>
          <cell r="B4853">
            <v>17186.5</v>
          </cell>
        </row>
        <row r="4854">
          <cell r="A4854" t="str">
            <v>21737558242</v>
          </cell>
          <cell r="B4854">
            <v>34867.9</v>
          </cell>
        </row>
        <row r="4855">
          <cell r="A4855" t="str">
            <v>21737558301</v>
          </cell>
          <cell r="B4855">
            <v>8290.5</v>
          </cell>
        </row>
        <row r="4856">
          <cell r="A4856" t="str">
            <v>21737558312</v>
          </cell>
          <cell r="B4856">
            <v>26911.1</v>
          </cell>
        </row>
        <row r="4857">
          <cell r="A4857" t="str">
            <v>21737558323</v>
          </cell>
          <cell r="B4857">
            <v>4731.5</v>
          </cell>
        </row>
        <row r="4858">
          <cell r="A4858" t="str">
            <v>21737558334</v>
          </cell>
          <cell r="B4858">
            <v>2534.8000000000002</v>
          </cell>
        </row>
        <row r="4859">
          <cell r="A4859" t="str">
            <v>21737558500</v>
          </cell>
          <cell r="B4859">
            <v>131695.9</v>
          </cell>
        </row>
        <row r="4860">
          <cell r="A4860" t="str">
            <v>21737558511</v>
          </cell>
          <cell r="B4860">
            <v>18592.3</v>
          </cell>
        </row>
        <row r="4861">
          <cell r="A4861" t="str">
            <v>21737558544</v>
          </cell>
          <cell r="B4861">
            <v>17065.8</v>
          </cell>
        </row>
        <row r="4862">
          <cell r="A4862" t="str">
            <v>21737558555</v>
          </cell>
          <cell r="B4862">
            <v>9671.4</v>
          </cell>
        </row>
        <row r="4863">
          <cell r="A4863" t="str">
            <v>21737558581</v>
          </cell>
          <cell r="B4863">
            <v>9041.7000000000007</v>
          </cell>
        </row>
        <row r="4864">
          <cell r="A4864" t="str">
            <v>21737558592</v>
          </cell>
          <cell r="B4864">
            <v>28521</v>
          </cell>
        </row>
        <row r="4865">
          <cell r="A4865" t="str">
            <v>21737558603</v>
          </cell>
          <cell r="B4865">
            <v>13392.7</v>
          </cell>
        </row>
        <row r="4866">
          <cell r="A4866" t="str">
            <v>21737558625</v>
          </cell>
          <cell r="B4866">
            <v>10070</v>
          </cell>
        </row>
        <row r="4867">
          <cell r="A4867" t="str">
            <v>21737558636</v>
          </cell>
          <cell r="B4867">
            <v>12747.6</v>
          </cell>
        </row>
        <row r="4868">
          <cell r="A4868" t="str">
            <v>21737558640</v>
          </cell>
          <cell r="B4868">
            <v>6606.3</v>
          </cell>
        </row>
        <row r="4869">
          <cell r="A4869" t="str">
            <v>21737558651</v>
          </cell>
          <cell r="B4869">
            <v>9587.1</v>
          </cell>
        </row>
        <row r="4870">
          <cell r="A4870" t="str">
            <v>21737558662</v>
          </cell>
          <cell r="B4870">
            <v>5873.1</v>
          </cell>
        </row>
        <row r="4871">
          <cell r="A4871" t="str">
            <v>21737558673</v>
          </cell>
          <cell r="B4871">
            <v>520372</v>
          </cell>
        </row>
        <row r="4872">
          <cell r="A4872" t="str">
            <v>21737558684</v>
          </cell>
          <cell r="B4872">
            <v>13069.3</v>
          </cell>
        </row>
        <row r="4873">
          <cell r="A4873" t="str">
            <v>21737558695</v>
          </cell>
          <cell r="B4873">
            <v>9844.5</v>
          </cell>
        </row>
        <row r="4874">
          <cell r="A4874" t="str">
            <v>21737558706</v>
          </cell>
          <cell r="B4874">
            <v>2343.6999999999998</v>
          </cell>
        </row>
        <row r="4875">
          <cell r="A4875" t="str">
            <v>21737558721</v>
          </cell>
          <cell r="B4875">
            <v>48675.7</v>
          </cell>
        </row>
        <row r="4876">
          <cell r="A4876" t="str">
            <v>21737558732</v>
          </cell>
          <cell r="B4876">
            <v>29706.400000000001</v>
          </cell>
        </row>
        <row r="4877">
          <cell r="A4877" t="str">
            <v>21737558743</v>
          </cell>
          <cell r="B4877">
            <v>2543.6999999999998</v>
          </cell>
        </row>
        <row r="4878">
          <cell r="A4878" t="str">
            <v>21737558765</v>
          </cell>
          <cell r="B4878">
            <v>4863.6000000000004</v>
          </cell>
        </row>
        <row r="4879">
          <cell r="A4879" t="str">
            <v>21737558780</v>
          </cell>
          <cell r="B4879">
            <v>103436.2</v>
          </cell>
        </row>
        <row r="4880">
          <cell r="A4880" t="str">
            <v>21737558791</v>
          </cell>
          <cell r="B4880">
            <v>120675.6</v>
          </cell>
        </row>
        <row r="4881">
          <cell r="A4881" t="str">
            <v>21738006614</v>
          </cell>
          <cell r="B4881">
            <v>64834.1</v>
          </cell>
        </row>
        <row r="4882">
          <cell r="A4882" t="str">
            <v>21738006673</v>
          </cell>
          <cell r="B4882">
            <v>42471.3</v>
          </cell>
        </row>
        <row r="4883">
          <cell r="A4883" t="str">
            <v>21738006684</v>
          </cell>
          <cell r="B4883">
            <v>818.1</v>
          </cell>
        </row>
        <row r="4884">
          <cell r="A4884" t="str">
            <v>21738006695</v>
          </cell>
          <cell r="B4884">
            <v>5277.8</v>
          </cell>
        </row>
        <row r="4885">
          <cell r="A4885" t="str">
            <v>21738006754</v>
          </cell>
          <cell r="B4885">
            <v>1141.2</v>
          </cell>
        </row>
        <row r="4886">
          <cell r="A4886" t="str">
            <v>21738006780</v>
          </cell>
          <cell r="B4886">
            <v>1264.2</v>
          </cell>
        </row>
        <row r="4887">
          <cell r="A4887" t="str">
            <v>21738006791</v>
          </cell>
          <cell r="B4887">
            <v>15928.7</v>
          </cell>
        </row>
        <row r="4888">
          <cell r="A4888" t="str">
            <v>21738006802</v>
          </cell>
          <cell r="B4888">
            <v>69304.399999999994</v>
          </cell>
        </row>
        <row r="4889">
          <cell r="A4889" t="str">
            <v>21738006813</v>
          </cell>
          <cell r="B4889">
            <v>1662.2</v>
          </cell>
        </row>
        <row r="4890">
          <cell r="A4890" t="str">
            <v>21738006824</v>
          </cell>
          <cell r="B4890">
            <v>69270.5</v>
          </cell>
        </row>
        <row r="4891">
          <cell r="A4891" t="str">
            <v>21738006861</v>
          </cell>
          <cell r="B4891">
            <v>20576.900000000001</v>
          </cell>
        </row>
        <row r="4892">
          <cell r="A4892" t="str">
            <v>21738006872</v>
          </cell>
          <cell r="B4892">
            <v>7308.2</v>
          </cell>
        </row>
        <row r="4893">
          <cell r="A4893" t="str">
            <v>21738006883</v>
          </cell>
          <cell r="B4893">
            <v>14831.8</v>
          </cell>
        </row>
        <row r="4894">
          <cell r="A4894" t="str">
            <v>21738006916</v>
          </cell>
          <cell r="B4894">
            <v>5198.3999999999996</v>
          </cell>
        </row>
        <row r="4895">
          <cell r="A4895" t="str">
            <v>21738006920</v>
          </cell>
          <cell r="B4895">
            <v>3864.2</v>
          </cell>
        </row>
        <row r="4896">
          <cell r="A4896" t="str">
            <v>21738006931</v>
          </cell>
          <cell r="B4896">
            <v>6049.8</v>
          </cell>
        </row>
        <row r="4897">
          <cell r="A4897" t="str">
            <v>21738006942</v>
          </cell>
          <cell r="B4897">
            <v>4797.7</v>
          </cell>
        </row>
        <row r="4898">
          <cell r="A4898" t="str">
            <v>21738006953</v>
          </cell>
          <cell r="B4898">
            <v>1310.8</v>
          </cell>
        </row>
        <row r="4899">
          <cell r="A4899" t="str">
            <v>21738006964</v>
          </cell>
          <cell r="B4899">
            <v>6959.8</v>
          </cell>
        </row>
        <row r="4900">
          <cell r="A4900" t="str">
            <v>21738007852</v>
          </cell>
          <cell r="B4900">
            <v>4138.1000000000004</v>
          </cell>
        </row>
        <row r="4901">
          <cell r="A4901" t="str">
            <v>21738007863</v>
          </cell>
          <cell r="B4901">
            <v>10150.799999999999</v>
          </cell>
        </row>
        <row r="4902">
          <cell r="A4902" t="str">
            <v>21738007885</v>
          </cell>
          <cell r="B4902">
            <v>3074.6</v>
          </cell>
        </row>
        <row r="4903">
          <cell r="A4903" t="str">
            <v>21738007896</v>
          </cell>
          <cell r="B4903">
            <v>16244.1</v>
          </cell>
        </row>
        <row r="4904">
          <cell r="A4904" t="str">
            <v>21738007900</v>
          </cell>
          <cell r="B4904">
            <v>2211</v>
          </cell>
        </row>
        <row r="4905">
          <cell r="A4905" t="str">
            <v>21738007911</v>
          </cell>
          <cell r="B4905">
            <v>7082.9</v>
          </cell>
        </row>
        <row r="4906">
          <cell r="A4906" t="str">
            <v>21738007922</v>
          </cell>
          <cell r="B4906">
            <v>2607.9</v>
          </cell>
        </row>
        <row r="4907">
          <cell r="A4907" t="str">
            <v>21738007944</v>
          </cell>
          <cell r="B4907">
            <v>2427.8000000000002</v>
          </cell>
        </row>
        <row r="4908">
          <cell r="A4908" t="str">
            <v>21738007966</v>
          </cell>
          <cell r="B4908">
            <v>1039</v>
          </cell>
        </row>
        <row r="4909">
          <cell r="A4909" t="str">
            <v>21738170005</v>
          </cell>
          <cell r="B4909">
            <v>52517.599999999999</v>
          </cell>
        </row>
        <row r="4910">
          <cell r="A4910" t="str">
            <v>21738170016</v>
          </cell>
          <cell r="B4910">
            <v>69194.399999999994</v>
          </cell>
        </row>
        <row r="4911">
          <cell r="A4911" t="str">
            <v>21738170020</v>
          </cell>
          <cell r="B4911">
            <v>111125.9</v>
          </cell>
        </row>
        <row r="4912">
          <cell r="A4912" t="str">
            <v>21738170053</v>
          </cell>
          <cell r="B4912">
            <v>87918.3</v>
          </cell>
        </row>
        <row r="4913">
          <cell r="A4913" t="str">
            <v>21738170064</v>
          </cell>
          <cell r="B4913">
            <v>30521.3</v>
          </cell>
        </row>
        <row r="4914">
          <cell r="A4914" t="str">
            <v>21738170101</v>
          </cell>
          <cell r="B4914">
            <v>5080</v>
          </cell>
        </row>
        <row r="4915">
          <cell r="A4915" t="str">
            <v>21738170123</v>
          </cell>
          <cell r="B4915">
            <v>23829.3</v>
          </cell>
        </row>
        <row r="4916">
          <cell r="A4916" t="str">
            <v>21738170134</v>
          </cell>
          <cell r="B4916">
            <v>5895</v>
          </cell>
        </row>
        <row r="4917">
          <cell r="A4917" t="str">
            <v>21738170171</v>
          </cell>
          <cell r="B4917">
            <v>56783</v>
          </cell>
        </row>
        <row r="4918">
          <cell r="A4918" t="str">
            <v>21738170182</v>
          </cell>
          <cell r="B4918">
            <v>5635.5</v>
          </cell>
        </row>
        <row r="4919">
          <cell r="A4919" t="str">
            <v>21738170193</v>
          </cell>
          <cell r="B4919">
            <v>30858.6</v>
          </cell>
        </row>
        <row r="4920">
          <cell r="A4920" t="str">
            <v>21738170204</v>
          </cell>
          <cell r="B4920">
            <v>823.9</v>
          </cell>
        </row>
        <row r="4921">
          <cell r="A4921" t="str">
            <v>21738170215</v>
          </cell>
          <cell r="B4921">
            <v>87592.8</v>
          </cell>
        </row>
        <row r="4922">
          <cell r="A4922" t="str">
            <v>21738170226</v>
          </cell>
          <cell r="B4922">
            <v>105441.3</v>
          </cell>
        </row>
        <row r="4923">
          <cell r="A4923" t="str">
            <v>21738170230</v>
          </cell>
          <cell r="B4923">
            <v>70175.7</v>
          </cell>
        </row>
        <row r="4924">
          <cell r="A4924" t="str">
            <v>21738170241</v>
          </cell>
          <cell r="B4924">
            <v>5142.1000000000004</v>
          </cell>
        </row>
        <row r="4925">
          <cell r="A4925" t="str">
            <v>21738170322</v>
          </cell>
          <cell r="B4925">
            <v>3414.7</v>
          </cell>
        </row>
        <row r="4926">
          <cell r="A4926" t="str">
            <v>21738170333</v>
          </cell>
          <cell r="B4926">
            <v>2571.9</v>
          </cell>
        </row>
        <row r="4927">
          <cell r="A4927" t="str">
            <v>21738170355</v>
          </cell>
          <cell r="B4927">
            <v>2575.6</v>
          </cell>
        </row>
        <row r="4928">
          <cell r="A4928" t="str">
            <v>21738170370</v>
          </cell>
          <cell r="B4928">
            <v>7131.7</v>
          </cell>
        </row>
        <row r="4929">
          <cell r="A4929" t="str">
            <v>21738170381</v>
          </cell>
          <cell r="B4929">
            <v>4812.5</v>
          </cell>
        </row>
        <row r="4930">
          <cell r="A4930" t="str">
            <v>21738170392</v>
          </cell>
          <cell r="B4930">
            <v>22673.599999999999</v>
          </cell>
        </row>
        <row r="4931">
          <cell r="A4931" t="str">
            <v>21738170705</v>
          </cell>
          <cell r="B4931">
            <v>4638.5</v>
          </cell>
        </row>
        <row r="4932">
          <cell r="A4932" t="str">
            <v>21738170716</v>
          </cell>
          <cell r="B4932">
            <v>72509</v>
          </cell>
        </row>
        <row r="4933">
          <cell r="A4933" t="str">
            <v>21738170720</v>
          </cell>
          <cell r="B4933">
            <v>12974.2</v>
          </cell>
        </row>
        <row r="4934">
          <cell r="A4934" t="str">
            <v>21738170731</v>
          </cell>
          <cell r="B4934">
            <v>113854.1</v>
          </cell>
        </row>
        <row r="4935">
          <cell r="A4935" t="str">
            <v>21738170742</v>
          </cell>
          <cell r="B4935">
            <v>2550.8000000000002</v>
          </cell>
        </row>
        <row r="4936">
          <cell r="A4936" t="str">
            <v>21738170753</v>
          </cell>
          <cell r="B4936">
            <v>1576.1</v>
          </cell>
        </row>
        <row r="4937">
          <cell r="A4937" t="str">
            <v>21738170823</v>
          </cell>
          <cell r="B4937">
            <v>15449.4</v>
          </cell>
        </row>
        <row r="4938">
          <cell r="A4938" t="str">
            <v>21738170834</v>
          </cell>
          <cell r="B4938">
            <v>9328.1</v>
          </cell>
        </row>
        <row r="4939">
          <cell r="A4939" t="str">
            <v>21738170845</v>
          </cell>
          <cell r="B4939">
            <v>16642.400000000001</v>
          </cell>
        </row>
        <row r="4940">
          <cell r="A4940" t="str">
            <v>21738170856</v>
          </cell>
          <cell r="B4940">
            <v>29150.400000000001</v>
          </cell>
        </row>
        <row r="4941">
          <cell r="A4941" t="str">
            <v>21738170860</v>
          </cell>
          <cell r="B4941">
            <v>12761.9</v>
          </cell>
        </row>
        <row r="4942">
          <cell r="A4942" t="str">
            <v>21738170871</v>
          </cell>
          <cell r="B4942">
            <v>22167.3</v>
          </cell>
        </row>
        <row r="4943">
          <cell r="A4943" t="str">
            <v>21738170893</v>
          </cell>
          <cell r="B4943">
            <v>6583.5</v>
          </cell>
        </row>
        <row r="4944">
          <cell r="A4944" t="str">
            <v>21738170904</v>
          </cell>
          <cell r="B4944">
            <v>6718.2</v>
          </cell>
        </row>
        <row r="4945">
          <cell r="A4945" t="str">
            <v>21738170915</v>
          </cell>
          <cell r="B4945">
            <v>142455.29999999999</v>
          </cell>
        </row>
        <row r="4946">
          <cell r="A4946" t="str">
            <v>21738170926</v>
          </cell>
          <cell r="B4946">
            <v>108243.7</v>
          </cell>
        </row>
        <row r="4947">
          <cell r="A4947" t="str">
            <v>21738170930</v>
          </cell>
          <cell r="B4947">
            <v>39235.300000000003</v>
          </cell>
        </row>
        <row r="4948">
          <cell r="A4948" t="str">
            <v>21738170941</v>
          </cell>
          <cell r="B4948">
            <v>9603.1</v>
          </cell>
        </row>
        <row r="4949">
          <cell r="A4949" t="str">
            <v>21738170952</v>
          </cell>
          <cell r="B4949">
            <v>161321.70000000001</v>
          </cell>
        </row>
        <row r="4950">
          <cell r="A4950" t="str">
            <v>21738170985</v>
          </cell>
          <cell r="B4950">
            <v>2275.9</v>
          </cell>
        </row>
        <row r="4951">
          <cell r="A4951" t="str">
            <v>21738170996</v>
          </cell>
          <cell r="B4951">
            <v>16314.4</v>
          </cell>
        </row>
        <row r="4952">
          <cell r="A4952" t="str">
            <v>21738171604</v>
          </cell>
          <cell r="B4952">
            <v>7236.9</v>
          </cell>
        </row>
        <row r="4953">
          <cell r="A4953" t="str">
            <v>21738171615</v>
          </cell>
          <cell r="B4953">
            <v>33983</v>
          </cell>
        </row>
        <row r="4954">
          <cell r="A4954" t="str">
            <v>21738171652</v>
          </cell>
          <cell r="B4954">
            <v>10528</v>
          </cell>
        </row>
        <row r="4955">
          <cell r="A4955" t="str">
            <v>21738171700</v>
          </cell>
          <cell r="B4955">
            <v>5814.4</v>
          </cell>
        </row>
        <row r="4956">
          <cell r="A4956" t="str">
            <v>21738171711</v>
          </cell>
          <cell r="B4956">
            <v>5019.3</v>
          </cell>
        </row>
        <row r="4957">
          <cell r="A4957" t="str">
            <v>21738171722</v>
          </cell>
          <cell r="B4957">
            <v>2447.4</v>
          </cell>
        </row>
        <row r="4958">
          <cell r="A4958" t="str">
            <v>21738171744</v>
          </cell>
          <cell r="B4958">
            <v>23957.5</v>
          </cell>
        </row>
        <row r="4959">
          <cell r="A4959" t="str">
            <v>21738171770</v>
          </cell>
          <cell r="B4959">
            <v>1215890</v>
          </cell>
        </row>
        <row r="4960">
          <cell r="A4960" t="str">
            <v>21738171781</v>
          </cell>
          <cell r="B4960">
            <v>2538</v>
          </cell>
        </row>
        <row r="4961">
          <cell r="A4961" t="str">
            <v>21738171792</v>
          </cell>
          <cell r="B4961">
            <v>15314.7</v>
          </cell>
        </row>
        <row r="4962">
          <cell r="A4962" t="str">
            <v>21738171814</v>
          </cell>
          <cell r="B4962">
            <v>2453.9</v>
          </cell>
        </row>
        <row r="4963">
          <cell r="A4963" t="str">
            <v>21738171825</v>
          </cell>
          <cell r="B4963">
            <v>2000.7</v>
          </cell>
        </row>
        <row r="4964">
          <cell r="A4964" t="str">
            <v>21738171836</v>
          </cell>
          <cell r="B4964">
            <v>21323.7</v>
          </cell>
        </row>
        <row r="4965">
          <cell r="A4965" t="str">
            <v>21738171840</v>
          </cell>
          <cell r="B4965">
            <v>4222.5</v>
          </cell>
        </row>
        <row r="4966">
          <cell r="A4966" t="str">
            <v>21738171851</v>
          </cell>
          <cell r="B4966">
            <v>5394.3</v>
          </cell>
        </row>
        <row r="4967">
          <cell r="A4967" t="str">
            <v>21738171862</v>
          </cell>
          <cell r="B4967">
            <v>9069.9</v>
          </cell>
        </row>
        <row r="4968">
          <cell r="A4968" t="str">
            <v>21738171895</v>
          </cell>
          <cell r="B4968">
            <v>3087.6</v>
          </cell>
        </row>
        <row r="4969">
          <cell r="A4969" t="str">
            <v>21738171906</v>
          </cell>
          <cell r="B4969">
            <v>10045.9</v>
          </cell>
        </row>
        <row r="4970">
          <cell r="A4970" t="str">
            <v>21738171921</v>
          </cell>
          <cell r="B4970">
            <v>7836.5</v>
          </cell>
        </row>
        <row r="4971">
          <cell r="A4971" t="str">
            <v>21738171943</v>
          </cell>
          <cell r="B4971">
            <v>22953.599999999999</v>
          </cell>
        </row>
        <row r="4972">
          <cell r="A4972" t="str">
            <v>21738171954</v>
          </cell>
          <cell r="B4972">
            <v>89115.6</v>
          </cell>
        </row>
        <row r="4973">
          <cell r="A4973" t="str">
            <v>21738171965</v>
          </cell>
          <cell r="B4973">
            <v>89454</v>
          </cell>
        </row>
        <row r="4974">
          <cell r="A4974" t="str">
            <v>21738171976</v>
          </cell>
          <cell r="B4974">
            <v>89686.6</v>
          </cell>
        </row>
        <row r="4975">
          <cell r="A4975" t="str">
            <v>21738171980</v>
          </cell>
          <cell r="B4975">
            <v>3996.9</v>
          </cell>
        </row>
        <row r="4976">
          <cell r="A4976" t="str">
            <v>21738734205</v>
          </cell>
          <cell r="B4976">
            <v>9582.7000000000007</v>
          </cell>
        </row>
        <row r="4977">
          <cell r="A4977" t="str">
            <v>21738734220</v>
          </cell>
          <cell r="B4977">
            <v>2651.7</v>
          </cell>
        </row>
        <row r="4978">
          <cell r="A4978" t="str">
            <v>21738734231</v>
          </cell>
          <cell r="B4978">
            <v>2231</v>
          </cell>
        </row>
        <row r="4979">
          <cell r="A4979" t="str">
            <v>21738734242</v>
          </cell>
          <cell r="B4979">
            <v>93447.1</v>
          </cell>
        </row>
        <row r="4980">
          <cell r="A4980" t="str">
            <v>21738734253</v>
          </cell>
          <cell r="B4980">
            <v>92388.6</v>
          </cell>
        </row>
        <row r="4981">
          <cell r="A4981" t="str">
            <v>21738734264</v>
          </cell>
          <cell r="B4981">
            <v>92867.9</v>
          </cell>
        </row>
        <row r="4982">
          <cell r="A4982" t="str">
            <v>21738734275</v>
          </cell>
          <cell r="B4982">
            <v>93061</v>
          </cell>
        </row>
        <row r="4983">
          <cell r="A4983" t="str">
            <v>21738734286</v>
          </cell>
          <cell r="B4983">
            <v>31277.8</v>
          </cell>
        </row>
        <row r="4984">
          <cell r="A4984" t="str">
            <v>21738734290</v>
          </cell>
          <cell r="B4984">
            <v>92388.6</v>
          </cell>
        </row>
        <row r="4985">
          <cell r="A4985" t="str">
            <v>21738734301</v>
          </cell>
          <cell r="B4985">
            <v>2468.8000000000002</v>
          </cell>
        </row>
        <row r="4986">
          <cell r="A4986" t="str">
            <v>21738734312</v>
          </cell>
          <cell r="B4986">
            <v>3130.8</v>
          </cell>
        </row>
        <row r="4987">
          <cell r="A4987" t="str">
            <v>21738734334</v>
          </cell>
          <cell r="B4987">
            <v>92288.7</v>
          </cell>
        </row>
        <row r="4988">
          <cell r="A4988" t="str">
            <v>21738734345</v>
          </cell>
          <cell r="B4988">
            <v>8626.7999999999993</v>
          </cell>
        </row>
        <row r="4989">
          <cell r="A4989" t="str">
            <v>21738734360</v>
          </cell>
          <cell r="B4989">
            <v>7160.3</v>
          </cell>
        </row>
        <row r="4990">
          <cell r="A4990" t="str">
            <v>21738734371</v>
          </cell>
          <cell r="B4990">
            <v>92772</v>
          </cell>
        </row>
        <row r="4991">
          <cell r="A4991" t="str">
            <v>21738734382</v>
          </cell>
          <cell r="B4991">
            <v>22877</v>
          </cell>
        </row>
        <row r="4992">
          <cell r="A4992" t="str">
            <v>21738734393</v>
          </cell>
          <cell r="B4992">
            <v>18752.7</v>
          </cell>
        </row>
        <row r="4993">
          <cell r="A4993" t="str">
            <v>21738734500</v>
          </cell>
          <cell r="B4993">
            <v>6398.5</v>
          </cell>
        </row>
        <row r="4994">
          <cell r="A4994" t="str">
            <v>21738734522</v>
          </cell>
          <cell r="B4994">
            <v>14679.8</v>
          </cell>
        </row>
        <row r="4995">
          <cell r="A4995" t="str">
            <v>21738734533</v>
          </cell>
          <cell r="B4995">
            <v>2462.8000000000002</v>
          </cell>
        </row>
        <row r="4996">
          <cell r="A4996" t="str">
            <v>21738734544</v>
          </cell>
          <cell r="B4996">
            <v>11798.9</v>
          </cell>
        </row>
        <row r="4997">
          <cell r="A4997" t="str">
            <v>21738734555</v>
          </cell>
          <cell r="B4997">
            <v>8256.2000000000007</v>
          </cell>
        </row>
        <row r="4998">
          <cell r="A4998" t="str">
            <v>21738734566</v>
          </cell>
          <cell r="B4998">
            <v>53496.800000000003</v>
          </cell>
        </row>
        <row r="4999">
          <cell r="A4999" t="str">
            <v>21738734581</v>
          </cell>
          <cell r="B4999">
            <v>55148</v>
          </cell>
        </row>
        <row r="5000">
          <cell r="A5000" t="str">
            <v>21738734592</v>
          </cell>
          <cell r="B5000">
            <v>7664.4</v>
          </cell>
        </row>
        <row r="5001">
          <cell r="A5001" t="str">
            <v>21738799003</v>
          </cell>
          <cell r="B5001">
            <v>4344.5</v>
          </cell>
        </row>
        <row r="5002">
          <cell r="A5002" t="str">
            <v>21738799014</v>
          </cell>
          <cell r="B5002">
            <v>40818.400000000001</v>
          </cell>
        </row>
        <row r="5003">
          <cell r="A5003" t="str">
            <v>21738799025</v>
          </cell>
          <cell r="B5003">
            <v>16951.7</v>
          </cell>
        </row>
        <row r="5004">
          <cell r="A5004" t="str">
            <v>21738799036</v>
          </cell>
          <cell r="B5004">
            <v>30431.7</v>
          </cell>
        </row>
        <row r="5005">
          <cell r="A5005" t="str">
            <v>21738799040</v>
          </cell>
          <cell r="B5005">
            <v>8291.1</v>
          </cell>
        </row>
        <row r="5006">
          <cell r="A5006" t="str">
            <v>21738799051</v>
          </cell>
          <cell r="B5006">
            <v>59418.5</v>
          </cell>
        </row>
        <row r="5007">
          <cell r="A5007" t="str">
            <v>21738799062</v>
          </cell>
          <cell r="B5007">
            <v>868.9</v>
          </cell>
        </row>
        <row r="5008">
          <cell r="A5008" t="str">
            <v>21738799084</v>
          </cell>
          <cell r="B5008">
            <v>16878.400000000001</v>
          </cell>
        </row>
        <row r="5009">
          <cell r="A5009" t="str">
            <v>21738799095</v>
          </cell>
          <cell r="B5009">
            <v>6059.2</v>
          </cell>
        </row>
        <row r="5010">
          <cell r="A5010" t="str">
            <v>21738799110</v>
          </cell>
          <cell r="B5010">
            <v>18104.8</v>
          </cell>
        </row>
        <row r="5011">
          <cell r="A5011" t="str">
            <v>21738799121</v>
          </cell>
          <cell r="B5011">
            <v>23733.4</v>
          </cell>
        </row>
        <row r="5012">
          <cell r="A5012" t="str">
            <v>21738799132</v>
          </cell>
          <cell r="B5012">
            <v>118848.3</v>
          </cell>
        </row>
        <row r="5013">
          <cell r="A5013" t="str">
            <v>21738799143</v>
          </cell>
          <cell r="B5013">
            <v>10084</v>
          </cell>
        </row>
        <row r="5014">
          <cell r="A5014" t="str">
            <v>21738799154</v>
          </cell>
          <cell r="B5014">
            <v>869.9</v>
          </cell>
        </row>
        <row r="5015">
          <cell r="A5015" t="str">
            <v>21738799191</v>
          </cell>
          <cell r="B5015">
            <v>114579.4</v>
          </cell>
        </row>
        <row r="5016">
          <cell r="A5016" t="str">
            <v>21738799202</v>
          </cell>
          <cell r="B5016">
            <v>2458.4</v>
          </cell>
        </row>
        <row r="5017">
          <cell r="A5017" t="str">
            <v>21738799224</v>
          </cell>
          <cell r="B5017">
            <v>92933</v>
          </cell>
        </row>
        <row r="5018">
          <cell r="A5018" t="str">
            <v>21738799235</v>
          </cell>
          <cell r="B5018">
            <v>5143.1000000000004</v>
          </cell>
        </row>
        <row r="5019">
          <cell r="A5019" t="str">
            <v>21738799246</v>
          </cell>
          <cell r="B5019">
            <v>14474</v>
          </cell>
        </row>
        <row r="5020">
          <cell r="A5020" t="str">
            <v>21738799250</v>
          </cell>
          <cell r="B5020">
            <v>136906</v>
          </cell>
        </row>
        <row r="5021">
          <cell r="A5021" t="str">
            <v>21738799272</v>
          </cell>
          <cell r="B5021">
            <v>4819.7</v>
          </cell>
        </row>
        <row r="5022">
          <cell r="A5022" t="str">
            <v>21738799305</v>
          </cell>
          <cell r="B5022">
            <v>1146.5</v>
          </cell>
        </row>
        <row r="5023">
          <cell r="A5023" t="str">
            <v>21738799316</v>
          </cell>
          <cell r="B5023">
            <v>42169.5</v>
          </cell>
        </row>
        <row r="5024">
          <cell r="A5024" t="str">
            <v>21738799320</v>
          </cell>
          <cell r="B5024">
            <v>23236.6</v>
          </cell>
        </row>
        <row r="5025">
          <cell r="A5025" t="str">
            <v>21738799331</v>
          </cell>
          <cell r="B5025">
            <v>67246.2</v>
          </cell>
        </row>
        <row r="5026">
          <cell r="A5026" t="str">
            <v>21738799342</v>
          </cell>
          <cell r="B5026">
            <v>12491.7</v>
          </cell>
        </row>
        <row r="5027">
          <cell r="A5027" t="str">
            <v>21739086025</v>
          </cell>
          <cell r="B5027">
            <v>875.6</v>
          </cell>
        </row>
        <row r="5028">
          <cell r="A5028" t="str">
            <v>21739086040</v>
          </cell>
          <cell r="B5028">
            <v>2745.3</v>
          </cell>
        </row>
        <row r="5029">
          <cell r="A5029" t="str">
            <v>21739086051</v>
          </cell>
          <cell r="B5029">
            <v>14092.2</v>
          </cell>
        </row>
        <row r="5030">
          <cell r="A5030" t="str">
            <v>21739086062</v>
          </cell>
          <cell r="B5030">
            <v>16618.8</v>
          </cell>
        </row>
        <row r="5031">
          <cell r="A5031" t="str">
            <v>21739086073</v>
          </cell>
          <cell r="B5031">
            <v>4863.1000000000004</v>
          </cell>
        </row>
        <row r="5032">
          <cell r="A5032" t="str">
            <v>21739086084</v>
          </cell>
          <cell r="B5032">
            <v>120483.1</v>
          </cell>
        </row>
        <row r="5033">
          <cell r="A5033" t="str">
            <v>21739086110</v>
          </cell>
          <cell r="B5033">
            <v>1663.1</v>
          </cell>
        </row>
        <row r="5034">
          <cell r="A5034" t="str">
            <v>21739086121</v>
          </cell>
          <cell r="B5034">
            <v>41972.1</v>
          </cell>
        </row>
        <row r="5035">
          <cell r="A5035" t="str">
            <v>21739086154</v>
          </cell>
          <cell r="B5035">
            <v>12239</v>
          </cell>
        </row>
        <row r="5036">
          <cell r="A5036" t="str">
            <v>21739086176</v>
          </cell>
          <cell r="B5036">
            <v>4382</v>
          </cell>
        </row>
        <row r="5037">
          <cell r="A5037" t="str">
            <v>21739086202</v>
          </cell>
          <cell r="B5037">
            <v>12037.4</v>
          </cell>
        </row>
        <row r="5038">
          <cell r="A5038" t="str">
            <v>21739086213</v>
          </cell>
          <cell r="B5038">
            <v>20499.400000000001</v>
          </cell>
        </row>
        <row r="5039">
          <cell r="A5039" t="str">
            <v>21739086224</v>
          </cell>
          <cell r="B5039">
            <v>4456.6000000000004</v>
          </cell>
        </row>
        <row r="5040">
          <cell r="A5040" t="str">
            <v>21739086235</v>
          </cell>
          <cell r="B5040">
            <v>7928.6</v>
          </cell>
        </row>
        <row r="5041">
          <cell r="A5041" t="str">
            <v>21739086250</v>
          </cell>
          <cell r="B5041">
            <v>59133.5</v>
          </cell>
        </row>
        <row r="5042">
          <cell r="A5042" t="str">
            <v>21739086261</v>
          </cell>
          <cell r="B5042">
            <v>93565.5</v>
          </cell>
        </row>
        <row r="5043">
          <cell r="A5043" t="str">
            <v>21739086272</v>
          </cell>
          <cell r="B5043">
            <v>6110.3</v>
          </cell>
        </row>
        <row r="5044">
          <cell r="A5044" t="str">
            <v>21739086283</v>
          </cell>
          <cell r="B5044">
            <v>9865.7000000000007</v>
          </cell>
        </row>
        <row r="5045">
          <cell r="A5045" t="str">
            <v>21739086504</v>
          </cell>
          <cell r="B5045">
            <v>7619.5</v>
          </cell>
        </row>
        <row r="5046">
          <cell r="A5046" t="str">
            <v>21739086515</v>
          </cell>
          <cell r="B5046">
            <v>2515.3000000000002</v>
          </cell>
        </row>
        <row r="5047">
          <cell r="A5047" t="str">
            <v>21739086541</v>
          </cell>
          <cell r="B5047">
            <v>22054.6</v>
          </cell>
        </row>
        <row r="5048">
          <cell r="A5048" t="str">
            <v>21739086552</v>
          </cell>
          <cell r="B5048">
            <v>1205.2</v>
          </cell>
        </row>
        <row r="5049">
          <cell r="A5049" t="str">
            <v>21739086574</v>
          </cell>
          <cell r="B5049">
            <v>13507.6</v>
          </cell>
        </row>
        <row r="5050">
          <cell r="A5050" t="str">
            <v>21739086611</v>
          </cell>
          <cell r="B5050">
            <v>2670.4</v>
          </cell>
        </row>
        <row r="5051">
          <cell r="A5051" t="str">
            <v>21739086633</v>
          </cell>
          <cell r="B5051">
            <v>5773.6</v>
          </cell>
        </row>
        <row r="5052">
          <cell r="A5052" t="str">
            <v>21739086644</v>
          </cell>
          <cell r="B5052">
            <v>8057.3</v>
          </cell>
        </row>
        <row r="5053">
          <cell r="A5053" t="str">
            <v>21739086655</v>
          </cell>
          <cell r="B5053">
            <v>7520</v>
          </cell>
        </row>
        <row r="5054">
          <cell r="A5054" t="str">
            <v>21739086681</v>
          </cell>
          <cell r="B5054">
            <v>7336.6</v>
          </cell>
        </row>
        <row r="5055">
          <cell r="A5055" t="str">
            <v>21739086692</v>
          </cell>
          <cell r="B5055">
            <v>5310.5</v>
          </cell>
        </row>
        <row r="5056">
          <cell r="A5056" t="str">
            <v>21739086703</v>
          </cell>
          <cell r="B5056">
            <v>2715.7</v>
          </cell>
        </row>
        <row r="5057">
          <cell r="A5057" t="str">
            <v>21739086714</v>
          </cell>
          <cell r="B5057">
            <v>28420.799999999999</v>
          </cell>
        </row>
        <row r="5058">
          <cell r="A5058" t="str">
            <v>21739086736</v>
          </cell>
          <cell r="B5058">
            <v>11843</v>
          </cell>
        </row>
        <row r="5059">
          <cell r="A5059" t="str">
            <v>21739086740</v>
          </cell>
          <cell r="B5059">
            <v>9259.9</v>
          </cell>
        </row>
        <row r="5060">
          <cell r="A5060" t="str">
            <v>21739086751</v>
          </cell>
          <cell r="B5060">
            <v>20497.3</v>
          </cell>
        </row>
        <row r="5061">
          <cell r="A5061" t="str">
            <v>21739086762</v>
          </cell>
          <cell r="B5061">
            <v>78.75</v>
          </cell>
        </row>
        <row r="5062">
          <cell r="A5062" t="str">
            <v>21739086773</v>
          </cell>
          <cell r="B5062">
            <v>8323.2999999999993</v>
          </cell>
        </row>
        <row r="5063">
          <cell r="A5063" t="str">
            <v>21739086784</v>
          </cell>
          <cell r="B5063">
            <v>2255.6999999999998</v>
          </cell>
        </row>
        <row r="5064">
          <cell r="A5064" t="str">
            <v>21739086806</v>
          </cell>
          <cell r="B5064">
            <v>26930.799999999999</v>
          </cell>
        </row>
        <row r="5065">
          <cell r="A5065" t="str">
            <v>21739086821</v>
          </cell>
          <cell r="B5065">
            <v>6602.9</v>
          </cell>
        </row>
        <row r="5066">
          <cell r="A5066" t="str">
            <v>21739086832</v>
          </cell>
          <cell r="B5066">
            <v>2121.1999999999998</v>
          </cell>
        </row>
        <row r="5067">
          <cell r="A5067" t="str">
            <v>21739086843</v>
          </cell>
          <cell r="B5067">
            <v>6799.9</v>
          </cell>
        </row>
        <row r="5068">
          <cell r="A5068" t="str">
            <v>21739086865</v>
          </cell>
          <cell r="B5068">
            <v>27779.1</v>
          </cell>
        </row>
        <row r="5069">
          <cell r="A5069" t="str">
            <v>21739086880</v>
          </cell>
          <cell r="B5069">
            <v>5415.5</v>
          </cell>
        </row>
        <row r="5070">
          <cell r="A5070" t="str">
            <v>21739086891</v>
          </cell>
          <cell r="B5070">
            <v>9955.2000000000007</v>
          </cell>
        </row>
        <row r="5071">
          <cell r="A5071" t="str">
            <v>21739086913</v>
          </cell>
          <cell r="B5071">
            <v>5196</v>
          </cell>
        </row>
        <row r="5072">
          <cell r="A5072" t="str">
            <v>21739086950</v>
          </cell>
          <cell r="B5072">
            <v>20591.400000000001</v>
          </cell>
        </row>
        <row r="5073">
          <cell r="A5073" t="str">
            <v>21739086961</v>
          </cell>
          <cell r="B5073">
            <v>21107</v>
          </cell>
        </row>
        <row r="5074">
          <cell r="A5074" t="str">
            <v>21739086972</v>
          </cell>
          <cell r="B5074">
            <v>27483.3</v>
          </cell>
        </row>
        <row r="5075">
          <cell r="A5075" t="str">
            <v>21739086983</v>
          </cell>
          <cell r="B5075">
            <v>19599.2</v>
          </cell>
        </row>
        <row r="5076">
          <cell r="A5076" t="str">
            <v>21739141561</v>
          </cell>
          <cell r="B5076">
            <v>4870.3</v>
          </cell>
        </row>
        <row r="5077">
          <cell r="A5077" t="str">
            <v>21739141572</v>
          </cell>
          <cell r="B5077">
            <v>10145.6</v>
          </cell>
        </row>
        <row r="5078">
          <cell r="A5078" t="str">
            <v>21739141594</v>
          </cell>
          <cell r="B5078">
            <v>17826.400000000001</v>
          </cell>
        </row>
        <row r="5079">
          <cell r="A5079" t="str">
            <v>21739141605</v>
          </cell>
          <cell r="B5079">
            <v>7001.3</v>
          </cell>
        </row>
        <row r="5080">
          <cell r="A5080" t="str">
            <v>21739141616</v>
          </cell>
          <cell r="B5080">
            <v>2209.1999999999998</v>
          </cell>
        </row>
        <row r="5081">
          <cell r="A5081" t="str">
            <v>21739141642</v>
          </cell>
          <cell r="B5081">
            <v>54388</v>
          </cell>
        </row>
        <row r="5082">
          <cell r="A5082" t="str">
            <v>21739141653</v>
          </cell>
          <cell r="B5082">
            <v>883.5</v>
          </cell>
        </row>
        <row r="5083">
          <cell r="A5083" t="str">
            <v>21739141675</v>
          </cell>
          <cell r="B5083">
            <v>2547.1999999999998</v>
          </cell>
        </row>
        <row r="5084">
          <cell r="A5084" t="str">
            <v>21739141686</v>
          </cell>
          <cell r="B5084">
            <v>5857.5</v>
          </cell>
        </row>
        <row r="5085">
          <cell r="A5085" t="str">
            <v>21739141712</v>
          </cell>
          <cell r="B5085">
            <v>887.5</v>
          </cell>
        </row>
        <row r="5086">
          <cell r="A5086" t="str">
            <v>21739141723</v>
          </cell>
          <cell r="B5086">
            <v>2174.4</v>
          </cell>
        </row>
        <row r="5087">
          <cell r="A5087" t="str">
            <v>21739141734</v>
          </cell>
          <cell r="B5087">
            <v>6126.2</v>
          </cell>
        </row>
        <row r="5088">
          <cell r="A5088" t="str">
            <v>21739141745</v>
          </cell>
          <cell r="B5088">
            <v>10628.5</v>
          </cell>
        </row>
        <row r="5089">
          <cell r="A5089" t="str">
            <v>21739141771</v>
          </cell>
          <cell r="B5089">
            <v>4062.2</v>
          </cell>
        </row>
        <row r="5090">
          <cell r="A5090" t="str">
            <v>21739141793</v>
          </cell>
          <cell r="B5090">
            <v>9764.4</v>
          </cell>
        </row>
        <row r="5091">
          <cell r="A5091" t="str">
            <v>21739141804</v>
          </cell>
          <cell r="B5091">
            <v>3210.5</v>
          </cell>
        </row>
        <row r="5092">
          <cell r="A5092" t="str">
            <v>21739141815</v>
          </cell>
          <cell r="B5092">
            <v>5575.8</v>
          </cell>
        </row>
        <row r="5093">
          <cell r="A5093" t="str">
            <v>21739141826</v>
          </cell>
          <cell r="B5093">
            <v>17781.900000000001</v>
          </cell>
        </row>
        <row r="5094">
          <cell r="A5094" t="str">
            <v>21739141830</v>
          </cell>
          <cell r="B5094">
            <v>1489.1</v>
          </cell>
        </row>
        <row r="5095">
          <cell r="A5095" t="str">
            <v>21739141852</v>
          </cell>
          <cell r="B5095">
            <v>8238.7999999999993</v>
          </cell>
        </row>
        <row r="5096">
          <cell r="A5096" t="str">
            <v>21739141863</v>
          </cell>
          <cell r="B5096">
            <v>19834.5</v>
          </cell>
        </row>
        <row r="5097">
          <cell r="A5097" t="str">
            <v>21739141933</v>
          </cell>
          <cell r="B5097">
            <v>7897.1</v>
          </cell>
        </row>
        <row r="5098">
          <cell r="A5098" t="str">
            <v>21739141944</v>
          </cell>
          <cell r="B5098">
            <v>7218.5</v>
          </cell>
        </row>
        <row r="5099">
          <cell r="A5099" t="str">
            <v>21739141955</v>
          </cell>
          <cell r="B5099">
            <v>9287.2999999999993</v>
          </cell>
        </row>
        <row r="5100">
          <cell r="A5100" t="str">
            <v>21739141970</v>
          </cell>
          <cell r="B5100">
            <v>5167.3999999999996</v>
          </cell>
        </row>
        <row r="5101">
          <cell r="A5101" t="str">
            <v>21739141992</v>
          </cell>
          <cell r="B5101">
            <v>5606.4</v>
          </cell>
        </row>
        <row r="5102">
          <cell r="A5102" t="str">
            <v>21739142622</v>
          </cell>
          <cell r="B5102">
            <v>4469.8999999999996</v>
          </cell>
        </row>
        <row r="5103">
          <cell r="A5103" t="str">
            <v>21739142644</v>
          </cell>
          <cell r="B5103">
            <v>11708.9</v>
          </cell>
        </row>
        <row r="5104">
          <cell r="A5104" t="str">
            <v>21739142655</v>
          </cell>
          <cell r="B5104">
            <v>873</v>
          </cell>
        </row>
        <row r="5105">
          <cell r="A5105" t="str">
            <v>21739142666</v>
          </cell>
          <cell r="B5105">
            <v>7399.3</v>
          </cell>
        </row>
        <row r="5106">
          <cell r="A5106" t="str">
            <v>21739142681</v>
          </cell>
          <cell r="B5106">
            <v>5649.8</v>
          </cell>
        </row>
        <row r="5107">
          <cell r="A5107" t="str">
            <v>21739142692</v>
          </cell>
          <cell r="B5107">
            <v>869.2</v>
          </cell>
        </row>
        <row r="5108">
          <cell r="A5108" t="str">
            <v>21739142703</v>
          </cell>
          <cell r="B5108">
            <v>40200.199999999997</v>
          </cell>
        </row>
        <row r="5109">
          <cell r="A5109" t="str">
            <v>21739142725</v>
          </cell>
          <cell r="B5109">
            <v>13579.8</v>
          </cell>
        </row>
        <row r="5110">
          <cell r="A5110" t="str">
            <v>21739142736</v>
          </cell>
          <cell r="B5110">
            <v>10010.799999999999</v>
          </cell>
        </row>
        <row r="5111">
          <cell r="A5111" t="str">
            <v>21739142740</v>
          </cell>
          <cell r="B5111">
            <v>137299.70000000001</v>
          </cell>
        </row>
        <row r="5112">
          <cell r="A5112" t="str">
            <v>21739142751</v>
          </cell>
          <cell r="B5112">
            <v>2498.4</v>
          </cell>
        </row>
        <row r="5113">
          <cell r="A5113" t="str">
            <v>21739142762</v>
          </cell>
          <cell r="B5113">
            <v>6213.7</v>
          </cell>
        </row>
        <row r="5114">
          <cell r="A5114" t="str">
            <v>21739142843</v>
          </cell>
          <cell r="B5114">
            <v>68600.7</v>
          </cell>
        </row>
        <row r="5115">
          <cell r="A5115" t="str">
            <v>21739142854</v>
          </cell>
          <cell r="B5115">
            <v>2027.4</v>
          </cell>
        </row>
        <row r="5116">
          <cell r="A5116" t="str">
            <v>21739142865</v>
          </cell>
          <cell r="B5116">
            <v>10956.4</v>
          </cell>
        </row>
        <row r="5117">
          <cell r="A5117" t="str">
            <v>21739142876</v>
          </cell>
          <cell r="B5117">
            <v>28530.5</v>
          </cell>
        </row>
        <row r="5118">
          <cell r="A5118" t="str">
            <v>21739142880</v>
          </cell>
          <cell r="B5118">
            <v>10941.7</v>
          </cell>
        </row>
        <row r="5119">
          <cell r="A5119" t="str">
            <v>21739142891</v>
          </cell>
          <cell r="B5119">
            <v>9108.5</v>
          </cell>
        </row>
        <row r="5120">
          <cell r="A5120" t="str">
            <v>21739142902</v>
          </cell>
          <cell r="B5120">
            <v>19156.5</v>
          </cell>
        </row>
        <row r="5121">
          <cell r="A5121" t="str">
            <v>21739142924</v>
          </cell>
          <cell r="B5121">
            <v>17611.8</v>
          </cell>
        </row>
        <row r="5122">
          <cell r="A5122" t="str">
            <v>21739142983</v>
          </cell>
          <cell r="B5122">
            <v>105462.39999999999</v>
          </cell>
        </row>
        <row r="5123">
          <cell r="A5123" t="str">
            <v>21739142994</v>
          </cell>
          <cell r="B5123">
            <v>7638.1</v>
          </cell>
        </row>
        <row r="5124">
          <cell r="A5124" t="str">
            <v>21739575760</v>
          </cell>
          <cell r="B5124">
            <v>8514</v>
          </cell>
        </row>
        <row r="5125">
          <cell r="A5125" t="str">
            <v>21739575782</v>
          </cell>
          <cell r="B5125">
            <v>1155</v>
          </cell>
        </row>
        <row r="5126">
          <cell r="A5126" t="str">
            <v>21739575804</v>
          </cell>
          <cell r="B5126">
            <v>4839.3</v>
          </cell>
        </row>
        <row r="5127">
          <cell r="A5127" t="str">
            <v>21739575841</v>
          </cell>
          <cell r="B5127">
            <v>2280.6999999999998</v>
          </cell>
        </row>
        <row r="5128">
          <cell r="A5128" t="str">
            <v>21739575852</v>
          </cell>
          <cell r="B5128">
            <v>11642.8</v>
          </cell>
        </row>
        <row r="5129">
          <cell r="A5129" t="str">
            <v>21739575874</v>
          </cell>
          <cell r="B5129">
            <v>4969.8</v>
          </cell>
        </row>
        <row r="5130">
          <cell r="A5130" t="str">
            <v>21739575885</v>
          </cell>
          <cell r="B5130">
            <v>2500.4</v>
          </cell>
        </row>
        <row r="5131">
          <cell r="A5131" t="str">
            <v>21739575911</v>
          </cell>
          <cell r="B5131">
            <v>5370.1</v>
          </cell>
        </row>
        <row r="5132">
          <cell r="A5132" t="str">
            <v>21739575955</v>
          </cell>
          <cell r="B5132">
            <v>871.2</v>
          </cell>
        </row>
        <row r="5133">
          <cell r="A5133" t="str">
            <v>21739575966</v>
          </cell>
          <cell r="B5133">
            <v>14357.5</v>
          </cell>
        </row>
        <row r="5134">
          <cell r="A5134" t="str">
            <v>21739575992</v>
          </cell>
          <cell r="B5134">
            <v>20638</v>
          </cell>
        </row>
        <row r="5135">
          <cell r="A5135" t="str">
            <v>21739576235</v>
          </cell>
          <cell r="B5135">
            <v>2449</v>
          </cell>
        </row>
        <row r="5136">
          <cell r="A5136" t="str">
            <v>21739576246</v>
          </cell>
          <cell r="B5136">
            <v>6399.8</v>
          </cell>
        </row>
        <row r="5137">
          <cell r="A5137" t="str">
            <v>21739576541</v>
          </cell>
          <cell r="B5137">
            <v>14903.1</v>
          </cell>
        </row>
        <row r="5138">
          <cell r="A5138" t="str">
            <v>21739576552</v>
          </cell>
          <cell r="B5138">
            <v>8186.5</v>
          </cell>
        </row>
        <row r="5139">
          <cell r="A5139" t="str">
            <v>21739576935</v>
          </cell>
          <cell r="B5139">
            <v>5646.2</v>
          </cell>
        </row>
        <row r="5140">
          <cell r="A5140" t="str">
            <v>21739576946</v>
          </cell>
          <cell r="B5140">
            <v>6540</v>
          </cell>
        </row>
        <row r="5141">
          <cell r="A5141" t="str">
            <v>21739576961</v>
          </cell>
          <cell r="B5141">
            <v>872</v>
          </cell>
        </row>
        <row r="5142">
          <cell r="A5142" t="str">
            <v>21739688554</v>
          </cell>
          <cell r="B5142">
            <v>5792.7</v>
          </cell>
        </row>
        <row r="5143">
          <cell r="A5143" t="str">
            <v>21739689532</v>
          </cell>
          <cell r="B5143">
            <v>9315.7999999999993</v>
          </cell>
        </row>
        <row r="5144">
          <cell r="A5144" t="str">
            <v>21739689543</v>
          </cell>
          <cell r="B5144">
            <v>7656.1</v>
          </cell>
        </row>
        <row r="5145">
          <cell r="A5145" t="str">
            <v>21739689565</v>
          </cell>
          <cell r="B5145">
            <v>71754.2</v>
          </cell>
        </row>
        <row r="5146">
          <cell r="A5146" t="str">
            <v>21739689580</v>
          </cell>
          <cell r="B5146">
            <v>26226.799999999999</v>
          </cell>
        </row>
        <row r="5147">
          <cell r="A5147" t="str">
            <v>21739689602</v>
          </cell>
          <cell r="B5147">
            <v>5527.2</v>
          </cell>
        </row>
        <row r="5148">
          <cell r="A5148" t="str">
            <v>21739689613</v>
          </cell>
          <cell r="B5148">
            <v>867</v>
          </cell>
        </row>
        <row r="5149">
          <cell r="A5149" t="str">
            <v>21739689624</v>
          </cell>
          <cell r="B5149">
            <v>19819.7</v>
          </cell>
        </row>
        <row r="5150">
          <cell r="A5150" t="str">
            <v>21739689635</v>
          </cell>
          <cell r="B5150">
            <v>2310.6</v>
          </cell>
        </row>
        <row r="5151">
          <cell r="A5151" t="str">
            <v>21739689650</v>
          </cell>
          <cell r="B5151">
            <v>7873.8</v>
          </cell>
        </row>
        <row r="5152">
          <cell r="A5152" t="str">
            <v>21739689694</v>
          </cell>
          <cell r="B5152">
            <v>22286.3</v>
          </cell>
        </row>
        <row r="5153">
          <cell r="A5153" t="str">
            <v>21739689705</v>
          </cell>
          <cell r="B5153">
            <v>5791.7</v>
          </cell>
        </row>
        <row r="5154">
          <cell r="A5154" t="str">
            <v>21739689790</v>
          </cell>
          <cell r="B5154">
            <v>7135.9</v>
          </cell>
        </row>
        <row r="5155">
          <cell r="A5155" t="str">
            <v>21739689801</v>
          </cell>
          <cell r="B5155">
            <v>5361.4</v>
          </cell>
        </row>
        <row r="5156">
          <cell r="A5156" t="str">
            <v>21739689823</v>
          </cell>
          <cell r="B5156">
            <v>8606</v>
          </cell>
        </row>
        <row r="5157">
          <cell r="A5157" t="str">
            <v>21739689834</v>
          </cell>
          <cell r="B5157">
            <v>4215.5</v>
          </cell>
        </row>
        <row r="5158">
          <cell r="A5158" t="str">
            <v>21739689845</v>
          </cell>
          <cell r="B5158">
            <v>25966</v>
          </cell>
        </row>
        <row r="5159">
          <cell r="A5159" t="str">
            <v>21739689856</v>
          </cell>
          <cell r="B5159">
            <v>2491.1999999999998</v>
          </cell>
        </row>
        <row r="5160">
          <cell r="A5160" t="str">
            <v>21739689860</v>
          </cell>
          <cell r="B5160">
            <v>3341.8</v>
          </cell>
        </row>
        <row r="5161">
          <cell r="A5161" t="str">
            <v>21739689871</v>
          </cell>
          <cell r="B5161">
            <v>9331</v>
          </cell>
        </row>
        <row r="5162">
          <cell r="A5162" t="str">
            <v>21739689882</v>
          </cell>
          <cell r="B5162">
            <v>6325.6</v>
          </cell>
        </row>
        <row r="5163">
          <cell r="A5163" t="str">
            <v>21739689893</v>
          </cell>
          <cell r="B5163">
            <v>16860.900000000001</v>
          </cell>
        </row>
        <row r="5164">
          <cell r="A5164" t="str">
            <v>21739689904</v>
          </cell>
          <cell r="B5164">
            <v>4787.8</v>
          </cell>
        </row>
        <row r="5165">
          <cell r="A5165" t="str">
            <v>21739689926</v>
          </cell>
          <cell r="B5165">
            <v>6477.2</v>
          </cell>
        </row>
        <row r="5166">
          <cell r="A5166" t="str">
            <v>21739689930</v>
          </cell>
          <cell r="B5166">
            <v>16491.7</v>
          </cell>
        </row>
        <row r="5167">
          <cell r="A5167" t="str">
            <v>21739689941</v>
          </cell>
          <cell r="B5167">
            <v>1155.2</v>
          </cell>
        </row>
        <row r="5168">
          <cell r="A5168" t="str">
            <v>21739689963</v>
          </cell>
          <cell r="B5168">
            <v>10045.1</v>
          </cell>
        </row>
        <row r="5169">
          <cell r="A5169" t="str">
            <v>21740038751</v>
          </cell>
          <cell r="B5169">
            <v>18730.8</v>
          </cell>
        </row>
        <row r="5170">
          <cell r="A5170" t="str">
            <v>21740038762</v>
          </cell>
          <cell r="B5170">
            <v>1215307.5900000001</v>
          </cell>
        </row>
        <row r="5171">
          <cell r="A5171" t="str">
            <v>21740038784</v>
          </cell>
          <cell r="B5171">
            <v>6732.8</v>
          </cell>
        </row>
        <row r="5172">
          <cell r="A5172" t="str">
            <v>21740038795</v>
          </cell>
          <cell r="B5172">
            <v>2639.6</v>
          </cell>
        </row>
        <row r="5173">
          <cell r="A5173" t="str">
            <v>21740038806</v>
          </cell>
          <cell r="B5173">
            <v>11153.4</v>
          </cell>
        </row>
        <row r="5174">
          <cell r="A5174" t="str">
            <v>21740039016</v>
          </cell>
          <cell r="B5174">
            <v>2496.1</v>
          </cell>
        </row>
        <row r="5175">
          <cell r="A5175" t="str">
            <v>21740039020</v>
          </cell>
          <cell r="B5175">
            <v>8914.7000000000007</v>
          </cell>
        </row>
        <row r="5176">
          <cell r="A5176" t="str">
            <v>21740039031</v>
          </cell>
          <cell r="B5176">
            <v>31637.3</v>
          </cell>
        </row>
        <row r="5177">
          <cell r="A5177" t="str">
            <v>21740039042</v>
          </cell>
          <cell r="B5177">
            <v>7964.1</v>
          </cell>
        </row>
        <row r="5178">
          <cell r="A5178" t="str">
            <v>21740039064</v>
          </cell>
          <cell r="B5178">
            <v>4505.7</v>
          </cell>
        </row>
        <row r="5179">
          <cell r="A5179" t="str">
            <v>21740039075</v>
          </cell>
          <cell r="B5179">
            <v>14260.8</v>
          </cell>
        </row>
        <row r="5180">
          <cell r="A5180" t="str">
            <v>21740039086</v>
          </cell>
          <cell r="B5180">
            <v>8565</v>
          </cell>
        </row>
        <row r="5181">
          <cell r="A5181" t="str">
            <v>21740039090</v>
          </cell>
          <cell r="B5181">
            <v>405526.9</v>
          </cell>
        </row>
        <row r="5182">
          <cell r="A5182" t="str">
            <v>21740039215</v>
          </cell>
          <cell r="B5182">
            <v>15745.5</v>
          </cell>
        </row>
        <row r="5183">
          <cell r="A5183" t="str">
            <v>21740039226</v>
          </cell>
          <cell r="B5183">
            <v>3322.6</v>
          </cell>
        </row>
        <row r="5184">
          <cell r="A5184" t="str">
            <v>21740039230</v>
          </cell>
          <cell r="B5184">
            <v>2804.8</v>
          </cell>
        </row>
        <row r="5185">
          <cell r="A5185" t="str">
            <v>21740039252</v>
          </cell>
          <cell r="B5185">
            <v>5130.6000000000004</v>
          </cell>
        </row>
        <row r="5186">
          <cell r="A5186" t="str">
            <v>21740039263</v>
          </cell>
          <cell r="B5186">
            <v>863</v>
          </cell>
        </row>
        <row r="5187">
          <cell r="A5187" t="str">
            <v>21740039274</v>
          </cell>
          <cell r="B5187">
            <v>6300.3</v>
          </cell>
        </row>
        <row r="5188">
          <cell r="A5188" t="str">
            <v>21740039285</v>
          </cell>
          <cell r="B5188">
            <v>9992</v>
          </cell>
        </row>
        <row r="5189">
          <cell r="A5189" t="str">
            <v>21740039300</v>
          </cell>
          <cell r="B5189">
            <v>4059.6</v>
          </cell>
        </row>
        <row r="5190">
          <cell r="A5190" t="str">
            <v>21740039381</v>
          </cell>
          <cell r="B5190">
            <v>11030.9</v>
          </cell>
        </row>
        <row r="5191">
          <cell r="A5191" t="str">
            <v>21740039392</v>
          </cell>
          <cell r="B5191">
            <v>6054.3</v>
          </cell>
        </row>
        <row r="5192">
          <cell r="A5192" t="str">
            <v>21740039403</v>
          </cell>
          <cell r="B5192">
            <v>469.3</v>
          </cell>
        </row>
        <row r="5193">
          <cell r="A5193" t="str">
            <v>21740039414</v>
          </cell>
          <cell r="B5193">
            <v>9108.6</v>
          </cell>
        </row>
        <row r="5194">
          <cell r="A5194" t="str">
            <v>21740039425</v>
          </cell>
          <cell r="B5194">
            <v>17951.599999999999</v>
          </cell>
        </row>
        <row r="5195">
          <cell r="A5195" t="str">
            <v>21740039436</v>
          </cell>
          <cell r="B5195">
            <v>20606.400000000001</v>
          </cell>
        </row>
        <row r="5196">
          <cell r="A5196" t="str">
            <v>21740039440</v>
          </cell>
          <cell r="B5196">
            <v>9942.7000000000007</v>
          </cell>
        </row>
        <row r="5197">
          <cell r="A5197" t="str">
            <v>21740039451</v>
          </cell>
          <cell r="B5197">
            <v>2494.1</v>
          </cell>
        </row>
        <row r="5198">
          <cell r="A5198" t="str">
            <v>21740039462</v>
          </cell>
          <cell r="B5198">
            <v>3345.7</v>
          </cell>
        </row>
        <row r="5199">
          <cell r="A5199" t="str">
            <v>21740039473</v>
          </cell>
          <cell r="B5199">
            <v>135346.79999999999</v>
          </cell>
        </row>
        <row r="5200">
          <cell r="A5200" t="str">
            <v>21740039484</v>
          </cell>
          <cell r="B5200">
            <v>2622.7</v>
          </cell>
        </row>
        <row r="5201">
          <cell r="A5201" t="str">
            <v>21740039495</v>
          </cell>
          <cell r="B5201">
            <v>1179.5</v>
          </cell>
        </row>
        <row r="5202">
          <cell r="A5202" t="str">
            <v>21740039506</v>
          </cell>
          <cell r="B5202">
            <v>6660.6</v>
          </cell>
        </row>
        <row r="5203">
          <cell r="A5203" t="str">
            <v>21740145652</v>
          </cell>
          <cell r="B5203">
            <v>3693.7</v>
          </cell>
        </row>
        <row r="5204">
          <cell r="A5204" t="str">
            <v>21740145663</v>
          </cell>
          <cell r="B5204">
            <v>3272.9</v>
          </cell>
        </row>
        <row r="5205">
          <cell r="A5205" t="str">
            <v>21740145674</v>
          </cell>
          <cell r="B5205">
            <v>850.1</v>
          </cell>
        </row>
        <row r="5206">
          <cell r="A5206" t="str">
            <v>21740145685</v>
          </cell>
          <cell r="B5206">
            <v>7229.1</v>
          </cell>
        </row>
        <row r="5207">
          <cell r="A5207" t="str">
            <v>21740145700</v>
          </cell>
          <cell r="B5207">
            <v>845.5</v>
          </cell>
        </row>
        <row r="5208">
          <cell r="A5208" t="str">
            <v>21740145711</v>
          </cell>
          <cell r="B5208">
            <v>77979.5</v>
          </cell>
        </row>
        <row r="5209">
          <cell r="A5209" t="str">
            <v>21740145722</v>
          </cell>
          <cell r="B5209">
            <v>2431.8000000000002</v>
          </cell>
        </row>
        <row r="5210">
          <cell r="A5210" t="str">
            <v>21740145744</v>
          </cell>
          <cell r="B5210">
            <v>33129.5</v>
          </cell>
        </row>
        <row r="5211">
          <cell r="A5211" t="str">
            <v>21740145755</v>
          </cell>
          <cell r="B5211">
            <v>4236.5</v>
          </cell>
        </row>
        <row r="5212">
          <cell r="A5212" t="str">
            <v>21740145766</v>
          </cell>
          <cell r="B5212">
            <v>13658.5</v>
          </cell>
        </row>
        <row r="5213">
          <cell r="A5213" t="str">
            <v>21740145770</v>
          </cell>
          <cell r="B5213">
            <v>849.5</v>
          </cell>
        </row>
        <row r="5214">
          <cell r="A5214" t="str">
            <v>21740145792</v>
          </cell>
          <cell r="B5214">
            <v>18305.099999999999</v>
          </cell>
        </row>
        <row r="5215">
          <cell r="A5215" t="str">
            <v>21740145814</v>
          </cell>
          <cell r="B5215">
            <v>4324.8999999999996</v>
          </cell>
        </row>
        <row r="5216">
          <cell r="A5216" t="str">
            <v>21740145825</v>
          </cell>
          <cell r="B5216">
            <v>5142.5</v>
          </cell>
        </row>
        <row r="5217">
          <cell r="A5217" t="str">
            <v>21740145836</v>
          </cell>
          <cell r="B5217">
            <v>861</v>
          </cell>
        </row>
        <row r="5218">
          <cell r="A5218" t="str">
            <v>21740145851</v>
          </cell>
          <cell r="B5218">
            <v>8279.6</v>
          </cell>
        </row>
        <row r="5219">
          <cell r="A5219" t="str">
            <v>21740145862</v>
          </cell>
          <cell r="B5219">
            <v>5167.2</v>
          </cell>
        </row>
        <row r="5220">
          <cell r="A5220" t="str">
            <v>21740145873</v>
          </cell>
          <cell r="B5220">
            <v>27260.7</v>
          </cell>
        </row>
        <row r="5221">
          <cell r="A5221" t="str">
            <v>21740145884</v>
          </cell>
          <cell r="B5221">
            <v>15334.2</v>
          </cell>
        </row>
        <row r="5222">
          <cell r="A5222" t="str">
            <v>21740145895</v>
          </cell>
          <cell r="B5222">
            <v>14843.7</v>
          </cell>
        </row>
        <row r="5223">
          <cell r="A5223" t="str">
            <v>21740145906</v>
          </cell>
          <cell r="B5223">
            <v>7509.8</v>
          </cell>
        </row>
        <row r="5224">
          <cell r="A5224" t="str">
            <v>21740145910</v>
          </cell>
          <cell r="B5224">
            <v>862</v>
          </cell>
        </row>
        <row r="5225">
          <cell r="A5225" t="str">
            <v>21740145921</v>
          </cell>
          <cell r="B5225">
            <v>47115.1</v>
          </cell>
        </row>
        <row r="5226">
          <cell r="A5226" t="str">
            <v>21740145932</v>
          </cell>
          <cell r="B5226">
            <v>6527.4</v>
          </cell>
        </row>
        <row r="5227">
          <cell r="A5227" t="str">
            <v>21740145943</v>
          </cell>
          <cell r="B5227">
            <v>22970.3</v>
          </cell>
        </row>
        <row r="5228">
          <cell r="A5228" t="str">
            <v>21740145954</v>
          </cell>
          <cell r="B5228">
            <v>107398.5</v>
          </cell>
        </row>
        <row r="5229">
          <cell r="A5229" t="str">
            <v>21740145976</v>
          </cell>
          <cell r="B5229">
            <v>860</v>
          </cell>
        </row>
        <row r="5230">
          <cell r="A5230" t="str">
            <v>21740145980</v>
          </cell>
          <cell r="B5230">
            <v>4418.1000000000004</v>
          </cell>
        </row>
        <row r="5231">
          <cell r="A5231" t="str">
            <v>21740145991</v>
          </cell>
          <cell r="B5231">
            <v>3929</v>
          </cell>
        </row>
        <row r="5232">
          <cell r="A5232" t="str">
            <v>21740632001</v>
          </cell>
          <cell r="B5232">
            <v>20078.3</v>
          </cell>
        </row>
        <row r="5233">
          <cell r="A5233" t="str">
            <v>21740632012</v>
          </cell>
          <cell r="B5233">
            <v>6211.9</v>
          </cell>
        </row>
        <row r="5234">
          <cell r="A5234" t="str">
            <v>21740632023</v>
          </cell>
          <cell r="B5234">
            <v>3281.8</v>
          </cell>
        </row>
        <row r="5235">
          <cell r="A5235" t="str">
            <v>21740632045</v>
          </cell>
          <cell r="B5235">
            <v>6879.1</v>
          </cell>
        </row>
        <row r="5236">
          <cell r="A5236" t="str">
            <v>21740632056</v>
          </cell>
          <cell r="B5236">
            <v>14182.6</v>
          </cell>
        </row>
        <row r="5237">
          <cell r="A5237" t="str">
            <v>21740632060</v>
          </cell>
          <cell r="B5237">
            <v>166439.4</v>
          </cell>
        </row>
        <row r="5238">
          <cell r="A5238" t="str">
            <v>21740632071</v>
          </cell>
          <cell r="B5238">
            <v>3701.9</v>
          </cell>
        </row>
        <row r="5239">
          <cell r="A5239" t="str">
            <v>21740632093</v>
          </cell>
          <cell r="B5239">
            <v>851.5</v>
          </cell>
        </row>
        <row r="5240">
          <cell r="A5240" t="str">
            <v>21740632104</v>
          </cell>
          <cell r="B5240">
            <v>1064.4000000000001</v>
          </cell>
        </row>
        <row r="5241">
          <cell r="A5241" t="str">
            <v>21740632115</v>
          </cell>
          <cell r="B5241">
            <v>7061.1</v>
          </cell>
        </row>
        <row r="5242">
          <cell r="A5242" t="str">
            <v>21740632126</v>
          </cell>
          <cell r="B5242">
            <v>2436.6999999999998</v>
          </cell>
        </row>
        <row r="5243">
          <cell r="A5243" t="str">
            <v>21740632141</v>
          </cell>
          <cell r="B5243">
            <v>5210.8999999999996</v>
          </cell>
        </row>
        <row r="5244">
          <cell r="A5244" t="str">
            <v>21740632152</v>
          </cell>
          <cell r="B5244">
            <v>13192.1</v>
          </cell>
        </row>
        <row r="5245">
          <cell r="A5245" t="str">
            <v>21740632163</v>
          </cell>
          <cell r="B5245">
            <v>16191.5</v>
          </cell>
        </row>
        <row r="5246">
          <cell r="A5246" t="str">
            <v>21740632174</v>
          </cell>
          <cell r="B5246">
            <v>11042.2</v>
          </cell>
        </row>
        <row r="5247">
          <cell r="A5247" t="str">
            <v>21740632185</v>
          </cell>
          <cell r="B5247">
            <v>8599.2999999999993</v>
          </cell>
        </row>
        <row r="5248">
          <cell r="A5248" t="str">
            <v>21740632196</v>
          </cell>
          <cell r="B5248">
            <v>425956</v>
          </cell>
        </row>
        <row r="5249">
          <cell r="A5249" t="str">
            <v>21740632303</v>
          </cell>
          <cell r="B5249">
            <v>4306.8999999999996</v>
          </cell>
        </row>
        <row r="5250">
          <cell r="A5250" t="str">
            <v>21740632314</v>
          </cell>
          <cell r="B5250">
            <v>11404.7</v>
          </cell>
        </row>
        <row r="5251">
          <cell r="A5251" t="str">
            <v>21740632325</v>
          </cell>
          <cell r="B5251">
            <v>9353</v>
          </cell>
        </row>
        <row r="5252">
          <cell r="A5252" t="str">
            <v>21740632336</v>
          </cell>
          <cell r="B5252">
            <v>3277.9</v>
          </cell>
        </row>
        <row r="5253">
          <cell r="A5253" t="str">
            <v>21740632340</v>
          </cell>
          <cell r="B5253">
            <v>2544</v>
          </cell>
        </row>
        <row r="5254">
          <cell r="A5254" t="str">
            <v>21740632351</v>
          </cell>
          <cell r="B5254">
            <v>6648.4</v>
          </cell>
        </row>
        <row r="5255">
          <cell r="A5255" t="str">
            <v>21740632362</v>
          </cell>
          <cell r="B5255">
            <v>11504</v>
          </cell>
        </row>
        <row r="5256">
          <cell r="A5256" t="str">
            <v>21740632373</v>
          </cell>
          <cell r="B5256">
            <v>11905.9</v>
          </cell>
        </row>
        <row r="5257">
          <cell r="A5257" t="str">
            <v>21740632443</v>
          </cell>
          <cell r="B5257">
            <v>5491.6</v>
          </cell>
        </row>
        <row r="5258">
          <cell r="A5258" t="str">
            <v>21740632454</v>
          </cell>
          <cell r="B5258">
            <v>894</v>
          </cell>
        </row>
        <row r="5259">
          <cell r="A5259" t="str">
            <v>21740632465</v>
          </cell>
          <cell r="B5259">
            <v>16567.599999999999</v>
          </cell>
        </row>
        <row r="5260">
          <cell r="A5260" t="str">
            <v>21740632476</v>
          </cell>
          <cell r="B5260">
            <v>4557.7</v>
          </cell>
        </row>
        <row r="5261">
          <cell r="A5261" t="str">
            <v>21740632480</v>
          </cell>
          <cell r="B5261">
            <v>12083.9</v>
          </cell>
        </row>
        <row r="5262">
          <cell r="A5262" t="str">
            <v>2174063282</v>
          </cell>
          <cell r="B5262">
            <v>3428.2</v>
          </cell>
        </row>
        <row r="5263">
          <cell r="A5263" t="str">
            <v>21740633025</v>
          </cell>
          <cell r="B5263">
            <v>6172.1</v>
          </cell>
        </row>
        <row r="5264">
          <cell r="A5264" t="str">
            <v>21740633681</v>
          </cell>
          <cell r="B5264">
            <v>6541.2</v>
          </cell>
        </row>
        <row r="5265">
          <cell r="A5265" t="str">
            <v>21740633692</v>
          </cell>
          <cell r="B5265">
            <v>2450.1999999999998</v>
          </cell>
        </row>
        <row r="5266">
          <cell r="A5266" t="str">
            <v>21740713013</v>
          </cell>
          <cell r="B5266">
            <v>858.5</v>
          </cell>
        </row>
        <row r="5267">
          <cell r="A5267" t="str">
            <v>21740713035</v>
          </cell>
          <cell r="B5267">
            <v>1427.3</v>
          </cell>
        </row>
        <row r="5268">
          <cell r="A5268" t="str">
            <v>21740713046</v>
          </cell>
          <cell r="B5268">
            <v>861.4</v>
          </cell>
        </row>
        <row r="5269">
          <cell r="A5269" t="str">
            <v>21740713061</v>
          </cell>
          <cell r="B5269">
            <v>1288.0999999999999</v>
          </cell>
        </row>
        <row r="5270">
          <cell r="A5270" t="str">
            <v>21740990316</v>
          </cell>
          <cell r="B5270">
            <v>4319.1000000000004</v>
          </cell>
        </row>
        <row r="5271">
          <cell r="A5271" t="str">
            <v>21740990320</v>
          </cell>
          <cell r="B5271">
            <v>4293.5</v>
          </cell>
        </row>
        <row r="5272">
          <cell r="A5272" t="str">
            <v>21740990331</v>
          </cell>
          <cell r="B5272">
            <v>2458.1999999999998</v>
          </cell>
        </row>
        <row r="5273">
          <cell r="A5273" t="str">
            <v>21740990342</v>
          </cell>
          <cell r="B5273">
            <v>21266.9</v>
          </cell>
        </row>
        <row r="5274">
          <cell r="A5274" t="str">
            <v>21740990353</v>
          </cell>
          <cell r="B5274">
            <v>9085.7999999999993</v>
          </cell>
        </row>
        <row r="5275">
          <cell r="A5275" t="str">
            <v>21740990375</v>
          </cell>
          <cell r="B5275">
            <v>9085.7999999999993</v>
          </cell>
        </row>
        <row r="5276">
          <cell r="A5276" t="str">
            <v>21740990386</v>
          </cell>
          <cell r="B5276">
            <v>2553.6999999999998</v>
          </cell>
        </row>
        <row r="5277">
          <cell r="A5277" t="str">
            <v>21740990401</v>
          </cell>
          <cell r="B5277">
            <v>2143</v>
          </cell>
        </row>
        <row r="5278">
          <cell r="A5278" t="str">
            <v>21740990423</v>
          </cell>
          <cell r="B5278">
            <v>110971.9</v>
          </cell>
        </row>
        <row r="5279">
          <cell r="A5279" t="str">
            <v>21740990434</v>
          </cell>
          <cell r="B5279">
            <v>2398.8000000000002</v>
          </cell>
        </row>
        <row r="5280">
          <cell r="A5280" t="str">
            <v>21740990445</v>
          </cell>
          <cell r="B5280">
            <v>1776.4</v>
          </cell>
        </row>
        <row r="5281">
          <cell r="A5281" t="str">
            <v>21740990456</v>
          </cell>
          <cell r="B5281">
            <v>32479.96</v>
          </cell>
        </row>
        <row r="5282">
          <cell r="A5282" t="str">
            <v>21740990460</v>
          </cell>
          <cell r="B5282">
            <v>3335.3</v>
          </cell>
        </row>
        <row r="5283">
          <cell r="A5283" t="str">
            <v>21740990482</v>
          </cell>
          <cell r="B5283">
            <v>7473.5</v>
          </cell>
        </row>
        <row r="5284">
          <cell r="A5284" t="str">
            <v>21740990493</v>
          </cell>
          <cell r="B5284">
            <v>868</v>
          </cell>
        </row>
        <row r="5285">
          <cell r="A5285" t="str">
            <v>21740990504</v>
          </cell>
          <cell r="B5285">
            <v>4351.5</v>
          </cell>
        </row>
        <row r="5286">
          <cell r="A5286" t="str">
            <v>21740990515</v>
          </cell>
          <cell r="B5286">
            <v>2777.6</v>
          </cell>
        </row>
        <row r="5287">
          <cell r="A5287" t="str">
            <v>21740990563</v>
          </cell>
          <cell r="B5287">
            <v>3655.3</v>
          </cell>
        </row>
        <row r="5288">
          <cell r="A5288" t="str">
            <v>21740990574</v>
          </cell>
          <cell r="B5288">
            <v>3089.6</v>
          </cell>
        </row>
        <row r="5289">
          <cell r="A5289" t="str">
            <v>21740990585</v>
          </cell>
          <cell r="B5289">
            <v>4351.5</v>
          </cell>
        </row>
        <row r="5290">
          <cell r="A5290" t="str">
            <v>21740991204</v>
          </cell>
          <cell r="B5290">
            <v>700</v>
          </cell>
        </row>
        <row r="5291">
          <cell r="A5291" t="str">
            <v>21740991215</v>
          </cell>
          <cell r="B5291">
            <v>16976.8</v>
          </cell>
        </row>
        <row r="5292">
          <cell r="A5292" t="str">
            <v>21740991226</v>
          </cell>
          <cell r="B5292">
            <v>2380.6999999999998</v>
          </cell>
        </row>
        <row r="5293">
          <cell r="A5293" t="str">
            <v>21740991230</v>
          </cell>
          <cell r="B5293">
            <v>55664</v>
          </cell>
        </row>
        <row r="5294">
          <cell r="A5294" t="str">
            <v>21740991241</v>
          </cell>
          <cell r="B5294">
            <v>895.3</v>
          </cell>
        </row>
        <row r="5295">
          <cell r="A5295" t="str">
            <v>21740991252</v>
          </cell>
          <cell r="B5295">
            <v>5565.2</v>
          </cell>
        </row>
        <row r="5296">
          <cell r="A5296" t="str">
            <v>21740991311</v>
          </cell>
          <cell r="B5296">
            <v>3497.87</v>
          </cell>
        </row>
        <row r="5297">
          <cell r="A5297" t="str">
            <v>21740991720</v>
          </cell>
          <cell r="B5297">
            <v>15918.8</v>
          </cell>
        </row>
        <row r="5298">
          <cell r="A5298" t="str">
            <v>21740991731</v>
          </cell>
          <cell r="B5298">
            <v>108537.1</v>
          </cell>
        </row>
        <row r="5299">
          <cell r="A5299" t="str">
            <v>21740991742</v>
          </cell>
          <cell r="B5299">
            <v>14134.5</v>
          </cell>
        </row>
        <row r="5300">
          <cell r="A5300" t="str">
            <v>21740991764</v>
          </cell>
          <cell r="B5300">
            <v>11085.2</v>
          </cell>
        </row>
        <row r="5301">
          <cell r="A5301" t="str">
            <v>21740991775</v>
          </cell>
          <cell r="B5301">
            <v>6980</v>
          </cell>
        </row>
        <row r="5302">
          <cell r="A5302" t="str">
            <v>21740991786</v>
          </cell>
          <cell r="B5302">
            <v>8110</v>
          </cell>
        </row>
        <row r="5303">
          <cell r="A5303" t="str">
            <v>21740991790</v>
          </cell>
          <cell r="B5303">
            <v>33427.72</v>
          </cell>
        </row>
        <row r="5304">
          <cell r="A5304" t="str">
            <v>21740991801</v>
          </cell>
          <cell r="B5304">
            <v>2762.9</v>
          </cell>
        </row>
        <row r="5305">
          <cell r="A5305" t="str">
            <v>21740991812</v>
          </cell>
          <cell r="B5305">
            <v>2856.9</v>
          </cell>
        </row>
        <row r="5306">
          <cell r="A5306" t="str">
            <v>21740991823</v>
          </cell>
          <cell r="B5306">
            <v>4642.5</v>
          </cell>
        </row>
        <row r="5307">
          <cell r="A5307" t="str">
            <v>21740991834</v>
          </cell>
          <cell r="B5307">
            <v>13990.5</v>
          </cell>
        </row>
        <row r="5308">
          <cell r="A5308" t="str">
            <v>21740991856</v>
          </cell>
          <cell r="B5308">
            <v>2405.3000000000002</v>
          </cell>
        </row>
        <row r="5309">
          <cell r="A5309" t="str">
            <v>21740991860</v>
          </cell>
          <cell r="B5309">
            <v>46176.959999999999</v>
          </cell>
        </row>
        <row r="5310">
          <cell r="A5310" t="str">
            <v>21740991871</v>
          </cell>
          <cell r="B5310">
            <v>3354.5</v>
          </cell>
        </row>
        <row r="5311">
          <cell r="A5311" t="str">
            <v>21740991882</v>
          </cell>
          <cell r="B5311">
            <v>45952.11</v>
          </cell>
        </row>
        <row r="5312">
          <cell r="A5312" t="str">
            <v>21740991904</v>
          </cell>
          <cell r="B5312">
            <v>1302.3</v>
          </cell>
        </row>
        <row r="5313">
          <cell r="A5313" t="str">
            <v>21740991915</v>
          </cell>
          <cell r="B5313">
            <v>205556.81</v>
          </cell>
        </row>
        <row r="5314">
          <cell r="A5314" t="str">
            <v>21740991926</v>
          </cell>
          <cell r="B5314">
            <v>6558.3</v>
          </cell>
        </row>
        <row r="5315">
          <cell r="A5315" t="str">
            <v>21740991930</v>
          </cell>
          <cell r="B5315">
            <v>6535.5</v>
          </cell>
        </row>
        <row r="5316">
          <cell r="A5316" t="str">
            <v>21740991941</v>
          </cell>
          <cell r="B5316">
            <v>3354.9</v>
          </cell>
        </row>
        <row r="5317">
          <cell r="A5317" t="str">
            <v>21740991949</v>
          </cell>
          <cell r="B5317">
            <v>3354.9</v>
          </cell>
        </row>
        <row r="5318">
          <cell r="A5318" t="str">
            <v>21740991952</v>
          </cell>
          <cell r="B5318">
            <v>3828.6</v>
          </cell>
        </row>
        <row r="5319">
          <cell r="A5319" t="str">
            <v>21740991963</v>
          </cell>
          <cell r="B5319">
            <v>4792.7</v>
          </cell>
        </row>
        <row r="5320">
          <cell r="A5320" t="str">
            <v>21740991974</v>
          </cell>
          <cell r="B5320">
            <v>4841.5</v>
          </cell>
        </row>
        <row r="5321">
          <cell r="A5321" t="str">
            <v>21740991985</v>
          </cell>
          <cell r="B5321">
            <v>7347.5</v>
          </cell>
        </row>
        <row r="5322">
          <cell r="A5322" t="str">
            <v>21740991996</v>
          </cell>
          <cell r="B5322">
            <v>21397.200000000001</v>
          </cell>
        </row>
        <row r="5323">
          <cell r="A5323" t="str">
            <v>21741016522</v>
          </cell>
          <cell r="B5323">
            <v>1314.5</v>
          </cell>
        </row>
        <row r="5324">
          <cell r="A5324" t="str">
            <v>21741016555</v>
          </cell>
          <cell r="B5324">
            <v>15951.7</v>
          </cell>
        </row>
        <row r="5325">
          <cell r="A5325" t="str">
            <v>21741016566</v>
          </cell>
          <cell r="B5325">
            <v>908</v>
          </cell>
        </row>
        <row r="5326">
          <cell r="A5326" t="str">
            <v>21741016570</v>
          </cell>
          <cell r="B5326">
            <v>5280</v>
          </cell>
        </row>
        <row r="5327">
          <cell r="A5327" t="str">
            <v>21741016581</v>
          </cell>
          <cell r="B5327">
            <v>902.5</v>
          </cell>
        </row>
        <row r="5328">
          <cell r="A5328" t="str">
            <v>21741016592</v>
          </cell>
          <cell r="B5328">
            <v>91962.6</v>
          </cell>
        </row>
        <row r="5329">
          <cell r="A5329" t="str">
            <v>21741016603</v>
          </cell>
          <cell r="B5329">
            <v>7628.38</v>
          </cell>
        </row>
        <row r="5330">
          <cell r="A5330" t="str">
            <v>21741016614</v>
          </cell>
          <cell r="B5330">
            <v>88685.43</v>
          </cell>
        </row>
        <row r="5331">
          <cell r="A5331" t="str">
            <v>21741016625</v>
          </cell>
          <cell r="B5331">
            <v>6502.5</v>
          </cell>
        </row>
        <row r="5332">
          <cell r="A5332" t="str">
            <v>21741016636</v>
          </cell>
          <cell r="B5332">
            <v>907.6</v>
          </cell>
        </row>
        <row r="5333">
          <cell r="A5333" t="str">
            <v>21741016640</v>
          </cell>
          <cell r="B5333">
            <v>3494.3</v>
          </cell>
        </row>
        <row r="5334">
          <cell r="A5334" t="str">
            <v>21741016651</v>
          </cell>
          <cell r="B5334">
            <v>124783.13</v>
          </cell>
        </row>
        <row r="5335">
          <cell r="A5335" t="str">
            <v>21741016662</v>
          </cell>
          <cell r="B5335">
            <v>5800.4</v>
          </cell>
        </row>
        <row r="5336">
          <cell r="A5336" t="str">
            <v>21741016673</v>
          </cell>
          <cell r="B5336">
            <v>2260.8000000000002</v>
          </cell>
        </row>
        <row r="5337">
          <cell r="A5337" t="str">
            <v>21741016684</v>
          </cell>
          <cell r="B5337">
            <v>2601.1</v>
          </cell>
        </row>
        <row r="5338">
          <cell r="A5338" t="str">
            <v>21741016850</v>
          </cell>
          <cell r="B5338">
            <v>15930</v>
          </cell>
        </row>
        <row r="5339">
          <cell r="A5339" t="str">
            <v>21741016861</v>
          </cell>
          <cell r="B5339">
            <v>15930</v>
          </cell>
        </row>
        <row r="5340">
          <cell r="A5340" t="str">
            <v>21741016872</v>
          </cell>
          <cell r="B5340">
            <v>15930</v>
          </cell>
        </row>
        <row r="5341">
          <cell r="A5341" t="str">
            <v>21741016883</v>
          </cell>
          <cell r="B5341">
            <v>16225</v>
          </cell>
        </row>
        <row r="5342">
          <cell r="A5342" t="str">
            <v>21741016894</v>
          </cell>
          <cell r="B5342">
            <v>31270</v>
          </cell>
        </row>
        <row r="5343">
          <cell r="A5343" t="str">
            <v>21741016905</v>
          </cell>
          <cell r="B5343">
            <v>31860</v>
          </cell>
        </row>
        <row r="5344">
          <cell r="A5344" t="str">
            <v>21741016916</v>
          </cell>
          <cell r="B5344">
            <v>31860</v>
          </cell>
        </row>
        <row r="5345">
          <cell r="A5345" t="str">
            <v>21741016920</v>
          </cell>
          <cell r="B5345">
            <v>15930</v>
          </cell>
        </row>
        <row r="5346">
          <cell r="A5346" t="str">
            <v>21741016931</v>
          </cell>
          <cell r="B5346">
            <v>15930</v>
          </cell>
        </row>
        <row r="5347">
          <cell r="A5347" t="str">
            <v>21741016942</v>
          </cell>
          <cell r="B5347">
            <v>19942</v>
          </cell>
        </row>
        <row r="5348">
          <cell r="A5348" t="str">
            <v>21741016953</v>
          </cell>
          <cell r="B5348">
            <v>15930</v>
          </cell>
        </row>
        <row r="5349">
          <cell r="A5349" t="str">
            <v>21741016964</v>
          </cell>
          <cell r="B5349">
            <v>31860</v>
          </cell>
        </row>
        <row r="5350">
          <cell r="A5350" t="str">
            <v>21741016975</v>
          </cell>
          <cell r="B5350">
            <v>19116</v>
          </cell>
        </row>
        <row r="5351">
          <cell r="A5351" t="str">
            <v>21741016986</v>
          </cell>
          <cell r="B5351">
            <v>23895</v>
          </cell>
        </row>
        <row r="5352">
          <cell r="A5352" t="str">
            <v>21741016990</v>
          </cell>
          <cell r="B5352">
            <v>19942</v>
          </cell>
        </row>
        <row r="5353">
          <cell r="A5353" t="str">
            <v>21741415006</v>
          </cell>
          <cell r="B5353">
            <v>7650.5</v>
          </cell>
        </row>
        <row r="5354">
          <cell r="A5354" t="str">
            <v>21741415010</v>
          </cell>
          <cell r="B5354">
            <v>7150</v>
          </cell>
        </row>
        <row r="5355">
          <cell r="A5355" t="str">
            <v>21741415021</v>
          </cell>
          <cell r="B5355">
            <v>8320</v>
          </cell>
        </row>
        <row r="5356">
          <cell r="A5356" t="str">
            <v>21741415032</v>
          </cell>
          <cell r="B5356">
            <v>7735</v>
          </cell>
        </row>
        <row r="5357">
          <cell r="A5357" t="str">
            <v>21741415043</v>
          </cell>
          <cell r="B5357">
            <v>12155</v>
          </cell>
        </row>
        <row r="5358">
          <cell r="A5358" t="str">
            <v>21741415054</v>
          </cell>
          <cell r="B5358">
            <v>7995</v>
          </cell>
        </row>
        <row r="5359">
          <cell r="A5359" t="str">
            <v>21741415065</v>
          </cell>
          <cell r="B5359">
            <v>7800</v>
          </cell>
        </row>
        <row r="5360">
          <cell r="A5360" t="str">
            <v>21741415076</v>
          </cell>
          <cell r="B5360">
            <v>7670</v>
          </cell>
        </row>
        <row r="5361">
          <cell r="A5361" t="str">
            <v>21741415080</v>
          </cell>
          <cell r="B5361">
            <v>7475</v>
          </cell>
        </row>
        <row r="5362">
          <cell r="A5362" t="str">
            <v>21741415091</v>
          </cell>
          <cell r="B5362">
            <v>7150</v>
          </cell>
        </row>
        <row r="5363">
          <cell r="A5363" t="str">
            <v>21741415102</v>
          </cell>
          <cell r="B5363">
            <v>7150</v>
          </cell>
        </row>
        <row r="5364">
          <cell r="A5364" t="str">
            <v>21741415113</v>
          </cell>
          <cell r="B5364">
            <v>9815</v>
          </cell>
        </row>
        <row r="5365">
          <cell r="A5365" t="str">
            <v>21741415124</v>
          </cell>
          <cell r="B5365">
            <v>10530</v>
          </cell>
        </row>
        <row r="5366">
          <cell r="A5366" t="str">
            <v>21741415135</v>
          </cell>
          <cell r="B5366">
            <v>8710</v>
          </cell>
        </row>
        <row r="5367">
          <cell r="A5367" t="str">
            <v>21741415146</v>
          </cell>
          <cell r="B5367">
            <v>8125</v>
          </cell>
        </row>
        <row r="5368">
          <cell r="A5368" t="str">
            <v>21741415150</v>
          </cell>
          <cell r="B5368">
            <v>7150</v>
          </cell>
        </row>
        <row r="5369">
          <cell r="A5369" t="str">
            <v>21741415161</v>
          </cell>
          <cell r="B5369">
            <v>7410</v>
          </cell>
        </row>
        <row r="5370">
          <cell r="A5370" t="str">
            <v>21741415172</v>
          </cell>
          <cell r="B5370">
            <v>7150</v>
          </cell>
        </row>
        <row r="5371">
          <cell r="A5371" t="str">
            <v>21741415183</v>
          </cell>
          <cell r="B5371">
            <v>7475</v>
          </cell>
        </row>
        <row r="5372">
          <cell r="A5372" t="str">
            <v>21741415194</v>
          </cell>
          <cell r="B5372">
            <v>13715</v>
          </cell>
        </row>
        <row r="5373">
          <cell r="A5373" t="str">
            <v>21741415205</v>
          </cell>
          <cell r="B5373">
            <v>10218</v>
          </cell>
        </row>
        <row r="5374">
          <cell r="A5374" t="str">
            <v>21741415216</v>
          </cell>
          <cell r="B5374">
            <v>7345</v>
          </cell>
        </row>
        <row r="5375">
          <cell r="A5375" t="str">
            <v>21741415220</v>
          </cell>
          <cell r="B5375">
            <v>20917</v>
          </cell>
        </row>
        <row r="5376">
          <cell r="A5376" t="str">
            <v>21741415231</v>
          </cell>
          <cell r="B5376">
            <v>8482.5</v>
          </cell>
        </row>
        <row r="5377">
          <cell r="A5377" t="str">
            <v>21741415242</v>
          </cell>
          <cell r="B5377">
            <v>7800</v>
          </cell>
        </row>
        <row r="5378">
          <cell r="A5378" t="str">
            <v>21741415253</v>
          </cell>
          <cell r="B5378">
            <v>10205</v>
          </cell>
        </row>
        <row r="5379">
          <cell r="A5379" t="str">
            <v>21741415264</v>
          </cell>
          <cell r="B5379">
            <v>7312.5</v>
          </cell>
        </row>
        <row r="5380">
          <cell r="A5380" t="str">
            <v>21741415275</v>
          </cell>
          <cell r="B5380">
            <v>7150</v>
          </cell>
        </row>
        <row r="5381">
          <cell r="A5381" t="str">
            <v>21741415286</v>
          </cell>
          <cell r="B5381">
            <v>7150</v>
          </cell>
        </row>
        <row r="5382">
          <cell r="A5382" t="str">
            <v>21741415290</v>
          </cell>
          <cell r="B5382">
            <v>8125</v>
          </cell>
        </row>
        <row r="5383">
          <cell r="A5383" t="str">
            <v>21741415301</v>
          </cell>
          <cell r="B5383">
            <v>12390</v>
          </cell>
        </row>
        <row r="5384">
          <cell r="A5384" t="str">
            <v>21741415312</v>
          </cell>
          <cell r="B5384">
            <v>11655</v>
          </cell>
        </row>
        <row r="5385">
          <cell r="A5385" t="str">
            <v>21741415323</v>
          </cell>
          <cell r="B5385">
            <v>11550</v>
          </cell>
        </row>
        <row r="5386">
          <cell r="A5386" t="str">
            <v>21741415334</v>
          </cell>
          <cell r="B5386">
            <v>11760</v>
          </cell>
        </row>
        <row r="5387">
          <cell r="A5387" t="str">
            <v>21741415345</v>
          </cell>
          <cell r="B5387">
            <v>11655</v>
          </cell>
        </row>
        <row r="5388">
          <cell r="A5388" t="str">
            <v>21741415356</v>
          </cell>
          <cell r="B5388">
            <v>12495</v>
          </cell>
        </row>
        <row r="5389">
          <cell r="A5389" t="str">
            <v>21741415360</v>
          </cell>
          <cell r="B5389">
            <v>14070</v>
          </cell>
        </row>
        <row r="5390">
          <cell r="A5390" t="str">
            <v>21741415371</v>
          </cell>
          <cell r="B5390">
            <v>11550</v>
          </cell>
        </row>
        <row r="5391">
          <cell r="A5391" t="str">
            <v>21741415382</v>
          </cell>
          <cell r="B5391">
            <v>11550</v>
          </cell>
        </row>
        <row r="5392">
          <cell r="A5392" t="str">
            <v>21741415393</v>
          </cell>
          <cell r="B5392">
            <v>11760</v>
          </cell>
        </row>
        <row r="5393">
          <cell r="A5393" t="str">
            <v>21741415404</v>
          </cell>
          <cell r="B5393">
            <v>11550</v>
          </cell>
        </row>
        <row r="5394">
          <cell r="A5394" t="str">
            <v>21741415415</v>
          </cell>
          <cell r="B5394">
            <v>13755</v>
          </cell>
        </row>
        <row r="5395">
          <cell r="A5395" t="str">
            <v>21741415426</v>
          </cell>
          <cell r="B5395">
            <v>14805</v>
          </cell>
        </row>
        <row r="5396">
          <cell r="A5396" t="str">
            <v>21741415430</v>
          </cell>
          <cell r="B5396">
            <v>12180</v>
          </cell>
        </row>
        <row r="5397">
          <cell r="A5397" t="str">
            <v>21741415441</v>
          </cell>
          <cell r="B5397">
            <v>11550</v>
          </cell>
        </row>
        <row r="5398">
          <cell r="A5398" t="str">
            <v>21741415452</v>
          </cell>
          <cell r="B5398">
            <v>11550</v>
          </cell>
        </row>
        <row r="5399">
          <cell r="A5399" t="str">
            <v>21741415463</v>
          </cell>
          <cell r="B5399">
            <v>11760</v>
          </cell>
        </row>
        <row r="5400">
          <cell r="A5400" t="str">
            <v>21741415474</v>
          </cell>
          <cell r="B5400">
            <v>11550</v>
          </cell>
        </row>
        <row r="5401">
          <cell r="A5401" t="str">
            <v>21741415485</v>
          </cell>
          <cell r="B5401">
            <v>11550</v>
          </cell>
        </row>
        <row r="5402">
          <cell r="A5402" t="str">
            <v>21741415496</v>
          </cell>
          <cell r="B5402">
            <v>13335</v>
          </cell>
        </row>
        <row r="5403">
          <cell r="A5403" t="str">
            <v>21741415500</v>
          </cell>
          <cell r="B5403">
            <v>14910</v>
          </cell>
        </row>
        <row r="5404">
          <cell r="A5404" t="str">
            <v>21741415511</v>
          </cell>
          <cell r="B5404">
            <v>11865</v>
          </cell>
        </row>
        <row r="5405">
          <cell r="A5405" t="str">
            <v>21741415522</v>
          </cell>
          <cell r="B5405">
            <v>13230</v>
          </cell>
        </row>
        <row r="5406">
          <cell r="A5406" t="str">
            <v>21741415533</v>
          </cell>
          <cell r="B5406">
            <v>13335</v>
          </cell>
        </row>
        <row r="5407">
          <cell r="A5407" t="str">
            <v>21741415544</v>
          </cell>
          <cell r="B5407">
            <v>11550</v>
          </cell>
        </row>
        <row r="5408">
          <cell r="A5408" t="str">
            <v>21741415555</v>
          </cell>
          <cell r="B5408">
            <v>11655</v>
          </cell>
        </row>
        <row r="5409">
          <cell r="A5409" t="str">
            <v>21741415566</v>
          </cell>
          <cell r="B5409">
            <v>13230</v>
          </cell>
        </row>
        <row r="5410">
          <cell r="A5410" t="str">
            <v>21741415570</v>
          </cell>
          <cell r="B5410">
            <v>11550</v>
          </cell>
        </row>
        <row r="5411">
          <cell r="A5411" t="str">
            <v>21741415581</v>
          </cell>
          <cell r="B5411">
            <v>11865</v>
          </cell>
        </row>
        <row r="5412">
          <cell r="A5412" t="str">
            <v>21741415592</v>
          </cell>
          <cell r="B5412">
            <v>13020</v>
          </cell>
        </row>
        <row r="5413">
          <cell r="A5413" t="str">
            <v>21741415754</v>
          </cell>
          <cell r="B5413">
            <v>25370</v>
          </cell>
        </row>
        <row r="5414">
          <cell r="A5414" t="str">
            <v>21741415765</v>
          </cell>
          <cell r="B5414">
            <v>25665</v>
          </cell>
        </row>
        <row r="5415">
          <cell r="A5415" t="str">
            <v>21741415776</v>
          </cell>
          <cell r="B5415">
            <v>25665</v>
          </cell>
        </row>
        <row r="5416">
          <cell r="A5416" t="str">
            <v>21741415780</v>
          </cell>
          <cell r="B5416">
            <v>25665</v>
          </cell>
        </row>
        <row r="5417">
          <cell r="A5417" t="str">
            <v>21741415791</v>
          </cell>
          <cell r="B5417">
            <v>59000</v>
          </cell>
        </row>
        <row r="5418">
          <cell r="A5418" t="str">
            <v>21741415802</v>
          </cell>
          <cell r="B5418">
            <v>46905</v>
          </cell>
        </row>
        <row r="5419">
          <cell r="A5419" t="str">
            <v>21741415813</v>
          </cell>
          <cell r="B5419">
            <v>25370</v>
          </cell>
        </row>
        <row r="5420">
          <cell r="A5420" t="str">
            <v>21741415824</v>
          </cell>
          <cell r="B5420">
            <v>42775</v>
          </cell>
        </row>
        <row r="5421">
          <cell r="A5421" t="str">
            <v>21741415835</v>
          </cell>
          <cell r="B5421">
            <v>25665</v>
          </cell>
        </row>
        <row r="5422">
          <cell r="A5422" t="str">
            <v>21741415846</v>
          </cell>
          <cell r="B5422">
            <v>25665</v>
          </cell>
        </row>
        <row r="5423">
          <cell r="A5423" t="str">
            <v>21741415850</v>
          </cell>
          <cell r="B5423">
            <v>46610</v>
          </cell>
        </row>
        <row r="5424">
          <cell r="A5424" t="str">
            <v>21741415861</v>
          </cell>
          <cell r="B5424">
            <v>51330</v>
          </cell>
        </row>
        <row r="5425">
          <cell r="A5425" t="str">
            <v>21741415872</v>
          </cell>
          <cell r="B5425">
            <v>51625</v>
          </cell>
        </row>
        <row r="5426">
          <cell r="A5426" t="str">
            <v>21741415883</v>
          </cell>
          <cell r="B5426">
            <v>51330</v>
          </cell>
        </row>
        <row r="5427">
          <cell r="A5427" t="str">
            <v>21741415894</v>
          </cell>
          <cell r="B5427">
            <v>33925</v>
          </cell>
        </row>
        <row r="5428">
          <cell r="A5428" t="str">
            <v>21741415953</v>
          </cell>
          <cell r="B5428">
            <v>282016.21999999997</v>
          </cell>
        </row>
        <row r="5429">
          <cell r="A5429" t="str">
            <v>21741415964</v>
          </cell>
          <cell r="B5429">
            <v>881</v>
          </cell>
        </row>
        <row r="5430">
          <cell r="A5430" t="str">
            <v>21741415975</v>
          </cell>
          <cell r="B5430">
            <v>4695.8</v>
          </cell>
        </row>
        <row r="5431">
          <cell r="A5431" t="str">
            <v>21741415986</v>
          </cell>
          <cell r="B5431">
            <v>7620.5</v>
          </cell>
        </row>
        <row r="5432">
          <cell r="A5432" t="str">
            <v>21741415990</v>
          </cell>
          <cell r="B5432">
            <v>9653.5</v>
          </cell>
        </row>
        <row r="5433">
          <cell r="A5433" t="str">
            <v>21741416001</v>
          </cell>
          <cell r="B5433">
            <v>5584.2</v>
          </cell>
        </row>
        <row r="5434">
          <cell r="A5434" t="str">
            <v>21741416012</v>
          </cell>
          <cell r="B5434">
            <v>16548.3</v>
          </cell>
        </row>
        <row r="5435">
          <cell r="A5435" t="str">
            <v>21741416023</v>
          </cell>
          <cell r="B5435">
            <v>14536.5</v>
          </cell>
        </row>
        <row r="5436">
          <cell r="A5436" t="str">
            <v>21741416045</v>
          </cell>
          <cell r="B5436">
            <v>877.5</v>
          </cell>
        </row>
        <row r="5437">
          <cell r="A5437" t="str">
            <v>21741416060</v>
          </cell>
          <cell r="B5437">
            <v>877.5</v>
          </cell>
        </row>
        <row r="5438">
          <cell r="A5438" t="str">
            <v>21741416071</v>
          </cell>
          <cell r="B5438">
            <v>5265</v>
          </cell>
        </row>
        <row r="5439">
          <cell r="A5439" t="str">
            <v>21741416082</v>
          </cell>
          <cell r="B5439">
            <v>11201.3</v>
          </cell>
        </row>
        <row r="5440">
          <cell r="A5440" t="str">
            <v>21741416104</v>
          </cell>
          <cell r="B5440">
            <v>51689.2</v>
          </cell>
        </row>
        <row r="5441">
          <cell r="A5441" t="str">
            <v>21741416115</v>
          </cell>
          <cell r="B5441">
            <v>877.5</v>
          </cell>
        </row>
        <row r="5442">
          <cell r="A5442" t="str">
            <v>21741416126</v>
          </cell>
          <cell r="B5442">
            <v>74843.710000000006</v>
          </cell>
        </row>
        <row r="5443">
          <cell r="A5443" t="str">
            <v>21741416141</v>
          </cell>
          <cell r="B5443">
            <v>5262</v>
          </cell>
        </row>
        <row r="5444">
          <cell r="A5444" t="str">
            <v>21741416152</v>
          </cell>
          <cell r="B5444">
            <v>885.1</v>
          </cell>
        </row>
        <row r="5445">
          <cell r="A5445" t="str">
            <v>21741416163</v>
          </cell>
          <cell r="B5445">
            <v>885.1</v>
          </cell>
        </row>
        <row r="5446">
          <cell r="A5446" t="str">
            <v>21741416174</v>
          </cell>
          <cell r="B5446">
            <v>128613.4</v>
          </cell>
        </row>
        <row r="5447">
          <cell r="A5447" t="str">
            <v>21741416185</v>
          </cell>
          <cell r="B5447">
            <v>2611</v>
          </cell>
        </row>
        <row r="5448">
          <cell r="A5448" t="str">
            <v>21741416196</v>
          </cell>
          <cell r="B5448">
            <v>23992.85</v>
          </cell>
        </row>
        <row r="5449">
          <cell r="A5449" t="str">
            <v>21741416200</v>
          </cell>
          <cell r="B5449">
            <v>885.1</v>
          </cell>
        </row>
        <row r="5450">
          <cell r="A5450" t="str">
            <v>21741416211</v>
          </cell>
          <cell r="B5450">
            <v>4296.1000000000004</v>
          </cell>
        </row>
        <row r="5451">
          <cell r="A5451" t="str">
            <v>21741416222</v>
          </cell>
          <cell r="B5451">
            <v>6840.8</v>
          </cell>
        </row>
        <row r="5452">
          <cell r="A5452" t="str">
            <v>21741416255</v>
          </cell>
          <cell r="B5452">
            <v>30753.8</v>
          </cell>
        </row>
        <row r="5453">
          <cell r="A5453" t="str">
            <v>21741416266</v>
          </cell>
          <cell r="B5453">
            <v>7075.6</v>
          </cell>
        </row>
        <row r="5454">
          <cell r="A5454" t="str">
            <v>21741416270</v>
          </cell>
          <cell r="B5454">
            <v>15819.4</v>
          </cell>
        </row>
        <row r="5455">
          <cell r="A5455" t="str">
            <v>21741416281</v>
          </cell>
          <cell r="B5455">
            <v>886.5</v>
          </cell>
        </row>
        <row r="5456">
          <cell r="A5456" t="str">
            <v>21741416292</v>
          </cell>
          <cell r="B5456">
            <v>886.5</v>
          </cell>
        </row>
        <row r="5457">
          <cell r="A5457" t="str">
            <v>21741416303</v>
          </cell>
          <cell r="B5457">
            <v>4432.5</v>
          </cell>
        </row>
        <row r="5458">
          <cell r="A5458" t="str">
            <v>21741416314</v>
          </cell>
          <cell r="B5458">
            <v>6870.4</v>
          </cell>
        </row>
        <row r="5459">
          <cell r="A5459" t="str">
            <v>21741416325</v>
          </cell>
          <cell r="B5459">
            <v>2726</v>
          </cell>
        </row>
        <row r="5460">
          <cell r="A5460" t="str">
            <v>21741416336</v>
          </cell>
          <cell r="B5460">
            <v>3244.6</v>
          </cell>
        </row>
        <row r="5461">
          <cell r="A5461" t="str">
            <v>21741416340</v>
          </cell>
          <cell r="B5461">
            <v>6648.8</v>
          </cell>
        </row>
        <row r="5462">
          <cell r="A5462" t="str">
            <v>21741416351</v>
          </cell>
          <cell r="B5462">
            <v>1773</v>
          </cell>
        </row>
        <row r="5463">
          <cell r="A5463" t="str">
            <v>21741416362</v>
          </cell>
          <cell r="B5463">
            <v>11848.1</v>
          </cell>
        </row>
        <row r="5464">
          <cell r="A5464" t="str">
            <v>21741416373</v>
          </cell>
          <cell r="B5464">
            <v>2744.5</v>
          </cell>
        </row>
        <row r="5465">
          <cell r="A5465" t="str">
            <v>21741416384</v>
          </cell>
          <cell r="B5465">
            <v>11183.05</v>
          </cell>
        </row>
        <row r="5466">
          <cell r="A5466" t="str">
            <v>21741416395</v>
          </cell>
          <cell r="B5466">
            <v>896</v>
          </cell>
        </row>
        <row r="5467">
          <cell r="A5467" t="str">
            <v>21741416406</v>
          </cell>
          <cell r="B5467">
            <v>4775.7</v>
          </cell>
        </row>
        <row r="5468">
          <cell r="A5468" t="str">
            <v>21741416421</v>
          </cell>
          <cell r="B5468">
            <v>1249.5</v>
          </cell>
        </row>
        <row r="5469">
          <cell r="A5469" t="str">
            <v>21741416432</v>
          </cell>
          <cell r="B5469">
            <v>2980.2</v>
          </cell>
        </row>
        <row r="5470">
          <cell r="A5470" t="str">
            <v>21741416443</v>
          </cell>
          <cell r="B5470">
            <v>3540.59</v>
          </cell>
        </row>
        <row r="5471">
          <cell r="A5471" t="str">
            <v>21741416454</v>
          </cell>
          <cell r="B5471">
            <v>365272.15</v>
          </cell>
        </row>
        <row r="5472">
          <cell r="A5472" t="str">
            <v>21741416465</v>
          </cell>
          <cell r="B5472">
            <v>2590.1999999999998</v>
          </cell>
        </row>
        <row r="5473">
          <cell r="A5473" t="str">
            <v>21741416476</v>
          </cell>
          <cell r="B5473">
            <v>5415</v>
          </cell>
        </row>
        <row r="5474">
          <cell r="A5474" t="str">
            <v>21741416480</v>
          </cell>
          <cell r="B5474">
            <v>6768.8</v>
          </cell>
        </row>
        <row r="5475">
          <cell r="A5475" t="str">
            <v>21741416491</v>
          </cell>
          <cell r="B5475">
            <v>902.5</v>
          </cell>
        </row>
        <row r="5476">
          <cell r="A5476" t="str">
            <v>21741416605</v>
          </cell>
          <cell r="B5476">
            <v>10979.29</v>
          </cell>
        </row>
        <row r="5477">
          <cell r="A5477" t="str">
            <v>21741416616</v>
          </cell>
          <cell r="B5477">
            <v>12859.7</v>
          </cell>
        </row>
        <row r="5478">
          <cell r="A5478" t="str">
            <v>21741416620</v>
          </cell>
          <cell r="B5478">
            <v>5884.5</v>
          </cell>
        </row>
        <row r="5479">
          <cell r="A5479" t="str">
            <v>21741416631</v>
          </cell>
          <cell r="B5479">
            <v>13600.02</v>
          </cell>
        </row>
        <row r="5480">
          <cell r="A5480" t="str">
            <v>21741416642</v>
          </cell>
          <cell r="B5480">
            <v>13922.9</v>
          </cell>
        </row>
        <row r="5481">
          <cell r="A5481" t="str">
            <v>21741416653</v>
          </cell>
          <cell r="B5481">
            <v>13075.2</v>
          </cell>
        </row>
        <row r="5482">
          <cell r="A5482" t="str">
            <v>21741416712</v>
          </cell>
          <cell r="B5482">
            <v>908</v>
          </cell>
        </row>
        <row r="5483">
          <cell r="A5483" t="str">
            <v>21741416723</v>
          </cell>
          <cell r="B5483">
            <v>139638.54999999999</v>
          </cell>
        </row>
        <row r="5484">
          <cell r="A5484" t="str">
            <v>21741416734</v>
          </cell>
          <cell r="B5484">
            <v>22680.799999999999</v>
          </cell>
        </row>
        <row r="5485">
          <cell r="A5485" t="str">
            <v>21741416745</v>
          </cell>
          <cell r="B5485">
            <v>3495.8</v>
          </cell>
        </row>
        <row r="5486">
          <cell r="A5486" t="str">
            <v>21741416756</v>
          </cell>
          <cell r="B5486">
            <v>5478</v>
          </cell>
        </row>
        <row r="5487">
          <cell r="A5487" t="str">
            <v>21741416771</v>
          </cell>
          <cell r="B5487">
            <v>11303.7</v>
          </cell>
        </row>
        <row r="5488">
          <cell r="A5488" t="str">
            <v>21741416782</v>
          </cell>
          <cell r="B5488">
            <v>7875.7</v>
          </cell>
        </row>
        <row r="5489">
          <cell r="A5489" t="str">
            <v>21741416793</v>
          </cell>
          <cell r="B5489">
            <v>8145</v>
          </cell>
        </row>
        <row r="5490">
          <cell r="A5490" t="str">
            <v>21741416804</v>
          </cell>
          <cell r="B5490">
            <v>7158.3</v>
          </cell>
        </row>
        <row r="5491">
          <cell r="A5491" t="str">
            <v>21741416815</v>
          </cell>
          <cell r="B5491">
            <v>12139.5</v>
          </cell>
        </row>
        <row r="5492">
          <cell r="A5492" t="str">
            <v>21741416826</v>
          </cell>
          <cell r="B5492">
            <v>20099.599999999999</v>
          </cell>
        </row>
        <row r="5493">
          <cell r="A5493" t="str">
            <v>21741416830</v>
          </cell>
          <cell r="B5493">
            <v>3832.4</v>
          </cell>
        </row>
        <row r="5494">
          <cell r="A5494" t="str">
            <v>21741416841</v>
          </cell>
          <cell r="B5494">
            <v>910</v>
          </cell>
        </row>
        <row r="5495">
          <cell r="A5495" t="str">
            <v>21741416852</v>
          </cell>
          <cell r="B5495">
            <v>86240</v>
          </cell>
        </row>
        <row r="5496">
          <cell r="A5496" t="str">
            <v>21741416966</v>
          </cell>
          <cell r="B5496">
            <v>5966.4</v>
          </cell>
        </row>
        <row r="5497">
          <cell r="A5497" t="str">
            <v>21741416970</v>
          </cell>
          <cell r="B5497">
            <v>1592.5</v>
          </cell>
        </row>
        <row r="5498">
          <cell r="A5498" t="str">
            <v>21741416981</v>
          </cell>
          <cell r="B5498">
            <v>6825</v>
          </cell>
        </row>
        <row r="5499">
          <cell r="A5499" t="str">
            <v>21741416992</v>
          </cell>
          <cell r="B5499">
            <v>1820</v>
          </cell>
        </row>
        <row r="5500">
          <cell r="A5500" t="str">
            <v>21741496501</v>
          </cell>
          <cell r="B5500">
            <v>700</v>
          </cell>
        </row>
        <row r="5501">
          <cell r="A5501" t="str">
            <v>21741496512</v>
          </cell>
          <cell r="B5501">
            <v>3102</v>
          </cell>
        </row>
        <row r="5502">
          <cell r="A5502" t="str">
            <v>21741496523</v>
          </cell>
          <cell r="B5502">
            <v>2779.8</v>
          </cell>
        </row>
        <row r="5503">
          <cell r="A5503" t="str">
            <v>21741496545</v>
          </cell>
          <cell r="B5503">
            <v>904</v>
          </cell>
        </row>
        <row r="5504">
          <cell r="A5504" t="str">
            <v>21741496556</v>
          </cell>
          <cell r="B5504">
            <v>130027.38</v>
          </cell>
        </row>
        <row r="5505">
          <cell r="A5505" t="str">
            <v>21741496560</v>
          </cell>
          <cell r="B5505">
            <v>12348.97</v>
          </cell>
        </row>
        <row r="5506">
          <cell r="A5506" t="str">
            <v>21741496571</v>
          </cell>
          <cell r="B5506">
            <v>34306.800000000003</v>
          </cell>
        </row>
        <row r="5507">
          <cell r="A5507" t="str">
            <v>21741496582</v>
          </cell>
          <cell r="B5507">
            <v>7952</v>
          </cell>
        </row>
        <row r="5508">
          <cell r="A5508" t="str">
            <v>21741496593</v>
          </cell>
          <cell r="B5508">
            <v>908</v>
          </cell>
        </row>
        <row r="5509">
          <cell r="A5509" t="str">
            <v>21741496604</v>
          </cell>
          <cell r="B5509">
            <v>4580</v>
          </cell>
        </row>
        <row r="5510">
          <cell r="A5510" t="str">
            <v>21741496615</v>
          </cell>
          <cell r="B5510">
            <v>82264.800000000003</v>
          </cell>
        </row>
        <row r="5511">
          <cell r="A5511" t="str">
            <v>21741496626</v>
          </cell>
          <cell r="B5511">
            <v>1000</v>
          </cell>
        </row>
        <row r="5512">
          <cell r="A5512" t="str">
            <v>21741496630</v>
          </cell>
          <cell r="B5512">
            <v>1589</v>
          </cell>
        </row>
        <row r="5513">
          <cell r="A5513" t="str">
            <v>21741496641</v>
          </cell>
          <cell r="B5513">
            <v>913</v>
          </cell>
        </row>
        <row r="5514">
          <cell r="A5514" t="str">
            <v>21741496652</v>
          </cell>
          <cell r="B5514">
            <v>913</v>
          </cell>
        </row>
        <row r="5515">
          <cell r="A5515" t="str">
            <v>21741496663</v>
          </cell>
          <cell r="B5515">
            <v>6600</v>
          </cell>
        </row>
        <row r="5516">
          <cell r="A5516" t="str">
            <v>21741496674</v>
          </cell>
          <cell r="B5516">
            <v>3795</v>
          </cell>
        </row>
        <row r="5517">
          <cell r="A5517" t="str">
            <v>21741496685</v>
          </cell>
          <cell r="B5517">
            <v>22707.7</v>
          </cell>
        </row>
        <row r="5518">
          <cell r="A5518" t="str">
            <v>21741496696</v>
          </cell>
          <cell r="B5518">
            <v>1538.5</v>
          </cell>
        </row>
        <row r="5519">
          <cell r="A5519" t="str">
            <v>21741496700</v>
          </cell>
          <cell r="B5519">
            <v>55165</v>
          </cell>
        </row>
        <row r="5520">
          <cell r="A5520" t="str">
            <v>21741496711</v>
          </cell>
          <cell r="B5520">
            <v>34220</v>
          </cell>
        </row>
        <row r="5521">
          <cell r="A5521" t="str">
            <v>21741496722</v>
          </cell>
          <cell r="B5521">
            <v>47200</v>
          </cell>
        </row>
        <row r="5522">
          <cell r="A5522" t="str">
            <v>21741496733</v>
          </cell>
          <cell r="B5522">
            <v>33925</v>
          </cell>
        </row>
        <row r="5523">
          <cell r="A5523" t="str">
            <v>21741496744</v>
          </cell>
          <cell r="B5523">
            <v>43070</v>
          </cell>
        </row>
        <row r="5524">
          <cell r="A5524" t="str">
            <v>21741496755</v>
          </cell>
          <cell r="B5524">
            <v>25960</v>
          </cell>
        </row>
        <row r="5525">
          <cell r="A5525" t="str">
            <v>21741496766</v>
          </cell>
          <cell r="B5525">
            <v>25665</v>
          </cell>
        </row>
        <row r="5526">
          <cell r="A5526" t="str">
            <v>21741496770</v>
          </cell>
          <cell r="B5526">
            <v>25665</v>
          </cell>
        </row>
        <row r="5527">
          <cell r="A5527" t="str">
            <v>21741496781</v>
          </cell>
          <cell r="B5527">
            <v>25665</v>
          </cell>
        </row>
        <row r="5528">
          <cell r="A5528" t="str">
            <v>21741496792</v>
          </cell>
          <cell r="B5528">
            <v>21240</v>
          </cell>
        </row>
        <row r="5529">
          <cell r="A5529" t="str">
            <v>21741496803</v>
          </cell>
          <cell r="B5529">
            <v>34220</v>
          </cell>
        </row>
        <row r="5530">
          <cell r="A5530" t="str">
            <v>21741496814</v>
          </cell>
          <cell r="B5530">
            <v>34515</v>
          </cell>
        </row>
        <row r="5531">
          <cell r="A5531" t="str">
            <v>21741496825</v>
          </cell>
          <cell r="B5531">
            <v>17110</v>
          </cell>
        </row>
        <row r="5532">
          <cell r="A5532" t="str">
            <v>21741496836</v>
          </cell>
          <cell r="B5532">
            <v>8555</v>
          </cell>
        </row>
        <row r="5533">
          <cell r="A5533" t="str">
            <v>21741496840</v>
          </cell>
          <cell r="B5533">
            <v>23010</v>
          </cell>
        </row>
        <row r="5534">
          <cell r="A5534" t="str">
            <v>21741496851</v>
          </cell>
          <cell r="B5534">
            <v>18349</v>
          </cell>
        </row>
        <row r="5535">
          <cell r="A5535" t="str">
            <v>21741496862</v>
          </cell>
          <cell r="B5535">
            <v>31860</v>
          </cell>
        </row>
        <row r="5536">
          <cell r="A5536" t="str">
            <v>21741496873</v>
          </cell>
          <cell r="B5536">
            <v>19116</v>
          </cell>
        </row>
        <row r="5537">
          <cell r="A5537" t="str">
            <v>21741496884</v>
          </cell>
          <cell r="B5537">
            <v>15930</v>
          </cell>
        </row>
        <row r="5538">
          <cell r="A5538" t="str">
            <v>21741496895</v>
          </cell>
          <cell r="B5538">
            <v>15930</v>
          </cell>
        </row>
        <row r="5539">
          <cell r="A5539" t="str">
            <v>21741496906</v>
          </cell>
          <cell r="B5539">
            <v>19175</v>
          </cell>
        </row>
        <row r="5540">
          <cell r="A5540" t="str">
            <v>21741496910</v>
          </cell>
          <cell r="B5540">
            <v>12095</v>
          </cell>
        </row>
        <row r="5541">
          <cell r="A5541" t="str">
            <v>21741496921</v>
          </cell>
          <cell r="B5541">
            <v>15930</v>
          </cell>
        </row>
        <row r="5542">
          <cell r="A5542" t="str">
            <v>21741496932</v>
          </cell>
          <cell r="B5542">
            <v>13632.9</v>
          </cell>
        </row>
        <row r="5543">
          <cell r="A5543" t="str">
            <v>21741496943</v>
          </cell>
          <cell r="B5543">
            <v>188283.32</v>
          </cell>
        </row>
        <row r="5544">
          <cell r="A5544" t="str">
            <v>21741496954</v>
          </cell>
          <cell r="B5544">
            <v>3706.3</v>
          </cell>
        </row>
        <row r="5545">
          <cell r="A5545" t="str">
            <v>21741496965</v>
          </cell>
          <cell r="B5545">
            <v>2804.1</v>
          </cell>
        </row>
        <row r="5546">
          <cell r="A5546" t="str">
            <v>21741496976</v>
          </cell>
          <cell r="B5546">
            <v>5471.9</v>
          </cell>
        </row>
        <row r="5547">
          <cell r="A5547" t="str">
            <v>21741496980</v>
          </cell>
          <cell r="B5547">
            <v>5488</v>
          </cell>
        </row>
        <row r="5548">
          <cell r="A5548" t="str">
            <v>21741496991</v>
          </cell>
          <cell r="B5548">
            <v>3511.2</v>
          </cell>
        </row>
        <row r="5549">
          <cell r="A5549" t="str">
            <v>21741559000</v>
          </cell>
          <cell r="B5549">
            <v>8671</v>
          </cell>
        </row>
        <row r="5550">
          <cell r="A5550" t="str">
            <v>21741559011</v>
          </cell>
          <cell r="B5550">
            <v>8060</v>
          </cell>
        </row>
        <row r="5551">
          <cell r="A5551" t="str">
            <v>21741559022</v>
          </cell>
          <cell r="B5551">
            <v>7215</v>
          </cell>
        </row>
        <row r="5552">
          <cell r="A5552" t="str">
            <v>21741559033</v>
          </cell>
          <cell r="B5552">
            <v>11180</v>
          </cell>
        </row>
        <row r="5553">
          <cell r="A5553" t="str">
            <v>21741559044</v>
          </cell>
          <cell r="B5553">
            <v>8326.5</v>
          </cell>
        </row>
        <row r="5554">
          <cell r="A5554" t="str">
            <v>21741559055</v>
          </cell>
          <cell r="B5554">
            <v>14625</v>
          </cell>
        </row>
        <row r="5555">
          <cell r="A5555" t="str">
            <v>21741559066</v>
          </cell>
          <cell r="B5555">
            <v>9100</v>
          </cell>
        </row>
        <row r="5556">
          <cell r="A5556" t="str">
            <v>21741559070</v>
          </cell>
          <cell r="B5556">
            <v>7150</v>
          </cell>
        </row>
        <row r="5557">
          <cell r="A5557" t="str">
            <v>21741559081</v>
          </cell>
          <cell r="B5557">
            <v>9165</v>
          </cell>
        </row>
        <row r="5558">
          <cell r="A5558" t="str">
            <v>21741559092</v>
          </cell>
          <cell r="B5558">
            <v>8580</v>
          </cell>
        </row>
        <row r="5559">
          <cell r="A5559" t="str">
            <v>21741559103</v>
          </cell>
          <cell r="B5559">
            <v>9035</v>
          </cell>
        </row>
        <row r="5560">
          <cell r="A5560" t="str">
            <v>21741559114</v>
          </cell>
          <cell r="B5560">
            <v>10075</v>
          </cell>
        </row>
        <row r="5561">
          <cell r="A5561" t="str">
            <v>21741559125</v>
          </cell>
          <cell r="B5561">
            <v>7150</v>
          </cell>
        </row>
        <row r="5562">
          <cell r="A5562" t="str">
            <v>21741559136</v>
          </cell>
          <cell r="B5562">
            <v>7995</v>
          </cell>
        </row>
        <row r="5563">
          <cell r="A5563" t="str">
            <v>21741559140</v>
          </cell>
          <cell r="B5563">
            <v>9620</v>
          </cell>
        </row>
        <row r="5564">
          <cell r="A5564" t="str">
            <v>21741559151</v>
          </cell>
          <cell r="B5564">
            <v>9685</v>
          </cell>
        </row>
        <row r="5565">
          <cell r="A5565" t="str">
            <v>21741559162</v>
          </cell>
          <cell r="B5565">
            <v>8645</v>
          </cell>
        </row>
        <row r="5566">
          <cell r="A5566" t="str">
            <v>21741559173</v>
          </cell>
          <cell r="B5566">
            <v>9165</v>
          </cell>
        </row>
        <row r="5567">
          <cell r="A5567" t="str">
            <v>21741559184</v>
          </cell>
          <cell r="B5567">
            <v>7150</v>
          </cell>
        </row>
        <row r="5568">
          <cell r="A5568" t="str">
            <v>21741559195</v>
          </cell>
          <cell r="B5568">
            <v>7735</v>
          </cell>
        </row>
        <row r="5569">
          <cell r="A5569" t="str">
            <v>21741559206</v>
          </cell>
          <cell r="B5569">
            <v>12025</v>
          </cell>
        </row>
        <row r="5570">
          <cell r="A5570" t="str">
            <v>21741559210</v>
          </cell>
          <cell r="B5570">
            <v>10075</v>
          </cell>
        </row>
        <row r="5571">
          <cell r="A5571" t="str">
            <v>21741559221</v>
          </cell>
          <cell r="B5571">
            <v>8580</v>
          </cell>
        </row>
        <row r="5572">
          <cell r="A5572" t="str">
            <v>21741559232</v>
          </cell>
          <cell r="B5572">
            <v>7800</v>
          </cell>
        </row>
        <row r="5573">
          <cell r="A5573" t="str">
            <v>21741559243</v>
          </cell>
          <cell r="B5573">
            <v>9295</v>
          </cell>
        </row>
        <row r="5574">
          <cell r="A5574" t="str">
            <v>21741559254</v>
          </cell>
          <cell r="B5574">
            <v>7150</v>
          </cell>
        </row>
        <row r="5575">
          <cell r="A5575" t="str">
            <v>21741559265</v>
          </cell>
          <cell r="B5575">
            <v>7735</v>
          </cell>
        </row>
        <row r="5576">
          <cell r="A5576" t="str">
            <v>21741559276</v>
          </cell>
          <cell r="B5576">
            <v>8320</v>
          </cell>
        </row>
        <row r="5577">
          <cell r="A5577" t="str">
            <v>21741559280</v>
          </cell>
          <cell r="B5577">
            <v>10205</v>
          </cell>
        </row>
        <row r="5578">
          <cell r="A5578" t="str">
            <v>21741559291</v>
          </cell>
          <cell r="B5578">
            <v>7150</v>
          </cell>
        </row>
        <row r="5579">
          <cell r="A5579" t="str">
            <v>21741559302</v>
          </cell>
          <cell r="B5579">
            <v>7150</v>
          </cell>
        </row>
        <row r="5580">
          <cell r="A5580" t="str">
            <v>21741559313</v>
          </cell>
          <cell r="B5580">
            <v>12810</v>
          </cell>
        </row>
        <row r="5581">
          <cell r="A5581" t="str">
            <v>21741559324</v>
          </cell>
          <cell r="B5581">
            <v>11655</v>
          </cell>
        </row>
        <row r="5582">
          <cell r="A5582" t="str">
            <v>21741559335</v>
          </cell>
          <cell r="B5582">
            <v>13230</v>
          </cell>
        </row>
        <row r="5583">
          <cell r="A5583" t="str">
            <v>21741559346</v>
          </cell>
          <cell r="B5583">
            <v>12600</v>
          </cell>
        </row>
        <row r="5584">
          <cell r="A5584" t="str">
            <v>21741559350</v>
          </cell>
          <cell r="B5584">
            <v>13965</v>
          </cell>
        </row>
        <row r="5585">
          <cell r="A5585" t="str">
            <v>21741559361</v>
          </cell>
          <cell r="B5585">
            <v>11655</v>
          </cell>
        </row>
        <row r="5586">
          <cell r="A5586" t="str">
            <v>21741559372</v>
          </cell>
          <cell r="B5586">
            <v>11550</v>
          </cell>
        </row>
        <row r="5587">
          <cell r="A5587" t="str">
            <v>21741559383</v>
          </cell>
          <cell r="B5587">
            <v>11970</v>
          </cell>
        </row>
        <row r="5588">
          <cell r="A5588" t="str">
            <v>21741559394</v>
          </cell>
          <cell r="B5588">
            <v>13230</v>
          </cell>
        </row>
        <row r="5589">
          <cell r="A5589" t="str">
            <v>21741559405</v>
          </cell>
          <cell r="B5589">
            <v>11550</v>
          </cell>
        </row>
        <row r="5590">
          <cell r="A5590" t="str">
            <v>21741559416</v>
          </cell>
          <cell r="B5590">
            <v>13230</v>
          </cell>
        </row>
        <row r="5591">
          <cell r="A5591" t="str">
            <v>21741559420</v>
          </cell>
          <cell r="B5591">
            <v>12810</v>
          </cell>
        </row>
        <row r="5592">
          <cell r="A5592" t="str">
            <v>21741559431</v>
          </cell>
          <cell r="B5592">
            <v>12705</v>
          </cell>
        </row>
        <row r="5593">
          <cell r="A5593" t="str">
            <v>21741559442</v>
          </cell>
          <cell r="B5593">
            <v>14175</v>
          </cell>
        </row>
        <row r="5594">
          <cell r="A5594" t="str">
            <v>21741559453</v>
          </cell>
          <cell r="B5594">
            <v>13125</v>
          </cell>
        </row>
        <row r="5595">
          <cell r="A5595" t="str">
            <v>21741559464</v>
          </cell>
          <cell r="B5595">
            <v>12285</v>
          </cell>
        </row>
        <row r="5596">
          <cell r="A5596" t="str">
            <v>21741559475</v>
          </cell>
          <cell r="B5596">
            <v>11550</v>
          </cell>
        </row>
        <row r="5597">
          <cell r="A5597" t="str">
            <v>21741559486</v>
          </cell>
          <cell r="B5597">
            <v>11655</v>
          </cell>
        </row>
        <row r="5598">
          <cell r="A5598" t="str">
            <v>21741559490</v>
          </cell>
          <cell r="B5598">
            <v>11655</v>
          </cell>
        </row>
        <row r="5599">
          <cell r="A5599" t="str">
            <v>21741559501</v>
          </cell>
          <cell r="B5599">
            <v>11760</v>
          </cell>
        </row>
        <row r="5600">
          <cell r="A5600" t="str">
            <v>21741559512</v>
          </cell>
          <cell r="B5600">
            <v>12279.1</v>
          </cell>
        </row>
        <row r="5601">
          <cell r="A5601" t="str">
            <v>21741559523</v>
          </cell>
          <cell r="B5601">
            <v>14910</v>
          </cell>
        </row>
        <row r="5602">
          <cell r="A5602" t="str">
            <v>21741559534</v>
          </cell>
          <cell r="B5602">
            <v>11550</v>
          </cell>
        </row>
        <row r="5603">
          <cell r="A5603" t="str">
            <v>21741559545</v>
          </cell>
          <cell r="B5603">
            <v>13545</v>
          </cell>
        </row>
        <row r="5604">
          <cell r="A5604" t="str">
            <v>21741559556</v>
          </cell>
          <cell r="B5604">
            <v>13335</v>
          </cell>
        </row>
        <row r="5605">
          <cell r="A5605" t="str">
            <v>21741559560</v>
          </cell>
          <cell r="B5605">
            <v>12495</v>
          </cell>
        </row>
        <row r="5606">
          <cell r="A5606" t="str">
            <v>21741559571</v>
          </cell>
          <cell r="B5606">
            <v>14070</v>
          </cell>
        </row>
        <row r="5607">
          <cell r="A5607" t="str">
            <v>21741559582</v>
          </cell>
          <cell r="B5607">
            <v>13440</v>
          </cell>
        </row>
        <row r="5608">
          <cell r="A5608" t="str">
            <v>21741559593</v>
          </cell>
          <cell r="B5608">
            <v>11655</v>
          </cell>
        </row>
        <row r="5609">
          <cell r="A5609" t="str">
            <v>21741559604</v>
          </cell>
          <cell r="B5609">
            <v>11550</v>
          </cell>
        </row>
        <row r="5610">
          <cell r="A5610" t="str">
            <v>21741559615</v>
          </cell>
          <cell r="B5610">
            <v>11550</v>
          </cell>
        </row>
        <row r="5611">
          <cell r="A5611" t="str">
            <v>21741559825</v>
          </cell>
          <cell r="B5611">
            <v>2613.5</v>
          </cell>
        </row>
        <row r="5612">
          <cell r="A5612" t="str">
            <v>21741559884</v>
          </cell>
          <cell r="B5612">
            <v>910.6</v>
          </cell>
        </row>
        <row r="5613">
          <cell r="A5613" t="str">
            <v>21741559895</v>
          </cell>
          <cell r="B5613">
            <v>910.6</v>
          </cell>
        </row>
        <row r="5614">
          <cell r="A5614" t="str">
            <v>21741559906</v>
          </cell>
          <cell r="B5614">
            <v>8094.9</v>
          </cell>
        </row>
        <row r="5615">
          <cell r="A5615" t="str">
            <v>21741559910</v>
          </cell>
          <cell r="B5615">
            <v>213507.45</v>
          </cell>
        </row>
        <row r="5616">
          <cell r="A5616" t="str">
            <v>21741559921</v>
          </cell>
          <cell r="B5616">
            <v>121455.9</v>
          </cell>
        </row>
        <row r="5617">
          <cell r="A5617" t="str">
            <v>21741559932</v>
          </cell>
          <cell r="B5617">
            <v>32356.799999999999</v>
          </cell>
        </row>
        <row r="5618">
          <cell r="A5618" t="str">
            <v>21741559943</v>
          </cell>
          <cell r="B5618">
            <v>3674.9</v>
          </cell>
        </row>
        <row r="5619">
          <cell r="A5619" t="str">
            <v>21741559954</v>
          </cell>
          <cell r="B5619">
            <v>16498</v>
          </cell>
        </row>
        <row r="5620">
          <cell r="A5620" t="str">
            <v>21741559965</v>
          </cell>
          <cell r="B5620">
            <v>10956</v>
          </cell>
        </row>
        <row r="5621">
          <cell r="A5621" t="str">
            <v>21741559976</v>
          </cell>
          <cell r="B5621">
            <v>790227.3</v>
          </cell>
        </row>
        <row r="5622">
          <cell r="A5622" t="str">
            <v>21741559980</v>
          </cell>
          <cell r="B5622">
            <v>28224.1</v>
          </cell>
        </row>
        <row r="5623">
          <cell r="A5623" t="str">
            <v>21741559991</v>
          </cell>
          <cell r="B5623">
            <v>3762.5</v>
          </cell>
        </row>
        <row r="5624">
          <cell r="A5624" t="str">
            <v>21741560013</v>
          </cell>
          <cell r="B5624">
            <v>9238.9</v>
          </cell>
        </row>
        <row r="5625">
          <cell r="A5625" t="str">
            <v>21741560024</v>
          </cell>
          <cell r="B5625">
            <v>6873.69</v>
          </cell>
        </row>
        <row r="5626">
          <cell r="A5626" t="str">
            <v>21741560035</v>
          </cell>
          <cell r="B5626">
            <v>4290</v>
          </cell>
        </row>
        <row r="5627">
          <cell r="A5627" t="str">
            <v>21741560046</v>
          </cell>
          <cell r="B5627">
            <v>2600</v>
          </cell>
        </row>
        <row r="5628">
          <cell r="A5628" t="str">
            <v>21741560050</v>
          </cell>
          <cell r="B5628">
            <v>5177.3</v>
          </cell>
        </row>
        <row r="5629">
          <cell r="A5629" t="str">
            <v>21741560061</v>
          </cell>
          <cell r="B5629">
            <v>22122.1</v>
          </cell>
        </row>
        <row r="5630">
          <cell r="A5630" t="str">
            <v>21741560072</v>
          </cell>
          <cell r="B5630">
            <v>903.2</v>
          </cell>
        </row>
        <row r="5631">
          <cell r="A5631" t="str">
            <v>21741560083</v>
          </cell>
          <cell r="B5631">
            <v>1529.2</v>
          </cell>
        </row>
        <row r="5632">
          <cell r="A5632" t="str">
            <v>21741560094</v>
          </cell>
          <cell r="B5632">
            <v>2777.4</v>
          </cell>
        </row>
        <row r="5633">
          <cell r="A5633" t="str">
            <v>21741560105</v>
          </cell>
          <cell r="B5633">
            <v>903.2</v>
          </cell>
        </row>
        <row r="5634">
          <cell r="A5634" t="str">
            <v>21741560120</v>
          </cell>
          <cell r="B5634">
            <v>2009.2</v>
          </cell>
        </row>
        <row r="5635">
          <cell r="A5635" t="str">
            <v>21741560123</v>
          </cell>
          <cell r="B5635">
            <v>0</v>
          </cell>
        </row>
        <row r="5636">
          <cell r="A5636" t="str">
            <v>21741560131</v>
          </cell>
          <cell r="B5636">
            <v>52273</v>
          </cell>
        </row>
        <row r="5637">
          <cell r="A5637" t="str">
            <v>21741560142</v>
          </cell>
          <cell r="B5637">
            <v>1983.83</v>
          </cell>
        </row>
        <row r="5638">
          <cell r="A5638" t="str">
            <v>21741560153</v>
          </cell>
          <cell r="B5638">
            <v>31360</v>
          </cell>
        </row>
        <row r="5639">
          <cell r="A5639" t="str">
            <v>21741560164</v>
          </cell>
          <cell r="B5639">
            <v>25665</v>
          </cell>
        </row>
        <row r="5640">
          <cell r="A5640" t="str">
            <v>21741560175</v>
          </cell>
          <cell r="B5640">
            <v>17110</v>
          </cell>
        </row>
        <row r="5641">
          <cell r="A5641" t="str">
            <v>21741560186</v>
          </cell>
          <cell r="B5641">
            <v>23010</v>
          </cell>
        </row>
        <row r="5642">
          <cell r="A5642" t="str">
            <v>21741560190</v>
          </cell>
          <cell r="B5642">
            <v>25665</v>
          </cell>
        </row>
        <row r="5643">
          <cell r="A5643" t="str">
            <v>21741560201</v>
          </cell>
          <cell r="B5643">
            <v>21830</v>
          </cell>
        </row>
        <row r="5644">
          <cell r="A5644" t="str">
            <v>21741560212</v>
          </cell>
          <cell r="B5644">
            <v>17405</v>
          </cell>
        </row>
        <row r="5645">
          <cell r="A5645" t="str">
            <v>21741560223</v>
          </cell>
          <cell r="B5645">
            <v>17110</v>
          </cell>
        </row>
        <row r="5646">
          <cell r="A5646" t="str">
            <v>21741560234</v>
          </cell>
          <cell r="B5646">
            <v>17405</v>
          </cell>
        </row>
        <row r="5647">
          <cell r="A5647" t="str">
            <v>21741560245</v>
          </cell>
          <cell r="B5647">
            <v>17405</v>
          </cell>
        </row>
        <row r="5648">
          <cell r="A5648" t="str">
            <v>21741560256</v>
          </cell>
          <cell r="B5648">
            <v>17110</v>
          </cell>
        </row>
        <row r="5649">
          <cell r="A5649" t="str">
            <v>21741560260</v>
          </cell>
          <cell r="B5649">
            <v>13275</v>
          </cell>
        </row>
        <row r="5650">
          <cell r="A5650" t="str">
            <v>21741560271</v>
          </cell>
          <cell r="B5650">
            <v>17405</v>
          </cell>
        </row>
        <row r="5651">
          <cell r="A5651" t="str">
            <v>21741560282</v>
          </cell>
          <cell r="B5651">
            <v>12980</v>
          </cell>
        </row>
        <row r="5652">
          <cell r="A5652" t="str">
            <v>21741560293</v>
          </cell>
          <cell r="B5652">
            <v>12095</v>
          </cell>
        </row>
        <row r="5653">
          <cell r="A5653" t="str">
            <v>21741560304</v>
          </cell>
          <cell r="B5653">
            <v>13275</v>
          </cell>
        </row>
        <row r="5654">
          <cell r="A5654" t="str">
            <v>21741560315</v>
          </cell>
          <cell r="B5654">
            <v>12685</v>
          </cell>
        </row>
        <row r="5655">
          <cell r="A5655" t="str">
            <v>21741560326</v>
          </cell>
          <cell r="B5655">
            <v>913</v>
          </cell>
        </row>
        <row r="5656">
          <cell r="A5656" t="str">
            <v>21741560330</v>
          </cell>
          <cell r="B5656">
            <v>3515.1</v>
          </cell>
        </row>
        <row r="5657">
          <cell r="A5657" t="str">
            <v>21741560352</v>
          </cell>
          <cell r="B5657">
            <v>913</v>
          </cell>
        </row>
        <row r="5658">
          <cell r="A5658" t="str">
            <v>21741560363</v>
          </cell>
          <cell r="B5658">
            <v>7093.1</v>
          </cell>
        </row>
        <row r="5659">
          <cell r="A5659" t="str">
            <v>21741560374</v>
          </cell>
          <cell r="B5659">
            <v>8415</v>
          </cell>
        </row>
        <row r="5660">
          <cell r="A5660" t="str">
            <v>21741560385</v>
          </cell>
          <cell r="B5660">
            <v>159040</v>
          </cell>
        </row>
        <row r="5661">
          <cell r="A5661" t="str">
            <v>21741560396</v>
          </cell>
          <cell r="B5661">
            <v>7633.1</v>
          </cell>
        </row>
        <row r="5662">
          <cell r="A5662" t="str">
            <v>21741560400</v>
          </cell>
          <cell r="B5662">
            <v>1362.4</v>
          </cell>
        </row>
        <row r="5663">
          <cell r="A5663" t="str">
            <v>21741560411</v>
          </cell>
          <cell r="B5663">
            <v>9526.2999999999993</v>
          </cell>
        </row>
        <row r="5664">
          <cell r="A5664" t="str">
            <v>21741560422</v>
          </cell>
          <cell r="B5664">
            <v>10939.2</v>
          </cell>
        </row>
        <row r="5665">
          <cell r="A5665" t="str">
            <v>21741560433</v>
          </cell>
          <cell r="B5665">
            <v>5445</v>
          </cell>
        </row>
        <row r="5666">
          <cell r="A5666" t="str">
            <v>21741560444</v>
          </cell>
          <cell r="B5666">
            <v>14190</v>
          </cell>
        </row>
        <row r="5667">
          <cell r="A5667" t="str">
            <v>21741560455</v>
          </cell>
          <cell r="B5667">
            <v>7943.2</v>
          </cell>
        </row>
        <row r="5668">
          <cell r="A5668" t="str">
            <v>21741560466</v>
          </cell>
          <cell r="B5668">
            <v>10668.4</v>
          </cell>
        </row>
        <row r="5669">
          <cell r="A5669" t="str">
            <v>21741560470</v>
          </cell>
          <cell r="B5669">
            <v>99895.3</v>
          </cell>
        </row>
        <row r="5670">
          <cell r="A5670" t="str">
            <v>21741560481</v>
          </cell>
          <cell r="B5670">
            <v>16910</v>
          </cell>
        </row>
        <row r="5671">
          <cell r="A5671" t="str">
            <v>21741560492</v>
          </cell>
          <cell r="B5671">
            <v>21168</v>
          </cell>
        </row>
        <row r="5672">
          <cell r="A5672" t="str">
            <v>21741560503</v>
          </cell>
          <cell r="B5672">
            <v>913</v>
          </cell>
        </row>
        <row r="5673">
          <cell r="A5673" t="str">
            <v>21741560514</v>
          </cell>
          <cell r="B5673">
            <v>9075</v>
          </cell>
        </row>
        <row r="5674">
          <cell r="A5674" t="str">
            <v>21741560525</v>
          </cell>
          <cell r="B5674">
            <v>15400</v>
          </cell>
        </row>
        <row r="5675">
          <cell r="A5675" t="str">
            <v>21741560536</v>
          </cell>
          <cell r="B5675">
            <v>4851</v>
          </cell>
        </row>
        <row r="5676">
          <cell r="A5676" t="str">
            <v>21741560540</v>
          </cell>
          <cell r="B5676">
            <v>912.5</v>
          </cell>
        </row>
        <row r="5677">
          <cell r="A5677" t="str">
            <v>21741560551</v>
          </cell>
          <cell r="B5677">
            <v>7752.6</v>
          </cell>
        </row>
        <row r="5678">
          <cell r="A5678" t="str">
            <v>21741560562</v>
          </cell>
          <cell r="B5678">
            <v>7657.8</v>
          </cell>
        </row>
        <row r="5679">
          <cell r="A5679" t="str">
            <v>21741560573</v>
          </cell>
          <cell r="B5679">
            <v>852112.46</v>
          </cell>
        </row>
        <row r="5680">
          <cell r="A5680" t="str">
            <v>21741560584</v>
          </cell>
          <cell r="B5680">
            <v>3507.8</v>
          </cell>
        </row>
        <row r="5681">
          <cell r="A5681" t="str">
            <v>21741560595</v>
          </cell>
          <cell r="B5681">
            <v>15842.7</v>
          </cell>
        </row>
        <row r="5682">
          <cell r="A5682" t="str">
            <v>21741560606</v>
          </cell>
          <cell r="B5682">
            <v>1093.4000000000001</v>
          </cell>
        </row>
        <row r="5683">
          <cell r="A5683" t="str">
            <v>21741560610</v>
          </cell>
          <cell r="B5683">
            <v>3206</v>
          </cell>
        </row>
        <row r="5684">
          <cell r="A5684" t="str">
            <v>21741560676</v>
          </cell>
          <cell r="B5684">
            <v>8603.1</v>
          </cell>
        </row>
        <row r="5685">
          <cell r="A5685" t="str">
            <v>21741560691</v>
          </cell>
          <cell r="B5685">
            <v>2416.5</v>
          </cell>
        </row>
        <row r="5686">
          <cell r="A5686" t="str">
            <v>21741560702</v>
          </cell>
          <cell r="B5686">
            <v>1352.07</v>
          </cell>
        </row>
        <row r="5687">
          <cell r="A5687" t="str">
            <v>21741560713</v>
          </cell>
          <cell r="B5687">
            <v>10528</v>
          </cell>
        </row>
        <row r="5688">
          <cell r="A5688" t="str">
            <v>21741560724</v>
          </cell>
          <cell r="B5688">
            <v>7835.1</v>
          </cell>
        </row>
        <row r="5689">
          <cell r="A5689" t="str">
            <v>21741560735</v>
          </cell>
          <cell r="B5689">
            <v>46161.9</v>
          </cell>
        </row>
        <row r="5690">
          <cell r="A5690" t="str">
            <v>21741560746</v>
          </cell>
          <cell r="B5690">
            <v>64113.1</v>
          </cell>
        </row>
        <row r="5691">
          <cell r="A5691" t="str">
            <v>21741560761</v>
          </cell>
          <cell r="B5691">
            <v>3565.6</v>
          </cell>
        </row>
        <row r="5692">
          <cell r="A5692" t="str">
            <v>21741560772</v>
          </cell>
          <cell r="B5692">
            <v>22603.57</v>
          </cell>
        </row>
        <row r="5693">
          <cell r="A5693" t="str">
            <v>21741560783</v>
          </cell>
          <cell r="B5693">
            <v>3791.7</v>
          </cell>
        </row>
        <row r="5694">
          <cell r="A5694" t="str">
            <v>21741560794</v>
          </cell>
          <cell r="B5694">
            <v>7830</v>
          </cell>
        </row>
        <row r="5695">
          <cell r="A5695" t="str">
            <v>21741560805</v>
          </cell>
          <cell r="B5695">
            <v>14115.9</v>
          </cell>
        </row>
        <row r="5696">
          <cell r="A5696" t="str">
            <v>21741560816</v>
          </cell>
          <cell r="B5696">
            <v>910.7</v>
          </cell>
        </row>
        <row r="5697">
          <cell r="A5697" t="str">
            <v>21741560820</v>
          </cell>
          <cell r="B5697">
            <v>3804.6</v>
          </cell>
        </row>
        <row r="5698">
          <cell r="A5698" t="str">
            <v>21741560831</v>
          </cell>
          <cell r="B5698">
            <v>49325.47</v>
          </cell>
        </row>
        <row r="5699">
          <cell r="A5699" t="str">
            <v>21741560842</v>
          </cell>
          <cell r="B5699">
            <v>2524.5</v>
          </cell>
        </row>
        <row r="5700">
          <cell r="A5700" t="str">
            <v>21741560853</v>
          </cell>
          <cell r="B5700">
            <v>17370.099999999999</v>
          </cell>
        </row>
        <row r="5701">
          <cell r="A5701" t="str">
            <v>21741560864</v>
          </cell>
          <cell r="B5701">
            <v>2416.1</v>
          </cell>
        </row>
        <row r="5702">
          <cell r="A5702" t="str">
            <v>21741560875</v>
          </cell>
          <cell r="B5702">
            <v>18773.3</v>
          </cell>
        </row>
        <row r="5703">
          <cell r="A5703" t="str">
            <v>21741560886</v>
          </cell>
          <cell r="B5703">
            <v>2072</v>
          </cell>
        </row>
        <row r="5704">
          <cell r="A5704" t="str">
            <v>21741560890</v>
          </cell>
          <cell r="B5704">
            <v>1971.9</v>
          </cell>
        </row>
        <row r="5705">
          <cell r="A5705" t="str">
            <v>21741560901</v>
          </cell>
          <cell r="B5705">
            <v>4922.3999999999996</v>
          </cell>
        </row>
        <row r="5706">
          <cell r="A5706" t="str">
            <v>21741560912</v>
          </cell>
          <cell r="B5706">
            <v>6087.41</v>
          </cell>
        </row>
        <row r="5707">
          <cell r="A5707" t="str">
            <v>21741560923</v>
          </cell>
          <cell r="B5707">
            <v>3490.5</v>
          </cell>
        </row>
        <row r="5708">
          <cell r="A5708" t="str">
            <v>21741560934</v>
          </cell>
          <cell r="B5708">
            <v>8298.07</v>
          </cell>
        </row>
        <row r="5709">
          <cell r="A5709" t="str">
            <v>21741560945</v>
          </cell>
          <cell r="B5709">
            <v>1812.8</v>
          </cell>
        </row>
        <row r="5710">
          <cell r="A5710" t="str">
            <v>21741560956</v>
          </cell>
          <cell r="B5710">
            <v>44130.2</v>
          </cell>
        </row>
        <row r="5711">
          <cell r="A5711" t="str">
            <v>21741560960</v>
          </cell>
          <cell r="B5711">
            <v>64624.4</v>
          </cell>
        </row>
        <row r="5712">
          <cell r="A5712" t="str">
            <v>21741560971</v>
          </cell>
          <cell r="B5712">
            <v>3481.5</v>
          </cell>
        </row>
        <row r="5713">
          <cell r="A5713" t="str">
            <v>21741560982</v>
          </cell>
          <cell r="B5713">
            <v>53437.4</v>
          </cell>
        </row>
        <row r="5714">
          <cell r="A5714" t="str">
            <v>21741560993</v>
          </cell>
          <cell r="B5714">
            <v>910.5</v>
          </cell>
        </row>
        <row r="5715">
          <cell r="A5715" t="str">
            <v>21741831904</v>
          </cell>
          <cell r="B5715">
            <v>3504</v>
          </cell>
        </row>
        <row r="5716">
          <cell r="A5716" t="str">
            <v>21741831915</v>
          </cell>
          <cell r="B5716">
            <v>12248</v>
          </cell>
        </row>
        <row r="5717">
          <cell r="A5717" t="str">
            <v>21741831926</v>
          </cell>
          <cell r="B5717">
            <v>15840</v>
          </cell>
        </row>
        <row r="5718">
          <cell r="A5718" t="str">
            <v>21741831930</v>
          </cell>
          <cell r="B5718">
            <v>12210</v>
          </cell>
        </row>
        <row r="5719">
          <cell r="A5719" t="str">
            <v>21741831941</v>
          </cell>
          <cell r="B5719">
            <v>908.7</v>
          </cell>
        </row>
        <row r="5720">
          <cell r="A5720" t="str">
            <v>21741831952</v>
          </cell>
          <cell r="B5720">
            <v>908.7</v>
          </cell>
        </row>
        <row r="5721">
          <cell r="A5721" t="str">
            <v>21741831963</v>
          </cell>
          <cell r="B5721">
            <v>12429.7</v>
          </cell>
        </row>
        <row r="5722">
          <cell r="A5722" t="str">
            <v>21741831974</v>
          </cell>
          <cell r="B5722">
            <v>2329.8000000000002</v>
          </cell>
        </row>
        <row r="5723">
          <cell r="A5723" t="str">
            <v>21741831985</v>
          </cell>
          <cell r="B5723">
            <v>303817.75</v>
          </cell>
        </row>
        <row r="5724">
          <cell r="A5724" t="str">
            <v>21741831996</v>
          </cell>
          <cell r="B5724">
            <v>908.3</v>
          </cell>
        </row>
        <row r="5725">
          <cell r="A5725" t="str">
            <v>21741899001</v>
          </cell>
          <cell r="B5725">
            <v>8515</v>
          </cell>
        </row>
        <row r="5726">
          <cell r="A5726" t="str">
            <v>21741899012</v>
          </cell>
          <cell r="B5726">
            <v>7150</v>
          </cell>
        </row>
        <row r="5727">
          <cell r="A5727" t="str">
            <v>21741899023</v>
          </cell>
          <cell r="B5727">
            <v>9555</v>
          </cell>
        </row>
        <row r="5728">
          <cell r="A5728" t="str">
            <v>21741899034</v>
          </cell>
          <cell r="B5728">
            <v>7150</v>
          </cell>
        </row>
        <row r="5729">
          <cell r="A5729" t="str">
            <v>21741899045</v>
          </cell>
          <cell r="B5729">
            <v>7150</v>
          </cell>
        </row>
        <row r="5730">
          <cell r="A5730" t="str">
            <v>21741899056</v>
          </cell>
          <cell r="B5730">
            <v>7280</v>
          </cell>
        </row>
        <row r="5731">
          <cell r="A5731" t="str">
            <v>21741899060</v>
          </cell>
          <cell r="B5731">
            <v>7150</v>
          </cell>
        </row>
        <row r="5732">
          <cell r="A5732" t="str">
            <v>21741899071</v>
          </cell>
          <cell r="B5732">
            <v>10270</v>
          </cell>
        </row>
        <row r="5733">
          <cell r="A5733" t="str">
            <v>21741899082</v>
          </cell>
          <cell r="B5733">
            <v>7475</v>
          </cell>
        </row>
        <row r="5734">
          <cell r="A5734" t="str">
            <v>21741899093</v>
          </cell>
          <cell r="B5734">
            <v>8775</v>
          </cell>
        </row>
        <row r="5735">
          <cell r="A5735" t="str">
            <v>21741899104</v>
          </cell>
          <cell r="B5735">
            <v>7215</v>
          </cell>
        </row>
        <row r="5736">
          <cell r="A5736" t="str">
            <v>21741899115</v>
          </cell>
          <cell r="B5736">
            <v>7345</v>
          </cell>
        </row>
        <row r="5737">
          <cell r="A5737" t="str">
            <v>21741899126</v>
          </cell>
          <cell r="B5737">
            <v>7150</v>
          </cell>
        </row>
        <row r="5738">
          <cell r="A5738" t="str">
            <v>21741899130</v>
          </cell>
          <cell r="B5738">
            <v>7150</v>
          </cell>
        </row>
        <row r="5739">
          <cell r="A5739" t="str">
            <v>21741899141</v>
          </cell>
          <cell r="B5739">
            <v>8840</v>
          </cell>
        </row>
        <row r="5740">
          <cell r="A5740" t="str">
            <v>21741899152</v>
          </cell>
          <cell r="B5740">
            <v>4400</v>
          </cell>
        </row>
        <row r="5741">
          <cell r="A5741" t="str">
            <v>21741899244</v>
          </cell>
          <cell r="B5741">
            <v>1980</v>
          </cell>
        </row>
        <row r="5742">
          <cell r="A5742" t="str">
            <v>21741899255</v>
          </cell>
          <cell r="B5742">
            <v>8536.0400000000009</v>
          </cell>
        </row>
        <row r="5743">
          <cell r="A5743" t="str">
            <v>21741899266</v>
          </cell>
          <cell r="B5743">
            <v>904.7</v>
          </cell>
        </row>
        <row r="5744">
          <cell r="A5744" t="str">
            <v>21741899270</v>
          </cell>
          <cell r="B5744">
            <v>4329</v>
          </cell>
        </row>
        <row r="5745">
          <cell r="A5745" t="str">
            <v>21741899281</v>
          </cell>
          <cell r="B5745">
            <v>905.2</v>
          </cell>
        </row>
        <row r="5746">
          <cell r="A5746" t="str">
            <v>21741899292</v>
          </cell>
          <cell r="B5746">
            <v>2597.92</v>
          </cell>
        </row>
        <row r="5747">
          <cell r="A5747" t="str">
            <v>21741899303</v>
          </cell>
          <cell r="B5747">
            <v>13020</v>
          </cell>
        </row>
        <row r="5748">
          <cell r="A5748" t="str">
            <v>21741899314</v>
          </cell>
          <cell r="B5748">
            <v>11550</v>
          </cell>
        </row>
        <row r="5749">
          <cell r="A5749" t="str">
            <v>21741899325</v>
          </cell>
          <cell r="B5749">
            <v>11550</v>
          </cell>
        </row>
        <row r="5750">
          <cell r="A5750" t="str">
            <v>21741899336</v>
          </cell>
          <cell r="B5750">
            <v>11550</v>
          </cell>
        </row>
        <row r="5751">
          <cell r="A5751" t="str">
            <v>21741899340</v>
          </cell>
          <cell r="B5751">
            <v>11550</v>
          </cell>
        </row>
        <row r="5752">
          <cell r="A5752" t="str">
            <v>21741899351</v>
          </cell>
          <cell r="B5752">
            <v>11970</v>
          </cell>
        </row>
        <row r="5753">
          <cell r="A5753" t="str">
            <v>21741899362</v>
          </cell>
          <cell r="B5753">
            <v>11550</v>
          </cell>
        </row>
        <row r="5754">
          <cell r="A5754" t="str">
            <v>21741899373</v>
          </cell>
          <cell r="B5754">
            <v>11865</v>
          </cell>
        </row>
        <row r="5755">
          <cell r="A5755" t="str">
            <v>21741899384</v>
          </cell>
          <cell r="B5755">
            <v>11970</v>
          </cell>
        </row>
        <row r="5756">
          <cell r="A5756" t="str">
            <v>21741899395</v>
          </cell>
          <cell r="B5756">
            <v>12180</v>
          </cell>
        </row>
        <row r="5757">
          <cell r="A5757" t="str">
            <v>21741899406</v>
          </cell>
          <cell r="B5757">
            <v>12705</v>
          </cell>
        </row>
        <row r="5758">
          <cell r="A5758" t="str">
            <v>21741899410</v>
          </cell>
          <cell r="B5758">
            <v>14280</v>
          </cell>
        </row>
        <row r="5759">
          <cell r="A5759" t="str">
            <v>21741899421</v>
          </cell>
          <cell r="B5759">
            <v>11550</v>
          </cell>
        </row>
        <row r="5760">
          <cell r="A5760" t="str">
            <v>21741899432</v>
          </cell>
          <cell r="B5760">
            <v>11550</v>
          </cell>
        </row>
        <row r="5761">
          <cell r="A5761" t="str">
            <v>21741899443</v>
          </cell>
          <cell r="B5761">
            <v>13965</v>
          </cell>
        </row>
        <row r="5762">
          <cell r="A5762" t="str">
            <v>21741899454</v>
          </cell>
          <cell r="B5762">
            <v>15620</v>
          </cell>
        </row>
        <row r="5763">
          <cell r="A5763" t="str">
            <v>21741899465</v>
          </cell>
          <cell r="B5763">
            <v>13230</v>
          </cell>
        </row>
        <row r="5764">
          <cell r="A5764" t="str">
            <v>21741899476</v>
          </cell>
          <cell r="B5764">
            <v>11970</v>
          </cell>
        </row>
        <row r="5765">
          <cell r="A5765" t="str">
            <v>21741899480</v>
          </cell>
          <cell r="B5765">
            <v>11550</v>
          </cell>
        </row>
        <row r="5766">
          <cell r="A5766" t="str">
            <v>21741899491</v>
          </cell>
          <cell r="B5766">
            <v>13125</v>
          </cell>
        </row>
        <row r="5767">
          <cell r="A5767" t="str">
            <v>21741899502</v>
          </cell>
          <cell r="B5767">
            <v>11550</v>
          </cell>
        </row>
        <row r="5768">
          <cell r="A5768" t="str">
            <v>21741899513</v>
          </cell>
          <cell r="B5768">
            <v>13650</v>
          </cell>
        </row>
        <row r="5769">
          <cell r="A5769" t="str">
            <v>21741899524</v>
          </cell>
          <cell r="B5769">
            <v>11760</v>
          </cell>
        </row>
        <row r="5770">
          <cell r="A5770" t="str">
            <v>21741899535</v>
          </cell>
          <cell r="B5770">
            <v>12180</v>
          </cell>
        </row>
        <row r="5771">
          <cell r="A5771" t="str">
            <v>21741899546</v>
          </cell>
          <cell r="B5771">
            <v>11655</v>
          </cell>
        </row>
        <row r="5772">
          <cell r="A5772" t="str">
            <v>21741899550</v>
          </cell>
          <cell r="B5772">
            <v>13125</v>
          </cell>
        </row>
        <row r="5773">
          <cell r="A5773" t="str">
            <v>21741899561</v>
          </cell>
          <cell r="B5773">
            <v>11970</v>
          </cell>
        </row>
        <row r="5774">
          <cell r="A5774" t="str">
            <v>21741899572</v>
          </cell>
          <cell r="B5774">
            <v>11655</v>
          </cell>
        </row>
        <row r="5775">
          <cell r="A5775" t="str">
            <v>21741899583</v>
          </cell>
          <cell r="B5775">
            <v>12075</v>
          </cell>
        </row>
        <row r="5776">
          <cell r="A5776" t="str">
            <v>21741899594</v>
          </cell>
          <cell r="B5776">
            <v>11760</v>
          </cell>
        </row>
        <row r="5777">
          <cell r="A5777" t="str">
            <v>21741899653</v>
          </cell>
          <cell r="B5777">
            <v>4475</v>
          </cell>
        </row>
        <row r="5778">
          <cell r="A5778" t="str">
            <v>21741899664</v>
          </cell>
          <cell r="B5778">
            <v>908.3</v>
          </cell>
        </row>
        <row r="5779">
          <cell r="A5779" t="str">
            <v>21741899675</v>
          </cell>
          <cell r="B5779">
            <v>29012.959999999999</v>
          </cell>
        </row>
        <row r="5780">
          <cell r="A5780" t="str">
            <v>21741899686</v>
          </cell>
          <cell r="B5780">
            <v>911.1</v>
          </cell>
        </row>
        <row r="5781">
          <cell r="A5781" t="str">
            <v>21741899690</v>
          </cell>
          <cell r="B5781">
            <v>5416.5</v>
          </cell>
        </row>
        <row r="5782">
          <cell r="A5782" t="str">
            <v>21741899701</v>
          </cell>
          <cell r="B5782">
            <v>911.1</v>
          </cell>
        </row>
        <row r="5783">
          <cell r="A5783" t="str">
            <v>21741899712</v>
          </cell>
          <cell r="B5783">
            <v>11980.64</v>
          </cell>
        </row>
        <row r="5784">
          <cell r="A5784" t="str">
            <v>21741899723</v>
          </cell>
          <cell r="B5784">
            <v>2112</v>
          </cell>
        </row>
        <row r="5785">
          <cell r="A5785" t="str">
            <v>21741899745</v>
          </cell>
          <cell r="B5785">
            <v>1914</v>
          </cell>
        </row>
        <row r="5786">
          <cell r="A5786" t="str">
            <v>21741899756</v>
          </cell>
          <cell r="B5786">
            <v>30500</v>
          </cell>
        </row>
        <row r="5787">
          <cell r="A5787" t="str">
            <v>21741899760</v>
          </cell>
          <cell r="B5787">
            <v>4772.3</v>
          </cell>
        </row>
        <row r="5788">
          <cell r="A5788" t="str">
            <v>21741899771</v>
          </cell>
          <cell r="B5788">
            <v>4499.6000000000004</v>
          </cell>
        </row>
        <row r="5789">
          <cell r="A5789" t="str">
            <v>21741899830</v>
          </cell>
          <cell r="B5789">
            <v>2892.7</v>
          </cell>
        </row>
        <row r="5790">
          <cell r="A5790" t="str">
            <v>21741899852</v>
          </cell>
          <cell r="B5790">
            <v>2604.6</v>
          </cell>
        </row>
        <row r="5791">
          <cell r="A5791" t="str">
            <v>21741899863</v>
          </cell>
          <cell r="B5791">
            <v>3557</v>
          </cell>
        </row>
        <row r="5792">
          <cell r="A5792" t="str">
            <v>21741899874</v>
          </cell>
          <cell r="B5792">
            <v>17229.3</v>
          </cell>
        </row>
        <row r="5793">
          <cell r="A5793" t="str">
            <v>21741899885</v>
          </cell>
          <cell r="B5793">
            <v>5448</v>
          </cell>
        </row>
        <row r="5794">
          <cell r="A5794" t="str">
            <v>21741899896</v>
          </cell>
          <cell r="B5794">
            <v>1509.6</v>
          </cell>
        </row>
        <row r="5795">
          <cell r="A5795" t="str">
            <v>21741899944</v>
          </cell>
          <cell r="B5795">
            <v>11947</v>
          </cell>
        </row>
        <row r="5796">
          <cell r="A5796" t="str">
            <v>21741905301</v>
          </cell>
          <cell r="B5796">
            <v>24907</v>
          </cell>
        </row>
        <row r="5797">
          <cell r="A5797" t="str">
            <v>21741905312</v>
          </cell>
          <cell r="B5797">
            <v>1354.1</v>
          </cell>
        </row>
        <row r="5798">
          <cell r="A5798" t="str">
            <v>21741905323</v>
          </cell>
          <cell r="B5798">
            <v>114436.19</v>
          </cell>
        </row>
        <row r="5799">
          <cell r="A5799" t="str">
            <v>21741905334</v>
          </cell>
          <cell r="B5799">
            <v>5137.1000000000004</v>
          </cell>
        </row>
        <row r="5800">
          <cell r="A5800" t="str">
            <v>21741905345</v>
          </cell>
          <cell r="B5800">
            <v>1536.3</v>
          </cell>
        </row>
        <row r="5801">
          <cell r="A5801" t="str">
            <v>21741905356</v>
          </cell>
          <cell r="B5801">
            <v>907.1</v>
          </cell>
        </row>
        <row r="5802">
          <cell r="A5802" t="str">
            <v>21741905360</v>
          </cell>
          <cell r="B5802">
            <v>11760</v>
          </cell>
        </row>
        <row r="5803">
          <cell r="A5803" t="str">
            <v>21741905371</v>
          </cell>
          <cell r="B5803">
            <v>7805.1</v>
          </cell>
        </row>
        <row r="5804">
          <cell r="A5804" t="str">
            <v>21741905382</v>
          </cell>
          <cell r="B5804">
            <v>9973.9</v>
          </cell>
        </row>
        <row r="5805">
          <cell r="A5805" t="str">
            <v>21741905393</v>
          </cell>
          <cell r="B5805">
            <v>6984.8</v>
          </cell>
        </row>
        <row r="5806">
          <cell r="A5806" t="str">
            <v>21741905404</v>
          </cell>
          <cell r="B5806">
            <v>907.1</v>
          </cell>
        </row>
        <row r="5807">
          <cell r="A5807" t="str">
            <v>21741905415</v>
          </cell>
          <cell r="B5807">
            <v>4603.5</v>
          </cell>
        </row>
        <row r="5808">
          <cell r="A5808" t="str">
            <v>21741905426</v>
          </cell>
          <cell r="B5808">
            <v>906</v>
          </cell>
        </row>
        <row r="5809">
          <cell r="A5809" t="str">
            <v>21741905430</v>
          </cell>
          <cell r="B5809">
            <v>12320</v>
          </cell>
        </row>
        <row r="5810">
          <cell r="A5810" t="str">
            <v>21741905441</v>
          </cell>
          <cell r="B5810">
            <v>1255</v>
          </cell>
        </row>
        <row r="5811">
          <cell r="A5811" t="str">
            <v>21741905452</v>
          </cell>
          <cell r="B5811">
            <v>2744</v>
          </cell>
        </row>
        <row r="5812">
          <cell r="A5812" t="str">
            <v>21741905463</v>
          </cell>
          <cell r="B5812">
            <v>44492.5</v>
          </cell>
        </row>
        <row r="5813">
          <cell r="A5813" t="str">
            <v>21741905474</v>
          </cell>
          <cell r="B5813">
            <v>2596</v>
          </cell>
        </row>
        <row r="5814">
          <cell r="A5814" t="str">
            <v>21741905485</v>
          </cell>
          <cell r="B5814">
            <v>905.2</v>
          </cell>
        </row>
        <row r="5815">
          <cell r="A5815" t="str">
            <v>21741905496</v>
          </cell>
          <cell r="B5815">
            <v>7698.73</v>
          </cell>
        </row>
        <row r="5816">
          <cell r="A5816" t="str">
            <v>21742488186</v>
          </cell>
          <cell r="B5816">
            <v>0</v>
          </cell>
        </row>
        <row r="5817">
          <cell r="A5817" t="str">
            <v>21742512002</v>
          </cell>
          <cell r="B5817">
            <v>13125</v>
          </cell>
        </row>
        <row r="5818">
          <cell r="A5818" t="str">
            <v>21742512013</v>
          </cell>
          <cell r="B5818">
            <v>12285</v>
          </cell>
        </row>
        <row r="5819">
          <cell r="A5819" t="str">
            <v>21742512024</v>
          </cell>
          <cell r="B5819">
            <v>11550</v>
          </cell>
        </row>
        <row r="5820">
          <cell r="A5820" t="str">
            <v>21742512035</v>
          </cell>
          <cell r="B5820">
            <v>11655</v>
          </cell>
        </row>
        <row r="5821">
          <cell r="A5821" t="str">
            <v>21742512046</v>
          </cell>
          <cell r="B5821">
            <v>11760</v>
          </cell>
        </row>
        <row r="5822">
          <cell r="A5822" t="str">
            <v>21742512061</v>
          </cell>
          <cell r="B5822">
            <v>11550</v>
          </cell>
        </row>
        <row r="5823">
          <cell r="A5823" t="str">
            <v>21742512072</v>
          </cell>
          <cell r="B5823">
            <v>11970</v>
          </cell>
        </row>
        <row r="5824">
          <cell r="A5824" t="str">
            <v>21742512083</v>
          </cell>
          <cell r="B5824">
            <v>11655</v>
          </cell>
        </row>
        <row r="5825">
          <cell r="A5825" t="str">
            <v>21742512094</v>
          </cell>
          <cell r="B5825">
            <v>11655</v>
          </cell>
        </row>
        <row r="5826">
          <cell r="A5826" t="str">
            <v>21742512105</v>
          </cell>
          <cell r="B5826">
            <v>12180</v>
          </cell>
        </row>
        <row r="5827">
          <cell r="A5827" t="str">
            <v>21742512116</v>
          </cell>
          <cell r="B5827">
            <v>11655</v>
          </cell>
        </row>
        <row r="5828">
          <cell r="A5828" t="str">
            <v>21742512120</v>
          </cell>
          <cell r="B5828">
            <v>11550</v>
          </cell>
        </row>
        <row r="5829">
          <cell r="A5829" t="str">
            <v>21742512131</v>
          </cell>
          <cell r="B5829">
            <v>11550</v>
          </cell>
        </row>
        <row r="5830">
          <cell r="A5830" t="str">
            <v>21742512142</v>
          </cell>
          <cell r="B5830">
            <v>13125</v>
          </cell>
        </row>
        <row r="5831">
          <cell r="A5831" t="str">
            <v>21742512153</v>
          </cell>
          <cell r="B5831">
            <v>11760</v>
          </cell>
        </row>
        <row r="5832">
          <cell r="A5832" t="str">
            <v>21742512164</v>
          </cell>
          <cell r="B5832">
            <v>11655</v>
          </cell>
        </row>
        <row r="5833">
          <cell r="A5833" t="str">
            <v>21742512175</v>
          </cell>
          <cell r="B5833">
            <v>13650</v>
          </cell>
        </row>
        <row r="5834">
          <cell r="A5834" t="str">
            <v>21742512186</v>
          </cell>
          <cell r="B5834">
            <v>11760</v>
          </cell>
        </row>
        <row r="5835">
          <cell r="A5835" t="str">
            <v>21742512190</v>
          </cell>
          <cell r="B5835">
            <v>13440</v>
          </cell>
        </row>
        <row r="5836">
          <cell r="A5836" t="str">
            <v>21742512201</v>
          </cell>
          <cell r="B5836">
            <v>11760</v>
          </cell>
        </row>
        <row r="5837">
          <cell r="A5837" t="str">
            <v>21742512212</v>
          </cell>
          <cell r="B5837">
            <v>13020</v>
          </cell>
        </row>
        <row r="5838">
          <cell r="A5838" t="str">
            <v>21742512223</v>
          </cell>
          <cell r="B5838">
            <v>11655</v>
          </cell>
        </row>
        <row r="5839">
          <cell r="A5839" t="str">
            <v>21742512234</v>
          </cell>
          <cell r="B5839">
            <v>12600</v>
          </cell>
        </row>
        <row r="5840">
          <cell r="A5840" t="str">
            <v>21742512245</v>
          </cell>
          <cell r="B5840">
            <v>10890</v>
          </cell>
        </row>
        <row r="5841">
          <cell r="A5841" t="str">
            <v>21742512256</v>
          </cell>
          <cell r="B5841">
            <v>12075</v>
          </cell>
        </row>
        <row r="5842">
          <cell r="A5842" t="str">
            <v>21742512260</v>
          </cell>
          <cell r="B5842">
            <v>13545</v>
          </cell>
        </row>
        <row r="5843">
          <cell r="A5843" t="str">
            <v>21742512271</v>
          </cell>
          <cell r="B5843">
            <v>11760</v>
          </cell>
        </row>
        <row r="5844">
          <cell r="A5844" t="str">
            <v>21742512282</v>
          </cell>
          <cell r="B5844">
            <v>12915</v>
          </cell>
        </row>
        <row r="5845">
          <cell r="A5845" t="str">
            <v>21742512293</v>
          </cell>
          <cell r="B5845">
            <v>12810</v>
          </cell>
        </row>
        <row r="5846">
          <cell r="A5846" t="str">
            <v>21742512304</v>
          </cell>
          <cell r="B5846">
            <v>11655</v>
          </cell>
        </row>
        <row r="5847">
          <cell r="A5847" t="str">
            <v>21742512315</v>
          </cell>
          <cell r="B5847">
            <v>1751.56</v>
          </cell>
        </row>
        <row r="5848">
          <cell r="A5848" t="str">
            <v>21742512326</v>
          </cell>
          <cell r="B5848">
            <v>4513.5</v>
          </cell>
        </row>
        <row r="5849">
          <cell r="A5849" t="str">
            <v>21742512330</v>
          </cell>
          <cell r="B5849">
            <v>700</v>
          </cell>
        </row>
        <row r="5850">
          <cell r="A5850" t="str">
            <v>21742512341</v>
          </cell>
          <cell r="B5850">
            <v>902.7</v>
          </cell>
        </row>
        <row r="5851">
          <cell r="A5851" t="str">
            <v>21742512352</v>
          </cell>
          <cell r="B5851">
            <v>17358</v>
          </cell>
        </row>
        <row r="5852">
          <cell r="A5852" t="str">
            <v>21742512363</v>
          </cell>
          <cell r="B5852">
            <v>6011.6</v>
          </cell>
        </row>
        <row r="5853">
          <cell r="A5853" t="str">
            <v>21742512374</v>
          </cell>
          <cell r="B5853">
            <v>6090.7</v>
          </cell>
        </row>
        <row r="5854">
          <cell r="A5854" t="str">
            <v>21742512385</v>
          </cell>
          <cell r="B5854">
            <v>9061</v>
          </cell>
        </row>
        <row r="5855">
          <cell r="A5855" t="str">
            <v>21742512400</v>
          </cell>
          <cell r="B5855">
            <v>4939.2</v>
          </cell>
        </row>
        <row r="5856">
          <cell r="A5856" t="str">
            <v>21742512411</v>
          </cell>
          <cell r="B5856">
            <v>3484.3</v>
          </cell>
        </row>
        <row r="5857">
          <cell r="A5857" t="str">
            <v>21742512433</v>
          </cell>
          <cell r="B5857">
            <v>3484.3</v>
          </cell>
        </row>
        <row r="5858">
          <cell r="A5858" t="str">
            <v>21742512444</v>
          </cell>
          <cell r="B5858">
            <v>4680</v>
          </cell>
        </row>
        <row r="5859">
          <cell r="A5859" t="str">
            <v>21742512455</v>
          </cell>
          <cell r="B5859">
            <v>2211</v>
          </cell>
        </row>
        <row r="5860">
          <cell r="A5860" t="str">
            <v>21742512466</v>
          </cell>
          <cell r="B5860">
            <v>7918</v>
          </cell>
        </row>
        <row r="5861">
          <cell r="A5861" t="str">
            <v>21742512470</v>
          </cell>
          <cell r="B5861">
            <v>15680</v>
          </cell>
        </row>
        <row r="5862">
          <cell r="A5862" t="str">
            <v>21742512481</v>
          </cell>
          <cell r="B5862">
            <v>2180.4</v>
          </cell>
        </row>
        <row r="5863">
          <cell r="A5863" t="str">
            <v>21742512492</v>
          </cell>
          <cell r="B5863">
            <v>6062.5</v>
          </cell>
        </row>
        <row r="5864">
          <cell r="A5864" t="str">
            <v>21742512503</v>
          </cell>
          <cell r="B5864">
            <v>911</v>
          </cell>
        </row>
        <row r="5865">
          <cell r="A5865" t="str">
            <v>21742512514</v>
          </cell>
          <cell r="B5865">
            <v>12601.5</v>
          </cell>
        </row>
        <row r="5866">
          <cell r="A5866" t="str">
            <v>21742512521</v>
          </cell>
          <cell r="B5866">
            <v>6890.19</v>
          </cell>
        </row>
        <row r="5867">
          <cell r="A5867" t="str">
            <v>21742512525</v>
          </cell>
          <cell r="B5867">
            <v>10452.4</v>
          </cell>
        </row>
        <row r="5868">
          <cell r="A5868" t="str">
            <v>21742512536</v>
          </cell>
          <cell r="B5868">
            <v>907.1</v>
          </cell>
        </row>
        <row r="5869">
          <cell r="A5869" t="str">
            <v>21742512540</v>
          </cell>
          <cell r="B5869">
            <v>4544.5</v>
          </cell>
        </row>
        <row r="5870">
          <cell r="A5870" t="str">
            <v>21742512551</v>
          </cell>
          <cell r="B5870">
            <v>2726.7</v>
          </cell>
        </row>
        <row r="5871">
          <cell r="A5871" t="str">
            <v>21742512562</v>
          </cell>
          <cell r="B5871">
            <v>5244</v>
          </cell>
        </row>
        <row r="5872">
          <cell r="A5872" t="str">
            <v>21742512573</v>
          </cell>
          <cell r="B5872">
            <v>909.7</v>
          </cell>
        </row>
        <row r="5873">
          <cell r="A5873" t="str">
            <v>21742512584</v>
          </cell>
          <cell r="B5873">
            <v>6276.93</v>
          </cell>
        </row>
        <row r="5874">
          <cell r="A5874" t="str">
            <v>21742512606</v>
          </cell>
          <cell r="B5874">
            <v>3523.68</v>
          </cell>
        </row>
        <row r="5875">
          <cell r="A5875" t="str">
            <v>21742512610</v>
          </cell>
          <cell r="B5875">
            <v>4353</v>
          </cell>
        </row>
        <row r="5876">
          <cell r="A5876" t="str">
            <v>21742512632</v>
          </cell>
          <cell r="B5876">
            <v>16500</v>
          </cell>
        </row>
        <row r="5877">
          <cell r="A5877" t="str">
            <v>21742512643</v>
          </cell>
          <cell r="B5877">
            <v>2189.37</v>
          </cell>
        </row>
        <row r="5878">
          <cell r="A5878" t="str">
            <v>21742512654</v>
          </cell>
          <cell r="B5878">
            <v>700</v>
          </cell>
        </row>
        <row r="5879">
          <cell r="A5879" t="str">
            <v>21742512713</v>
          </cell>
          <cell r="B5879">
            <v>9322.6</v>
          </cell>
        </row>
        <row r="5880">
          <cell r="A5880" t="str">
            <v>21742512724</v>
          </cell>
          <cell r="B5880">
            <v>8052.2</v>
          </cell>
        </row>
        <row r="5881">
          <cell r="A5881" t="str">
            <v>21742512735</v>
          </cell>
          <cell r="B5881">
            <v>7017</v>
          </cell>
        </row>
        <row r="5882">
          <cell r="A5882" t="str">
            <v>21742512746</v>
          </cell>
          <cell r="B5882">
            <v>11482.4</v>
          </cell>
        </row>
        <row r="5883">
          <cell r="A5883" t="str">
            <v>21742512750</v>
          </cell>
          <cell r="B5883">
            <v>4572.5</v>
          </cell>
        </row>
        <row r="5884">
          <cell r="A5884" t="str">
            <v>21742512761</v>
          </cell>
          <cell r="B5884">
            <v>914.5</v>
          </cell>
        </row>
        <row r="5885">
          <cell r="A5885" t="str">
            <v>21742512772</v>
          </cell>
          <cell r="B5885">
            <v>43457.1</v>
          </cell>
        </row>
        <row r="5886">
          <cell r="A5886" t="str">
            <v>21742512783</v>
          </cell>
          <cell r="B5886">
            <v>914.5</v>
          </cell>
        </row>
        <row r="5887">
          <cell r="A5887" t="str">
            <v>21742512794</v>
          </cell>
          <cell r="B5887">
            <v>26488.9</v>
          </cell>
        </row>
        <row r="5888">
          <cell r="A5888" t="str">
            <v>21742512805</v>
          </cell>
          <cell r="B5888">
            <v>700</v>
          </cell>
        </row>
        <row r="5889">
          <cell r="A5889" t="str">
            <v>21742512816</v>
          </cell>
          <cell r="B5889">
            <v>10245.9</v>
          </cell>
        </row>
        <row r="5890">
          <cell r="A5890" t="str">
            <v>21742512820</v>
          </cell>
          <cell r="B5890">
            <v>6355</v>
          </cell>
        </row>
        <row r="5891">
          <cell r="A5891" t="str">
            <v>21742512831</v>
          </cell>
          <cell r="B5891">
            <v>9405</v>
          </cell>
        </row>
        <row r="5892">
          <cell r="A5892" t="str">
            <v>21742512842</v>
          </cell>
          <cell r="B5892">
            <v>33254.1</v>
          </cell>
        </row>
        <row r="5893">
          <cell r="A5893" t="str">
            <v>21742512853</v>
          </cell>
          <cell r="B5893">
            <v>8745</v>
          </cell>
        </row>
        <row r="5894">
          <cell r="A5894" t="str">
            <v>21742512864</v>
          </cell>
          <cell r="B5894">
            <v>7879.1</v>
          </cell>
        </row>
        <row r="5895">
          <cell r="A5895" t="str">
            <v>21742512875</v>
          </cell>
          <cell r="B5895">
            <v>3202.9</v>
          </cell>
        </row>
        <row r="5896">
          <cell r="A5896" t="str">
            <v>21742512886</v>
          </cell>
          <cell r="B5896">
            <v>13283</v>
          </cell>
        </row>
        <row r="5897">
          <cell r="A5897" t="str">
            <v>21742512890</v>
          </cell>
          <cell r="B5897">
            <v>21450</v>
          </cell>
        </row>
        <row r="5898">
          <cell r="A5898" t="str">
            <v>21742512901</v>
          </cell>
          <cell r="B5898">
            <v>4575.5</v>
          </cell>
        </row>
        <row r="5899">
          <cell r="A5899" t="str">
            <v>21742512912</v>
          </cell>
          <cell r="B5899">
            <v>22726.9</v>
          </cell>
        </row>
        <row r="5900">
          <cell r="A5900" t="str">
            <v>21742512923</v>
          </cell>
          <cell r="B5900">
            <v>5065.1000000000004</v>
          </cell>
        </row>
        <row r="5901">
          <cell r="A5901" t="str">
            <v>21742512934</v>
          </cell>
          <cell r="B5901">
            <v>2623.5</v>
          </cell>
        </row>
        <row r="5902">
          <cell r="A5902" t="str">
            <v>21742512945</v>
          </cell>
          <cell r="B5902">
            <v>19915.95</v>
          </cell>
        </row>
        <row r="5903">
          <cell r="A5903" t="str">
            <v>21742512956</v>
          </cell>
          <cell r="B5903">
            <v>3519.3</v>
          </cell>
        </row>
        <row r="5904">
          <cell r="A5904" t="str">
            <v>21742512960</v>
          </cell>
          <cell r="B5904">
            <v>5003.3999999999996</v>
          </cell>
        </row>
        <row r="5905">
          <cell r="A5905" t="str">
            <v>21742512971</v>
          </cell>
          <cell r="B5905">
            <v>3102</v>
          </cell>
        </row>
        <row r="5906">
          <cell r="A5906" t="str">
            <v>21742512982</v>
          </cell>
          <cell r="B5906">
            <v>26809</v>
          </cell>
        </row>
        <row r="5907">
          <cell r="A5907" t="str">
            <v>21742512993</v>
          </cell>
          <cell r="B5907">
            <v>12221.6</v>
          </cell>
        </row>
        <row r="5908">
          <cell r="A5908" t="str">
            <v>21742515911</v>
          </cell>
          <cell r="B5908">
            <v>1240</v>
          </cell>
        </row>
        <row r="5909">
          <cell r="A5909" t="str">
            <v>21742572050</v>
          </cell>
          <cell r="B5909">
            <v>914.1</v>
          </cell>
        </row>
        <row r="5910">
          <cell r="A5910" t="str">
            <v>21742795406</v>
          </cell>
          <cell r="B5910">
            <v>12650</v>
          </cell>
        </row>
        <row r="5911">
          <cell r="A5911" t="str">
            <v>21742795410</v>
          </cell>
          <cell r="B5911">
            <v>12760</v>
          </cell>
        </row>
        <row r="5912">
          <cell r="A5912" t="str">
            <v>21742795421</v>
          </cell>
          <cell r="B5912">
            <v>13750</v>
          </cell>
        </row>
        <row r="5913">
          <cell r="A5913" t="str">
            <v>21742795432</v>
          </cell>
          <cell r="B5913">
            <v>15070</v>
          </cell>
        </row>
        <row r="5914">
          <cell r="A5914" t="str">
            <v>21742795443</v>
          </cell>
          <cell r="B5914">
            <v>12320</v>
          </cell>
        </row>
        <row r="5915">
          <cell r="A5915" t="str">
            <v>21742795454</v>
          </cell>
          <cell r="B5915">
            <v>12210</v>
          </cell>
        </row>
        <row r="5916">
          <cell r="A5916" t="str">
            <v>21742795465</v>
          </cell>
          <cell r="B5916">
            <v>12100</v>
          </cell>
        </row>
        <row r="5917">
          <cell r="A5917" t="str">
            <v>21742795476</v>
          </cell>
          <cell r="B5917">
            <v>12320</v>
          </cell>
        </row>
        <row r="5918">
          <cell r="A5918" t="str">
            <v>21742795480</v>
          </cell>
          <cell r="B5918">
            <v>12100</v>
          </cell>
        </row>
        <row r="5919">
          <cell r="A5919" t="str">
            <v>21742795491</v>
          </cell>
          <cell r="B5919">
            <v>12430</v>
          </cell>
        </row>
        <row r="5920">
          <cell r="A5920" t="str">
            <v>21742795502</v>
          </cell>
          <cell r="B5920">
            <v>12100</v>
          </cell>
        </row>
        <row r="5921">
          <cell r="A5921" t="str">
            <v>21742795513</v>
          </cell>
          <cell r="B5921">
            <v>12100</v>
          </cell>
        </row>
        <row r="5922">
          <cell r="A5922" t="str">
            <v>21742795524</v>
          </cell>
          <cell r="B5922">
            <v>12320</v>
          </cell>
        </row>
        <row r="5923">
          <cell r="A5923" t="str">
            <v>21742795535</v>
          </cell>
          <cell r="B5923">
            <v>12100</v>
          </cell>
        </row>
        <row r="5924">
          <cell r="A5924" t="str">
            <v>21742795546</v>
          </cell>
          <cell r="B5924">
            <v>12100</v>
          </cell>
        </row>
        <row r="5925">
          <cell r="A5925" t="str">
            <v>21742795550</v>
          </cell>
          <cell r="B5925">
            <v>12100</v>
          </cell>
        </row>
        <row r="5926">
          <cell r="A5926" t="str">
            <v>21742795561</v>
          </cell>
          <cell r="B5926">
            <v>12320</v>
          </cell>
        </row>
        <row r="5927">
          <cell r="A5927" t="str">
            <v>21742795572</v>
          </cell>
          <cell r="B5927">
            <v>14300</v>
          </cell>
        </row>
        <row r="5928">
          <cell r="A5928" t="str">
            <v>21742795583</v>
          </cell>
          <cell r="B5928">
            <v>13310</v>
          </cell>
        </row>
        <row r="5929">
          <cell r="A5929" t="str">
            <v>21742795594</v>
          </cell>
          <cell r="B5929">
            <v>12210</v>
          </cell>
        </row>
        <row r="5930">
          <cell r="A5930" t="str">
            <v>21742795605</v>
          </cell>
          <cell r="B5930">
            <v>12100</v>
          </cell>
        </row>
        <row r="5931">
          <cell r="A5931" t="str">
            <v>21742795616</v>
          </cell>
          <cell r="B5931">
            <v>12210</v>
          </cell>
        </row>
        <row r="5932">
          <cell r="A5932" t="str">
            <v>21742795620</v>
          </cell>
          <cell r="B5932">
            <v>12210</v>
          </cell>
        </row>
        <row r="5933">
          <cell r="A5933" t="str">
            <v>21742795631</v>
          </cell>
          <cell r="B5933">
            <v>12100</v>
          </cell>
        </row>
        <row r="5934">
          <cell r="A5934" t="str">
            <v>21742795642</v>
          </cell>
          <cell r="B5934">
            <v>12870</v>
          </cell>
        </row>
        <row r="5935">
          <cell r="A5935" t="str">
            <v>21742795653</v>
          </cell>
          <cell r="B5935">
            <v>12320</v>
          </cell>
        </row>
        <row r="5936">
          <cell r="A5936" t="str">
            <v>21742795664</v>
          </cell>
          <cell r="B5936">
            <v>12100</v>
          </cell>
        </row>
        <row r="5937">
          <cell r="A5937" t="str">
            <v>21742795675</v>
          </cell>
          <cell r="B5937">
            <v>12100</v>
          </cell>
        </row>
        <row r="5938">
          <cell r="A5938" t="str">
            <v>21742795686</v>
          </cell>
          <cell r="B5938">
            <v>12210</v>
          </cell>
        </row>
        <row r="5939">
          <cell r="A5939" t="str">
            <v>21742795690</v>
          </cell>
          <cell r="B5939">
            <v>12210</v>
          </cell>
        </row>
        <row r="5940">
          <cell r="A5940" t="str">
            <v>21742795701</v>
          </cell>
          <cell r="B5940">
            <v>12100</v>
          </cell>
        </row>
        <row r="5941">
          <cell r="A5941" t="str">
            <v>21742795793</v>
          </cell>
          <cell r="B5941">
            <v>964.3</v>
          </cell>
        </row>
        <row r="5942">
          <cell r="A5942" t="str">
            <v>21742795911</v>
          </cell>
          <cell r="B5942">
            <v>4570.5</v>
          </cell>
        </row>
        <row r="5943">
          <cell r="A5943" t="str">
            <v>21742795922</v>
          </cell>
          <cell r="B5943">
            <v>5434.4</v>
          </cell>
        </row>
        <row r="5944">
          <cell r="A5944" t="str">
            <v>21742795966</v>
          </cell>
          <cell r="B5944">
            <v>2864</v>
          </cell>
        </row>
        <row r="5945">
          <cell r="A5945" t="str">
            <v>21742795970</v>
          </cell>
          <cell r="B5945">
            <v>2966.9</v>
          </cell>
        </row>
        <row r="5946">
          <cell r="A5946" t="str">
            <v>21742795981</v>
          </cell>
          <cell r="B5946">
            <v>5971.7</v>
          </cell>
        </row>
        <row r="5947">
          <cell r="A5947" t="str">
            <v>21742795992</v>
          </cell>
          <cell r="B5947">
            <v>12568.9</v>
          </cell>
        </row>
        <row r="5948">
          <cell r="A5948" t="str">
            <v>21742848002</v>
          </cell>
          <cell r="B5948">
            <v>175809.6</v>
          </cell>
        </row>
        <row r="5949">
          <cell r="A5949" t="str">
            <v>21742848013</v>
          </cell>
          <cell r="B5949">
            <v>2793.7</v>
          </cell>
        </row>
        <row r="5950">
          <cell r="A5950" t="str">
            <v>21742848024</v>
          </cell>
          <cell r="B5950">
            <v>908.5</v>
          </cell>
        </row>
        <row r="5951">
          <cell r="A5951" t="str">
            <v>21742848035</v>
          </cell>
          <cell r="B5951">
            <v>907.9</v>
          </cell>
        </row>
        <row r="5952">
          <cell r="A5952" t="str">
            <v>21742848046</v>
          </cell>
          <cell r="B5952">
            <v>5413.4</v>
          </cell>
        </row>
        <row r="5953">
          <cell r="A5953" t="str">
            <v>21742848050</v>
          </cell>
          <cell r="B5953">
            <v>6021.19</v>
          </cell>
        </row>
        <row r="5954">
          <cell r="A5954" t="str">
            <v>21742848061</v>
          </cell>
          <cell r="B5954">
            <v>105400</v>
          </cell>
        </row>
        <row r="5955">
          <cell r="A5955" t="str">
            <v>21742848072</v>
          </cell>
          <cell r="B5955">
            <v>794.5</v>
          </cell>
        </row>
        <row r="5956">
          <cell r="A5956" t="str">
            <v>21742848083</v>
          </cell>
          <cell r="B5956">
            <v>4851.8999999999996</v>
          </cell>
        </row>
        <row r="5957">
          <cell r="A5957" t="str">
            <v>21742848094</v>
          </cell>
          <cell r="B5957">
            <v>23760</v>
          </cell>
        </row>
        <row r="5958">
          <cell r="A5958" t="str">
            <v>21742848105</v>
          </cell>
          <cell r="B5958">
            <v>59720.7</v>
          </cell>
        </row>
        <row r="5959">
          <cell r="A5959" t="str">
            <v>21742848116</v>
          </cell>
          <cell r="B5959">
            <v>5154.6000000000004</v>
          </cell>
        </row>
        <row r="5960">
          <cell r="A5960" t="str">
            <v>21742848120</v>
          </cell>
          <cell r="B5960">
            <v>3584</v>
          </cell>
        </row>
        <row r="5961">
          <cell r="A5961" t="str">
            <v>21742848131</v>
          </cell>
          <cell r="B5961">
            <v>27299.200000000001</v>
          </cell>
        </row>
        <row r="5962">
          <cell r="A5962" t="str">
            <v>21742848142</v>
          </cell>
          <cell r="B5962">
            <v>0</v>
          </cell>
        </row>
        <row r="5963">
          <cell r="A5963" t="str">
            <v>21742848153</v>
          </cell>
          <cell r="B5963">
            <v>9738.2999999999993</v>
          </cell>
        </row>
        <row r="5964">
          <cell r="A5964" t="str">
            <v>21742848186</v>
          </cell>
          <cell r="B5964">
            <v>0</v>
          </cell>
        </row>
        <row r="5965">
          <cell r="A5965" t="str">
            <v>21742848643</v>
          </cell>
          <cell r="B5965">
            <v>2460</v>
          </cell>
        </row>
        <row r="5966">
          <cell r="A5966" t="str">
            <v>21742848654</v>
          </cell>
          <cell r="B5966">
            <v>43368.6</v>
          </cell>
        </row>
        <row r="5967">
          <cell r="A5967" t="str">
            <v>21742848676</v>
          </cell>
          <cell r="B5967">
            <v>15386.4</v>
          </cell>
        </row>
        <row r="5968">
          <cell r="A5968" t="str">
            <v>21742848680</v>
          </cell>
          <cell r="B5968">
            <v>16270.1</v>
          </cell>
        </row>
        <row r="5969">
          <cell r="A5969" t="str">
            <v>21742848691</v>
          </cell>
          <cell r="B5969">
            <v>2225.1999999999998</v>
          </cell>
        </row>
        <row r="5970">
          <cell r="A5970" t="str">
            <v>21742848713</v>
          </cell>
          <cell r="B5970">
            <v>1811.2</v>
          </cell>
        </row>
        <row r="5971">
          <cell r="A5971" t="str">
            <v>21742848724</v>
          </cell>
          <cell r="B5971">
            <v>11880</v>
          </cell>
        </row>
        <row r="5972">
          <cell r="A5972" t="str">
            <v>21742848735</v>
          </cell>
          <cell r="B5972">
            <v>2089.1999999999998</v>
          </cell>
        </row>
        <row r="5973">
          <cell r="A5973" t="str">
            <v>21742848746</v>
          </cell>
          <cell r="B5973">
            <v>15786</v>
          </cell>
        </row>
        <row r="5974">
          <cell r="A5974" t="str">
            <v>21742848761</v>
          </cell>
          <cell r="B5974">
            <v>1947.5</v>
          </cell>
        </row>
        <row r="5975">
          <cell r="A5975" t="str">
            <v>21742848772</v>
          </cell>
          <cell r="B5975">
            <v>20955</v>
          </cell>
        </row>
        <row r="5976">
          <cell r="A5976" t="str">
            <v>21742848783</v>
          </cell>
          <cell r="B5976">
            <v>15904</v>
          </cell>
        </row>
        <row r="5977">
          <cell r="A5977" t="str">
            <v>21742848794</v>
          </cell>
          <cell r="B5977">
            <v>943.4</v>
          </cell>
        </row>
        <row r="5978">
          <cell r="A5978" t="str">
            <v>21742848805</v>
          </cell>
          <cell r="B5978">
            <v>0</v>
          </cell>
        </row>
        <row r="5979">
          <cell r="A5979" t="str">
            <v>21742848816</v>
          </cell>
          <cell r="B5979">
            <v>3043</v>
          </cell>
        </row>
        <row r="5980">
          <cell r="A5980" t="str">
            <v>21742848820</v>
          </cell>
          <cell r="B5980">
            <v>6493.7</v>
          </cell>
        </row>
        <row r="5981">
          <cell r="A5981" t="str">
            <v>21742848831</v>
          </cell>
          <cell r="B5981">
            <v>4489.5</v>
          </cell>
        </row>
        <row r="5982">
          <cell r="A5982" t="str">
            <v>21742848842</v>
          </cell>
          <cell r="B5982">
            <v>75000</v>
          </cell>
        </row>
        <row r="5983">
          <cell r="A5983" t="str">
            <v>21742848853</v>
          </cell>
          <cell r="B5983">
            <v>1563.3</v>
          </cell>
        </row>
        <row r="5984">
          <cell r="A5984" t="str">
            <v>21742848864</v>
          </cell>
          <cell r="B5984">
            <v>14190</v>
          </cell>
        </row>
        <row r="5985">
          <cell r="A5985" t="str">
            <v>21742848875</v>
          </cell>
          <cell r="B5985">
            <v>1238.4000000000001</v>
          </cell>
        </row>
        <row r="5986">
          <cell r="A5986" t="str">
            <v>21742848886</v>
          </cell>
          <cell r="B5986">
            <v>4908.8</v>
          </cell>
        </row>
        <row r="5987">
          <cell r="A5987" t="str">
            <v>21742848890</v>
          </cell>
          <cell r="B5987">
            <v>9900</v>
          </cell>
        </row>
        <row r="5988">
          <cell r="A5988" t="str">
            <v>21742848901</v>
          </cell>
          <cell r="B5988">
            <v>5931.2</v>
          </cell>
        </row>
        <row r="5989">
          <cell r="A5989" t="str">
            <v>21742848912</v>
          </cell>
          <cell r="B5989">
            <v>12154.4</v>
          </cell>
        </row>
        <row r="5990">
          <cell r="A5990" t="str">
            <v>21742848923</v>
          </cell>
          <cell r="B5990">
            <v>1455.6</v>
          </cell>
        </row>
        <row r="5991">
          <cell r="A5991" t="str">
            <v>21742848934</v>
          </cell>
          <cell r="B5991">
            <v>887.3</v>
          </cell>
        </row>
        <row r="5992">
          <cell r="A5992" t="str">
            <v>21742848945</v>
          </cell>
          <cell r="B5992">
            <v>2546.5500000000002</v>
          </cell>
        </row>
        <row r="5993">
          <cell r="A5993" t="str">
            <v>21742848956</v>
          </cell>
          <cell r="B5993">
            <v>29040</v>
          </cell>
        </row>
        <row r="5994">
          <cell r="A5994" t="str">
            <v>21742848960</v>
          </cell>
          <cell r="B5994">
            <v>1106.3800000000001</v>
          </cell>
        </row>
        <row r="5995">
          <cell r="A5995" t="str">
            <v>21742848971</v>
          </cell>
          <cell r="B5995">
            <v>7570.8</v>
          </cell>
        </row>
        <row r="5996">
          <cell r="A5996" t="str">
            <v>21742848982</v>
          </cell>
          <cell r="B5996">
            <v>8187.6</v>
          </cell>
        </row>
        <row r="5997">
          <cell r="A5997" t="str">
            <v>21742848993</v>
          </cell>
          <cell r="B5997">
            <v>14012.6</v>
          </cell>
        </row>
        <row r="5998">
          <cell r="A5998" t="str">
            <v>21743168300</v>
          </cell>
          <cell r="B5998">
            <v>12100</v>
          </cell>
        </row>
        <row r="5999">
          <cell r="A5999" t="str">
            <v>21743168311</v>
          </cell>
          <cell r="B5999">
            <v>12320</v>
          </cell>
        </row>
        <row r="6000">
          <cell r="A6000" t="str">
            <v>21743168322</v>
          </cell>
          <cell r="B6000">
            <v>12210</v>
          </cell>
        </row>
        <row r="6001">
          <cell r="A6001" t="str">
            <v>21743168333</v>
          </cell>
          <cell r="B6001">
            <v>12100</v>
          </cell>
        </row>
        <row r="6002">
          <cell r="A6002" t="str">
            <v>21743168344</v>
          </cell>
          <cell r="B6002">
            <v>12210</v>
          </cell>
        </row>
        <row r="6003">
          <cell r="A6003" t="str">
            <v>21743168355</v>
          </cell>
          <cell r="B6003">
            <v>12100</v>
          </cell>
        </row>
        <row r="6004">
          <cell r="A6004" t="str">
            <v>21743168366</v>
          </cell>
          <cell r="B6004">
            <v>12210</v>
          </cell>
        </row>
        <row r="6005">
          <cell r="A6005" t="str">
            <v>21743168370</v>
          </cell>
          <cell r="B6005">
            <v>12320</v>
          </cell>
        </row>
        <row r="6006">
          <cell r="A6006" t="str">
            <v>21743168381</v>
          </cell>
          <cell r="B6006">
            <v>12320</v>
          </cell>
        </row>
        <row r="6007">
          <cell r="A6007" t="str">
            <v>21743168392</v>
          </cell>
          <cell r="B6007">
            <v>12320</v>
          </cell>
        </row>
        <row r="6008">
          <cell r="A6008" t="str">
            <v>21743168403</v>
          </cell>
          <cell r="B6008">
            <v>12100</v>
          </cell>
        </row>
        <row r="6009">
          <cell r="A6009" t="str">
            <v>21743168414</v>
          </cell>
          <cell r="B6009">
            <v>12100</v>
          </cell>
        </row>
        <row r="6010">
          <cell r="A6010" t="str">
            <v>21743168425</v>
          </cell>
          <cell r="B6010">
            <v>13860</v>
          </cell>
        </row>
        <row r="6011">
          <cell r="A6011" t="str">
            <v>21743168436</v>
          </cell>
          <cell r="B6011">
            <v>12210</v>
          </cell>
        </row>
        <row r="6012">
          <cell r="A6012" t="str">
            <v>21743168440</v>
          </cell>
          <cell r="B6012">
            <v>12210</v>
          </cell>
        </row>
        <row r="6013">
          <cell r="A6013" t="str">
            <v>21743168451</v>
          </cell>
          <cell r="B6013">
            <v>12320</v>
          </cell>
        </row>
        <row r="6014">
          <cell r="A6014" t="str">
            <v>21743168462</v>
          </cell>
          <cell r="B6014">
            <v>12210</v>
          </cell>
        </row>
        <row r="6015">
          <cell r="A6015" t="str">
            <v>21743168473</v>
          </cell>
          <cell r="B6015">
            <v>12210</v>
          </cell>
        </row>
        <row r="6016">
          <cell r="A6016" t="str">
            <v>21743168484</v>
          </cell>
          <cell r="B6016">
            <v>12100</v>
          </cell>
        </row>
        <row r="6017">
          <cell r="A6017" t="str">
            <v>21743168495</v>
          </cell>
          <cell r="B6017">
            <v>12100</v>
          </cell>
        </row>
        <row r="6018">
          <cell r="A6018" t="str">
            <v>21743168506</v>
          </cell>
          <cell r="B6018">
            <v>12540</v>
          </cell>
        </row>
        <row r="6019">
          <cell r="A6019" t="str">
            <v>21743168510</v>
          </cell>
          <cell r="B6019">
            <v>12100</v>
          </cell>
        </row>
        <row r="6020">
          <cell r="A6020" t="str">
            <v>21743168521</v>
          </cell>
          <cell r="B6020">
            <v>12320</v>
          </cell>
        </row>
        <row r="6021">
          <cell r="A6021" t="str">
            <v>21743168532</v>
          </cell>
          <cell r="B6021">
            <v>12100</v>
          </cell>
        </row>
        <row r="6022">
          <cell r="A6022" t="str">
            <v>21743168543</v>
          </cell>
          <cell r="B6022">
            <v>12210</v>
          </cell>
        </row>
        <row r="6023">
          <cell r="A6023" t="str">
            <v>21743168554</v>
          </cell>
          <cell r="B6023">
            <v>12100</v>
          </cell>
        </row>
        <row r="6024">
          <cell r="A6024" t="str">
            <v>21743168565</v>
          </cell>
          <cell r="B6024">
            <v>14300</v>
          </cell>
        </row>
        <row r="6025">
          <cell r="A6025" t="str">
            <v>21743168576</v>
          </cell>
          <cell r="B6025">
            <v>12210</v>
          </cell>
        </row>
        <row r="6026">
          <cell r="A6026" t="str">
            <v>21743168580</v>
          </cell>
          <cell r="B6026">
            <v>12650</v>
          </cell>
        </row>
        <row r="6027">
          <cell r="A6027" t="str">
            <v>21743168591</v>
          </cell>
          <cell r="B6027">
            <v>16720</v>
          </cell>
        </row>
        <row r="6028">
          <cell r="A6028" t="str">
            <v>21743168602</v>
          </cell>
          <cell r="B6028">
            <v>7357.23</v>
          </cell>
        </row>
        <row r="6029">
          <cell r="A6029" t="str">
            <v>21743168613</v>
          </cell>
          <cell r="B6029">
            <v>2913.9</v>
          </cell>
        </row>
        <row r="6030">
          <cell r="A6030" t="str">
            <v>21743168624</v>
          </cell>
          <cell r="B6030">
            <v>20620</v>
          </cell>
        </row>
        <row r="6031">
          <cell r="A6031" t="str">
            <v>21743168635</v>
          </cell>
          <cell r="B6031">
            <v>7596.1</v>
          </cell>
        </row>
        <row r="6032">
          <cell r="A6032" t="str">
            <v>21743168646</v>
          </cell>
          <cell r="B6032">
            <v>15617</v>
          </cell>
        </row>
        <row r="6033">
          <cell r="A6033" t="str">
            <v>21743168650</v>
          </cell>
          <cell r="B6033">
            <v>5721.7</v>
          </cell>
        </row>
        <row r="6034">
          <cell r="A6034" t="str">
            <v>21743168661</v>
          </cell>
          <cell r="B6034">
            <v>1854.1</v>
          </cell>
        </row>
        <row r="6035">
          <cell r="A6035" t="str">
            <v>21743168672</v>
          </cell>
          <cell r="B6035">
            <v>5567.4</v>
          </cell>
        </row>
        <row r="6036">
          <cell r="A6036" t="str">
            <v>21743168683</v>
          </cell>
          <cell r="B6036">
            <v>11928</v>
          </cell>
        </row>
        <row r="6037">
          <cell r="A6037" t="str">
            <v>21743168694</v>
          </cell>
          <cell r="B6037">
            <v>17100</v>
          </cell>
        </row>
        <row r="6038">
          <cell r="A6038" t="str">
            <v>21743168705</v>
          </cell>
          <cell r="B6038">
            <v>5488</v>
          </cell>
        </row>
        <row r="6039">
          <cell r="A6039" t="str">
            <v>21743168716</v>
          </cell>
          <cell r="B6039">
            <v>887.2</v>
          </cell>
        </row>
        <row r="6040">
          <cell r="A6040" t="str">
            <v>21743168720</v>
          </cell>
          <cell r="B6040">
            <v>17486</v>
          </cell>
        </row>
        <row r="6041">
          <cell r="A6041" t="str">
            <v>21743168731</v>
          </cell>
          <cell r="B6041">
            <v>33000</v>
          </cell>
        </row>
        <row r="6042">
          <cell r="A6042" t="str">
            <v>21743168742</v>
          </cell>
          <cell r="B6042">
            <v>897</v>
          </cell>
        </row>
        <row r="6043">
          <cell r="A6043" t="str">
            <v>21743168753</v>
          </cell>
          <cell r="B6043">
            <v>1554.1</v>
          </cell>
        </row>
        <row r="6044">
          <cell r="A6044" t="str">
            <v>21743168764</v>
          </cell>
          <cell r="B6044">
            <v>7863</v>
          </cell>
        </row>
        <row r="6045">
          <cell r="A6045" t="str">
            <v>21743168775</v>
          </cell>
          <cell r="B6045">
            <v>5355.6</v>
          </cell>
        </row>
        <row r="6046">
          <cell r="A6046" t="str">
            <v>21743168786</v>
          </cell>
          <cell r="B6046">
            <v>10572.8</v>
          </cell>
        </row>
        <row r="6047">
          <cell r="A6047" t="str">
            <v>21743168790</v>
          </cell>
          <cell r="B6047">
            <v>1125</v>
          </cell>
        </row>
        <row r="6048">
          <cell r="A6048" t="str">
            <v>21743168801</v>
          </cell>
          <cell r="B6048">
            <v>61991.1</v>
          </cell>
        </row>
        <row r="6049">
          <cell r="A6049" t="str">
            <v>21743168812</v>
          </cell>
          <cell r="B6049">
            <v>1765.6</v>
          </cell>
        </row>
        <row r="6050">
          <cell r="A6050" t="str">
            <v>21743168823</v>
          </cell>
          <cell r="B6050">
            <v>3930.3</v>
          </cell>
        </row>
        <row r="6051">
          <cell r="A6051" t="str">
            <v>21743168834</v>
          </cell>
          <cell r="B6051">
            <v>7104</v>
          </cell>
        </row>
        <row r="6052">
          <cell r="A6052" t="str">
            <v>21743168845</v>
          </cell>
          <cell r="B6052">
            <v>2545.6999999999998</v>
          </cell>
        </row>
        <row r="6053">
          <cell r="A6053" t="str">
            <v>21743168856</v>
          </cell>
          <cell r="B6053">
            <v>5043</v>
          </cell>
        </row>
        <row r="6054">
          <cell r="A6054" t="str">
            <v>21743168860</v>
          </cell>
          <cell r="B6054">
            <v>3531.2</v>
          </cell>
        </row>
        <row r="6055">
          <cell r="A6055" t="str">
            <v>21743168871</v>
          </cell>
          <cell r="B6055">
            <v>23925</v>
          </cell>
        </row>
        <row r="6056">
          <cell r="A6056" t="str">
            <v>21743168882</v>
          </cell>
          <cell r="B6056">
            <v>13916</v>
          </cell>
        </row>
        <row r="6057">
          <cell r="A6057" t="str">
            <v>21743168893</v>
          </cell>
          <cell r="B6057">
            <v>7828.6</v>
          </cell>
        </row>
        <row r="6058">
          <cell r="A6058" t="str">
            <v>21743168904</v>
          </cell>
          <cell r="B6058">
            <v>1044.4000000000001</v>
          </cell>
        </row>
        <row r="6059">
          <cell r="A6059" t="str">
            <v>21743168915</v>
          </cell>
          <cell r="B6059">
            <v>18312.2</v>
          </cell>
        </row>
        <row r="6060">
          <cell r="A6060" t="str">
            <v>21743168926</v>
          </cell>
          <cell r="B6060">
            <v>46839.5</v>
          </cell>
        </row>
        <row r="6061">
          <cell r="A6061" t="str">
            <v>21743168930</v>
          </cell>
          <cell r="B6061">
            <v>3691.4</v>
          </cell>
        </row>
        <row r="6062">
          <cell r="A6062" t="str">
            <v>21743168941</v>
          </cell>
          <cell r="B6062">
            <v>5074.5</v>
          </cell>
        </row>
        <row r="6063">
          <cell r="A6063" t="str">
            <v>21743168952</v>
          </cell>
          <cell r="B6063">
            <v>30888</v>
          </cell>
        </row>
        <row r="6064">
          <cell r="A6064" t="str">
            <v>21743168963</v>
          </cell>
          <cell r="B6064">
            <v>1776.2</v>
          </cell>
        </row>
        <row r="6065">
          <cell r="A6065" t="str">
            <v>21743168974</v>
          </cell>
          <cell r="B6065">
            <v>8610</v>
          </cell>
        </row>
        <row r="6066">
          <cell r="A6066" t="str">
            <v>21743168985</v>
          </cell>
          <cell r="B6066">
            <v>882.7</v>
          </cell>
        </row>
        <row r="6067">
          <cell r="A6067" t="str">
            <v>21743168996</v>
          </cell>
          <cell r="B6067">
            <v>78043.199999999997</v>
          </cell>
        </row>
        <row r="6068">
          <cell r="A6068" t="str">
            <v>21743734700</v>
          </cell>
          <cell r="B6068">
            <v>0</v>
          </cell>
        </row>
        <row r="6069">
          <cell r="A6069" t="str">
            <v>21743737002</v>
          </cell>
          <cell r="B6069">
            <v>11100</v>
          </cell>
        </row>
        <row r="6070">
          <cell r="A6070" t="str">
            <v>21743737013</v>
          </cell>
          <cell r="B6070">
            <v>11200</v>
          </cell>
        </row>
        <row r="6071">
          <cell r="A6071" t="str">
            <v>21743737024</v>
          </cell>
          <cell r="B6071">
            <v>11000</v>
          </cell>
        </row>
        <row r="6072">
          <cell r="A6072" t="str">
            <v>21743737035</v>
          </cell>
          <cell r="B6072">
            <v>11100</v>
          </cell>
        </row>
        <row r="6073">
          <cell r="A6073" t="str">
            <v>21743737046</v>
          </cell>
          <cell r="B6073">
            <v>11300</v>
          </cell>
        </row>
        <row r="6074">
          <cell r="A6074" t="str">
            <v>21743737050</v>
          </cell>
          <cell r="B6074">
            <v>11200</v>
          </cell>
        </row>
        <row r="6075">
          <cell r="A6075" t="str">
            <v>21743737061</v>
          </cell>
          <cell r="B6075">
            <v>11000</v>
          </cell>
        </row>
        <row r="6076">
          <cell r="A6076" t="str">
            <v>21743737072</v>
          </cell>
          <cell r="B6076">
            <v>11200</v>
          </cell>
        </row>
        <row r="6077">
          <cell r="A6077" t="str">
            <v>21743737083</v>
          </cell>
          <cell r="B6077">
            <v>11000</v>
          </cell>
        </row>
        <row r="6078">
          <cell r="A6078" t="str">
            <v>21743737094</v>
          </cell>
          <cell r="B6078">
            <v>11000</v>
          </cell>
        </row>
        <row r="6079">
          <cell r="A6079" t="str">
            <v>21743737105</v>
          </cell>
          <cell r="B6079">
            <v>11000</v>
          </cell>
        </row>
        <row r="6080">
          <cell r="A6080" t="str">
            <v>21743737116</v>
          </cell>
          <cell r="B6080">
            <v>11200</v>
          </cell>
        </row>
        <row r="6081">
          <cell r="A6081" t="str">
            <v>21743737120</v>
          </cell>
          <cell r="B6081">
            <v>11200</v>
          </cell>
        </row>
        <row r="6082">
          <cell r="A6082" t="str">
            <v>21743737131</v>
          </cell>
          <cell r="B6082">
            <v>11100</v>
          </cell>
        </row>
        <row r="6083">
          <cell r="A6083" t="str">
            <v>21743737142</v>
          </cell>
          <cell r="B6083">
            <v>11100</v>
          </cell>
        </row>
        <row r="6084">
          <cell r="A6084" t="str">
            <v>21743737153</v>
          </cell>
          <cell r="B6084">
            <v>11100</v>
          </cell>
        </row>
        <row r="6085">
          <cell r="A6085" t="str">
            <v>21743737315</v>
          </cell>
          <cell r="B6085">
            <v>6446.77</v>
          </cell>
        </row>
        <row r="6086">
          <cell r="A6086" t="str">
            <v>21743737326</v>
          </cell>
          <cell r="B6086">
            <v>1784</v>
          </cell>
        </row>
        <row r="6087">
          <cell r="A6087" t="str">
            <v>21743737330</v>
          </cell>
          <cell r="B6087">
            <v>6527.4</v>
          </cell>
        </row>
        <row r="6088">
          <cell r="A6088" t="str">
            <v>21743737341</v>
          </cell>
          <cell r="B6088">
            <v>21788.2</v>
          </cell>
        </row>
        <row r="6089">
          <cell r="A6089" t="str">
            <v>21743737352</v>
          </cell>
          <cell r="B6089">
            <v>885.4</v>
          </cell>
        </row>
        <row r="6090">
          <cell r="A6090" t="str">
            <v>21743737374</v>
          </cell>
          <cell r="B6090">
            <v>4444.5</v>
          </cell>
        </row>
        <row r="6091">
          <cell r="A6091" t="str">
            <v>21743737385</v>
          </cell>
          <cell r="B6091">
            <v>1866.69</v>
          </cell>
        </row>
        <row r="6092">
          <cell r="A6092" t="str">
            <v>21743737396</v>
          </cell>
          <cell r="B6092">
            <v>4921.8</v>
          </cell>
        </row>
        <row r="6093">
          <cell r="A6093" t="str">
            <v>21743737400</v>
          </cell>
          <cell r="B6093">
            <v>2047.5</v>
          </cell>
        </row>
        <row r="6094">
          <cell r="A6094" t="str">
            <v>21743737411</v>
          </cell>
          <cell r="B6094">
            <v>1867.4</v>
          </cell>
        </row>
        <row r="6095">
          <cell r="A6095" t="str">
            <v>21743737422</v>
          </cell>
          <cell r="B6095">
            <v>15569.7</v>
          </cell>
        </row>
        <row r="6096">
          <cell r="A6096" t="str">
            <v>21743737433</v>
          </cell>
          <cell r="B6096">
            <v>800</v>
          </cell>
        </row>
        <row r="6097">
          <cell r="A6097" t="str">
            <v>21743737444</v>
          </cell>
          <cell r="B6097">
            <v>887</v>
          </cell>
        </row>
        <row r="6098">
          <cell r="A6098" t="str">
            <v>21743737455</v>
          </cell>
          <cell r="B6098">
            <v>15533.18</v>
          </cell>
        </row>
        <row r="6099">
          <cell r="A6099" t="str">
            <v>21743737466</v>
          </cell>
          <cell r="B6099">
            <v>3278.4</v>
          </cell>
        </row>
        <row r="6100">
          <cell r="A6100" t="str">
            <v>21743737470</v>
          </cell>
          <cell r="B6100">
            <v>1639.2</v>
          </cell>
        </row>
        <row r="6101">
          <cell r="A6101" t="str">
            <v>21743737481</v>
          </cell>
          <cell r="B6101">
            <v>4058.1</v>
          </cell>
        </row>
        <row r="6102">
          <cell r="A6102" t="str">
            <v>21743737492</v>
          </cell>
          <cell r="B6102">
            <v>1978.1</v>
          </cell>
        </row>
        <row r="6103">
          <cell r="A6103" t="str">
            <v>21743737503</v>
          </cell>
          <cell r="B6103">
            <v>2731.9</v>
          </cell>
        </row>
        <row r="6104">
          <cell r="A6104" t="str">
            <v>21743737514</v>
          </cell>
          <cell r="B6104">
            <v>3626.68</v>
          </cell>
        </row>
        <row r="6105">
          <cell r="A6105" t="str">
            <v>21743737525</v>
          </cell>
          <cell r="B6105">
            <v>889</v>
          </cell>
        </row>
        <row r="6106">
          <cell r="A6106" t="str">
            <v>21743737536</v>
          </cell>
          <cell r="B6106">
            <v>3070.33</v>
          </cell>
        </row>
        <row r="6107">
          <cell r="A6107" t="str">
            <v>21743737540</v>
          </cell>
          <cell r="B6107">
            <v>4457.5</v>
          </cell>
        </row>
        <row r="6108">
          <cell r="A6108" t="str">
            <v>21743737551</v>
          </cell>
          <cell r="B6108">
            <v>17253.73</v>
          </cell>
        </row>
        <row r="6109">
          <cell r="A6109" t="str">
            <v>21743737562</v>
          </cell>
          <cell r="B6109">
            <v>828</v>
          </cell>
        </row>
        <row r="6110">
          <cell r="A6110" t="str">
            <v>21743737573</v>
          </cell>
          <cell r="B6110">
            <v>8064</v>
          </cell>
        </row>
        <row r="6111">
          <cell r="A6111" t="str">
            <v>21743737584</v>
          </cell>
          <cell r="B6111">
            <v>14268.8</v>
          </cell>
        </row>
        <row r="6112">
          <cell r="A6112" t="str">
            <v>21743737595</v>
          </cell>
          <cell r="B6112">
            <v>1050.8699999999999</v>
          </cell>
        </row>
        <row r="6113">
          <cell r="A6113" t="str">
            <v>21743737606</v>
          </cell>
          <cell r="B6113">
            <v>2564.1</v>
          </cell>
        </row>
        <row r="6114">
          <cell r="A6114" t="str">
            <v>21743737610</v>
          </cell>
          <cell r="B6114">
            <v>2063.8000000000002</v>
          </cell>
        </row>
        <row r="6115">
          <cell r="A6115" t="str">
            <v>21743737621</v>
          </cell>
          <cell r="B6115">
            <v>1226.2</v>
          </cell>
        </row>
        <row r="6116">
          <cell r="A6116" t="str">
            <v>21743737632</v>
          </cell>
          <cell r="B6116">
            <v>7699.17</v>
          </cell>
        </row>
        <row r="6117">
          <cell r="A6117" t="str">
            <v>21743737643</v>
          </cell>
          <cell r="B6117">
            <v>1238.3</v>
          </cell>
        </row>
        <row r="6118">
          <cell r="A6118" t="str">
            <v>21743737665</v>
          </cell>
          <cell r="B6118">
            <v>895</v>
          </cell>
        </row>
        <row r="6119">
          <cell r="A6119" t="str">
            <v>21743737676</v>
          </cell>
          <cell r="B6119">
            <v>24824.17</v>
          </cell>
        </row>
        <row r="6120">
          <cell r="A6120" t="str">
            <v>21743737680</v>
          </cell>
          <cell r="B6120">
            <v>895</v>
          </cell>
        </row>
        <row r="6121">
          <cell r="A6121" t="str">
            <v>21743737691</v>
          </cell>
          <cell r="B6121">
            <v>3165.95</v>
          </cell>
        </row>
        <row r="6122">
          <cell r="A6122" t="str">
            <v>21743737702</v>
          </cell>
          <cell r="B6122">
            <v>2570.37</v>
          </cell>
        </row>
        <row r="6123">
          <cell r="A6123" t="str">
            <v>21743737713</v>
          </cell>
          <cell r="B6123">
            <v>2136.9</v>
          </cell>
        </row>
        <row r="6124">
          <cell r="A6124" t="str">
            <v>21743737724</v>
          </cell>
          <cell r="B6124">
            <v>4478</v>
          </cell>
        </row>
        <row r="6125">
          <cell r="A6125" t="str">
            <v>21743737735</v>
          </cell>
          <cell r="B6125">
            <v>6312.8</v>
          </cell>
        </row>
        <row r="6126">
          <cell r="A6126" t="str">
            <v>21743737746</v>
          </cell>
          <cell r="B6126">
            <v>4210.43</v>
          </cell>
        </row>
        <row r="6127">
          <cell r="A6127" t="str">
            <v>21743737750</v>
          </cell>
          <cell r="B6127">
            <v>896.6</v>
          </cell>
        </row>
        <row r="6128">
          <cell r="A6128" t="str">
            <v>21743737761</v>
          </cell>
          <cell r="B6128">
            <v>985.6</v>
          </cell>
        </row>
        <row r="6129">
          <cell r="A6129" t="str">
            <v>21743737772</v>
          </cell>
          <cell r="B6129">
            <v>7362.2</v>
          </cell>
        </row>
        <row r="6130">
          <cell r="A6130" t="str">
            <v>21743737783</v>
          </cell>
          <cell r="B6130">
            <v>895.2</v>
          </cell>
        </row>
        <row r="6131">
          <cell r="A6131" t="str">
            <v>21743737794</v>
          </cell>
          <cell r="B6131">
            <v>981.2</v>
          </cell>
        </row>
        <row r="6132">
          <cell r="A6132" t="str">
            <v>21743737805</v>
          </cell>
          <cell r="B6132">
            <v>892.5</v>
          </cell>
        </row>
        <row r="6133">
          <cell r="A6133" t="str">
            <v>21743737816</v>
          </cell>
          <cell r="B6133">
            <v>985.16</v>
          </cell>
        </row>
        <row r="6134">
          <cell r="A6134" t="str">
            <v>21743737820</v>
          </cell>
          <cell r="B6134">
            <v>16910</v>
          </cell>
        </row>
        <row r="6135">
          <cell r="A6135" t="str">
            <v>21743737831</v>
          </cell>
          <cell r="B6135">
            <v>4931.3</v>
          </cell>
        </row>
        <row r="6136">
          <cell r="A6136" t="str">
            <v>21743737842</v>
          </cell>
          <cell r="B6136">
            <v>986.3</v>
          </cell>
        </row>
        <row r="6137">
          <cell r="A6137" t="str">
            <v>21743737853</v>
          </cell>
          <cell r="B6137">
            <v>33796</v>
          </cell>
        </row>
        <row r="6138">
          <cell r="A6138" t="str">
            <v>21743737864</v>
          </cell>
          <cell r="B6138">
            <v>5326.72</v>
          </cell>
        </row>
        <row r="6139">
          <cell r="A6139" t="str">
            <v>21743737875</v>
          </cell>
          <cell r="B6139">
            <v>1118.5</v>
          </cell>
        </row>
        <row r="6140">
          <cell r="A6140" t="str">
            <v>21743737886</v>
          </cell>
          <cell r="B6140">
            <v>1874.43</v>
          </cell>
        </row>
        <row r="6141">
          <cell r="A6141" t="str">
            <v>21743737890</v>
          </cell>
          <cell r="B6141">
            <v>3300.9</v>
          </cell>
        </row>
        <row r="6142">
          <cell r="A6142" t="str">
            <v>21743737901</v>
          </cell>
          <cell r="B6142">
            <v>2752.8</v>
          </cell>
        </row>
        <row r="6143">
          <cell r="A6143" t="str">
            <v>21743737912</v>
          </cell>
          <cell r="B6143">
            <v>6782.1</v>
          </cell>
        </row>
        <row r="6144">
          <cell r="A6144" t="str">
            <v>21743737923</v>
          </cell>
          <cell r="B6144">
            <v>4460</v>
          </cell>
        </row>
        <row r="6145">
          <cell r="A6145" t="str">
            <v>21743737934</v>
          </cell>
          <cell r="B6145">
            <v>0</v>
          </cell>
        </row>
        <row r="6146">
          <cell r="A6146" t="str">
            <v>21743737945</v>
          </cell>
          <cell r="B6146">
            <v>892.5</v>
          </cell>
        </row>
        <row r="6147">
          <cell r="A6147" t="str">
            <v>21743737956</v>
          </cell>
          <cell r="B6147">
            <v>2209</v>
          </cell>
        </row>
        <row r="6148">
          <cell r="A6148" t="str">
            <v>21743737960</v>
          </cell>
          <cell r="B6148">
            <v>5547.8</v>
          </cell>
        </row>
        <row r="6149">
          <cell r="A6149" t="str">
            <v>21743737971</v>
          </cell>
          <cell r="B6149">
            <v>981.8</v>
          </cell>
        </row>
        <row r="6150">
          <cell r="A6150" t="str">
            <v>21743737982</v>
          </cell>
          <cell r="B6150">
            <v>3043</v>
          </cell>
        </row>
        <row r="6151">
          <cell r="A6151" t="str">
            <v>21743737993</v>
          </cell>
          <cell r="B6151">
            <v>2683.5</v>
          </cell>
        </row>
        <row r="6152">
          <cell r="A6152" t="str">
            <v>21743738796</v>
          </cell>
          <cell r="B6152">
            <v>984</v>
          </cell>
        </row>
        <row r="6153">
          <cell r="A6153" t="str">
            <v>21743738800</v>
          </cell>
          <cell r="B6153">
            <v>1239.8</v>
          </cell>
        </row>
        <row r="6154">
          <cell r="A6154" t="str">
            <v>21743738811</v>
          </cell>
          <cell r="B6154">
            <v>1790</v>
          </cell>
        </row>
        <row r="6155">
          <cell r="A6155" t="str">
            <v>21743738822</v>
          </cell>
          <cell r="B6155">
            <v>2567.3000000000002</v>
          </cell>
        </row>
        <row r="6156">
          <cell r="A6156" t="str">
            <v>21743738833</v>
          </cell>
          <cell r="B6156">
            <v>4476.5</v>
          </cell>
        </row>
        <row r="6157">
          <cell r="A6157" t="str">
            <v>21743738844</v>
          </cell>
          <cell r="B6157">
            <v>20900</v>
          </cell>
        </row>
        <row r="6158">
          <cell r="A6158" t="str">
            <v>21743738855</v>
          </cell>
          <cell r="B6158">
            <v>12666.9</v>
          </cell>
        </row>
        <row r="6159">
          <cell r="A6159" t="str">
            <v>21743738866</v>
          </cell>
          <cell r="B6159">
            <v>2551.3000000000002</v>
          </cell>
        </row>
        <row r="6160">
          <cell r="A6160" t="str">
            <v>21743738881</v>
          </cell>
          <cell r="B6160">
            <v>2821.8</v>
          </cell>
        </row>
        <row r="6161">
          <cell r="A6161" t="str">
            <v>21743738892</v>
          </cell>
          <cell r="B6161">
            <v>895.8</v>
          </cell>
        </row>
        <row r="6162">
          <cell r="A6162" t="str">
            <v>21743853935</v>
          </cell>
          <cell r="B6162">
            <v>11565</v>
          </cell>
        </row>
        <row r="6163">
          <cell r="A6163" t="str">
            <v>21743853946</v>
          </cell>
          <cell r="B6163">
            <v>55070.8</v>
          </cell>
        </row>
        <row r="6164">
          <cell r="A6164" t="str">
            <v>21752542860</v>
          </cell>
          <cell r="B6164">
            <v>945.8</v>
          </cell>
        </row>
        <row r="6165">
          <cell r="A6165" t="str">
            <v>21774937380</v>
          </cell>
          <cell r="B6165">
            <v>0</v>
          </cell>
        </row>
        <row r="6166">
          <cell r="A6166" t="str">
            <v>21788006603</v>
          </cell>
          <cell r="B6166">
            <v>818.1</v>
          </cell>
        </row>
        <row r="6167">
          <cell r="A6167" t="str">
            <v>21796971641</v>
          </cell>
          <cell r="B6167">
            <v>9786.33</v>
          </cell>
        </row>
        <row r="6168">
          <cell r="A6168" t="str">
            <v>21796971652</v>
          </cell>
          <cell r="B6168">
            <v>83579.600000000006</v>
          </cell>
        </row>
        <row r="6169">
          <cell r="A6169" t="str">
            <v>21796971674</v>
          </cell>
          <cell r="B6169">
            <v>8585.34</v>
          </cell>
        </row>
        <row r="6170">
          <cell r="A6170" t="str">
            <v>21796971685</v>
          </cell>
          <cell r="B6170">
            <v>6198.36</v>
          </cell>
        </row>
        <row r="6171">
          <cell r="A6171" t="str">
            <v>21797213804</v>
          </cell>
          <cell r="B6171">
            <v>3647.8</v>
          </cell>
        </row>
        <row r="6172">
          <cell r="A6172" t="str">
            <v>21797213826</v>
          </cell>
          <cell r="B6172">
            <v>11354.21</v>
          </cell>
        </row>
        <row r="6173">
          <cell r="A6173" t="str">
            <v>21797215510</v>
          </cell>
          <cell r="B6173">
            <v>67063.3</v>
          </cell>
        </row>
        <row r="6174">
          <cell r="A6174" t="str">
            <v>21797216442</v>
          </cell>
          <cell r="B6174">
            <v>14666.68</v>
          </cell>
        </row>
        <row r="6175">
          <cell r="A6175" t="str">
            <v>21797225030</v>
          </cell>
          <cell r="B6175">
            <v>94436.14</v>
          </cell>
        </row>
        <row r="6176">
          <cell r="A6176" t="str">
            <v>21797225041</v>
          </cell>
          <cell r="B6176">
            <v>417300.16</v>
          </cell>
        </row>
        <row r="6177">
          <cell r="A6177" t="str">
            <v>21797229543</v>
          </cell>
          <cell r="B6177">
            <v>360876.1</v>
          </cell>
        </row>
        <row r="6178">
          <cell r="A6178" t="str">
            <v>21797229580</v>
          </cell>
          <cell r="B6178">
            <v>1136.9000000000001</v>
          </cell>
        </row>
        <row r="6179">
          <cell r="A6179" t="str">
            <v>21797401996</v>
          </cell>
          <cell r="B6179">
            <v>179770.8</v>
          </cell>
        </row>
        <row r="6180">
          <cell r="A6180" t="str">
            <v>21797444675</v>
          </cell>
          <cell r="B6180">
            <v>50458.7</v>
          </cell>
        </row>
        <row r="6181">
          <cell r="A6181" t="str">
            <v>21797456800</v>
          </cell>
          <cell r="B6181">
            <v>148203.20000000001</v>
          </cell>
        </row>
        <row r="6182">
          <cell r="A6182" t="str">
            <v>21797457006</v>
          </cell>
          <cell r="B6182">
            <v>16815.599999999999</v>
          </cell>
        </row>
        <row r="6183">
          <cell r="A6183" t="str">
            <v>21797690471</v>
          </cell>
          <cell r="B6183">
            <v>370536.2</v>
          </cell>
        </row>
        <row r="6184">
          <cell r="A6184" t="str">
            <v>21797690902</v>
          </cell>
          <cell r="B6184">
            <v>221620</v>
          </cell>
        </row>
        <row r="6185">
          <cell r="A6185" t="str">
            <v>21797901915</v>
          </cell>
          <cell r="B6185">
            <v>157629.79999999999</v>
          </cell>
        </row>
        <row r="6186">
          <cell r="A6186" t="str">
            <v>21797903551</v>
          </cell>
          <cell r="B6186">
            <v>94320.9</v>
          </cell>
        </row>
        <row r="6187">
          <cell r="A6187" t="str">
            <v>21797908495</v>
          </cell>
          <cell r="B6187">
            <v>322049.59999999998</v>
          </cell>
        </row>
        <row r="6188">
          <cell r="A6188" t="str">
            <v>21797908506</v>
          </cell>
          <cell r="B6188">
            <v>312499.90000000002</v>
          </cell>
        </row>
        <row r="6189">
          <cell r="A6189" t="str">
            <v>21797908591</v>
          </cell>
          <cell r="B6189">
            <v>474662.9</v>
          </cell>
        </row>
        <row r="6190">
          <cell r="A6190" t="str">
            <v>21797908646</v>
          </cell>
          <cell r="B6190">
            <v>652959.19999999995</v>
          </cell>
        </row>
        <row r="6191">
          <cell r="A6191" t="str">
            <v>21797908661</v>
          </cell>
          <cell r="B6191">
            <v>228161.5</v>
          </cell>
        </row>
        <row r="6192">
          <cell r="A6192" t="str">
            <v>21797908672</v>
          </cell>
          <cell r="B6192">
            <v>2144</v>
          </cell>
        </row>
        <row r="6193">
          <cell r="A6193" t="str">
            <v>21797960902</v>
          </cell>
          <cell r="B6193">
            <v>68887.199999999997</v>
          </cell>
        </row>
        <row r="6194">
          <cell r="A6194" t="str">
            <v>21798164765</v>
          </cell>
          <cell r="B6194">
            <v>61606.9</v>
          </cell>
        </row>
        <row r="6195">
          <cell r="A6195" t="str">
            <v>21798164802</v>
          </cell>
          <cell r="B6195">
            <v>155115.5</v>
          </cell>
        </row>
        <row r="6196">
          <cell r="A6196" t="str">
            <v>21798164813</v>
          </cell>
          <cell r="B6196">
            <v>2197.8000000000002</v>
          </cell>
        </row>
        <row r="6197">
          <cell r="A6197" t="str">
            <v>21798303984</v>
          </cell>
          <cell r="B6197">
            <v>203276.7</v>
          </cell>
        </row>
        <row r="6198">
          <cell r="A6198" t="str">
            <v>21798307020</v>
          </cell>
          <cell r="B6198">
            <v>17811.2</v>
          </cell>
        </row>
        <row r="6199">
          <cell r="A6199" t="str">
            <v>21798308582</v>
          </cell>
          <cell r="B6199">
            <v>27268.6</v>
          </cell>
        </row>
        <row r="6200">
          <cell r="A6200" t="str">
            <v>21798308604</v>
          </cell>
          <cell r="B6200">
            <v>52756.4</v>
          </cell>
        </row>
        <row r="6201">
          <cell r="A6201" t="str">
            <v>21798310111</v>
          </cell>
          <cell r="B6201">
            <v>196056.7</v>
          </cell>
        </row>
        <row r="6202">
          <cell r="A6202" t="str">
            <v>21798310122</v>
          </cell>
          <cell r="B6202">
            <v>244543.2</v>
          </cell>
        </row>
        <row r="6203">
          <cell r="A6203" t="str">
            <v>21798310144</v>
          </cell>
          <cell r="B6203">
            <v>192033.8</v>
          </cell>
        </row>
        <row r="6204">
          <cell r="A6204" t="str">
            <v>21798310155</v>
          </cell>
          <cell r="B6204">
            <v>115925.9</v>
          </cell>
        </row>
        <row r="6205">
          <cell r="A6205" t="str">
            <v>21798470956</v>
          </cell>
          <cell r="B6205">
            <v>2159.6999999999998</v>
          </cell>
        </row>
        <row r="6206">
          <cell r="A6206" t="str">
            <v>21798510005</v>
          </cell>
          <cell r="B6206">
            <v>50235.3</v>
          </cell>
        </row>
        <row r="6207">
          <cell r="A6207" t="str">
            <v>21798512960</v>
          </cell>
          <cell r="B6207">
            <v>116138.8</v>
          </cell>
        </row>
        <row r="6208">
          <cell r="A6208" t="str">
            <v>21798537541</v>
          </cell>
          <cell r="B6208">
            <v>6043.4</v>
          </cell>
        </row>
        <row r="6209">
          <cell r="A6209" t="str">
            <v>21798542905</v>
          </cell>
          <cell r="B6209">
            <v>27574.400000000001</v>
          </cell>
        </row>
        <row r="6210">
          <cell r="A6210" t="str">
            <v>21798542953</v>
          </cell>
          <cell r="B6210">
            <v>274063.59999999998</v>
          </cell>
        </row>
        <row r="6211">
          <cell r="A6211" t="str">
            <v>21799031015</v>
          </cell>
          <cell r="B6211">
            <v>445071.3</v>
          </cell>
        </row>
        <row r="6212">
          <cell r="A6212" t="str">
            <v>21799046474</v>
          </cell>
          <cell r="B6212">
            <v>188203.4</v>
          </cell>
        </row>
        <row r="6213">
          <cell r="A6213" t="str">
            <v>21799048585</v>
          </cell>
          <cell r="B6213">
            <v>207234.3</v>
          </cell>
        </row>
        <row r="6214">
          <cell r="A6214" t="str">
            <v>22601777801</v>
          </cell>
          <cell r="B6214">
            <v>884518.5</v>
          </cell>
        </row>
        <row r="6215">
          <cell r="A6215" t="str">
            <v>22601777834</v>
          </cell>
          <cell r="B6215">
            <v>400799.4</v>
          </cell>
        </row>
        <row r="6216">
          <cell r="A6216" t="str">
            <v>22601777893</v>
          </cell>
          <cell r="B6216">
            <v>1826</v>
          </cell>
        </row>
        <row r="6217">
          <cell r="A6217" t="str">
            <v>22936789760</v>
          </cell>
          <cell r="B6217">
            <v>77275.66</v>
          </cell>
        </row>
        <row r="6218">
          <cell r="A6218" t="str">
            <v>22936789771</v>
          </cell>
          <cell r="B6218">
            <v>130232.21</v>
          </cell>
        </row>
        <row r="6219">
          <cell r="A6219" t="str">
            <v>22936789782</v>
          </cell>
          <cell r="B6219">
            <v>202231</v>
          </cell>
        </row>
        <row r="6220">
          <cell r="A6220" t="str">
            <v>22936789793</v>
          </cell>
          <cell r="B6220">
            <v>33304.5</v>
          </cell>
        </row>
        <row r="6221">
          <cell r="A6221" t="str">
            <v>22936789804</v>
          </cell>
          <cell r="B6221">
            <v>916.9</v>
          </cell>
        </row>
        <row r="6222">
          <cell r="A6222" t="str">
            <v>22936789815</v>
          </cell>
          <cell r="B6222">
            <v>63475.8</v>
          </cell>
        </row>
        <row r="6223">
          <cell r="A6223" t="str">
            <v>22937024864</v>
          </cell>
          <cell r="B6223">
            <v>177389.7</v>
          </cell>
        </row>
        <row r="6224">
          <cell r="A6224" t="str">
            <v>22937024886</v>
          </cell>
          <cell r="B6224">
            <v>122897.7</v>
          </cell>
        </row>
        <row r="6225">
          <cell r="A6225" t="str">
            <v>22937024890</v>
          </cell>
          <cell r="B6225">
            <v>73044.899999999994</v>
          </cell>
        </row>
        <row r="6226">
          <cell r="A6226" t="str">
            <v>22937024901</v>
          </cell>
          <cell r="B6226">
            <v>403671.5</v>
          </cell>
        </row>
        <row r="6227">
          <cell r="A6227" t="str">
            <v>22937024912</v>
          </cell>
          <cell r="B6227">
            <v>192907.2</v>
          </cell>
        </row>
        <row r="6228">
          <cell r="A6228" t="str">
            <v>22937024934</v>
          </cell>
          <cell r="B6228">
            <v>609375.69999999995</v>
          </cell>
        </row>
        <row r="6229">
          <cell r="A6229" t="str">
            <v>22937024945</v>
          </cell>
          <cell r="B6229">
            <v>41352</v>
          </cell>
        </row>
        <row r="6230">
          <cell r="A6230" t="str">
            <v>22937024956</v>
          </cell>
          <cell r="B6230">
            <v>225500.35</v>
          </cell>
        </row>
        <row r="6231">
          <cell r="A6231" t="str">
            <v>22937102575</v>
          </cell>
          <cell r="B6231">
            <v>218089.9</v>
          </cell>
        </row>
        <row r="6232">
          <cell r="A6232" t="str">
            <v>22937102586</v>
          </cell>
          <cell r="B6232">
            <v>98311.3</v>
          </cell>
        </row>
        <row r="6233">
          <cell r="A6233" t="str">
            <v>22937102590</v>
          </cell>
          <cell r="B6233">
            <v>355524.3</v>
          </cell>
        </row>
        <row r="6234">
          <cell r="A6234" t="str">
            <v>22937102601</v>
          </cell>
          <cell r="B6234">
            <v>110573.9</v>
          </cell>
        </row>
        <row r="6235">
          <cell r="A6235" t="str">
            <v>22937102612</v>
          </cell>
          <cell r="B6235">
            <v>154114.79999999999</v>
          </cell>
        </row>
        <row r="6236">
          <cell r="A6236" t="str">
            <v>22937102623</v>
          </cell>
          <cell r="B6236">
            <v>300210.09999999998</v>
          </cell>
        </row>
        <row r="6237">
          <cell r="A6237" t="str">
            <v>22937102634</v>
          </cell>
          <cell r="B6237">
            <v>52971.7</v>
          </cell>
        </row>
        <row r="6238">
          <cell r="A6238" t="str">
            <v>22937102645</v>
          </cell>
          <cell r="B6238">
            <v>23327</v>
          </cell>
        </row>
        <row r="6239">
          <cell r="A6239" t="str">
            <v>22937102656</v>
          </cell>
          <cell r="B6239">
            <v>232552.5</v>
          </cell>
        </row>
        <row r="6240">
          <cell r="A6240" t="str">
            <v>22937415405</v>
          </cell>
          <cell r="B6240">
            <v>325108.59999999998</v>
          </cell>
        </row>
        <row r="6241">
          <cell r="A6241" t="str">
            <v>22937415825</v>
          </cell>
          <cell r="B6241">
            <v>647112.30000000005</v>
          </cell>
        </row>
        <row r="6242">
          <cell r="A6242" t="str">
            <v>22937415836</v>
          </cell>
          <cell r="B6242">
            <v>264206.3</v>
          </cell>
        </row>
        <row r="6243">
          <cell r="A6243" t="str">
            <v>22937415840</v>
          </cell>
          <cell r="B6243">
            <v>291019.40000000002</v>
          </cell>
        </row>
        <row r="6244">
          <cell r="A6244" t="str">
            <v>22937415851</v>
          </cell>
          <cell r="B6244">
            <v>672287.6</v>
          </cell>
        </row>
        <row r="6245">
          <cell r="A6245" t="str">
            <v>22937415884</v>
          </cell>
          <cell r="B6245">
            <v>316326.90000000002</v>
          </cell>
        </row>
        <row r="6246">
          <cell r="A6246" t="str">
            <v>22937417424</v>
          </cell>
          <cell r="B6246">
            <v>129114.6</v>
          </cell>
        </row>
        <row r="6247">
          <cell r="A6247" t="str">
            <v>22937417446</v>
          </cell>
          <cell r="B6247">
            <v>55400.5</v>
          </cell>
        </row>
        <row r="6248">
          <cell r="A6248" t="str">
            <v>22937417450</v>
          </cell>
          <cell r="B6248">
            <v>132690</v>
          </cell>
        </row>
        <row r="6249">
          <cell r="A6249" t="str">
            <v>22937417472</v>
          </cell>
          <cell r="B6249">
            <v>238033.3</v>
          </cell>
        </row>
        <row r="6250">
          <cell r="A6250" t="str">
            <v>22937417483</v>
          </cell>
          <cell r="B6250">
            <v>721461.8</v>
          </cell>
        </row>
        <row r="6251">
          <cell r="A6251" t="str">
            <v>22937417494</v>
          </cell>
          <cell r="B6251">
            <v>207545.4</v>
          </cell>
        </row>
        <row r="6252">
          <cell r="A6252" t="str">
            <v>22937417505</v>
          </cell>
          <cell r="B6252">
            <v>7772.7</v>
          </cell>
        </row>
        <row r="6253">
          <cell r="A6253" t="str">
            <v>22937418312</v>
          </cell>
          <cell r="B6253">
            <v>85822.6</v>
          </cell>
        </row>
        <row r="6254">
          <cell r="A6254" t="str">
            <v>22937418323</v>
          </cell>
          <cell r="B6254">
            <v>242882.3</v>
          </cell>
        </row>
        <row r="6255">
          <cell r="A6255" t="str">
            <v>22937418334</v>
          </cell>
          <cell r="B6255">
            <v>86223.4</v>
          </cell>
        </row>
        <row r="6256">
          <cell r="A6256" t="str">
            <v>22937418345</v>
          </cell>
          <cell r="B6256">
            <v>21907.599999999999</v>
          </cell>
        </row>
        <row r="6257">
          <cell r="A6257" t="str">
            <v>22937418356</v>
          </cell>
          <cell r="B6257">
            <v>323847.5</v>
          </cell>
        </row>
        <row r="6258">
          <cell r="A6258" t="str">
            <v>22937418360</v>
          </cell>
          <cell r="B6258">
            <v>214114.2</v>
          </cell>
        </row>
        <row r="6259">
          <cell r="A6259" t="str">
            <v>22937418382</v>
          </cell>
          <cell r="B6259">
            <v>256594.4</v>
          </cell>
        </row>
        <row r="6260">
          <cell r="A6260" t="str">
            <v>22937418393</v>
          </cell>
          <cell r="B6260">
            <v>60675.5</v>
          </cell>
        </row>
        <row r="6261">
          <cell r="A6261" t="str">
            <v>22937418404</v>
          </cell>
          <cell r="B6261">
            <v>211240.6</v>
          </cell>
        </row>
        <row r="6262">
          <cell r="A6262" t="str">
            <v>22937419653</v>
          </cell>
          <cell r="B6262">
            <v>167796.6</v>
          </cell>
        </row>
        <row r="6263">
          <cell r="A6263" t="str">
            <v>22937419664</v>
          </cell>
          <cell r="B6263">
            <v>30973</v>
          </cell>
        </row>
        <row r="6264">
          <cell r="A6264" t="str">
            <v>22937419675</v>
          </cell>
          <cell r="B6264">
            <v>377547.1</v>
          </cell>
        </row>
        <row r="6265">
          <cell r="A6265" t="str">
            <v>22937419686</v>
          </cell>
          <cell r="B6265">
            <v>206953.8</v>
          </cell>
        </row>
        <row r="6266">
          <cell r="A6266" t="str">
            <v>22937419690</v>
          </cell>
          <cell r="B6266">
            <v>107689.9</v>
          </cell>
        </row>
        <row r="6267">
          <cell r="A6267" t="str">
            <v>22937419701</v>
          </cell>
          <cell r="B6267">
            <v>119322</v>
          </cell>
        </row>
        <row r="6268">
          <cell r="A6268" t="str">
            <v>22937419712</v>
          </cell>
          <cell r="B6268">
            <v>168130.6</v>
          </cell>
        </row>
        <row r="6269">
          <cell r="A6269" t="str">
            <v>22937419723</v>
          </cell>
          <cell r="B6269">
            <v>117327.3</v>
          </cell>
        </row>
        <row r="6270">
          <cell r="A6270" t="str">
            <v>22937419734</v>
          </cell>
          <cell r="B6270">
            <v>166849.5</v>
          </cell>
        </row>
        <row r="6271">
          <cell r="A6271" t="str">
            <v>22937419745</v>
          </cell>
          <cell r="B6271">
            <v>22578.3</v>
          </cell>
        </row>
        <row r="6272">
          <cell r="A6272" t="str">
            <v>22937810614</v>
          </cell>
          <cell r="B6272">
            <v>299369.3</v>
          </cell>
        </row>
        <row r="6273">
          <cell r="A6273" t="str">
            <v>22937810625</v>
          </cell>
          <cell r="B6273">
            <v>191984.2</v>
          </cell>
        </row>
        <row r="6274">
          <cell r="A6274" t="str">
            <v>22937810636</v>
          </cell>
          <cell r="B6274">
            <v>153463</v>
          </cell>
        </row>
        <row r="6275">
          <cell r="A6275" t="str">
            <v>22937810640</v>
          </cell>
          <cell r="B6275">
            <v>277182.3</v>
          </cell>
        </row>
        <row r="6276">
          <cell r="A6276" t="str">
            <v>22937810651</v>
          </cell>
          <cell r="B6276">
            <v>323068.79999999999</v>
          </cell>
        </row>
        <row r="6277">
          <cell r="A6277" t="str">
            <v>22937920046</v>
          </cell>
          <cell r="B6277">
            <v>496298</v>
          </cell>
        </row>
        <row r="6278">
          <cell r="A6278" t="str">
            <v>22937920864</v>
          </cell>
          <cell r="B6278">
            <v>284553.5</v>
          </cell>
        </row>
        <row r="6279">
          <cell r="A6279" t="str">
            <v>22937920875</v>
          </cell>
          <cell r="B6279">
            <v>248245.6</v>
          </cell>
        </row>
        <row r="6280">
          <cell r="A6280" t="str">
            <v>22937920901</v>
          </cell>
          <cell r="B6280">
            <v>185774.2</v>
          </cell>
        </row>
        <row r="6281">
          <cell r="A6281" t="str">
            <v>22937920923</v>
          </cell>
          <cell r="B6281">
            <v>738303.6</v>
          </cell>
        </row>
        <row r="6282">
          <cell r="A6282" t="str">
            <v>22937920934</v>
          </cell>
          <cell r="B6282">
            <v>287465.09999999998</v>
          </cell>
        </row>
        <row r="6283">
          <cell r="A6283" t="str">
            <v>22937920945</v>
          </cell>
          <cell r="B6283">
            <v>144746.1</v>
          </cell>
        </row>
        <row r="6284">
          <cell r="A6284" t="str">
            <v>22937920956</v>
          </cell>
          <cell r="B6284">
            <v>454582.6</v>
          </cell>
        </row>
        <row r="6285">
          <cell r="A6285" t="str">
            <v>22937921833</v>
          </cell>
          <cell r="B6285">
            <v>246309.1</v>
          </cell>
        </row>
        <row r="6286">
          <cell r="A6286" t="str">
            <v>22937921844</v>
          </cell>
          <cell r="B6286">
            <v>101125.2</v>
          </cell>
        </row>
        <row r="6287">
          <cell r="A6287" t="str">
            <v>22937921855</v>
          </cell>
          <cell r="B6287">
            <v>191976.6</v>
          </cell>
        </row>
        <row r="6288">
          <cell r="A6288" t="str">
            <v>22937921892</v>
          </cell>
          <cell r="B6288">
            <v>333189.8</v>
          </cell>
        </row>
        <row r="6289">
          <cell r="A6289" t="str">
            <v>22937921903</v>
          </cell>
          <cell r="B6289">
            <v>226575.1</v>
          </cell>
        </row>
        <row r="6290">
          <cell r="A6290" t="str">
            <v>22937958616</v>
          </cell>
          <cell r="B6290">
            <v>5338.03</v>
          </cell>
        </row>
        <row r="6291">
          <cell r="A6291" t="str">
            <v>22937958620</v>
          </cell>
          <cell r="B6291">
            <v>416921.9</v>
          </cell>
        </row>
        <row r="6292">
          <cell r="A6292" t="str">
            <v>22937958631</v>
          </cell>
          <cell r="B6292">
            <v>322425.90000000002</v>
          </cell>
        </row>
        <row r="6293">
          <cell r="A6293" t="str">
            <v>22937958642</v>
          </cell>
          <cell r="B6293">
            <v>322493.5</v>
          </cell>
        </row>
        <row r="6294">
          <cell r="A6294" t="str">
            <v>22937958653</v>
          </cell>
          <cell r="B6294">
            <v>320682.7</v>
          </cell>
        </row>
        <row r="6295">
          <cell r="A6295" t="str">
            <v>22937958664</v>
          </cell>
          <cell r="B6295">
            <v>190698.1</v>
          </cell>
        </row>
        <row r="6296">
          <cell r="A6296" t="str">
            <v>22937958675</v>
          </cell>
          <cell r="B6296">
            <v>392200.3</v>
          </cell>
        </row>
        <row r="6297">
          <cell r="A6297" t="str">
            <v>22937958686</v>
          </cell>
          <cell r="B6297">
            <v>226459.3</v>
          </cell>
        </row>
        <row r="6298">
          <cell r="A6298" t="str">
            <v>22937958690</v>
          </cell>
          <cell r="B6298">
            <v>278450.7</v>
          </cell>
        </row>
        <row r="6299">
          <cell r="A6299" t="str">
            <v>22937958701</v>
          </cell>
          <cell r="B6299">
            <v>205593.3</v>
          </cell>
        </row>
        <row r="6300">
          <cell r="A6300" t="str">
            <v>22937959526</v>
          </cell>
          <cell r="B6300">
            <v>216422.3</v>
          </cell>
        </row>
        <row r="6301">
          <cell r="A6301" t="str">
            <v>22937959530</v>
          </cell>
          <cell r="B6301">
            <v>332199.86</v>
          </cell>
        </row>
        <row r="6302">
          <cell r="A6302" t="str">
            <v>22937959541</v>
          </cell>
          <cell r="B6302">
            <v>252997.6</v>
          </cell>
        </row>
        <row r="6303">
          <cell r="A6303" t="str">
            <v>22937959552</v>
          </cell>
          <cell r="B6303">
            <v>690551.4</v>
          </cell>
        </row>
        <row r="6304">
          <cell r="A6304" t="str">
            <v>22937960742</v>
          </cell>
          <cell r="B6304">
            <v>249513.1</v>
          </cell>
        </row>
        <row r="6305">
          <cell r="A6305" t="str">
            <v>22937960753</v>
          </cell>
          <cell r="B6305">
            <v>303736.2</v>
          </cell>
        </row>
        <row r="6306">
          <cell r="A6306" t="str">
            <v>22937960764</v>
          </cell>
          <cell r="B6306">
            <v>288232.09999999998</v>
          </cell>
        </row>
        <row r="6307">
          <cell r="A6307" t="str">
            <v>22937960775</v>
          </cell>
          <cell r="B6307">
            <v>137956.9</v>
          </cell>
        </row>
        <row r="6308">
          <cell r="A6308" t="str">
            <v>22937960790</v>
          </cell>
          <cell r="B6308">
            <v>269134.59999999998</v>
          </cell>
        </row>
        <row r="6309">
          <cell r="A6309" t="str">
            <v>22937960801</v>
          </cell>
          <cell r="B6309">
            <v>86287.2</v>
          </cell>
        </row>
        <row r="6310">
          <cell r="A6310" t="str">
            <v>22937960812</v>
          </cell>
          <cell r="B6310">
            <v>59067.9</v>
          </cell>
        </row>
        <row r="6311">
          <cell r="A6311" t="str">
            <v>22937960823</v>
          </cell>
          <cell r="B6311">
            <v>96223.8</v>
          </cell>
        </row>
        <row r="6312">
          <cell r="A6312" t="str">
            <v>22937962912</v>
          </cell>
          <cell r="B6312">
            <v>88501.8</v>
          </cell>
        </row>
        <row r="6313">
          <cell r="A6313" t="str">
            <v>22937962934</v>
          </cell>
          <cell r="B6313">
            <v>45893.7</v>
          </cell>
        </row>
        <row r="6314">
          <cell r="A6314" t="str">
            <v>22937962945</v>
          </cell>
          <cell r="B6314">
            <v>213969.6</v>
          </cell>
        </row>
        <row r="6315">
          <cell r="A6315" t="str">
            <v>22937962960</v>
          </cell>
          <cell r="B6315">
            <v>139598.39999999999</v>
          </cell>
        </row>
        <row r="6316">
          <cell r="A6316" t="str">
            <v>22937962971</v>
          </cell>
          <cell r="B6316">
            <v>199422.7</v>
          </cell>
        </row>
        <row r="6317">
          <cell r="A6317" t="str">
            <v>22937962982</v>
          </cell>
          <cell r="B6317">
            <v>177142.39999999999</v>
          </cell>
        </row>
        <row r="6318">
          <cell r="A6318" t="str">
            <v>22937962993</v>
          </cell>
          <cell r="B6318">
            <v>257114.7</v>
          </cell>
        </row>
        <row r="6319">
          <cell r="A6319" t="str">
            <v>22938219112</v>
          </cell>
          <cell r="B6319">
            <v>247274.5</v>
          </cell>
        </row>
        <row r="6320">
          <cell r="A6320" t="str">
            <v>22938219123</v>
          </cell>
          <cell r="B6320">
            <v>190158.3</v>
          </cell>
        </row>
        <row r="6321">
          <cell r="A6321" t="str">
            <v>22938219134</v>
          </cell>
          <cell r="B6321">
            <v>25491.9</v>
          </cell>
        </row>
        <row r="6322">
          <cell r="A6322" t="str">
            <v>22938219145</v>
          </cell>
          <cell r="B6322">
            <v>158450.70000000001</v>
          </cell>
        </row>
        <row r="6323">
          <cell r="A6323" t="str">
            <v>22938219156</v>
          </cell>
          <cell r="B6323">
            <v>50324.7</v>
          </cell>
        </row>
        <row r="6324">
          <cell r="A6324" t="str">
            <v>22938219160</v>
          </cell>
          <cell r="B6324">
            <v>174390.39999999999</v>
          </cell>
        </row>
        <row r="6325">
          <cell r="A6325" t="str">
            <v>22938219171</v>
          </cell>
          <cell r="B6325">
            <v>22084.3</v>
          </cell>
        </row>
        <row r="6326">
          <cell r="A6326" t="str">
            <v>22938219182</v>
          </cell>
          <cell r="B6326">
            <v>210079.9</v>
          </cell>
        </row>
        <row r="6327">
          <cell r="A6327" t="str">
            <v>22938219193</v>
          </cell>
          <cell r="B6327">
            <v>8308.1</v>
          </cell>
        </row>
        <row r="6328">
          <cell r="A6328" t="str">
            <v>22938219204</v>
          </cell>
          <cell r="B6328">
            <v>22504.3</v>
          </cell>
        </row>
        <row r="6329">
          <cell r="A6329" t="str">
            <v>22938219764</v>
          </cell>
          <cell r="B6329">
            <v>228890.5</v>
          </cell>
        </row>
        <row r="6330">
          <cell r="A6330" t="str">
            <v>22938219775</v>
          </cell>
          <cell r="B6330">
            <v>204589.6</v>
          </cell>
        </row>
        <row r="6331">
          <cell r="A6331" t="str">
            <v>22938219786</v>
          </cell>
          <cell r="B6331">
            <v>191653.8</v>
          </cell>
        </row>
        <row r="6332">
          <cell r="A6332" t="str">
            <v>22938219790</v>
          </cell>
          <cell r="B6332">
            <v>44423.5</v>
          </cell>
        </row>
        <row r="6333">
          <cell r="A6333" t="str">
            <v>22938219801</v>
          </cell>
          <cell r="B6333">
            <v>235964.74</v>
          </cell>
        </row>
        <row r="6334">
          <cell r="A6334" t="str">
            <v>22938219812</v>
          </cell>
          <cell r="B6334">
            <v>55763.3</v>
          </cell>
        </row>
        <row r="6335">
          <cell r="A6335" t="str">
            <v>22938219823</v>
          </cell>
          <cell r="B6335">
            <v>62182.2</v>
          </cell>
        </row>
        <row r="6336">
          <cell r="A6336" t="str">
            <v>22938219834</v>
          </cell>
          <cell r="B6336">
            <v>504936.9</v>
          </cell>
        </row>
        <row r="6337">
          <cell r="A6337" t="str">
            <v>22938219845</v>
          </cell>
          <cell r="B6337">
            <v>288449</v>
          </cell>
        </row>
        <row r="6338">
          <cell r="A6338" t="str">
            <v>22938219856</v>
          </cell>
          <cell r="B6338">
            <v>297648</v>
          </cell>
        </row>
        <row r="6339">
          <cell r="A6339" t="str">
            <v>22938296296</v>
          </cell>
          <cell r="B6339">
            <v>157971.70000000001</v>
          </cell>
        </row>
        <row r="6340">
          <cell r="A6340" t="str">
            <v>22938296300</v>
          </cell>
          <cell r="B6340">
            <v>235972</v>
          </cell>
        </row>
        <row r="6341">
          <cell r="A6341" t="str">
            <v>22938296311</v>
          </cell>
          <cell r="B6341">
            <v>30025.599999999999</v>
          </cell>
        </row>
        <row r="6342">
          <cell r="A6342" t="str">
            <v>22938296333</v>
          </cell>
          <cell r="B6342">
            <v>109373.8</v>
          </cell>
        </row>
        <row r="6343">
          <cell r="A6343" t="str">
            <v>22938296355</v>
          </cell>
          <cell r="B6343">
            <v>261773.1</v>
          </cell>
        </row>
        <row r="6344">
          <cell r="A6344" t="str">
            <v>22938296366</v>
          </cell>
          <cell r="B6344">
            <v>48348.12</v>
          </cell>
        </row>
        <row r="6345">
          <cell r="A6345" t="str">
            <v>22938296370</v>
          </cell>
          <cell r="B6345">
            <v>412665.9</v>
          </cell>
        </row>
        <row r="6346">
          <cell r="A6346" t="str">
            <v>22938296381</v>
          </cell>
          <cell r="B6346">
            <v>245196.58</v>
          </cell>
        </row>
        <row r="6347">
          <cell r="A6347" t="str">
            <v>22938296392</v>
          </cell>
          <cell r="B6347">
            <v>10037.9</v>
          </cell>
        </row>
        <row r="6348">
          <cell r="A6348" t="str">
            <v>22938296403</v>
          </cell>
          <cell r="B6348">
            <v>25952.2</v>
          </cell>
        </row>
        <row r="6349">
          <cell r="A6349" t="str">
            <v>22938297346</v>
          </cell>
          <cell r="B6349">
            <v>33420.699999999997</v>
          </cell>
        </row>
        <row r="6350">
          <cell r="A6350" t="str">
            <v>22938297350</v>
          </cell>
          <cell r="B6350">
            <v>151622</v>
          </cell>
        </row>
        <row r="6351">
          <cell r="A6351" t="str">
            <v>22938297361</v>
          </cell>
          <cell r="B6351">
            <v>232031.2</v>
          </cell>
        </row>
        <row r="6352">
          <cell r="A6352" t="str">
            <v>22938297372</v>
          </cell>
          <cell r="B6352">
            <v>22147</v>
          </cell>
        </row>
        <row r="6353">
          <cell r="A6353" t="str">
            <v>22938297383</v>
          </cell>
          <cell r="B6353">
            <v>67434.7</v>
          </cell>
        </row>
        <row r="6354">
          <cell r="A6354" t="str">
            <v>22938297394</v>
          </cell>
          <cell r="B6354">
            <v>215520.7</v>
          </cell>
        </row>
        <row r="6355">
          <cell r="A6355" t="str">
            <v>22938297405</v>
          </cell>
          <cell r="B6355">
            <v>56141.5</v>
          </cell>
        </row>
        <row r="6356">
          <cell r="A6356" t="str">
            <v>22938297416</v>
          </cell>
          <cell r="B6356">
            <v>110663.5</v>
          </cell>
        </row>
        <row r="6357">
          <cell r="A6357" t="str">
            <v>22938297420</v>
          </cell>
          <cell r="B6357">
            <v>288728.40000000002</v>
          </cell>
        </row>
        <row r="6358">
          <cell r="A6358" t="str">
            <v>22938297431</v>
          </cell>
          <cell r="B6358">
            <v>86981.9</v>
          </cell>
        </row>
        <row r="6359">
          <cell r="A6359" t="str">
            <v>22938298595</v>
          </cell>
          <cell r="B6359">
            <v>146072.1</v>
          </cell>
        </row>
        <row r="6360">
          <cell r="A6360" t="str">
            <v>22938298606</v>
          </cell>
          <cell r="B6360">
            <v>125109.9</v>
          </cell>
        </row>
        <row r="6361">
          <cell r="A6361" t="str">
            <v>22938298610</v>
          </cell>
          <cell r="B6361">
            <v>302665.5</v>
          </cell>
        </row>
        <row r="6362">
          <cell r="A6362" t="str">
            <v>22938298621</v>
          </cell>
          <cell r="B6362">
            <v>6510</v>
          </cell>
        </row>
        <row r="6363">
          <cell r="A6363" t="str">
            <v>22938298632</v>
          </cell>
          <cell r="B6363">
            <v>300304.5</v>
          </cell>
        </row>
        <row r="6364">
          <cell r="A6364" t="str">
            <v>22938298643</v>
          </cell>
          <cell r="B6364">
            <v>79912.899999999994</v>
          </cell>
        </row>
        <row r="6365">
          <cell r="A6365" t="str">
            <v>22938298654</v>
          </cell>
          <cell r="B6365">
            <v>49199.4</v>
          </cell>
        </row>
        <row r="6366">
          <cell r="A6366" t="str">
            <v>22938298665</v>
          </cell>
          <cell r="B6366">
            <v>99716.36</v>
          </cell>
        </row>
        <row r="6367">
          <cell r="A6367" t="str">
            <v>22938298676</v>
          </cell>
          <cell r="B6367">
            <v>17669</v>
          </cell>
        </row>
        <row r="6368">
          <cell r="A6368" t="str">
            <v>22938298680</v>
          </cell>
          <cell r="B6368">
            <v>326951.49</v>
          </cell>
        </row>
        <row r="6369">
          <cell r="A6369" t="str">
            <v>22938425015</v>
          </cell>
          <cell r="B6369">
            <v>184243.6</v>
          </cell>
        </row>
        <row r="6370">
          <cell r="A6370" t="str">
            <v>22938425026</v>
          </cell>
          <cell r="B6370">
            <v>162758.9</v>
          </cell>
        </row>
        <row r="6371">
          <cell r="A6371" t="str">
            <v>22938425030</v>
          </cell>
          <cell r="B6371">
            <v>427615.47</v>
          </cell>
        </row>
        <row r="6372">
          <cell r="A6372" t="str">
            <v>22938425041</v>
          </cell>
          <cell r="B6372">
            <v>357077.5</v>
          </cell>
        </row>
        <row r="6373">
          <cell r="A6373" t="str">
            <v>22938425052</v>
          </cell>
          <cell r="B6373">
            <v>241692.72</v>
          </cell>
        </row>
        <row r="6374">
          <cell r="A6374" t="str">
            <v>22938425063</v>
          </cell>
          <cell r="B6374">
            <v>197948.53</v>
          </cell>
        </row>
        <row r="6375">
          <cell r="A6375" t="str">
            <v>22938425074</v>
          </cell>
          <cell r="B6375">
            <v>238064.97</v>
          </cell>
        </row>
        <row r="6376">
          <cell r="A6376" t="str">
            <v>22938425085</v>
          </cell>
          <cell r="B6376">
            <v>224003.5</v>
          </cell>
        </row>
        <row r="6377">
          <cell r="A6377" t="str">
            <v>22938425096</v>
          </cell>
          <cell r="B6377">
            <v>182523.6</v>
          </cell>
        </row>
        <row r="6378">
          <cell r="A6378" t="str">
            <v>22938425100</v>
          </cell>
          <cell r="B6378">
            <v>140000</v>
          </cell>
        </row>
        <row r="6379">
          <cell r="A6379" t="str">
            <v>22938426463</v>
          </cell>
          <cell r="B6379">
            <v>170695.3</v>
          </cell>
        </row>
        <row r="6380">
          <cell r="A6380" t="str">
            <v>22938426474</v>
          </cell>
          <cell r="B6380">
            <v>159262.70000000001</v>
          </cell>
        </row>
        <row r="6381">
          <cell r="A6381" t="str">
            <v>22938426485</v>
          </cell>
          <cell r="B6381">
            <v>347565.4</v>
          </cell>
        </row>
        <row r="6382">
          <cell r="A6382" t="str">
            <v>22938426496</v>
          </cell>
          <cell r="B6382">
            <v>138192.6</v>
          </cell>
        </row>
        <row r="6383">
          <cell r="A6383" t="str">
            <v>22938426500</v>
          </cell>
          <cell r="B6383">
            <v>391179.1</v>
          </cell>
        </row>
        <row r="6384">
          <cell r="A6384" t="str">
            <v>22938426511</v>
          </cell>
          <cell r="B6384">
            <v>49322</v>
          </cell>
        </row>
        <row r="6385">
          <cell r="A6385" t="str">
            <v>22938426522</v>
          </cell>
          <cell r="B6385">
            <v>241646.1</v>
          </cell>
        </row>
        <row r="6386">
          <cell r="A6386" t="str">
            <v>22938426533</v>
          </cell>
          <cell r="B6386">
            <v>176675</v>
          </cell>
        </row>
        <row r="6387">
          <cell r="A6387" t="str">
            <v>22938426544</v>
          </cell>
          <cell r="B6387">
            <v>285376.8</v>
          </cell>
        </row>
        <row r="6388">
          <cell r="A6388" t="str">
            <v>22938426555</v>
          </cell>
          <cell r="B6388">
            <v>305878.3</v>
          </cell>
        </row>
        <row r="6389">
          <cell r="A6389" t="str">
            <v>22938676411</v>
          </cell>
          <cell r="B6389">
            <v>297130.40000000002</v>
          </cell>
        </row>
        <row r="6390">
          <cell r="A6390" t="str">
            <v>22938676422</v>
          </cell>
          <cell r="B6390">
            <v>287519.7</v>
          </cell>
        </row>
        <row r="6391">
          <cell r="A6391" t="str">
            <v>22938676433</v>
          </cell>
          <cell r="B6391">
            <v>97893.2</v>
          </cell>
        </row>
        <row r="6392">
          <cell r="A6392" t="str">
            <v>22938676444</v>
          </cell>
          <cell r="B6392">
            <v>260490.8</v>
          </cell>
        </row>
        <row r="6393">
          <cell r="A6393" t="str">
            <v>22938676455</v>
          </cell>
          <cell r="B6393">
            <v>215710.2</v>
          </cell>
        </row>
        <row r="6394">
          <cell r="A6394" t="str">
            <v>22938676466</v>
          </cell>
          <cell r="B6394">
            <v>293753.8</v>
          </cell>
        </row>
        <row r="6395">
          <cell r="A6395" t="str">
            <v>22938676470</v>
          </cell>
          <cell r="B6395">
            <v>286763.90000000002</v>
          </cell>
        </row>
        <row r="6396">
          <cell r="A6396" t="str">
            <v>22938676492</v>
          </cell>
          <cell r="B6396">
            <v>315454.7</v>
          </cell>
        </row>
        <row r="6397">
          <cell r="A6397" t="str">
            <v>22938676503</v>
          </cell>
          <cell r="B6397">
            <v>260408.4</v>
          </cell>
        </row>
        <row r="6398">
          <cell r="A6398" t="str">
            <v>22938677660</v>
          </cell>
          <cell r="B6398">
            <v>72542.2</v>
          </cell>
        </row>
        <row r="6399">
          <cell r="A6399" t="str">
            <v>22938677671</v>
          </cell>
          <cell r="B6399">
            <v>2972.6</v>
          </cell>
        </row>
        <row r="6400">
          <cell r="A6400" t="str">
            <v>23285507586</v>
          </cell>
          <cell r="B6400">
            <v>16980</v>
          </cell>
        </row>
        <row r="6401">
          <cell r="A6401" t="str">
            <v>23289983600</v>
          </cell>
          <cell r="B6401">
            <v>136732.5</v>
          </cell>
        </row>
        <row r="6402">
          <cell r="A6402" t="str">
            <v>23289983611</v>
          </cell>
          <cell r="B6402">
            <v>157040.1</v>
          </cell>
        </row>
        <row r="6403">
          <cell r="A6403" t="str">
            <v>23291599723</v>
          </cell>
          <cell r="B6403">
            <v>19203.3</v>
          </cell>
        </row>
        <row r="6404">
          <cell r="A6404" t="str">
            <v>23296317056</v>
          </cell>
          <cell r="B6404">
            <v>13269.7</v>
          </cell>
        </row>
        <row r="6405">
          <cell r="A6405" t="str">
            <v>23296317292</v>
          </cell>
          <cell r="B6405">
            <v>279348.7</v>
          </cell>
        </row>
        <row r="6406">
          <cell r="A6406" t="str">
            <v>23296317373</v>
          </cell>
          <cell r="B6406">
            <v>22104.7</v>
          </cell>
        </row>
        <row r="6407">
          <cell r="A6407" t="str">
            <v>23296317384</v>
          </cell>
          <cell r="B6407">
            <v>166329.9</v>
          </cell>
        </row>
        <row r="6408">
          <cell r="A6408" t="str">
            <v>23298130185</v>
          </cell>
          <cell r="B6408">
            <v>132522.9</v>
          </cell>
        </row>
        <row r="6409">
          <cell r="A6409" t="str">
            <v>23298130255</v>
          </cell>
          <cell r="B6409">
            <v>102168.3</v>
          </cell>
        </row>
        <row r="6410">
          <cell r="A6410" t="str">
            <v>23298130281</v>
          </cell>
          <cell r="B6410">
            <v>138210.4</v>
          </cell>
        </row>
        <row r="6411">
          <cell r="A6411" t="str">
            <v>23298140221</v>
          </cell>
          <cell r="B6411">
            <v>122684.5</v>
          </cell>
        </row>
        <row r="6412">
          <cell r="A6412" t="str">
            <v>23298140232</v>
          </cell>
          <cell r="B6412">
            <v>140645.79999999999</v>
          </cell>
        </row>
        <row r="6413">
          <cell r="A6413" t="str">
            <v>23298582256</v>
          </cell>
          <cell r="B6413">
            <v>10197.6</v>
          </cell>
        </row>
        <row r="6414">
          <cell r="A6414" t="str">
            <v>23299308156</v>
          </cell>
          <cell r="B6414">
            <v>26315.9</v>
          </cell>
        </row>
        <row r="6415">
          <cell r="A6415" t="str">
            <v>23299308193</v>
          </cell>
          <cell r="B6415">
            <v>15295.8</v>
          </cell>
        </row>
        <row r="6416">
          <cell r="A6416" t="str">
            <v>23299308215</v>
          </cell>
          <cell r="B6416">
            <v>16001.7</v>
          </cell>
        </row>
        <row r="6417">
          <cell r="A6417" t="str">
            <v>23299598122</v>
          </cell>
          <cell r="B6417">
            <v>12238.6</v>
          </cell>
        </row>
        <row r="6418">
          <cell r="A6418" t="str">
            <v>23299598144</v>
          </cell>
          <cell r="B6418">
            <v>7831.7</v>
          </cell>
        </row>
        <row r="6419">
          <cell r="A6419" t="str">
            <v>23299602134</v>
          </cell>
          <cell r="B6419">
            <v>34924.5</v>
          </cell>
        </row>
        <row r="6420">
          <cell r="A6420" t="str">
            <v>23512691766</v>
          </cell>
          <cell r="B6420">
            <v>2507.6999999999998</v>
          </cell>
        </row>
        <row r="6421">
          <cell r="A6421" t="str">
            <v>23512697510</v>
          </cell>
          <cell r="B6421">
            <v>23933.4</v>
          </cell>
        </row>
        <row r="6422">
          <cell r="A6422" t="str">
            <v>23512698361</v>
          </cell>
          <cell r="B6422">
            <v>200189.5</v>
          </cell>
        </row>
        <row r="6423">
          <cell r="A6423" t="str">
            <v>23512699466</v>
          </cell>
          <cell r="B6423">
            <v>2516.4</v>
          </cell>
        </row>
        <row r="6424">
          <cell r="A6424" t="str">
            <v>23512699503</v>
          </cell>
          <cell r="B6424">
            <v>4808.7</v>
          </cell>
        </row>
        <row r="6425">
          <cell r="A6425" t="str">
            <v>23512700380</v>
          </cell>
          <cell r="B6425">
            <v>565684.87</v>
          </cell>
        </row>
        <row r="6426">
          <cell r="A6426" t="str">
            <v>23512701102</v>
          </cell>
          <cell r="B6426">
            <v>2441.1999999999998</v>
          </cell>
        </row>
        <row r="6427">
          <cell r="A6427" t="str">
            <v>23512703342</v>
          </cell>
          <cell r="B6427">
            <v>4845.2</v>
          </cell>
        </row>
        <row r="6428">
          <cell r="A6428" t="str">
            <v>23512705475</v>
          </cell>
          <cell r="B6428">
            <v>121336.1</v>
          </cell>
        </row>
        <row r="6429">
          <cell r="A6429" t="str">
            <v>23512705921</v>
          </cell>
          <cell r="B6429">
            <v>2436.1</v>
          </cell>
        </row>
        <row r="6430">
          <cell r="A6430" t="str">
            <v>23512705932</v>
          </cell>
          <cell r="B6430">
            <v>2438</v>
          </cell>
        </row>
        <row r="6431">
          <cell r="A6431" t="str">
            <v>23512706116</v>
          </cell>
          <cell r="B6431">
            <v>70944.800000000003</v>
          </cell>
        </row>
        <row r="6432">
          <cell r="A6432" t="str">
            <v>23512706120</v>
          </cell>
          <cell r="B6432">
            <v>108071</v>
          </cell>
        </row>
        <row r="6433">
          <cell r="A6433" t="str">
            <v>23512712722</v>
          </cell>
          <cell r="B6433">
            <v>160749.6</v>
          </cell>
        </row>
        <row r="6434">
          <cell r="A6434" t="str">
            <v>23512713304</v>
          </cell>
          <cell r="B6434">
            <v>99055.2</v>
          </cell>
        </row>
        <row r="6435">
          <cell r="A6435" t="str">
            <v>23512713540</v>
          </cell>
          <cell r="B6435">
            <v>104546.5</v>
          </cell>
        </row>
        <row r="6436">
          <cell r="A6436" t="str">
            <v>23512734816</v>
          </cell>
          <cell r="B6436">
            <v>3200.1</v>
          </cell>
        </row>
        <row r="6437">
          <cell r="A6437" t="str">
            <v>23513084536</v>
          </cell>
          <cell r="B6437">
            <v>7299.2</v>
          </cell>
        </row>
        <row r="6438">
          <cell r="A6438" t="str">
            <v>23513084971</v>
          </cell>
          <cell r="B6438">
            <v>11655.3</v>
          </cell>
        </row>
        <row r="6439">
          <cell r="A6439" t="str">
            <v>23613083254</v>
          </cell>
          <cell r="B6439">
            <v>1589</v>
          </cell>
        </row>
        <row r="6440">
          <cell r="A6440" t="str">
            <v>25010148876</v>
          </cell>
          <cell r="B6440">
            <v>9492</v>
          </cell>
        </row>
        <row r="6441">
          <cell r="A6441" t="str">
            <v>26601582011</v>
          </cell>
          <cell r="B6441">
            <v>553906.5</v>
          </cell>
        </row>
        <row r="6442">
          <cell r="A6442" t="str">
            <v>26601775502</v>
          </cell>
          <cell r="B6442">
            <v>47748.2</v>
          </cell>
        </row>
        <row r="6443">
          <cell r="A6443" t="str">
            <v>26601775513</v>
          </cell>
          <cell r="B6443">
            <v>71435.199999999997</v>
          </cell>
        </row>
        <row r="6444">
          <cell r="A6444" t="str">
            <v>26601775535</v>
          </cell>
          <cell r="B6444">
            <v>48454.7</v>
          </cell>
        </row>
        <row r="6445">
          <cell r="A6445" t="str">
            <v>26601775561</v>
          </cell>
          <cell r="B6445">
            <v>24666.2</v>
          </cell>
        </row>
        <row r="6446">
          <cell r="A6446" t="str">
            <v>26601775572</v>
          </cell>
          <cell r="B6446">
            <v>816169.96</v>
          </cell>
        </row>
        <row r="6447">
          <cell r="A6447" t="str">
            <v>26601775583</v>
          </cell>
          <cell r="B6447">
            <v>690789.35</v>
          </cell>
        </row>
        <row r="6448">
          <cell r="A6448" t="str">
            <v>26601775594</v>
          </cell>
          <cell r="B6448">
            <v>151631.20000000001</v>
          </cell>
        </row>
        <row r="6449">
          <cell r="A6449" t="str">
            <v>26601777801</v>
          </cell>
          <cell r="B6449">
            <v>723511.9</v>
          </cell>
        </row>
        <row r="6450">
          <cell r="A6450" t="str">
            <v>26601777812</v>
          </cell>
          <cell r="B6450">
            <v>5802.3</v>
          </cell>
        </row>
        <row r="6451">
          <cell r="A6451" t="str">
            <v>26601777823</v>
          </cell>
          <cell r="B6451">
            <v>211673.69</v>
          </cell>
        </row>
        <row r="6452">
          <cell r="A6452" t="str">
            <v>26601777845</v>
          </cell>
          <cell r="B6452">
            <v>3208.5</v>
          </cell>
        </row>
        <row r="6453">
          <cell r="A6453" t="str">
            <v>26601777856</v>
          </cell>
          <cell r="B6453">
            <v>257028.5</v>
          </cell>
        </row>
        <row r="6454">
          <cell r="A6454" t="str">
            <v>26601777860</v>
          </cell>
          <cell r="B6454">
            <v>19264</v>
          </cell>
        </row>
        <row r="6455">
          <cell r="A6455" t="str">
            <v>26601777871</v>
          </cell>
          <cell r="B6455">
            <v>399496.14</v>
          </cell>
        </row>
        <row r="6456">
          <cell r="A6456" t="str">
            <v>26601777882</v>
          </cell>
          <cell r="B6456">
            <v>28896</v>
          </cell>
        </row>
        <row r="6457">
          <cell r="A6457" t="str">
            <v>26610777823</v>
          </cell>
          <cell r="B6457">
            <v>8488</v>
          </cell>
        </row>
        <row r="6458">
          <cell r="A6458" t="str">
            <v>28815738096</v>
          </cell>
          <cell r="B6458">
            <v>224809.7</v>
          </cell>
        </row>
        <row r="6459">
          <cell r="A6459" t="str">
            <v>28815738203</v>
          </cell>
          <cell r="B6459">
            <v>27858.2</v>
          </cell>
        </row>
        <row r="6460">
          <cell r="A6460" t="str">
            <v>28815738214</v>
          </cell>
          <cell r="B6460">
            <v>110835.1</v>
          </cell>
        </row>
        <row r="6461">
          <cell r="A6461" t="str">
            <v>29478594810</v>
          </cell>
          <cell r="B6461">
            <v>170856.1</v>
          </cell>
        </row>
        <row r="6462">
          <cell r="A6462" t="str">
            <v>29721046815</v>
          </cell>
          <cell r="B6462">
            <v>10014.27</v>
          </cell>
        </row>
        <row r="6463">
          <cell r="A6463" t="str">
            <v>29721046826</v>
          </cell>
          <cell r="B6463">
            <v>7318.6</v>
          </cell>
        </row>
        <row r="6464">
          <cell r="A6464" t="str">
            <v>29721046830</v>
          </cell>
          <cell r="B6464">
            <v>30643.4</v>
          </cell>
        </row>
        <row r="6465">
          <cell r="A6465" t="str">
            <v>29721046841</v>
          </cell>
          <cell r="B6465">
            <v>4907.49</v>
          </cell>
        </row>
        <row r="6466">
          <cell r="A6466" t="str">
            <v>29721046852</v>
          </cell>
          <cell r="B6466">
            <v>25668.6</v>
          </cell>
        </row>
        <row r="6467">
          <cell r="A6467" t="str">
            <v>29721046874</v>
          </cell>
          <cell r="B6467">
            <v>37608.800000000003</v>
          </cell>
        </row>
        <row r="6468">
          <cell r="A6468" t="str">
            <v>29721046885</v>
          </cell>
          <cell r="B6468">
            <v>10206.200000000001</v>
          </cell>
        </row>
        <row r="6469">
          <cell r="A6469" t="str">
            <v>29721046896</v>
          </cell>
          <cell r="B6469">
            <v>6220.5</v>
          </cell>
        </row>
        <row r="6470">
          <cell r="A6470" t="str">
            <v>29721046900</v>
          </cell>
          <cell r="B6470">
            <v>21353.8</v>
          </cell>
        </row>
        <row r="6471">
          <cell r="A6471" t="str">
            <v>29722275912</v>
          </cell>
          <cell r="B6471">
            <v>5040</v>
          </cell>
        </row>
        <row r="6472">
          <cell r="A6472" t="str">
            <v>29722275923</v>
          </cell>
          <cell r="B6472">
            <v>5610</v>
          </cell>
        </row>
        <row r="6473">
          <cell r="A6473" t="str">
            <v>29722275934</v>
          </cell>
          <cell r="B6473">
            <v>5355</v>
          </cell>
        </row>
        <row r="6474">
          <cell r="A6474" t="str">
            <v>29722275945</v>
          </cell>
          <cell r="B6474">
            <v>4320</v>
          </cell>
        </row>
        <row r="6475">
          <cell r="A6475" t="str">
            <v>29722275956</v>
          </cell>
          <cell r="B6475">
            <v>5642</v>
          </cell>
        </row>
        <row r="6476">
          <cell r="A6476" t="str">
            <v>29722275960</v>
          </cell>
          <cell r="B6476">
            <v>6903.74</v>
          </cell>
        </row>
        <row r="6477">
          <cell r="A6477" t="str">
            <v>29722275971</v>
          </cell>
          <cell r="B6477">
            <v>11078.9</v>
          </cell>
        </row>
        <row r="6478">
          <cell r="A6478" t="str">
            <v>29722275982</v>
          </cell>
          <cell r="B6478">
            <v>14918.11</v>
          </cell>
        </row>
        <row r="6479">
          <cell r="A6479" t="str">
            <v>29722275993</v>
          </cell>
          <cell r="B6479">
            <v>12037.63</v>
          </cell>
        </row>
        <row r="6480">
          <cell r="A6480" t="str">
            <v>29722276004</v>
          </cell>
          <cell r="B6480">
            <v>3058</v>
          </cell>
        </row>
        <row r="6481">
          <cell r="A6481" t="str">
            <v>29722309416</v>
          </cell>
          <cell r="B6481">
            <v>13698.9</v>
          </cell>
        </row>
        <row r="6482">
          <cell r="A6482" t="str">
            <v>29722309420</v>
          </cell>
          <cell r="B6482">
            <v>12263.7</v>
          </cell>
        </row>
        <row r="6483">
          <cell r="A6483" t="str">
            <v>29722309431</v>
          </cell>
          <cell r="B6483">
            <v>14168.5</v>
          </cell>
        </row>
        <row r="6484">
          <cell r="A6484" t="str">
            <v>29722309442</v>
          </cell>
          <cell r="B6484">
            <v>39340.5</v>
          </cell>
        </row>
        <row r="6485">
          <cell r="A6485" t="str">
            <v>29722309453</v>
          </cell>
          <cell r="B6485">
            <v>9417.5</v>
          </cell>
        </row>
        <row r="6486">
          <cell r="A6486" t="str">
            <v>29722309464</v>
          </cell>
          <cell r="B6486">
            <v>11712.4</v>
          </cell>
        </row>
        <row r="6487">
          <cell r="A6487" t="str">
            <v>29722309475</v>
          </cell>
          <cell r="B6487">
            <v>2628</v>
          </cell>
        </row>
        <row r="6488">
          <cell r="A6488" t="str">
            <v>29722309486</v>
          </cell>
          <cell r="B6488">
            <v>1350</v>
          </cell>
        </row>
        <row r="6489">
          <cell r="A6489" t="str">
            <v>29722309490</v>
          </cell>
          <cell r="B6489">
            <v>21750</v>
          </cell>
        </row>
        <row r="6490">
          <cell r="A6490" t="str">
            <v>29722309501</v>
          </cell>
          <cell r="B6490">
            <v>6167</v>
          </cell>
        </row>
        <row r="6491">
          <cell r="A6491" t="str">
            <v>29724934523</v>
          </cell>
          <cell r="B6491">
            <v>19970.3</v>
          </cell>
        </row>
        <row r="6492">
          <cell r="A6492" t="str">
            <v>29724934534</v>
          </cell>
          <cell r="B6492">
            <v>6356</v>
          </cell>
        </row>
        <row r="6493">
          <cell r="A6493" t="str">
            <v>29771491000</v>
          </cell>
          <cell r="B6493">
            <v>9715.2000000000007</v>
          </cell>
        </row>
        <row r="6494">
          <cell r="A6494" t="str">
            <v>29774754514</v>
          </cell>
          <cell r="B6494">
            <v>2057.7199999999998</v>
          </cell>
        </row>
        <row r="6495">
          <cell r="A6495" t="str">
            <v>29774754525</v>
          </cell>
          <cell r="B6495">
            <v>12467.95</v>
          </cell>
        </row>
        <row r="6496">
          <cell r="A6496" t="str">
            <v>29774754536</v>
          </cell>
          <cell r="B6496">
            <v>7454.05</v>
          </cell>
        </row>
        <row r="6497">
          <cell r="A6497" t="str">
            <v>29774754540</v>
          </cell>
          <cell r="B6497">
            <v>4283.3</v>
          </cell>
        </row>
        <row r="6498">
          <cell r="A6498" t="str">
            <v>29774754551</v>
          </cell>
          <cell r="B6498">
            <v>1704.3</v>
          </cell>
        </row>
        <row r="6499">
          <cell r="A6499" t="str">
            <v>29774754573</v>
          </cell>
          <cell r="B6499">
            <v>11119.4</v>
          </cell>
        </row>
        <row r="6500">
          <cell r="A6500" t="str">
            <v>29774754584</v>
          </cell>
          <cell r="B6500">
            <v>1204.96</v>
          </cell>
        </row>
        <row r="6501">
          <cell r="A6501" t="str">
            <v>29774754595</v>
          </cell>
          <cell r="B6501">
            <v>2250</v>
          </cell>
        </row>
        <row r="6502">
          <cell r="A6502" t="str">
            <v>29774754606</v>
          </cell>
          <cell r="B6502">
            <v>7194.24</v>
          </cell>
        </row>
        <row r="6503">
          <cell r="A6503" t="str">
            <v>29774754621</v>
          </cell>
          <cell r="B6503">
            <v>4860</v>
          </cell>
        </row>
        <row r="6504">
          <cell r="A6504" t="str">
            <v>29774754691</v>
          </cell>
          <cell r="B6504">
            <v>28098.41</v>
          </cell>
        </row>
        <row r="6505">
          <cell r="A6505" t="str">
            <v>29774754702</v>
          </cell>
          <cell r="B6505">
            <v>17495.75</v>
          </cell>
        </row>
        <row r="6506">
          <cell r="A6506" t="str">
            <v>29774754713</v>
          </cell>
          <cell r="B6506">
            <v>2284.6999999999998</v>
          </cell>
        </row>
        <row r="6507">
          <cell r="A6507" t="str">
            <v>29774754724</v>
          </cell>
          <cell r="B6507">
            <v>6968.52</v>
          </cell>
        </row>
        <row r="6508">
          <cell r="A6508" t="str">
            <v>29774754735</v>
          </cell>
          <cell r="B6508">
            <v>1234.4000000000001</v>
          </cell>
        </row>
        <row r="6509">
          <cell r="A6509" t="str">
            <v>29774754750</v>
          </cell>
          <cell r="B6509">
            <v>10069.44</v>
          </cell>
        </row>
        <row r="6510">
          <cell r="A6510" t="str">
            <v>29774754783</v>
          </cell>
          <cell r="B6510">
            <v>9156.2900000000009</v>
          </cell>
        </row>
        <row r="6511">
          <cell r="A6511" t="str">
            <v>29774754794</v>
          </cell>
          <cell r="B6511">
            <v>2817.32</v>
          </cell>
        </row>
        <row r="6512">
          <cell r="A6512" t="str">
            <v>29774754805</v>
          </cell>
          <cell r="B6512">
            <v>9848.5</v>
          </cell>
        </row>
        <row r="6513">
          <cell r="A6513" t="str">
            <v>29774754816</v>
          </cell>
          <cell r="B6513">
            <v>1668.9</v>
          </cell>
        </row>
        <row r="6514">
          <cell r="A6514" t="str">
            <v>29774754853</v>
          </cell>
          <cell r="B6514">
            <v>6818.6</v>
          </cell>
        </row>
        <row r="6515">
          <cell r="A6515" t="str">
            <v>29774754864</v>
          </cell>
          <cell r="B6515">
            <v>2518.5</v>
          </cell>
        </row>
        <row r="6516">
          <cell r="A6516" t="str">
            <v>29774754875</v>
          </cell>
          <cell r="B6516">
            <v>13663.6</v>
          </cell>
        </row>
        <row r="6517">
          <cell r="A6517" t="str">
            <v>29774754886</v>
          </cell>
          <cell r="B6517">
            <v>12801.3</v>
          </cell>
        </row>
        <row r="6518">
          <cell r="A6518" t="str">
            <v>29774754890</v>
          </cell>
          <cell r="B6518">
            <v>35401.599999999999</v>
          </cell>
        </row>
        <row r="6519">
          <cell r="A6519" t="str">
            <v>29774754901</v>
          </cell>
          <cell r="B6519">
            <v>2359.6999999999998</v>
          </cell>
        </row>
        <row r="6520">
          <cell r="A6520" t="str">
            <v>29774754912</v>
          </cell>
          <cell r="B6520">
            <v>6673.5</v>
          </cell>
        </row>
        <row r="6521">
          <cell r="A6521" t="str">
            <v>29774754923</v>
          </cell>
          <cell r="B6521">
            <v>5653.7</v>
          </cell>
        </row>
        <row r="6522">
          <cell r="A6522" t="str">
            <v>29774754934</v>
          </cell>
          <cell r="B6522">
            <v>4692.6000000000004</v>
          </cell>
        </row>
        <row r="6523">
          <cell r="A6523" t="str">
            <v>29774754945</v>
          </cell>
          <cell r="B6523">
            <v>5484.9</v>
          </cell>
        </row>
        <row r="6524">
          <cell r="A6524" t="str">
            <v>29774754956</v>
          </cell>
          <cell r="B6524">
            <v>1382692.2</v>
          </cell>
        </row>
        <row r="6525">
          <cell r="A6525" t="str">
            <v>29774754971</v>
          </cell>
          <cell r="B6525">
            <v>5795.3</v>
          </cell>
        </row>
        <row r="6526">
          <cell r="A6526" t="str">
            <v>29774754982</v>
          </cell>
          <cell r="B6526">
            <v>12872.6</v>
          </cell>
        </row>
        <row r="6527">
          <cell r="A6527" t="str">
            <v>29774755004</v>
          </cell>
          <cell r="B6527">
            <v>8859.6</v>
          </cell>
        </row>
        <row r="6528">
          <cell r="A6528" t="str">
            <v>29776262513</v>
          </cell>
          <cell r="B6528">
            <v>15047.6</v>
          </cell>
        </row>
        <row r="6529">
          <cell r="A6529" t="str">
            <v>29776262524</v>
          </cell>
          <cell r="B6529">
            <v>19271.2</v>
          </cell>
        </row>
        <row r="6530">
          <cell r="A6530" t="str">
            <v>29776262535</v>
          </cell>
          <cell r="B6530">
            <v>33730.6</v>
          </cell>
        </row>
        <row r="6531">
          <cell r="A6531" t="str">
            <v>29776262546</v>
          </cell>
          <cell r="B6531">
            <v>16951.3</v>
          </cell>
        </row>
        <row r="6532">
          <cell r="A6532" t="str">
            <v>29776262550</v>
          </cell>
          <cell r="B6532">
            <v>2278.5</v>
          </cell>
        </row>
        <row r="6533">
          <cell r="A6533" t="str">
            <v>29776262572</v>
          </cell>
          <cell r="B6533">
            <v>14705.3</v>
          </cell>
        </row>
        <row r="6534">
          <cell r="A6534" t="str">
            <v>29776262583</v>
          </cell>
          <cell r="B6534">
            <v>5921.3</v>
          </cell>
        </row>
        <row r="6535">
          <cell r="A6535" t="str">
            <v>29776262616</v>
          </cell>
          <cell r="B6535">
            <v>10379.200000000001</v>
          </cell>
        </row>
        <row r="6536">
          <cell r="A6536" t="str">
            <v>29776262620</v>
          </cell>
          <cell r="B6536">
            <v>2395.1999999999998</v>
          </cell>
        </row>
        <row r="6537">
          <cell r="A6537" t="str">
            <v>29776262653</v>
          </cell>
          <cell r="B6537">
            <v>6697.6</v>
          </cell>
        </row>
        <row r="6538">
          <cell r="A6538" t="str">
            <v>29776262686</v>
          </cell>
          <cell r="B6538">
            <v>2316.3000000000002</v>
          </cell>
        </row>
        <row r="6539">
          <cell r="A6539" t="str">
            <v>29776262690</v>
          </cell>
          <cell r="B6539">
            <v>2337</v>
          </cell>
        </row>
        <row r="6540">
          <cell r="A6540" t="str">
            <v>29776262701</v>
          </cell>
          <cell r="B6540">
            <v>2311.5</v>
          </cell>
        </row>
        <row r="6541">
          <cell r="A6541" t="str">
            <v>29776262712</v>
          </cell>
          <cell r="B6541">
            <v>2786.1</v>
          </cell>
        </row>
        <row r="6542">
          <cell r="A6542" t="str">
            <v>29776262723</v>
          </cell>
          <cell r="B6542">
            <v>2321.6999999999998</v>
          </cell>
        </row>
        <row r="6543">
          <cell r="A6543" t="str">
            <v>29776262734</v>
          </cell>
          <cell r="B6543">
            <v>6820</v>
          </cell>
        </row>
        <row r="6544">
          <cell r="A6544" t="str">
            <v>29776262756</v>
          </cell>
          <cell r="B6544">
            <v>9758.7000000000007</v>
          </cell>
        </row>
        <row r="6545">
          <cell r="A6545" t="str">
            <v>29776262771</v>
          </cell>
          <cell r="B6545">
            <v>2226</v>
          </cell>
        </row>
        <row r="6546">
          <cell r="A6546" t="str">
            <v>29776262782</v>
          </cell>
          <cell r="B6546">
            <v>9032.7000000000007</v>
          </cell>
        </row>
        <row r="6547">
          <cell r="A6547" t="str">
            <v>29776262793</v>
          </cell>
          <cell r="B6547">
            <v>3963.7</v>
          </cell>
        </row>
        <row r="6548">
          <cell r="A6548" t="str">
            <v>29776262804</v>
          </cell>
          <cell r="B6548">
            <v>9910.7999999999993</v>
          </cell>
        </row>
        <row r="6549">
          <cell r="A6549" t="str">
            <v>29776262815</v>
          </cell>
          <cell r="B6549">
            <v>14216.9</v>
          </cell>
        </row>
        <row r="6550">
          <cell r="A6550" t="str">
            <v>29776262830</v>
          </cell>
          <cell r="B6550">
            <v>8191.5</v>
          </cell>
        </row>
        <row r="6551">
          <cell r="A6551" t="str">
            <v>29776262841</v>
          </cell>
          <cell r="B6551">
            <v>29192.3</v>
          </cell>
        </row>
        <row r="6552">
          <cell r="A6552" t="str">
            <v>29776262852</v>
          </cell>
          <cell r="B6552">
            <v>6176.4</v>
          </cell>
        </row>
        <row r="6553">
          <cell r="A6553" t="str">
            <v>29776262863</v>
          </cell>
          <cell r="B6553">
            <v>9503.6</v>
          </cell>
        </row>
        <row r="6554">
          <cell r="A6554" t="str">
            <v>29777858071</v>
          </cell>
          <cell r="B6554">
            <v>493410.6</v>
          </cell>
        </row>
        <row r="6555">
          <cell r="A6555" t="str">
            <v>29777883142</v>
          </cell>
          <cell r="B6555">
            <v>650718.6</v>
          </cell>
        </row>
        <row r="6556">
          <cell r="A6556" t="str">
            <v>29777885135</v>
          </cell>
          <cell r="B6556">
            <v>388823.3</v>
          </cell>
        </row>
        <row r="6557">
          <cell r="A6557" t="str">
            <v>29778602296</v>
          </cell>
          <cell r="B6557">
            <v>145901.98000000001</v>
          </cell>
        </row>
        <row r="6558">
          <cell r="A6558" t="str">
            <v>29778611772</v>
          </cell>
          <cell r="B6558">
            <v>1077011.6000000001</v>
          </cell>
        </row>
        <row r="6559">
          <cell r="A6559" t="str">
            <v>29778626111</v>
          </cell>
          <cell r="B6559">
            <v>590713.19999999995</v>
          </cell>
        </row>
        <row r="6560">
          <cell r="A6560" t="str">
            <v>33937417494</v>
          </cell>
          <cell r="B6560">
            <v>92822.2</v>
          </cell>
        </row>
        <row r="6561">
          <cell r="A6561" t="str">
            <v>40302356546</v>
          </cell>
          <cell r="B6561">
            <v>19685205</v>
          </cell>
        </row>
        <row r="6562">
          <cell r="A6562" t="str">
            <v>40302468281</v>
          </cell>
          <cell r="B6562">
            <v>18569000</v>
          </cell>
        </row>
        <row r="6563">
          <cell r="A6563" t="str">
            <v>40302468292</v>
          </cell>
          <cell r="B6563">
            <v>18689000</v>
          </cell>
        </row>
        <row r="6564">
          <cell r="A6564" t="str">
            <v>49401228953</v>
          </cell>
          <cell r="B6564">
            <v>659182.27</v>
          </cell>
        </row>
        <row r="6565">
          <cell r="A6565" t="str">
            <v>49401343591</v>
          </cell>
          <cell r="B6565">
            <v>132787.4</v>
          </cell>
        </row>
        <row r="6566">
          <cell r="A6566" t="str">
            <v>49401343650</v>
          </cell>
          <cell r="B6566">
            <v>495557.9</v>
          </cell>
        </row>
        <row r="6567">
          <cell r="A6567" t="str">
            <v>49401343694</v>
          </cell>
          <cell r="B6567">
            <v>317456.2</v>
          </cell>
        </row>
        <row r="6568">
          <cell r="A6568" t="str">
            <v>49401343742</v>
          </cell>
          <cell r="B6568">
            <v>714614.4</v>
          </cell>
        </row>
        <row r="6569">
          <cell r="A6569" t="str">
            <v>49401343753</v>
          </cell>
          <cell r="B6569">
            <v>513490.1</v>
          </cell>
        </row>
        <row r="6570">
          <cell r="A6570" t="str">
            <v>49401343764</v>
          </cell>
          <cell r="B6570">
            <v>791354.3</v>
          </cell>
        </row>
        <row r="6571">
          <cell r="A6571" t="str">
            <v>51221374221</v>
          </cell>
          <cell r="B6571">
            <v>379218.5</v>
          </cell>
        </row>
        <row r="6572">
          <cell r="A6572" t="str">
            <v>51228286075</v>
          </cell>
          <cell r="B6572">
            <v>153520.4</v>
          </cell>
        </row>
        <row r="6573">
          <cell r="A6573" t="str">
            <v>51228286086</v>
          </cell>
          <cell r="B6573">
            <v>108302.1</v>
          </cell>
        </row>
        <row r="6574">
          <cell r="A6574" t="str">
            <v>51228286554</v>
          </cell>
          <cell r="B6574">
            <v>38343.4</v>
          </cell>
        </row>
        <row r="6575">
          <cell r="A6575" t="str">
            <v>51228286565</v>
          </cell>
          <cell r="B6575">
            <v>43564.3</v>
          </cell>
        </row>
        <row r="6576">
          <cell r="A6576" t="str">
            <v>51228288072</v>
          </cell>
          <cell r="B6576">
            <v>289615</v>
          </cell>
        </row>
        <row r="6577">
          <cell r="A6577" t="str">
            <v>51228288083</v>
          </cell>
          <cell r="B6577">
            <v>11892.8</v>
          </cell>
        </row>
        <row r="6578">
          <cell r="A6578" t="str">
            <v>51228288094</v>
          </cell>
          <cell r="B6578">
            <v>310670.8</v>
          </cell>
        </row>
        <row r="6579">
          <cell r="A6579" t="str">
            <v>51228288971</v>
          </cell>
          <cell r="B6579">
            <v>59061.599999999999</v>
          </cell>
        </row>
        <row r="6580">
          <cell r="A6580" t="str">
            <v>51228288982</v>
          </cell>
          <cell r="B6580">
            <v>42087.4</v>
          </cell>
        </row>
        <row r="6581">
          <cell r="A6581" t="str">
            <v>51228288993</v>
          </cell>
          <cell r="B6581">
            <v>241722.3</v>
          </cell>
        </row>
        <row r="6582">
          <cell r="A6582" t="str">
            <v>51231365482</v>
          </cell>
          <cell r="B6582">
            <v>149263.29999999999</v>
          </cell>
        </row>
        <row r="6583">
          <cell r="A6583" t="str">
            <v>51231365493</v>
          </cell>
          <cell r="B6583">
            <v>66074.7</v>
          </cell>
        </row>
        <row r="6584">
          <cell r="A6584" t="str">
            <v>51231365504</v>
          </cell>
          <cell r="B6584">
            <v>225971.7</v>
          </cell>
        </row>
        <row r="6585">
          <cell r="A6585" t="str">
            <v>51231365515</v>
          </cell>
          <cell r="B6585">
            <v>182457.9</v>
          </cell>
        </row>
        <row r="6586">
          <cell r="A6586" t="str">
            <v>51231365526</v>
          </cell>
          <cell r="B6586">
            <v>49066</v>
          </cell>
        </row>
        <row r="6587">
          <cell r="A6587" t="str">
            <v>51231367173</v>
          </cell>
          <cell r="B6587">
            <v>11886.2</v>
          </cell>
        </row>
        <row r="6588">
          <cell r="A6588" t="str">
            <v>51231367184</v>
          </cell>
          <cell r="B6588">
            <v>313957.7</v>
          </cell>
        </row>
        <row r="6589">
          <cell r="A6589" t="str">
            <v>51231367195</v>
          </cell>
          <cell r="B6589">
            <v>196361.7</v>
          </cell>
        </row>
        <row r="6590">
          <cell r="A6590" t="str">
            <v>51231367416</v>
          </cell>
          <cell r="B6590">
            <v>14782.6</v>
          </cell>
        </row>
        <row r="6591">
          <cell r="A6591" t="str">
            <v>51231367420</v>
          </cell>
          <cell r="B6591">
            <v>251006.9</v>
          </cell>
        </row>
        <row r="6592">
          <cell r="A6592" t="str">
            <v>51231367431</v>
          </cell>
          <cell r="B6592">
            <v>194948.4</v>
          </cell>
        </row>
        <row r="6593">
          <cell r="A6593" t="str">
            <v>51231367442</v>
          </cell>
          <cell r="B6593">
            <v>70816.399999999994</v>
          </cell>
        </row>
        <row r="6594">
          <cell r="A6594" t="str">
            <v>51231367453</v>
          </cell>
          <cell r="B6594">
            <v>242009.2</v>
          </cell>
        </row>
        <row r="6595">
          <cell r="A6595" t="str">
            <v>51231368422</v>
          </cell>
          <cell r="B6595">
            <v>124573.4</v>
          </cell>
        </row>
        <row r="6596">
          <cell r="A6596" t="str">
            <v>51231368433</v>
          </cell>
          <cell r="B6596">
            <v>150895.9</v>
          </cell>
        </row>
        <row r="6597">
          <cell r="A6597" t="str">
            <v>51231368444</v>
          </cell>
          <cell r="B6597">
            <v>49300.5</v>
          </cell>
        </row>
        <row r="6598">
          <cell r="A6598" t="str">
            <v>51231368455</v>
          </cell>
          <cell r="B6598">
            <v>157940.4</v>
          </cell>
        </row>
        <row r="6599">
          <cell r="A6599" t="str">
            <v>51231368466</v>
          </cell>
          <cell r="B6599">
            <v>536407.21</v>
          </cell>
        </row>
        <row r="6600">
          <cell r="A6600" t="str">
            <v>51231368971</v>
          </cell>
          <cell r="B6600">
            <v>610447.22</v>
          </cell>
        </row>
        <row r="6601">
          <cell r="A6601" t="str">
            <v>51231368982</v>
          </cell>
          <cell r="B6601">
            <v>258101.8</v>
          </cell>
        </row>
        <row r="6602">
          <cell r="A6602" t="str">
            <v>51231368993</v>
          </cell>
          <cell r="B6602">
            <v>309421.8</v>
          </cell>
        </row>
        <row r="6603">
          <cell r="A6603" t="str">
            <v>51231369004</v>
          </cell>
          <cell r="B6603">
            <v>194541.92</v>
          </cell>
        </row>
        <row r="6604">
          <cell r="A6604" t="str">
            <v>51231369015</v>
          </cell>
          <cell r="B6604">
            <v>336842.3</v>
          </cell>
        </row>
        <row r="6605">
          <cell r="A6605" t="str">
            <v>51231371104</v>
          </cell>
          <cell r="B6605">
            <v>304982.71000000002</v>
          </cell>
        </row>
        <row r="6606">
          <cell r="A6606" t="str">
            <v>51231371126</v>
          </cell>
          <cell r="B6606">
            <v>454459.1</v>
          </cell>
        </row>
        <row r="6607">
          <cell r="A6607" t="str">
            <v>51231373296</v>
          </cell>
          <cell r="B6607">
            <v>105349.1</v>
          </cell>
        </row>
        <row r="6608">
          <cell r="A6608" t="str">
            <v>51231373300</v>
          </cell>
          <cell r="B6608">
            <v>75064</v>
          </cell>
        </row>
        <row r="6609">
          <cell r="A6609" t="str">
            <v>51231373311</v>
          </cell>
          <cell r="B6609">
            <v>9320.1</v>
          </cell>
        </row>
        <row r="6610">
          <cell r="A6610" t="str">
            <v>51231373322</v>
          </cell>
          <cell r="B6610">
            <v>508275.8</v>
          </cell>
        </row>
        <row r="6611">
          <cell r="A6611" t="str">
            <v>51231373333</v>
          </cell>
          <cell r="B6611">
            <v>623697.9</v>
          </cell>
        </row>
        <row r="6612">
          <cell r="A6612" t="str">
            <v>51231374221</v>
          </cell>
          <cell r="B6612">
            <v>259980.9</v>
          </cell>
        </row>
        <row r="6613">
          <cell r="A6613" t="str">
            <v>51231374232</v>
          </cell>
          <cell r="B6613">
            <v>6821.4</v>
          </cell>
        </row>
        <row r="6614">
          <cell r="A6614" t="str">
            <v>51231374243</v>
          </cell>
          <cell r="B6614">
            <v>523217.2</v>
          </cell>
        </row>
        <row r="6615">
          <cell r="A6615" t="str">
            <v>51231511034</v>
          </cell>
          <cell r="B6615">
            <v>1075465</v>
          </cell>
        </row>
        <row r="6616">
          <cell r="A6616" t="str">
            <v>51231511056</v>
          </cell>
          <cell r="B6616">
            <v>229212.79999999999</v>
          </cell>
        </row>
        <row r="6617">
          <cell r="A6617" t="str">
            <v>51231511060</v>
          </cell>
          <cell r="B6617">
            <v>5472.9</v>
          </cell>
        </row>
        <row r="6618">
          <cell r="A6618" t="str">
            <v>51231511071</v>
          </cell>
          <cell r="B6618">
            <v>80970.899999999994</v>
          </cell>
        </row>
        <row r="6619">
          <cell r="A6619" t="str">
            <v>51231513473</v>
          </cell>
          <cell r="B6619">
            <v>29391.4</v>
          </cell>
        </row>
        <row r="6620">
          <cell r="A6620" t="str">
            <v>51231513484</v>
          </cell>
          <cell r="B6620">
            <v>586.4</v>
          </cell>
        </row>
        <row r="6621">
          <cell r="A6621" t="str">
            <v>51231513495</v>
          </cell>
          <cell r="B6621">
            <v>60324.5</v>
          </cell>
        </row>
        <row r="6622">
          <cell r="A6622" t="str">
            <v>51231513506</v>
          </cell>
          <cell r="B6622">
            <v>57537.599999999999</v>
          </cell>
        </row>
        <row r="6623">
          <cell r="A6623" t="str">
            <v>51231513510</v>
          </cell>
          <cell r="B6623">
            <v>1458.2</v>
          </cell>
        </row>
        <row r="6624">
          <cell r="A6624" t="str">
            <v>51231513541</v>
          </cell>
          <cell r="B6624">
            <v>597260.4</v>
          </cell>
        </row>
        <row r="6625">
          <cell r="A6625" t="str">
            <v>51231515293</v>
          </cell>
          <cell r="B6625">
            <v>199790.2</v>
          </cell>
        </row>
        <row r="6626">
          <cell r="A6626" t="str">
            <v>51231515304</v>
          </cell>
          <cell r="B6626">
            <v>742.7</v>
          </cell>
        </row>
        <row r="6627">
          <cell r="A6627" t="str">
            <v>51231515315</v>
          </cell>
          <cell r="B6627">
            <v>48389.03</v>
          </cell>
        </row>
        <row r="6628">
          <cell r="A6628" t="str">
            <v>51231515326</v>
          </cell>
          <cell r="B6628">
            <v>690352.8</v>
          </cell>
        </row>
        <row r="6629">
          <cell r="A6629" t="str">
            <v>51231515330</v>
          </cell>
          <cell r="B6629">
            <v>56177.3</v>
          </cell>
        </row>
        <row r="6630">
          <cell r="A6630" t="str">
            <v>51231515341</v>
          </cell>
          <cell r="B6630">
            <v>52322.1</v>
          </cell>
        </row>
        <row r="6631">
          <cell r="A6631" t="str">
            <v>51231515352</v>
          </cell>
          <cell r="B6631">
            <v>108765.7</v>
          </cell>
        </row>
        <row r="6632">
          <cell r="A6632" t="str">
            <v>51231515363</v>
          </cell>
          <cell r="B6632">
            <v>14610.5</v>
          </cell>
        </row>
        <row r="6633">
          <cell r="A6633" t="str">
            <v>51231515374</v>
          </cell>
          <cell r="B6633">
            <v>74134.5</v>
          </cell>
        </row>
        <row r="6634">
          <cell r="A6634" t="str">
            <v>51231515385</v>
          </cell>
          <cell r="B6634">
            <v>17684.599999999999</v>
          </cell>
        </row>
        <row r="6635">
          <cell r="A6635" t="str">
            <v>51231519666</v>
          </cell>
          <cell r="B6635">
            <v>6464.1</v>
          </cell>
        </row>
        <row r="6636">
          <cell r="A6636" t="str">
            <v>51231519670</v>
          </cell>
          <cell r="B6636">
            <v>19376.3</v>
          </cell>
        </row>
        <row r="6637">
          <cell r="A6637" t="str">
            <v>51231519681</v>
          </cell>
          <cell r="B6637">
            <v>69163.600000000006</v>
          </cell>
        </row>
        <row r="6638">
          <cell r="A6638" t="str">
            <v>51231519692</v>
          </cell>
          <cell r="B6638">
            <v>207297.4</v>
          </cell>
        </row>
        <row r="6639">
          <cell r="A6639" t="str">
            <v>51231519703</v>
          </cell>
          <cell r="B6639">
            <v>41590.800000000003</v>
          </cell>
        </row>
        <row r="6640">
          <cell r="A6640" t="str">
            <v>51231832964</v>
          </cell>
          <cell r="B6640">
            <v>28205.8</v>
          </cell>
        </row>
        <row r="6641">
          <cell r="A6641" t="str">
            <v>51231832975</v>
          </cell>
          <cell r="B6641">
            <v>212481.6</v>
          </cell>
        </row>
        <row r="6642">
          <cell r="A6642" t="str">
            <v>51231832986</v>
          </cell>
          <cell r="B6642">
            <v>41015</v>
          </cell>
        </row>
        <row r="6643">
          <cell r="A6643" t="str">
            <v>51231832990</v>
          </cell>
          <cell r="B6643">
            <v>1266038.3999999999</v>
          </cell>
        </row>
        <row r="6644">
          <cell r="A6644" t="str">
            <v>51231833001</v>
          </cell>
          <cell r="B6644">
            <v>178915.45</v>
          </cell>
        </row>
        <row r="6645">
          <cell r="A6645" t="str">
            <v>51231835204</v>
          </cell>
          <cell r="B6645">
            <v>9597.9</v>
          </cell>
        </row>
        <row r="6646">
          <cell r="A6646" t="str">
            <v>51231835215</v>
          </cell>
          <cell r="B6646">
            <v>81405.2</v>
          </cell>
        </row>
        <row r="6647">
          <cell r="A6647" t="str">
            <v>51231835226</v>
          </cell>
          <cell r="B6647">
            <v>334018.77</v>
          </cell>
        </row>
        <row r="6648">
          <cell r="A6648" t="str">
            <v>51231835230</v>
          </cell>
          <cell r="B6648">
            <v>299015.67</v>
          </cell>
        </row>
        <row r="6649">
          <cell r="A6649" t="str">
            <v>51231835241</v>
          </cell>
          <cell r="B6649">
            <v>230675.01</v>
          </cell>
        </row>
        <row r="6650">
          <cell r="A6650" t="str">
            <v>51231835252</v>
          </cell>
          <cell r="B6650">
            <v>349981.08</v>
          </cell>
        </row>
        <row r="6651">
          <cell r="A6651" t="str">
            <v>51231835263</v>
          </cell>
          <cell r="B6651">
            <v>462502.27</v>
          </cell>
        </row>
        <row r="6652">
          <cell r="A6652" t="str">
            <v>51231835274</v>
          </cell>
          <cell r="B6652">
            <v>37352.31</v>
          </cell>
        </row>
        <row r="6653">
          <cell r="A6653" t="str">
            <v>51231835285</v>
          </cell>
          <cell r="B6653">
            <v>162936.67000000001</v>
          </cell>
        </row>
        <row r="6654">
          <cell r="A6654" t="str">
            <v>51231835296</v>
          </cell>
          <cell r="B6654">
            <v>254296.53</v>
          </cell>
        </row>
        <row r="6655">
          <cell r="A6655" t="str">
            <v>51231839006</v>
          </cell>
          <cell r="B6655">
            <v>3629255.88</v>
          </cell>
        </row>
        <row r="6656">
          <cell r="A6656" t="str">
            <v>55519145906</v>
          </cell>
          <cell r="B6656">
            <v>5053.3999999999996</v>
          </cell>
        </row>
        <row r="6657">
          <cell r="A6657" t="str">
            <v>55519248806</v>
          </cell>
          <cell r="B6657">
            <v>19119.5</v>
          </cell>
        </row>
        <row r="6658">
          <cell r="A6658" t="str">
            <v>55519299486</v>
          </cell>
          <cell r="B6658">
            <v>7006.89</v>
          </cell>
        </row>
        <row r="6659">
          <cell r="A6659" t="str">
            <v>55519301542</v>
          </cell>
          <cell r="B6659">
            <v>23064.6</v>
          </cell>
        </row>
        <row r="6660">
          <cell r="A6660" t="str">
            <v>55519301903</v>
          </cell>
          <cell r="B6660">
            <v>40594</v>
          </cell>
        </row>
        <row r="6661">
          <cell r="A6661" t="str">
            <v>55519329085</v>
          </cell>
          <cell r="B6661">
            <v>33651.18</v>
          </cell>
        </row>
        <row r="6662">
          <cell r="A6662" t="str">
            <v>55519329096</v>
          </cell>
          <cell r="B6662">
            <v>86301.6</v>
          </cell>
        </row>
        <row r="6663">
          <cell r="A6663" t="str">
            <v>55519496842</v>
          </cell>
          <cell r="B6663">
            <v>41199.5</v>
          </cell>
        </row>
        <row r="6664">
          <cell r="A6664" t="str">
            <v>55519497741</v>
          </cell>
          <cell r="B6664">
            <v>43233.599999999999</v>
          </cell>
        </row>
        <row r="6665">
          <cell r="A6665" t="str">
            <v>55519497866</v>
          </cell>
          <cell r="B6665">
            <v>27790.6</v>
          </cell>
        </row>
        <row r="6666">
          <cell r="A6666" t="str">
            <v>55519497881</v>
          </cell>
          <cell r="B6666">
            <v>34499.199999999997</v>
          </cell>
        </row>
        <row r="6667">
          <cell r="A6667" t="str">
            <v>55519497903</v>
          </cell>
          <cell r="B6667">
            <v>46053.599999999999</v>
          </cell>
        </row>
        <row r="6668">
          <cell r="A6668" t="str">
            <v>55519550101</v>
          </cell>
          <cell r="B6668">
            <v>108703.3</v>
          </cell>
        </row>
        <row r="6669">
          <cell r="A6669" t="str">
            <v>55519550215</v>
          </cell>
          <cell r="B6669">
            <v>57399.1</v>
          </cell>
        </row>
        <row r="6670">
          <cell r="A6670" t="str">
            <v>55519550230</v>
          </cell>
          <cell r="B6670">
            <v>120333.3</v>
          </cell>
        </row>
        <row r="6671">
          <cell r="A6671" t="str">
            <v>55519550812</v>
          </cell>
          <cell r="B6671">
            <v>47285.7</v>
          </cell>
        </row>
        <row r="6672">
          <cell r="A6672" t="str">
            <v>55519552713</v>
          </cell>
          <cell r="B6672">
            <v>22065.3</v>
          </cell>
        </row>
        <row r="6673">
          <cell r="A6673" t="str">
            <v>55519552735</v>
          </cell>
          <cell r="B6673">
            <v>157741.4</v>
          </cell>
        </row>
        <row r="6674">
          <cell r="A6674" t="str">
            <v>55519552746</v>
          </cell>
          <cell r="B6674">
            <v>158866.6</v>
          </cell>
        </row>
        <row r="6675">
          <cell r="A6675" t="str">
            <v>55519552750</v>
          </cell>
          <cell r="B6675">
            <v>109892.6</v>
          </cell>
        </row>
        <row r="6676">
          <cell r="A6676" t="str">
            <v>55519552853</v>
          </cell>
          <cell r="B6676">
            <v>41414.9</v>
          </cell>
        </row>
        <row r="6677">
          <cell r="A6677" t="str">
            <v>55519553575</v>
          </cell>
          <cell r="B6677">
            <v>20109.3</v>
          </cell>
        </row>
        <row r="6678">
          <cell r="A6678" t="str">
            <v>55519553645</v>
          </cell>
          <cell r="B6678">
            <v>191798.2</v>
          </cell>
        </row>
        <row r="6679">
          <cell r="A6679" t="str">
            <v>55519553796</v>
          </cell>
          <cell r="B6679">
            <v>197958.7</v>
          </cell>
        </row>
        <row r="6680">
          <cell r="A6680" t="str">
            <v>55519555491</v>
          </cell>
          <cell r="B6680">
            <v>45046.5</v>
          </cell>
        </row>
        <row r="6681">
          <cell r="A6681" t="str">
            <v>55519555546</v>
          </cell>
          <cell r="B6681">
            <v>193687.2</v>
          </cell>
        </row>
        <row r="6682">
          <cell r="A6682" t="str">
            <v>55519555550</v>
          </cell>
          <cell r="B6682">
            <v>39870.300000000003</v>
          </cell>
        </row>
        <row r="6683">
          <cell r="A6683" t="str">
            <v>55519557801</v>
          </cell>
          <cell r="B6683">
            <v>258627.9</v>
          </cell>
        </row>
        <row r="6684">
          <cell r="A6684" t="str">
            <v>55519557985</v>
          </cell>
          <cell r="B6684">
            <v>123321.7</v>
          </cell>
        </row>
        <row r="6685">
          <cell r="A6685" t="str">
            <v>55519559551</v>
          </cell>
          <cell r="B6685">
            <v>46167.1</v>
          </cell>
        </row>
        <row r="6686">
          <cell r="A6686" t="str">
            <v>55519667572</v>
          </cell>
          <cell r="B6686">
            <v>144967.79999999999</v>
          </cell>
        </row>
        <row r="6687">
          <cell r="A6687" t="str">
            <v>55519836303</v>
          </cell>
          <cell r="B6687">
            <v>26848.9</v>
          </cell>
        </row>
        <row r="6688">
          <cell r="A6688" t="str">
            <v>55519856141</v>
          </cell>
          <cell r="B6688">
            <v>141378.70000000001</v>
          </cell>
        </row>
        <row r="6689">
          <cell r="A6689" t="str">
            <v>55519858473</v>
          </cell>
          <cell r="B6689">
            <v>9600</v>
          </cell>
        </row>
        <row r="6690">
          <cell r="A6690" t="str">
            <v>55519858495</v>
          </cell>
          <cell r="B6690">
            <v>27864.799999999999</v>
          </cell>
        </row>
        <row r="6691">
          <cell r="A6691" t="str">
            <v>55519860385</v>
          </cell>
          <cell r="B6691">
            <v>7889</v>
          </cell>
        </row>
        <row r="6692">
          <cell r="A6692" t="str">
            <v>55519867116</v>
          </cell>
          <cell r="B6692">
            <v>41815.1</v>
          </cell>
        </row>
        <row r="6693">
          <cell r="A6693" t="str">
            <v>55520092435</v>
          </cell>
          <cell r="B6693">
            <v>49293.599999999999</v>
          </cell>
        </row>
        <row r="6694">
          <cell r="A6694" t="str">
            <v>61813591185</v>
          </cell>
          <cell r="B6694">
            <v>16546.5</v>
          </cell>
        </row>
        <row r="6695">
          <cell r="A6695" t="str">
            <v>61813591196</v>
          </cell>
          <cell r="B6695">
            <v>72142.8</v>
          </cell>
        </row>
        <row r="6696">
          <cell r="A6696" t="str">
            <v>61813591200</v>
          </cell>
          <cell r="B6696">
            <v>1029.56</v>
          </cell>
        </row>
        <row r="6697">
          <cell r="A6697" t="str">
            <v>61813591211</v>
          </cell>
          <cell r="B6697">
            <v>105235.8</v>
          </cell>
        </row>
        <row r="6698">
          <cell r="A6698" t="str">
            <v>61813591222</v>
          </cell>
          <cell r="B6698">
            <v>12628.35</v>
          </cell>
        </row>
        <row r="6699">
          <cell r="A6699" t="str">
            <v>61813591270</v>
          </cell>
          <cell r="B6699">
            <v>149359.79999999999</v>
          </cell>
        </row>
        <row r="6700">
          <cell r="A6700" t="str">
            <v>61813591281</v>
          </cell>
          <cell r="B6700">
            <v>13560.3</v>
          </cell>
        </row>
        <row r="6701">
          <cell r="A6701" t="str">
            <v>61813591292</v>
          </cell>
          <cell r="B6701">
            <v>1373.41</v>
          </cell>
        </row>
        <row r="6702">
          <cell r="A6702" t="str">
            <v>61813591303</v>
          </cell>
          <cell r="B6702">
            <v>71922.2</v>
          </cell>
        </row>
        <row r="6703">
          <cell r="A6703" t="str">
            <v>61813603494</v>
          </cell>
          <cell r="B6703">
            <v>17783.5</v>
          </cell>
        </row>
        <row r="6704">
          <cell r="A6704" t="str">
            <v>61813603516</v>
          </cell>
          <cell r="B6704">
            <v>97883.6</v>
          </cell>
        </row>
        <row r="6705">
          <cell r="A6705" t="str">
            <v>61813603531</v>
          </cell>
          <cell r="B6705">
            <v>48098</v>
          </cell>
        </row>
        <row r="6706">
          <cell r="A6706" t="str">
            <v>61813603553</v>
          </cell>
          <cell r="B6706">
            <v>85953.600000000006</v>
          </cell>
        </row>
        <row r="6707">
          <cell r="A6707" t="str">
            <v>61813603564</v>
          </cell>
          <cell r="B6707">
            <v>8190</v>
          </cell>
        </row>
        <row r="6708">
          <cell r="A6708" t="str">
            <v>61813603590</v>
          </cell>
          <cell r="B6708">
            <v>11224.5</v>
          </cell>
        </row>
        <row r="6709">
          <cell r="A6709" t="str">
            <v>61814186233</v>
          </cell>
          <cell r="B6709">
            <v>89397</v>
          </cell>
        </row>
        <row r="6710">
          <cell r="A6710" t="str">
            <v>61814186255</v>
          </cell>
          <cell r="B6710">
            <v>29258.9</v>
          </cell>
        </row>
        <row r="6711">
          <cell r="A6711" t="str">
            <v>61814186281</v>
          </cell>
          <cell r="B6711">
            <v>3258.9</v>
          </cell>
        </row>
        <row r="6712">
          <cell r="A6712" t="str">
            <v>61814186292</v>
          </cell>
          <cell r="B6712">
            <v>73928.2</v>
          </cell>
        </row>
        <row r="6713">
          <cell r="A6713" t="str">
            <v>61814186303</v>
          </cell>
          <cell r="B6713">
            <v>41341.5</v>
          </cell>
        </row>
        <row r="6714">
          <cell r="A6714" t="str">
            <v>61814732012</v>
          </cell>
          <cell r="B6714">
            <v>61273.3</v>
          </cell>
        </row>
        <row r="6715">
          <cell r="A6715" t="str">
            <v>61814732023</v>
          </cell>
          <cell r="B6715">
            <v>38935.1</v>
          </cell>
        </row>
        <row r="6716">
          <cell r="A6716" t="str">
            <v>61814732034</v>
          </cell>
          <cell r="B6716">
            <v>14430.1</v>
          </cell>
        </row>
        <row r="6717">
          <cell r="A6717" t="str">
            <v>61814732045</v>
          </cell>
          <cell r="B6717">
            <v>15742.8</v>
          </cell>
        </row>
        <row r="6718">
          <cell r="A6718" t="str">
            <v>61814732056</v>
          </cell>
          <cell r="B6718">
            <v>22182.400000000001</v>
          </cell>
        </row>
        <row r="6719">
          <cell r="A6719" t="str">
            <v>61814732093</v>
          </cell>
          <cell r="B6719">
            <v>16229.2</v>
          </cell>
        </row>
        <row r="6720">
          <cell r="A6720" t="str">
            <v>61814732104</v>
          </cell>
          <cell r="B6720">
            <v>33577</v>
          </cell>
        </row>
        <row r="6721">
          <cell r="A6721" t="str">
            <v>61814732115</v>
          </cell>
          <cell r="B6721">
            <v>37341.440000000002</v>
          </cell>
        </row>
        <row r="6722">
          <cell r="A6722" t="str">
            <v>61814732152</v>
          </cell>
          <cell r="B6722">
            <v>30806.65</v>
          </cell>
        </row>
        <row r="6723">
          <cell r="A6723" t="str">
            <v>61814732163</v>
          </cell>
          <cell r="B6723">
            <v>26805.4</v>
          </cell>
        </row>
        <row r="6724">
          <cell r="A6724" t="str">
            <v>61814732174</v>
          </cell>
          <cell r="B6724">
            <v>34056.800000000003</v>
          </cell>
        </row>
        <row r="6725">
          <cell r="A6725" t="str">
            <v>61814732185</v>
          </cell>
          <cell r="B6725">
            <v>40851.599999999999</v>
          </cell>
        </row>
        <row r="6726">
          <cell r="A6726" t="str">
            <v>61814732200</v>
          </cell>
          <cell r="B6726">
            <v>9086.2999999999993</v>
          </cell>
        </row>
        <row r="6727">
          <cell r="A6727" t="str">
            <v>61815456011</v>
          </cell>
          <cell r="B6727">
            <v>40826.6</v>
          </cell>
        </row>
        <row r="6728">
          <cell r="A6728" t="str">
            <v>61815456022</v>
          </cell>
          <cell r="B6728">
            <v>18388.8</v>
          </cell>
        </row>
        <row r="6729">
          <cell r="A6729" t="str">
            <v>61815456033</v>
          </cell>
          <cell r="B6729">
            <v>36581</v>
          </cell>
        </row>
        <row r="6730">
          <cell r="A6730" t="str">
            <v>61815456044</v>
          </cell>
          <cell r="B6730">
            <v>56131.4</v>
          </cell>
        </row>
        <row r="6731">
          <cell r="A6731" t="str">
            <v>61815456055</v>
          </cell>
          <cell r="B6731">
            <v>31261.9</v>
          </cell>
        </row>
        <row r="6732">
          <cell r="A6732" t="str">
            <v>61815456066</v>
          </cell>
          <cell r="B6732">
            <v>45784.1</v>
          </cell>
        </row>
        <row r="6733">
          <cell r="A6733" t="str">
            <v>61815456092</v>
          </cell>
          <cell r="B6733">
            <v>2521.9</v>
          </cell>
        </row>
        <row r="6734">
          <cell r="A6734" t="str">
            <v>61815456103</v>
          </cell>
          <cell r="B6734">
            <v>10439.9</v>
          </cell>
        </row>
        <row r="6735">
          <cell r="A6735" t="str">
            <v>61815456114</v>
          </cell>
          <cell r="B6735">
            <v>33161.599999999999</v>
          </cell>
        </row>
        <row r="6736">
          <cell r="A6736" t="str">
            <v>61815456125</v>
          </cell>
          <cell r="B6736">
            <v>60966.2</v>
          </cell>
        </row>
        <row r="6737">
          <cell r="A6737" t="str">
            <v>61815456136</v>
          </cell>
          <cell r="B6737">
            <v>51993.9</v>
          </cell>
        </row>
        <row r="6738">
          <cell r="A6738" t="str">
            <v>61815456140</v>
          </cell>
          <cell r="B6738">
            <v>67176.600000000006</v>
          </cell>
        </row>
        <row r="6739">
          <cell r="A6739" t="str">
            <v>61815456151</v>
          </cell>
          <cell r="B6739">
            <v>33082.9</v>
          </cell>
        </row>
        <row r="6740">
          <cell r="A6740" t="str">
            <v>61815456195</v>
          </cell>
          <cell r="B6740">
            <v>4528.3</v>
          </cell>
        </row>
        <row r="6741">
          <cell r="A6741" t="str">
            <v>61815456206</v>
          </cell>
          <cell r="B6741">
            <v>41896.699999999997</v>
          </cell>
        </row>
        <row r="6742">
          <cell r="A6742" t="str">
            <v>61815888515</v>
          </cell>
          <cell r="B6742">
            <v>47382.9</v>
          </cell>
        </row>
        <row r="6743">
          <cell r="A6743" t="str">
            <v>61815888526</v>
          </cell>
          <cell r="B6743">
            <v>45093.8</v>
          </cell>
        </row>
        <row r="6744">
          <cell r="A6744" t="str">
            <v>61815888530</v>
          </cell>
          <cell r="B6744">
            <v>31110.9</v>
          </cell>
        </row>
        <row r="6745">
          <cell r="A6745" t="str">
            <v>61815888585</v>
          </cell>
          <cell r="B6745">
            <v>4728.1000000000004</v>
          </cell>
        </row>
        <row r="6746">
          <cell r="A6746" t="str">
            <v>61815888596</v>
          </cell>
          <cell r="B6746">
            <v>22773.8</v>
          </cell>
        </row>
        <row r="6747">
          <cell r="A6747" t="str">
            <v>61815888600</v>
          </cell>
          <cell r="B6747">
            <v>42638.6</v>
          </cell>
        </row>
        <row r="6748">
          <cell r="A6748" t="str">
            <v>61815888611</v>
          </cell>
          <cell r="B6748">
            <v>43772.5</v>
          </cell>
        </row>
        <row r="6749">
          <cell r="A6749" t="str">
            <v>61815888622</v>
          </cell>
          <cell r="B6749">
            <v>33172</v>
          </cell>
        </row>
        <row r="6750">
          <cell r="A6750" t="str">
            <v>61815888633</v>
          </cell>
          <cell r="B6750">
            <v>52409.2</v>
          </cell>
        </row>
        <row r="6751">
          <cell r="A6751" t="str">
            <v>61815888644</v>
          </cell>
          <cell r="B6751">
            <v>39457.199999999997</v>
          </cell>
        </row>
        <row r="6752">
          <cell r="A6752" t="str">
            <v>61815888666</v>
          </cell>
          <cell r="B6752">
            <v>33390.6</v>
          </cell>
        </row>
        <row r="6753">
          <cell r="A6753" t="str">
            <v>61815888670</v>
          </cell>
          <cell r="B6753">
            <v>38603.699999999997</v>
          </cell>
        </row>
        <row r="6754">
          <cell r="A6754" t="str">
            <v>61815888681</v>
          </cell>
          <cell r="B6754">
            <v>44877.8</v>
          </cell>
        </row>
        <row r="6755">
          <cell r="A6755" t="str">
            <v>61815888692</v>
          </cell>
          <cell r="B6755">
            <v>16793.400000000001</v>
          </cell>
        </row>
        <row r="6756">
          <cell r="A6756" t="str">
            <v>61815888703</v>
          </cell>
          <cell r="B6756">
            <v>25876.799999999999</v>
          </cell>
        </row>
        <row r="6757">
          <cell r="A6757" t="str">
            <v>61816888012</v>
          </cell>
          <cell r="B6757">
            <v>2181.1999999999998</v>
          </cell>
        </row>
        <row r="6758">
          <cell r="A6758" t="str">
            <v>61816888023</v>
          </cell>
          <cell r="B6758">
            <v>5899</v>
          </cell>
        </row>
        <row r="6759">
          <cell r="A6759" t="str">
            <v>61816888034</v>
          </cell>
          <cell r="B6759">
            <v>47362.3</v>
          </cell>
        </row>
        <row r="6760">
          <cell r="A6760" t="str">
            <v>61816888045</v>
          </cell>
          <cell r="B6760">
            <v>8508.6</v>
          </cell>
        </row>
        <row r="6761">
          <cell r="A6761" t="str">
            <v>61816888056</v>
          </cell>
          <cell r="B6761">
            <v>84234.1</v>
          </cell>
        </row>
        <row r="6762">
          <cell r="A6762" t="str">
            <v>61816888060</v>
          </cell>
          <cell r="B6762">
            <v>31544.799999999999</v>
          </cell>
        </row>
        <row r="6763">
          <cell r="A6763" t="str">
            <v>61816888071</v>
          </cell>
          <cell r="B6763">
            <v>11491</v>
          </cell>
        </row>
        <row r="6764">
          <cell r="A6764" t="str">
            <v>61816888093</v>
          </cell>
          <cell r="B6764">
            <v>30056.799999999999</v>
          </cell>
        </row>
        <row r="6765">
          <cell r="A6765" t="str">
            <v>61817747026</v>
          </cell>
          <cell r="B6765">
            <v>3263.3</v>
          </cell>
        </row>
        <row r="6766">
          <cell r="A6766" t="str">
            <v>61817747063</v>
          </cell>
          <cell r="B6766">
            <v>32449.4</v>
          </cell>
        </row>
        <row r="6767">
          <cell r="A6767" t="str">
            <v>61817747074</v>
          </cell>
          <cell r="B6767">
            <v>44374.2</v>
          </cell>
        </row>
        <row r="6768">
          <cell r="A6768" t="str">
            <v>61817747085</v>
          </cell>
          <cell r="B6768">
            <v>43917.2</v>
          </cell>
        </row>
        <row r="6769">
          <cell r="A6769" t="str">
            <v>61817747096</v>
          </cell>
          <cell r="B6769">
            <v>31015.200000000001</v>
          </cell>
        </row>
        <row r="6770">
          <cell r="A6770" t="str">
            <v>61817770001</v>
          </cell>
          <cell r="B6770">
            <v>756.3</v>
          </cell>
        </row>
        <row r="6771">
          <cell r="A6771" t="str">
            <v>61817775914</v>
          </cell>
          <cell r="B6771">
            <v>58157.1</v>
          </cell>
        </row>
        <row r="6772">
          <cell r="A6772" t="str">
            <v>61817775925</v>
          </cell>
          <cell r="B6772">
            <v>59140.7</v>
          </cell>
        </row>
        <row r="6773">
          <cell r="A6773" t="str">
            <v>61817775936</v>
          </cell>
          <cell r="B6773">
            <v>38633.4</v>
          </cell>
        </row>
        <row r="6774">
          <cell r="A6774" t="str">
            <v>61817775940</v>
          </cell>
          <cell r="B6774">
            <v>41876.300000000003</v>
          </cell>
        </row>
        <row r="6775">
          <cell r="A6775" t="str">
            <v>61817775951</v>
          </cell>
          <cell r="B6775">
            <v>33741</v>
          </cell>
        </row>
        <row r="6776">
          <cell r="A6776" t="str">
            <v>61817775962</v>
          </cell>
          <cell r="B6776">
            <v>3574.3</v>
          </cell>
        </row>
        <row r="6777">
          <cell r="A6777" t="str">
            <v>61818341013</v>
          </cell>
          <cell r="B6777">
            <v>388144</v>
          </cell>
        </row>
        <row r="6778">
          <cell r="A6778" t="str">
            <v>61818341024</v>
          </cell>
          <cell r="B6778">
            <v>5917.2</v>
          </cell>
        </row>
        <row r="6779">
          <cell r="A6779" t="str">
            <v>61818341190</v>
          </cell>
          <cell r="B6779">
            <v>5684.1</v>
          </cell>
        </row>
        <row r="6780">
          <cell r="A6780" t="str">
            <v>61818341201</v>
          </cell>
          <cell r="B6780">
            <v>5902</v>
          </cell>
        </row>
        <row r="6781">
          <cell r="A6781" t="str">
            <v>61819097315</v>
          </cell>
          <cell r="B6781">
            <v>45194</v>
          </cell>
        </row>
        <row r="6782">
          <cell r="A6782" t="str">
            <v>61819097326</v>
          </cell>
          <cell r="B6782">
            <v>51855</v>
          </cell>
        </row>
        <row r="6783">
          <cell r="A6783" t="str">
            <v>61819097330</v>
          </cell>
          <cell r="B6783">
            <v>22701.3</v>
          </cell>
        </row>
        <row r="6784">
          <cell r="A6784" t="str">
            <v>61819097341</v>
          </cell>
          <cell r="B6784">
            <v>3893.5</v>
          </cell>
        </row>
        <row r="6785">
          <cell r="A6785" t="str">
            <v>61819097481</v>
          </cell>
          <cell r="B6785">
            <v>3085.2</v>
          </cell>
        </row>
        <row r="6786">
          <cell r="A6786" t="str">
            <v>61819108596</v>
          </cell>
          <cell r="B6786">
            <v>3249.2</v>
          </cell>
        </row>
        <row r="6787">
          <cell r="A6787" t="str">
            <v>61819108600</v>
          </cell>
          <cell r="B6787">
            <v>21518.9</v>
          </cell>
        </row>
        <row r="6788">
          <cell r="A6788" t="str">
            <v>61819108611</v>
          </cell>
          <cell r="B6788">
            <v>45466.1</v>
          </cell>
        </row>
        <row r="6789">
          <cell r="A6789" t="str">
            <v>61819108622</v>
          </cell>
          <cell r="B6789">
            <v>58844.4</v>
          </cell>
        </row>
        <row r="6790">
          <cell r="A6790" t="str">
            <v>61819108633</v>
          </cell>
          <cell r="B6790">
            <v>43699.8</v>
          </cell>
        </row>
        <row r="6791">
          <cell r="A6791" t="str">
            <v>61819468912</v>
          </cell>
          <cell r="B6791">
            <v>938.2</v>
          </cell>
        </row>
        <row r="6792">
          <cell r="A6792" t="str">
            <v>61819468923</v>
          </cell>
          <cell r="B6792">
            <v>10976.1</v>
          </cell>
        </row>
        <row r="6793">
          <cell r="A6793" t="str">
            <v>61819468934</v>
          </cell>
          <cell r="B6793">
            <v>2139.5</v>
          </cell>
        </row>
        <row r="6794">
          <cell r="A6794" t="str">
            <v>61819468956</v>
          </cell>
          <cell r="B6794">
            <v>2102.1</v>
          </cell>
        </row>
        <row r="6795">
          <cell r="A6795" t="str">
            <v>61819468960</v>
          </cell>
          <cell r="B6795">
            <v>5668.6</v>
          </cell>
        </row>
        <row r="6796">
          <cell r="A6796" t="str">
            <v>61819468971</v>
          </cell>
          <cell r="B6796">
            <v>6746.2</v>
          </cell>
        </row>
        <row r="6797">
          <cell r="A6797" t="str">
            <v>61819468982</v>
          </cell>
          <cell r="B6797">
            <v>21201.9</v>
          </cell>
        </row>
        <row r="6798">
          <cell r="A6798" t="str">
            <v>61819468993</v>
          </cell>
          <cell r="B6798">
            <v>24723.9</v>
          </cell>
        </row>
        <row r="6799">
          <cell r="A6799" t="str">
            <v>61819469004</v>
          </cell>
          <cell r="B6799">
            <v>22129.4</v>
          </cell>
        </row>
        <row r="6800">
          <cell r="A6800" t="str">
            <v>61819483516</v>
          </cell>
          <cell r="B6800">
            <v>26352.9</v>
          </cell>
        </row>
        <row r="6801">
          <cell r="A6801" t="str">
            <v>61819483520</v>
          </cell>
          <cell r="B6801">
            <v>11841.9</v>
          </cell>
        </row>
        <row r="6802">
          <cell r="A6802" t="str">
            <v>61819483531</v>
          </cell>
          <cell r="B6802">
            <v>2341.9</v>
          </cell>
        </row>
        <row r="6803">
          <cell r="A6803" t="str">
            <v>61819483542</v>
          </cell>
          <cell r="B6803">
            <v>2940.8</v>
          </cell>
        </row>
        <row r="6804">
          <cell r="A6804" t="str">
            <v>61819483553</v>
          </cell>
          <cell r="B6804">
            <v>3357.9</v>
          </cell>
        </row>
        <row r="6805">
          <cell r="A6805" t="str">
            <v>61819483564</v>
          </cell>
          <cell r="B6805">
            <v>13221.4</v>
          </cell>
        </row>
        <row r="6806">
          <cell r="A6806" t="str">
            <v>61819483575</v>
          </cell>
          <cell r="B6806">
            <v>3145.7</v>
          </cell>
        </row>
        <row r="6807">
          <cell r="A6807" t="str">
            <v>61819483586</v>
          </cell>
          <cell r="B6807">
            <v>5912.8</v>
          </cell>
        </row>
        <row r="6808">
          <cell r="A6808" t="str">
            <v>61819483590</v>
          </cell>
          <cell r="B6808">
            <v>12846</v>
          </cell>
        </row>
        <row r="6809">
          <cell r="A6809" t="str">
            <v>61819483601</v>
          </cell>
          <cell r="B6809">
            <v>6168.7</v>
          </cell>
        </row>
        <row r="6810">
          <cell r="A6810" t="str">
            <v>61819483612</v>
          </cell>
          <cell r="B6810">
            <v>4079.1</v>
          </cell>
        </row>
        <row r="6811">
          <cell r="A6811" t="str">
            <v>61819483623</v>
          </cell>
          <cell r="B6811">
            <v>3111</v>
          </cell>
        </row>
        <row r="6812">
          <cell r="A6812" t="str">
            <v>61819483634</v>
          </cell>
          <cell r="B6812">
            <v>16025.4</v>
          </cell>
        </row>
        <row r="6813">
          <cell r="A6813" t="str">
            <v>61819483645</v>
          </cell>
          <cell r="B6813">
            <v>2808</v>
          </cell>
        </row>
        <row r="6814">
          <cell r="A6814" t="str">
            <v>61819483660</v>
          </cell>
          <cell r="B6814">
            <v>11058.3</v>
          </cell>
        </row>
        <row r="6815">
          <cell r="A6815" t="str">
            <v>61819483682</v>
          </cell>
          <cell r="B6815">
            <v>13400.7</v>
          </cell>
        </row>
        <row r="6816">
          <cell r="A6816" t="str">
            <v>61820147050</v>
          </cell>
          <cell r="B6816">
            <v>1716.9</v>
          </cell>
        </row>
        <row r="6817">
          <cell r="A6817" t="str">
            <v>61820147061</v>
          </cell>
          <cell r="B6817">
            <v>3510.1</v>
          </cell>
        </row>
        <row r="6818">
          <cell r="A6818" t="str">
            <v>61820147072</v>
          </cell>
          <cell r="B6818">
            <v>4776.3</v>
          </cell>
        </row>
        <row r="6819">
          <cell r="A6819" t="str">
            <v>61820147186</v>
          </cell>
          <cell r="B6819">
            <v>14252.9</v>
          </cell>
        </row>
        <row r="6820">
          <cell r="A6820" t="str">
            <v>61820147201</v>
          </cell>
          <cell r="B6820">
            <v>8760.2999999999993</v>
          </cell>
        </row>
        <row r="6821">
          <cell r="A6821" t="str">
            <v>61820160512</v>
          </cell>
          <cell r="B6821">
            <v>5916.3</v>
          </cell>
        </row>
        <row r="6822">
          <cell r="A6822" t="str">
            <v>61820160626</v>
          </cell>
          <cell r="B6822">
            <v>40974.6</v>
          </cell>
        </row>
        <row r="6823">
          <cell r="A6823" t="str">
            <v>61820160630</v>
          </cell>
          <cell r="B6823">
            <v>46823.4</v>
          </cell>
        </row>
        <row r="6824">
          <cell r="A6824" t="str">
            <v>61820160641</v>
          </cell>
          <cell r="B6824">
            <v>37724.5</v>
          </cell>
        </row>
        <row r="6825">
          <cell r="A6825" t="str">
            <v>61820160652</v>
          </cell>
          <cell r="B6825">
            <v>52179.4</v>
          </cell>
        </row>
        <row r="6826">
          <cell r="A6826" t="str">
            <v>61820160663</v>
          </cell>
          <cell r="B6826">
            <v>43059.1</v>
          </cell>
        </row>
        <row r="6827">
          <cell r="A6827" t="str">
            <v>61820160674</v>
          </cell>
          <cell r="B6827">
            <v>780.5</v>
          </cell>
        </row>
        <row r="6828">
          <cell r="A6828" t="str">
            <v>61820160685</v>
          </cell>
          <cell r="B6828">
            <v>18813.8</v>
          </cell>
        </row>
        <row r="6829">
          <cell r="A6829" t="str">
            <v>61820166893</v>
          </cell>
          <cell r="B6829">
            <v>47457.5</v>
          </cell>
        </row>
        <row r="6830">
          <cell r="A6830" t="str">
            <v>61820167000</v>
          </cell>
          <cell r="B6830">
            <v>2558.6999999999998</v>
          </cell>
        </row>
        <row r="6831">
          <cell r="A6831" t="str">
            <v>61820844445</v>
          </cell>
          <cell r="B6831">
            <v>36599.5</v>
          </cell>
        </row>
        <row r="6832">
          <cell r="A6832" t="str">
            <v>61820844456</v>
          </cell>
          <cell r="B6832">
            <v>43603.3</v>
          </cell>
        </row>
        <row r="6833">
          <cell r="A6833" t="str">
            <v>61820844493</v>
          </cell>
          <cell r="B6833">
            <v>42012.9</v>
          </cell>
        </row>
        <row r="6834">
          <cell r="A6834" t="str">
            <v>61820853066</v>
          </cell>
          <cell r="B6834">
            <v>2798.2</v>
          </cell>
        </row>
        <row r="6835">
          <cell r="A6835" t="str">
            <v>61820853070</v>
          </cell>
          <cell r="B6835">
            <v>806.1</v>
          </cell>
        </row>
        <row r="6836">
          <cell r="A6836" t="str">
            <v>61820853081</v>
          </cell>
          <cell r="B6836">
            <v>54061.1</v>
          </cell>
        </row>
        <row r="6837">
          <cell r="A6837" t="str">
            <v>61820853092</v>
          </cell>
          <cell r="B6837">
            <v>1708.8</v>
          </cell>
        </row>
        <row r="6838">
          <cell r="A6838" t="str">
            <v>61820853103</v>
          </cell>
          <cell r="B6838">
            <v>45452.7</v>
          </cell>
        </row>
        <row r="6839">
          <cell r="A6839" t="str">
            <v>61820853114</v>
          </cell>
          <cell r="B6839">
            <v>54042.400000000001</v>
          </cell>
        </row>
        <row r="6840">
          <cell r="A6840" t="str">
            <v>61820853125</v>
          </cell>
          <cell r="B6840">
            <v>56562.1</v>
          </cell>
        </row>
        <row r="6841">
          <cell r="A6841" t="str">
            <v>61820853136</v>
          </cell>
          <cell r="B6841">
            <v>48391.9</v>
          </cell>
        </row>
        <row r="6842">
          <cell r="A6842" t="str">
            <v>61820853140</v>
          </cell>
          <cell r="B6842">
            <v>51374</v>
          </cell>
        </row>
        <row r="6843">
          <cell r="A6843" t="str">
            <v>61820866355</v>
          </cell>
          <cell r="B6843">
            <v>43297.3</v>
          </cell>
        </row>
        <row r="6844">
          <cell r="A6844" t="str">
            <v>61820866414</v>
          </cell>
          <cell r="B6844">
            <v>37885.599999999999</v>
          </cell>
        </row>
        <row r="6845">
          <cell r="A6845" t="str">
            <v>61820866425</v>
          </cell>
          <cell r="B6845">
            <v>4049.2</v>
          </cell>
        </row>
        <row r="6846">
          <cell r="A6846" t="str">
            <v>61820866436</v>
          </cell>
          <cell r="B6846">
            <v>91545.4</v>
          </cell>
        </row>
        <row r="6847">
          <cell r="A6847" t="str">
            <v>61821240450</v>
          </cell>
          <cell r="B6847">
            <v>44393.8</v>
          </cell>
        </row>
        <row r="6848">
          <cell r="A6848" t="str">
            <v>61821240461</v>
          </cell>
          <cell r="B6848">
            <v>30282.9</v>
          </cell>
        </row>
        <row r="6849">
          <cell r="A6849" t="str">
            <v>61821240472</v>
          </cell>
          <cell r="B6849">
            <v>33600.699999999997</v>
          </cell>
        </row>
        <row r="6850">
          <cell r="A6850" t="str">
            <v>61821240483</v>
          </cell>
          <cell r="B6850">
            <v>27170.1</v>
          </cell>
        </row>
        <row r="6851">
          <cell r="A6851" t="str">
            <v>61821240494</v>
          </cell>
          <cell r="B6851">
            <v>59352.6</v>
          </cell>
        </row>
        <row r="6852">
          <cell r="A6852" t="str">
            <v>61821789316</v>
          </cell>
          <cell r="B6852">
            <v>27822.2</v>
          </cell>
        </row>
        <row r="6853">
          <cell r="A6853" t="str">
            <v>61821789423</v>
          </cell>
          <cell r="B6853">
            <v>51113.4</v>
          </cell>
        </row>
        <row r="6854">
          <cell r="A6854" t="str">
            <v>61821789482</v>
          </cell>
          <cell r="B6854">
            <v>3870.2</v>
          </cell>
        </row>
        <row r="6855">
          <cell r="A6855" t="str">
            <v>61821800715</v>
          </cell>
          <cell r="B6855">
            <v>61522.2</v>
          </cell>
        </row>
        <row r="6856">
          <cell r="A6856" t="str">
            <v>61821800726</v>
          </cell>
          <cell r="B6856">
            <v>18937</v>
          </cell>
        </row>
        <row r="6857">
          <cell r="A6857" t="str">
            <v>61822265633</v>
          </cell>
          <cell r="B6857">
            <v>39418.400000000001</v>
          </cell>
        </row>
        <row r="6858">
          <cell r="A6858" t="str">
            <v>61822265644</v>
          </cell>
          <cell r="B6858">
            <v>17145.400000000001</v>
          </cell>
        </row>
        <row r="6859">
          <cell r="A6859" t="str">
            <v>61822265655</v>
          </cell>
          <cell r="B6859">
            <v>29953.1</v>
          </cell>
        </row>
        <row r="6860">
          <cell r="A6860" t="str">
            <v>61822265666</v>
          </cell>
          <cell r="B6860">
            <v>41454.300000000003</v>
          </cell>
        </row>
        <row r="6861">
          <cell r="A6861" t="str">
            <v>61822265773</v>
          </cell>
          <cell r="B6861">
            <v>51008.1</v>
          </cell>
        </row>
        <row r="6862">
          <cell r="A6862" t="str">
            <v>61822280801</v>
          </cell>
          <cell r="B6862">
            <v>4905</v>
          </cell>
        </row>
        <row r="6863">
          <cell r="A6863" t="str">
            <v>61822297015</v>
          </cell>
          <cell r="B6863">
            <v>6308.3</v>
          </cell>
        </row>
        <row r="6864">
          <cell r="A6864" t="str">
            <v>61822297026</v>
          </cell>
          <cell r="B6864">
            <v>35145.699999999997</v>
          </cell>
        </row>
        <row r="6865">
          <cell r="A6865" t="str">
            <v>61822297030</v>
          </cell>
          <cell r="B6865">
            <v>49099.3</v>
          </cell>
        </row>
        <row r="6866">
          <cell r="A6866" t="str">
            <v>61822297041</v>
          </cell>
          <cell r="B6866">
            <v>31618.799999999999</v>
          </cell>
        </row>
        <row r="6867">
          <cell r="A6867" t="str">
            <v>61822297052</v>
          </cell>
          <cell r="B6867">
            <v>29388.7</v>
          </cell>
        </row>
        <row r="6868">
          <cell r="A6868" t="str">
            <v>61822297063</v>
          </cell>
          <cell r="B6868">
            <v>31855.1</v>
          </cell>
        </row>
        <row r="6869">
          <cell r="A6869" t="str">
            <v>61822297074</v>
          </cell>
          <cell r="B6869">
            <v>55324.5</v>
          </cell>
        </row>
        <row r="6870">
          <cell r="A6870" t="str">
            <v>61822937795</v>
          </cell>
          <cell r="B6870">
            <v>22235.599999999999</v>
          </cell>
        </row>
        <row r="6871">
          <cell r="A6871" t="str">
            <v>61822937806</v>
          </cell>
          <cell r="B6871">
            <v>102511.3</v>
          </cell>
        </row>
        <row r="6872">
          <cell r="A6872" t="str">
            <v>61822943896</v>
          </cell>
          <cell r="B6872">
            <v>1355.1</v>
          </cell>
        </row>
        <row r="6873">
          <cell r="A6873" t="str">
            <v>61822943900</v>
          </cell>
          <cell r="B6873">
            <v>24332</v>
          </cell>
        </row>
        <row r="6874">
          <cell r="A6874" t="str">
            <v>61822952085</v>
          </cell>
          <cell r="B6874">
            <v>863</v>
          </cell>
        </row>
        <row r="6875">
          <cell r="A6875" t="str">
            <v>61822958014</v>
          </cell>
          <cell r="B6875">
            <v>36510.800000000003</v>
          </cell>
        </row>
        <row r="6876">
          <cell r="A6876" t="str">
            <v>61822958025</v>
          </cell>
          <cell r="B6876">
            <v>37922</v>
          </cell>
        </row>
        <row r="6877">
          <cell r="A6877" t="str">
            <v>61822958036</v>
          </cell>
          <cell r="B6877">
            <v>27202.799999999999</v>
          </cell>
        </row>
        <row r="6878">
          <cell r="A6878" t="str">
            <v>61822958040</v>
          </cell>
          <cell r="B6878">
            <v>52539.9</v>
          </cell>
        </row>
        <row r="6879">
          <cell r="A6879" t="str">
            <v>61822958051</v>
          </cell>
          <cell r="B6879">
            <v>6699.4</v>
          </cell>
        </row>
        <row r="6880">
          <cell r="A6880" t="str">
            <v>61823276713</v>
          </cell>
          <cell r="B6880">
            <v>46201.5</v>
          </cell>
        </row>
        <row r="6881">
          <cell r="A6881" t="str">
            <v>61823276724</v>
          </cell>
          <cell r="B6881">
            <v>36872</v>
          </cell>
        </row>
        <row r="6882">
          <cell r="A6882" t="str">
            <v>61823276735</v>
          </cell>
          <cell r="B6882">
            <v>47198.5</v>
          </cell>
        </row>
        <row r="6883">
          <cell r="A6883" t="str">
            <v>61823276746</v>
          </cell>
          <cell r="B6883">
            <v>76789</v>
          </cell>
        </row>
        <row r="6884">
          <cell r="A6884" t="str">
            <v>61823276750</v>
          </cell>
          <cell r="B6884">
            <v>16186</v>
          </cell>
        </row>
        <row r="6885">
          <cell r="A6885" t="str">
            <v>61823276761</v>
          </cell>
          <cell r="B6885">
            <v>42065.8</v>
          </cell>
        </row>
        <row r="6886">
          <cell r="A6886" t="str">
            <v>61823276772</v>
          </cell>
          <cell r="B6886">
            <v>29080.5</v>
          </cell>
        </row>
        <row r="6887">
          <cell r="A6887" t="str">
            <v>61823276783</v>
          </cell>
          <cell r="B6887">
            <v>3012.1</v>
          </cell>
        </row>
        <row r="6888">
          <cell r="A6888" t="str">
            <v>61823276890</v>
          </cell>
          <cell r="B6888">
            <v>16936.400000000001</v>
          </cell>
        </row>
        <row r="6889">
          <cell r="A6889" t="str">
            <v>61823276901</v>
          </cell>
          <cell r="B6889">
            <v>31080.2</v>
          </cell>
        </row>
        <row r="6890">
          <cell r="A6890" t="str">
            <v>61823603016</v>
          </cell>
          <cell r="B6890">
            <v>43876.800000000003</v>
          </cell>
        </row>
        <row r="6891">
          <cell r="A6891" t="str">
            <v>61823603020</v>
          </cell>
          <cell r="B6891">
            <v>15781.5</v>
          </cell>
        </row>
        <row r="6892">
          <cell r="A6892" t="str">
            <v>61823603031</v>
          </cell>
          <cell r="B6892">
            <v>40028.199999999997</v>
          </cell>
        </row>
        <row r="6893">
          <cell r="A6893" t="str">
            <v>61823603145</v>
          </cell>
          <cell r="B6893">
            <v>4686.3999999999996</v>
          </cell>
        </row>
        <row r="6894">
          <cell r="A6894" t="str">
            <v>61823603156</v>
          </cell>
          <cell r="B6894">
            <v>24928.799999999999</v>
          </cell>
        </row>
        <row r="6895">
          <cell r="A6895" t="str">
            <v>61823613166</v>
          </cell>
          <cell r="B6895">
            <v>6900.6</v>
          </cell>
        </row>
        <row r="6896">
          <cell r="A6896" t="str">
            <v>61823613170</v>
          </cell>
          <cell r="B6896">
            <v>50290.7</v>
          </cell>
        </row>
        <row r="6897">
          <cell r="A6897" t="str">
            <v>61823613181</v>
          </cell>
          <cell r="B6897">
            <v>60680.1</v>
          </cell>
        </row>
        <row r="6898">
          <cell r="A6898" t="str">
            <v>61823613192</v>
          </cell>
          <cell r="B6898">
            <v>16446.3</v>
          </cell>
        </row>
        <row r="6899">
          <cell r="A6899" t="str">
            <v>61823613203</v>
          </cell>
          <cell r="B6899">
            <v>23017.4</v>
          </cell>
        </row>
        <row r="6900">
          <cell r="A6900" t="str">
            <v>61824015014</v>
          </cell>
          <cell r="B6900">
            <v>40353.699999999997</v>
          </cell>
        </row>
        <row r="6901">
          <cell r="A6901" t="str">
            <v>61824015025</v>
          </cell>
          <cell r="B6901">
            <v>38494.6</v>
          </cell>
        </row>
        <row r="6902">
          <cell r="A6902" t="str">
            <v>61824015132</v>
          </cell>
          <cell r="B6902">
            <v>86245.4</v>
          </cell>
        </row>
        <row r="6903">
          <cell r="A6903" t="str">
            <v>61824015191</v>
          </cell>
          <cell r="B6903">
            <v>2400</v>
          </cell>
        </row>
        <row r="6904">
          <cell r="A6904" t="str">
            <v>61824015202</v>
          </cell>
          <cell r="B6904">
            <v>1756.7</v>
          </cell>
        </row>
        <row r="6905">
          <cell r="A6905" t="str">
            <v>61824376365</v>
          </cell>
          <cell r="B6905">
            <v>27791.8</v>
          </cell>
        </row>
        <row r="6906">
          <cell r="A6906" t="str">
            <v>61824386176</v>
          </cell>
          <cell r="B6906">
            <v>37537.5</v>
          </cell>
        </row>
        <row r="6907">
          <cell r="A6907" t="str">
            <v>61824386180</v>
          </cell>
          <cell r="B6907">
            <v>40933</v>
          </cell>
        </row>
        <row r="6908">
          <cell r="A6908" t="str">
            <v>61824386191</v>
          </cell>
          <cell r="B6908">
            <v>33189.800000000003</v>
          </cell>
        </row>
        <row r="6909">
          <cell r="A6909" t="str">
            <v>61824386202</v>
          </cell>
          <cell r="B6909">
            <v>46062.2</v>
          </cell>
        </row>
        <row r="6910">
          <cell r="A6910" t="str">
            <v>61824392513</v>
          </cell>
          <cell r="B6910">
            <v>27174.6</v>
          </cell>
        </row>
        <row r="6911">
          <cell r="A6911" t="str">
            <v>61824392524</v>
          </cell>
          <cell r="B6911">
            <v>49274.9</v>
          </cell>
        </row>
        <row r="6912">
          <cell r="A6912" t="str">
            <v>61824392535</v>
          </cell>
          <cell r="B6912">
            <v>35351.4</v>
          </cell>
        </row>
        <row r="6913">
          <cell r="A6913" t="str">
            <v>61824392546</v>
          </cell>
          <cell r="B6913">
            <v>9250</v>
          </cell>
        </row>
        <row r="6914">
          <cell r="A6914" t="str">
            <v>61824638552</v>
          </cell>
          <cell r="B6914">
            <v>39974.6</v>
          </cell>
        </row>
        <row r="6915">
          <cell r="A6915" t="str">
            <v>61824638563</v>
          </cell>
          <cell r="B6915">
            <v>5250</v>
          </cell>
        </row>
        <row r="6916">
          <cell r="A6916" t="str">
            <v>61824638574</v>
          </cell>
          <cell r="B6916">
            <v>52549</v>
          </cell>
        </row>
        <row r="6917">
          <cell r="A6917" t="str">
            <v>61824638585</v>
          </cell>
          <cell r="B6917">
            <v>48784.4</v>
          </cell>
        </row>
        <row r="6918">
          <cell r="A6918" t="str">
            <v>61824638596</v>
          </cell>
          <cell r="B6918">
            <v>54228.7</v>
          </cell>
        </row>
        <row r="6919">
          <cell r="A6919" t="str">
            <v>61824638600</v>
          </cell>
          <cell r="B6919">
            <v>71558.399999999994</v>
          </cell>
        </row>
        <row r="6920">
          <cell r="A6920" t="str">
            <v>61824638703</v>
          </cell>
          <cell r="B6920">
            <v>2429.6999999999998</v>
          </cell>
        </row>
        <row r="6921">
          <cell r="A6921" t="str">
            <v>61824645316</v>
          </cell>
          <cell r="B6921">
            <v>78004.600000000006</v>
          </cell>
        </row>
        <row r="6922">
          <cell r="A6922" t="str">
            <v>61824645320</v>
          </cell>
          <cell r="B6922">
            <v>11626.3</v>
          </cell>
        </row>
        <row r="6923">
          <cell r="A6923" t="str">
            <v>61824645434</v>
          </cell>
          <cell r="B6923">
            <v>5327.2</v>
          </cell>
        </row>
        <row r="6924">
          <cell r="A6924" t="str">
            <v>61824645445</v>
          </cell>
          <cell r="B6924">
            <v>26344.5</v>
          </cell>
        </row>
        <row r="6925">
          <cell r="A6925" t="str">
            <v>61824652456</v>
          </cell>
          <cell r="B6925">
            <v>51705</v>
          </cell>
        </row>
        <row r="6926">
          <cell r="A6926" t="str">
            <v>61824652563</v>
          </cell>
          <cell r="B6926">
            <v>9000</v>
          </cell>
        </row>
        <row r="6927">
          <cell r="A6927" t="str">
            <v>61824652574</v>
          </cell>
          <cell r="B6927">
            <v>38307</v>
          </cell>
        </row>
        <row r="6928">
          <cell r="A6928" t="str">
            <v>61826348162</v>
          </cell>
          <cell r="B6928">
            <v>53562</v>
          </cell>
        </row>
        <row r="6929">
          <cell r="A6929" t="str">
            <v>61826348173</v>
          </cell>
          <cell r="B6929">
            <v>52049.05</v>
          </cell>
        </row>
        <row r="6930">
          <cell r="A6930" t="str">
            <v>61826348184</v>
          </cell>
          <cell r="B6930">
            <v>31300.1</v>
          </cell>
        </row>
        <row r="6931">
          <cell r="A6931" t="str">
            <v>61826348195</v>
          </cell>
          <cell r="B6931">
            <v>46941.1</v>
          </cell>
        </row>
        <row r="6932">
          <cell r="A6932" t="str">
            <v>61826348206</v>
          </cell>
          <cell r="B6932">
            <v>52444.77</v>
          </cell>
        </row>
        <row r="6933">
          <cell r="A6933" t="str">
            <v>61826348210</v>
          </cell>
          <cell r="B6933">
            <v>56865.1</v>
          </cell>
        </row>
        <row r="6934">
          <cell r="A6934" t="str">
            <v>61826348276</v>
          </cell>
          <cell r="B6934">
            <v>4680</v>
          </cell>
        </row>
        <row r="6935">
          <cell r="A6935" t="str">
            <v>61826348280</v>
          </cell>
          <cell r="B6935">
            <v>5240</v>
          </cell>
        </row>
        <row r="6936">
          <cell r="A6936" t="str">
            <v>61826348291</v>
          </cell>
          <cell r="B6936">
            <v>11209.8</v>
          </cell>
        </row>
        <row r="6937">
          <cell r="A6937" t="str">
            <v>61826348302</v>
          </cell>
          <cell r="B6937">
            <v>18564.900000000001</v>
          </cell>
        </row>
        <row r="6938">
          <cell r="A6938" t="str">
            <v>61826359266</v>
          </cell>
          <cell r="B6938">
            <v>8898.7000000000007</v>
          </cell>
        </row>
        <row r="6939">
          <cell r="A6939" t="str">
            <v>61826365743</v>
          </cell>
          <cell r="B6939">
            <v>60808.1</v>
          </cell>
        </row>
        <row r="6940">
          <cell r="A6940" t="str">
            <v>61826365754</v>
          </cell>
          <cell r="B6940">
            <v>49009.7</v>
          </cell>
        </row>
        <row r="6941">
          <cell r="A6941" t="str">
            <v>61826365765</v>
          </cell>
          <cell r="B6941">
            <v>47198.2</v>
          </cell>
        </row>
        <row r="6942">
          <cell r="A6942" t="str">
            <v>61826365776</v>
          </cell>
          <cell r="B6942">
            <v>62190.7</v>
          </cell>
        </row>
        <row r="6943">
          <cell r="A6943" t="str">
            <v>61826365780</v>
          </cell>
          <cell r="B6943">
            <v>8232</v>
          </cell>
        </row>
        <row r="6944">
          <cell r="A6944" t="str">
            <v>61826365791</v>
          </cell>
          <cell r="B6944">
            <v>9000</v>
          </cell>
        </row>
        <row r="6945">
          <cell r="A6945" t="str">
            <v>61826365802</v>
          </cell>
          <cell r="B6945">
            <v>8550</v>
          </cell>
        </row>
        <row r="6946">
          <cell r="A6946" t="str">
            <v>61826982141</v>
          </cell>
          <cell r="B6946">
            <v>4027.5</v>
          </cell>
        </row>
        <row r="6947">
          <cell r="A6947" t="str">
            <v>61827385610</v>
          </cell>
          <cell r="B6947">
            <v>7629.5</v>
          </cell>
        </row>
        <row r="6948">
          <cell r="A6948" t="str">
            <v>61827391571</v>
          </cell>
          <cell r="B6948">
            <v>4372.3</v>
          </cell>
        </row>
        <row r="6949">
          <cell r="A6949" t="str">
            <v>61827391582</v>
          </cell>
          <cell r="B6949">
            <v>136117.4</v>
          </cell>
        </row>
        <row r="6950">
          <cell r="A6950" t="str">
            <v>61827391593</v>
          </cell>
          <cell r="B6950">
            <v>9900</v>
          </cell>
        </row>
        <row r="6951">
          <cell r="A6951" t="str">
            <v>61827391604</v>
          </cell>
          <cell r="B6951">
            <v>1969.8</v>
          </cell>
        </row>
        <row r="6952">
          <cell r="A6952" t="str">
            <v>61827767810</v>
          </cell>
          <cell r="B6952">
            <v>41227.300000000003</v>
          </cell>
        </row>
        <row r="6953">
          <cell r="A6953" t="str">
            <v>61827767821</v>
          </cell>
          <cell r="B6953">
            <v>42726.2</v>
          </cell>
        </row>
        <row r="6954">
          <cell r="A6954" t="str">
            <v>61827767832</v>
          </cell>
          <cell r="B6954">
            <v>42412.6</v>
          </cell>
        </row>
        <row r="6955">
          <cell r="A6955" t="str">
            <v>61827767843</v>
          </cell>
          <cell r="B6955">
            <v>45253.5</v>
          </cell>
        </row>
        <row r="6956">
          <cell r="A6956" t="str">
            <v>61827767854</v>
          </cell>
          <cell r="B6956">
            <v>56694.5</v>
          </cell>
        </row>
        <row r="6957">
          <cell r="A6957" t="str">
            <v>61827767961</v>
          </cell>
          <cell r="B6957">
            <v>3499.45</v>
          </cell>
        </row>
        <row r="6958">
          <cell r="A6958" t="str">
            <v>61827781121</v>
          </cell>
          <cell r="B6958">
            <v>6289.3</v>
          </cell>
        </row>
        <row r="6959">
          <cell r="A6959" t="str">
            <v>61827788530</v>
          </cell>
          <cell r="B6959">
            <v>17232.7</v>
          </cell>
        </row>
        <row r="6960">
          <cell r="A6960" t="str">
            <v>61827788596</v>
          </cell>
          <cell r="B6960">
            <v>2638.9</v>
          </cell>
        </row>
        <row r="6961">
          <cell r="A6961" t="str">
            <v>61827788600</v>
          </cell>
          <cell r="B6961">
            <v>29336.32</v>
          </cell>
        </row>
        <row r="6962">
          <cell r="A6962" t="str">
            <v>61827791713</v>
          </cell>
          <cell r="B6962">
            <v>9203.2000000000007</v>
          </cell>
        </row>
        <row r="6963">
          <cell r="A6963" t="str">
            <v>61827791724</v>
          </cell>
          <cell r="B6963">
            <v>36755.54</v>
          </cell>
        </row>
        <row r="6964">
          <cell r="A6964" t="str">
            <v>61827791735</v>
          </cell>
          <cell r="B6964">
            <v>40191.599999999999</v>
          </cell>
        </row>
        <row r="6965">
          <cell r="A6965" t="str">
            <v>61827791746</v>
          </cell>
          <cell r="B6965">
            <v>36002.699999999997</v>
          </cell>
        </row>
        <row r="6966">
          <cell r="A6966" t="str">
            <v>61827791750</v>
          </cell>
          <cell r="B6966">
            <v>43306.8</v>
          </cell>
        </row>
        <row r="6967">
          <cell r="A6967" t="str">
            <v>61831789504</v>
          </cell>
          <cell r="B6967">
            <v>2069.4</v>
          </cell>
        </row>
        <row r="6968">
          <cell r="A6968" t="str">
            <v>61864063123</v>
          </cell>
          <cell r="B6968">
            <v>85800.6</v>
          </cell>
        </row>
        <row r="6969">
          <cell r="A6969" t="str">
            <v>61864063145</v>
          </cell>
          <cell r="B6969">
            <v>72929.3</v>
          </cell>
        </row>
        <row r="6970">
          <cell r="A6970" t="str">
            <v>61865879715</v>
          </cell>
          <cell r="B6970">
            <v>36852.199999999997</v>
          </cell>
        </row>
        <row r="6971">
          <cell r="A6971" t="str">
            <v>61916098913</v>
          </cell>
          <cell r="B6971">
            <v>7571.7</v>
          </cell>
        </row>
        <row r="6972">
          <cell r="A6972" t="str">
            <v>65800101242</v>
          </cell>
          <cell r="B6972">
            <v>0</v>
          </cell>
        </row>
        <row r="6973">
          <cell r="A6973" t="str">
            <v>65800112340</v>
          </cell>
          <cell r="B6973">
            <v>435663.4</v>
          </cell>
        </row>
        <row r="6974">
          <cell r="A6974" t="str">
            <v>65814866261</v>
          </cell>
          <cell r="B6974">
            <v>565186.65</v>
          </cell>
        </row>
        <row r="6975">
          <cell r="A6975" t="str">
            <v>65915432012</v>
          </cell>
          <cell r="B6975">
            <v>10794.4</v>
          </cell>
        </row>
        <row r="6976">
          <cell r="A6976" t="str">
            <v>67206991250</v>
          </cell>
          <cell r="B6976">
            <v>167162.4</v>
          </cell>
        </row>
        <row r="6977">
          <cell r="A6977" t="str">
            <v>69509797546</v>
          </cell>
          <cell r="B6977">
            <v>314707.11</v>
          </cell>
        </row>
        <row r="6978">
          <cell r="A6978" t="str">
            <v>69509797561</v>
          </cell>
          <cell r="B6978">
            <v>54411.33</v>
          </cell>
        </row>
        <row r="6979">
          <cell r="A6979" t="str">
            <v>69509797572</v>
          </cell>
          <cell r="B6979">
            <v>66384</v>
          </cell>
        </row>
        <row r="6980">
          <cell r="A6980" t="str">
            <v>69509797583</v>
          </cell>
          <cell r="B6980">
            <v>4632.5</v>
          </cell>
        </row>
        <row r="6981">
          <cell r="A6981" t="str">
            <v>69509797594</v>
          </cell>
          <cell r="B6981">
            <v>1262186.1399999999</v>
          </cell>
        </row>
        <row r="6982">
          <cell r="A6982" t="str">
            <v>69509797605</v>
          </cell>
          <cell r="B6982">
            <v>290803.23</v>
          </cell>
        </row>
        <row r="6983">
          <cell r="A6983" t="str">
            <v>69509801816</v>
          </cell>
          <cell r="B6983">
            <v>158145.84</v>
          </cell>
        </row>
        <row r="6984">
          <cell r="A6984" t="str">
            <v>69509801820</v>
          </cell>
          <cell r="B6984">
            <v>60805.56</v>
          </cell>
        </row>
        <row r="6985">
          <cell r="A6985" t="str">
            <v>69509801831</v>
          </cell>
          <cell r="B6985">
            <v>175904.48</v>
          </cell>
        </row>
        <row r="6986">
          <cell r="A6986" t="str">
            <v>69509801842</v>
          </cell>
          <cell r="B6986">
            <v>7664.2</v>
          </cell>
        </row>
        <row r="6987">
          <cell r="A6987" t="str">
            <v>69509801853</v>
          </cell>
          <cell r="B6987">
            <v>551587.61</v>
          </cell>
        </row>
        <row r="6988">
          <cell r="A6988" t="str">
            <v>69509801864</v>
          </cell>
          <cell r="B6988">
            <v>3718.35</v>
          </cell>
        </row>
        <row r="6989">
          <cell r="A6989" t="str">
            <v>69509801875</v>
          </cell>
          <cell r="B6989">
            <v>6481.79</v>
          </cell>
        </row>
        <row r="6990">
          <cell r="A6990" t="str">
            <v>69509801886</v>
          </cell>
          <cell r="B6990">
            <v>105773.61</v>
          </cell>
        </row>
        <row r="6991">
          <cell r="A6991" t="str">
            <v>69509801890</v>
          </cell>
          <cell r="B6991">
            <v>46032.18</v>
          </cell>
        </row>
        <row r="6992">
          <cell r="A6992" t="str">
            <v>69509801901</v>
          </cell>
          <cell r="B6992">
            <v>267484.7</v>
          </cell>
        </row>
        <row r="6993">
          <cell r="A6993" t="str">
            <v>69509805246</v>
          </cell>
          <cell r="B6993">
            <v>8459.26</v>
          </cell>
        </row>
        <row r="6994">
          <cell r="A6994" t="str">
            <v>69509805250</v>
          </cell>
          <cell r="B6994">
            <v>5377.7</v>
          </cell>
        </row>
        <row r="6995">
          <cell r="A6995" t="str">
            <v>69509805261</v>
          </cell>
          <cell r="B6995">
            <v>63128.9</v>
          </cell>
        </row>
        <row r="6996">
          <cell r="A6996" t="str">
            <v>69509805272</v>
          </cell>
          <cell r="B6996">
            <v>240415.2</v>
          </cell>
        </row>
        <row r="6997">
          <cell r="A6997" t="str">
            <v>69509805283</v>
          </cell>
          <cell r="B6997">
            <v>17385</v>
          </cell>
        </row>
        <row r="6998">
          <cell r="A6998" t="str">
            <v>69509805294</v>
          </cell>
          <cell r="B6998">
            <v>262008.8</v>
          </cell>
        </row>
        <row r="6999">
          <cell r="A6999" t="str">
            <v>69509805305</v>
          </cell>
          <cell r="B6999">
            <v>445362.9</v>
          </cell>
        </row>
        <row r="7000">
          <cell r="A7000" t="str">
            <v>69509806915</v>
          </cell>
          <cell r="B7000">
            <v>6742.5</v>
          </cell>
        </row>
        <row r="7001">
          <cell r="A7001" t="str">
            <v>69509806926</v>
          </cell>
          <cell r="B7001">
            <v>18051</v>
          </cell>
        </row>
        <row r="7002">
          <cell r="A7002" t="str">
            <v>69509806930</v>
          </cell>
          <cell r="B7002">
            <v>318664.40000000002</v>
          </cell>
        </row>
        <row r="7003">
          <cell r="A7003" t="str">
            <v>69509806941</v>
          </cell>
          <cell r="B7003">
            <v>117715.75</v>
          </cell>
        </row>
        <row r="7004">
          <cell r="A7004" t="str">
            <v>69509806952</v>
          </cell>
          <cell r="B7004">
            <v>26308.44</v>
          </cell>
        </row>
        <row r="7005">
          <cell r="A7005" t="str">
            <v>69509806963</v>
          </cell>
          <cell r="B7005">
            <v>20113.25</v>
          </cell>
        </row>
        <row r="7006">
          <cell r="A7006" t="str">
            <v>69509806974</v>
          </cell>
          <cell r="B7006">
            <v>114009.71</v>
          </cell>
        </row>
        <row r="7007">
          <cell r="A7007" t="str">
            <v>69509806996</v>
          </cell>
          <cell r="B7007">
            <v>308812.36</v>
          </cell>
        </row>
        <row r="7008">
          <cell r="A7008" t="str">
            <v>69509807000</v>
          </cell>
          <cell r="B7008">
            <v>46177.09</v>
          </cell>
        </row>
        <row r="7009">
          <cell r="A7009" t="str">
            <v>69509809811</v>
          </cell>
          <cell r="B7009">
            <v>443482.5</v>
          </cell>
        </row>
        <row r="7010">
          <cell r="A7010" t="str">
            <v>69509809822</v>
          </cell>
          <cell r="B7010">
            <v>19406.3</v>
          </cell>
        </row>
        <row r="7011">
          <cell r="A7011" t="str">
            <v>69509809833</v>
          </cell>
          <cell r="B7011">
            <v>22059.599999999999</v>
          </cell>
        </row>
        <row r="7012">
          <cell r="A7012" t="str">
            <v>69509809870</v>
          </cell>
          <cell r="B7012">
            <v>4185.4799999999996</v>
          </cell>
        </row>
        <row r="7013">
          <cell r="A7013" t="str">
            <v>69511108930</v>
          </cell>
          <cell r="B7013">
            <v>195752.1</v>
          </cell>
        </row>
        <row r="7014">
          <cell r="A7014" t="str">
            <v>69511108941</v>
          </cell>
          <cell r="B7014">
            <v>970836.31</v>
          </cell>
        </row>
        <row r="7015">
          <cell r="A7015" t="str">
            <v>69511108952</v>
          </cell>
          <cell r="B7015">
            <v>66668.350000000006</v>
          </cell>
        </row>
        <row r="7016">
          <cell r="A7016" t="str">
            <v>69511108963</v>
          </cell>
          <cell r="B7016">
            <v>181498.3</v>
          </cell>
        </row>
        <row r="7017">
          <cell r="A7017" t="str">
            <v>69511108974</v>
          </cell>
          <cell r="B7017">
            <v>2993.2</v>
          </cell>
        </row>
        <row r="7018">
          <cell r="A7018" t="str">
            <v>69511108985</v>
          </cell>
          <cell r="B7018">
            <v>365673.03</v>
          </cell>
        </row>
        <row r="7019">
          <cell r="A7019" t="str">
            <v>69511108996</v>
          </cell>
          <cell r="B7019">
            <v>3709.46</v>
          </cell>
        </row>
        <row r="7020">
          <cell r="A7020" t="str">
            <v>69511109000</v>
          </cell>
          <cell r="B7020">
            <v>277834.99</v>
          </cell>
        </row>
        <row r="7021">
          <cell r="A7021" t="str">
            <v>69511113023</v>
          </cell>
          <cell r="B7021">
            <v>142262.51999999999</v>
          </cell>
        </row>
        <row r="7022">
          <cell r="A7022" t="str">
            <v>69511113034</v>
          </cell>
          <cell r="B7022">
            <v>69224</v>
          </cell>
        </row>
        <row r="7023">
          <cell r="A7023" t="str">
            <v>69511113045</v>
          </cell>
          <cell r="B7023">
            <v>406488.56</v>
          </cell>
        </row>
        <row r="7024">
          <cell r="A7024" t="str">
            <v>69511113056</v>
          </cell>
          <cell r="B7024">
            <v>234386.74</v>
          </cell>
        </row>
        <row r="7025">
          <cell r="A7025" t="str">
            <v>69511113060</v>
          </cell>
          <cell r="B7025">
            <v>42965.2</v>
          </cell>
        </row>
        <row r="7026">
          <cell r="A7026" t="str">
            <v>69511113071</v>
          </cell>
          <cell r="B7026">
            <v>40006.85</v>
          </cell>
        </row>
        <row r="7027">
          <cell r="A7027" t="str">
            <v>69511113093</v>
          </cell>
          <cell r="B7027">
            <v>367354.91</v>
          </cell>
        </row>
        <row r="7028">
          <cell r="A7028" t="str">
            <v>69511113104</v>
          </cell>
          <cell r="B7028">
            <v>106737.39</v>
          </cell>
        </row>
        <row r="7029">
          <cell r="A7029" t="str">
            <v>69511114725</v>
          </cell>
          <cell r="B7029">
            <v>32428</v>
          </cell>
        </row>
        <row r="7030">
          <cell r="A7030" t="str">
            <v>69511114736</v>
          </cell>
          <cell r="B7030">
            <v>222423.27</v>
          </cell>
        </row>
        <row r="7031">
          <cell r="A7031" t="str">
            <v>69511114740</v>
          </cell>
          <cell r="B7031">
            <v>191642.29</v>
          </cell>
        </row>
        <row r="7032">
          <cell r="A7032" t="str">
            <v>69511114751</v>
          </cell>
          <cell r="B7032">
            <v>257944.71</v>
          </cell>
        </row>
        <row r="7033">
          <cell r="A7033" t="str">
            <v>69511114762</v>
          </cell>
          <cell r="B7033">
            <v>234503.4</v>
          </cell>
        </row>
        <row r="7034">
          <cell r="A7034" t="str">
            <v>69511114773</v>
          </cell>
          <cell r="B7034">
            <v>13890.76</v>
          </cell>
        </row>
        <row r="7035">
          <cell r="A7035" t="str">
            <v>69511114795</v>
          </cell>
          <cell r="B7035">
            <v>370868.61</v>
          </cell>
        </row>
        <row r="7036">
          <cell r="A7036" t="str">
            <v>69511114806</v>
          </cell>
          <cell r="B7036">
            <v>53282.09</v>
          </cell>
        </row>
        <row r="7037">
          <cell r="A7037" t="str">
            <v>69511115613</v>
          </cell>
          <cell r="B7037">
            <v>14046.42</v>
          </cell>
        </row>
        <row r="7038">
          <cell r="A7038" t="str">
            <v>69511115635</v>
          </cell>
          <cell r="B7038">
            <v>5666.19</v>
          </cell>
        </row>
        <row r="7039">
          <cell r="A7039" t="str">
            <v>69511115646</v>
          </cell>
          <cell r="B7039">
            <v>13468.61</v>
          </cell>
        </row>
        <row r="7040">
          <cell r="A7040" t="str">
            <v>69511115650</v>
          </cell>
          <cell r="B7040">
            <v>205688.38</v>
          </cell>
        </row>
        <row r="7041">
          <cell r="A7041" t="str">
            <v>69511115672</v>
          </cell>
          <cell r="B7041">
            <v>195724.94</v>
          </cell>
        </row>
        <row r="7042">
          <cell r="A7042" t="str">
            <v>69511115683</v>
          </cell>
          <cell r="B7042">
            <v>2366.67</v>
          </cell>
        </row>
        <row r="7043">
          <cell r="A7043" t="str">
            <v>69511115694</v>
          </cell>
          <cell r="B7043">
            <v>244511.12</v>
          </cell>
        </row>
        <row r="7044">
          <cell r="A7044" t="str">
            <v>69511115705</v>
          </cell>
          <cell r="B7044">
            <v>23217.23</v>
          </cell>
        </row>
        <row r="7045">
          <cell r="A7045" t="str">
            <v>69511117013</v>
          </cell>
          <cell r="B7045">
            <v>209161.17</v>
          </cell>
        </row>
        <row r="7046">
          <cell r="A7046" t="str">
            <v>69511117024</v>
          </cell>
          <cell r="B7046">
            <v>42644.6</v>
          </cell>
        </row>
        <row r="7047">
          <cell r="A7047" t="str">
            <v>69511117046</v>
          </cell>
          <cell r="B7047">
            <v>771239.2</v>
          </cell>
        </row>
        <row r="7048">
          <cell r="A7048" t="str">
            <v>69511117050</v>
          </cell>
          <cell r="B7048">
            <v>103559.65</v>
          </cell>
        </row>
        <row r="7049">
          <cell r="A7049" t="str">
            <v>69511117061</v>
          </cell>
          <cell r="B7049">
            <v>298316.34000000003</v>
          </cell>
        </row>
        <row r="7050">
          <cell r="A7050" t="str">
            <v>69511117072</v>
          </cell>
          <cell r="B7050">
            <v>122834.83</v>
          </cell>
        </row>
        <row r="7051">
          <cell r="A7051" t="str">
            <v>69511117083</v>
          </cell>
          <cell r="B7051">
            <v>732383.72</v>
          </cell>
        </row>
        <row r="7052">
          <cell r="A7052" t="str">
            <v>69511117094</v>
          </cell>
          <cell r="B7052">
            <v>615646.55000000005</v>
          </cell>
        </row>
        <row r="7053">
          <cell r="A7053" t="str">
            <v>69511117116</v>
          </cell>
          <cell r="B7053">
            <v>67890.37</v>
          </cell>
        </row>
        <row r="7054">
          <cell r="A7054" t="str">
            <v>69511117120</v>
          </cell>
          <cell r="B7054">
            <v>1387.9</v>
          </cell>
        </row>
        <row r="7055">
          <cell r="A7055" t="str">
            <v>69511117131</v>
          </cell>
          <cell r="B7055">
            <v>114743.02</v>
          </cell>
        </row>
        <row r="7056">
          <cell r="A7056" t="str">
            <v>69511117142</v>
          </cell>
          <cell r="B7056">
            <v>86869.119999999995</v>
          </cell>
        </row>
        <row r="7057">
          <cell r="A7057" t="str">
            <v>69511117153</v>
          </cell>
          <cell r="B7057">
            <v>78988.95</v>
          </cell>
        </row>
        <row r="7058">
          <cell r="A7058" t="str">
            <v>69511117164</v>
          </cell>
          <cell r="B7058">
            <v>295744.44</v>
          </cell>
        </row>
        <row r="7059">
          <cell r="A7059" t="str">
            <v>69511117175</v>
          </cell>
          <cell r="B7059">
            <v>156250.44</v>
          </cell>
        </row>
        <row r="7060">
          <cell r="A7060" t="str">
            <v>69511117186</v>
          </cell>
          <cell r="B7060">
            <v>52582.2</v>
          </cell>
        </row>
        <row r="7061">
          <cell r="A7061" t="str">
            <v>69511117190</v>
          </cell>
          <cell r="B7061">
            <v>1045777.77</v>
          </cell>
        </row>
        <row r="7062">
          <cell r="A7062" t="str">
            <v>69511117201</v>
          </cell>
          <cell r="B7062">
            <v>207239.6</v>
          </cell>
        </row>
        <row r="7063">
          <cell r="A7063" t="str">
            <v>69511119824</v>
          </cell>
          <cell r="B7063">
            <v>52704.24</v>
          </cell>
        </row>
        <row r="7064">
          <cell r="A7064" t="str">
            <v>69511119835</v>
          </cell>
          <cell r="B7064">
            <v>62199.9</v>
          </cell>
        </row>
        <row r="7065">
          <cell r="A7065" t="str">
            <v>69511119846</v>
          </cell>
          <cell r="B7065">
            <v>256364.9</v>
          </cell>
        </row>
        <row r="7066">
          <cell r="A7066" t="str">
            <v>69511119850</v>
          </cell>
          <cell r="B7066">
            <v>6537.7</v>
          </cell>
        </row>
        <row r="7067">
          <cell r="A7067" t="str">
            <v>69511119861</v>
          </cell>
          <cell r="B7067">
            <v>379786.2</v>
          </cell>
        </row>
        <row r="7068">
          <cell r="A7068" t="str">
            <v>69511119872</v>
          </cell>
          <cell r="B7068">
            <v>541634.5</v>
          </cell>
        </row>
        <row r="7069">
          <cell r="A7069" t="str">
            <v>69511119883</v>
          </cell>
          <cell r="B7069">
            <v>167352.1</v>
          </cell>
        </row>
        <row r="7070">
          <cell r="A7070" t="str">
            <v>69511119894</v>
          </cell>
          <cell r="B7070">
            <v>379786.2</v>
          </cell>
        </row>
        <row r="7071">
          <cell r="A7071" t="str">
            <v>69511119905</v>
          </cell>
          <cell r="B7071">
            <v>386017.7</v>
          </cell>
        </row>
        <row r="7072">
          <cell r="A7072" t="str">
            <v>69511119916</v>
          </cell>
          <cell r="B7072">
            <v>1070161.2</v>
          </cell>
        </row>
        <row r="7073">
          <cell r="A7073" t="str">
            <v>69511119920</v>
          </cell>
          <cell r="B7073">
            <v>121391.1</v>
          </cell>
        </row>
        <row r="7074">
          <cell r="A7074" t="str">
            <v>69511119942</v>
          </cell>
          <cell r="B7074">
            <v>919264.9</v>
          </cell>
        </row>
        <row r="7075">
          <cell r="A7075" t="str">
            <v>69511119953</v>
          </cell>
          <cell r="B7075">
            <v>588941.1</v>
          </cell>
        </row>
        <row r="7076">
          <cell r="A7076" t="str">
            <v>69511119964</v>
          </cell>
          <cell r="B7076">
            <v>100408.4</v>
          </cell>
        </row>
        <row r="7077">
          <cell r="A7077" t="str">
            <v>69511119975</v>
          </cell>
          <cell r="B7077">
            <v>323921.3</v>
          </cell>
        </row>
        <row r="7078">
          <cell r="A7078" t="str">
            <v>69511119986</v>
          </cell>
          <cell r="B7078">
            <v>397686.8</v>
          </cell>
        </row>
        <row r="7079">
          <cell r="A7079" t="str">
            <v>69511119990</v>
          </cell>
          <cell r="B7079">
            <v>658384</v>
          </cell>
        </row>
        <row r="7080">
          <cell r="A7080" t="str">
            <v>69511120001</v>
          </cell>
          <cell r="B7080">
            <v>1172165.7</v>
          </cell>
        </row>
        <row r="7081">
          <cell r="A7081" t="str">
            <v>69511120416</v>
          </cell>
          <cell r="B7081">
            <v>9885.9</v>
          </cell>
        </row>
        <row r="7082">
          <cell r="A7082" t="str">
            <v>69511123114</v>
          </cell>
          <cell r="B7082">
            <v>10674</v>
          </cell>
        </row>
        <row r="7083">
          <cell r="A7083" t="str">
            <v>69511123125</v>
          </cell>
          <cell r="B7083">
            <v>498117.1</v>
          </cell>
        </row>
        <row r="7084">
          <cell r="A7084" t="str">
            <v>69511123136</v>
          </cell>
          <cell r="B7084">
            <v>455017.9</v>
          </cell>
        </row>
        <row r="7085">
          <cell r="A7085" t="str">
            <v>69511123140</v>
          </cell>
          <cell r="B7085">
            <v>626293</v>
          </cell>
        </row>
        <row r="7086">
          <cell r="A7086" t="str">
            <v>69511123151</v>
          </cell>
          <cell r="B7086">
            <v>10708.4</v>
          </cell>
        </row>
        <row r="7087">
          <cell r="A7087" t="str">
            <v>69511123162</v>
          </cell>
          <cell r="B7087">
            <v>119671.9</v>
          </cell>
        </row>
        <row r="7088">
          <cell r="A7088" t="str">
            <v>69511123173</v>
          </cell>
          <cell r="B7088">
            <v>973394.7</v>
          </cell>
        </row>
        <row r="7089">
          <cell r="A7089" t="str">
            <v>69511123184</v>
          </cell>
          <cell r="B7089">
            <v>69594.100000000006</v>
          </cell>
        </row>
        <row r="7090">
          <cell r="A7090" t="str">
            <v>69511123195</v>
          </cell>
          <cell r="B7090">
            <v>226010.7</v>
          </cell>
        </row>
        <row r="7091">
          <cell r="A7091" t="str">
            <v>69511123206</v>
          </cell>
          <cell r="B7091">
            <v>460537.5</v>
          </cell>
        </row>
        <row r="7092">
          <cell r="A7092" t="str">
            <v>69511123210</v>
          </cell>
          <cell r="B7092">
            <v>357203.6</v>
          </cell>
        </row>
        <row r="7093">
          <cell r="A7093" t="str">
            <v>69511123231</v>
          </cell>
          <cell r="B7093">
            <v>7222.1</v>
          </cell>
        </row>
        <row r="7094">
          <cell r="A7094" t="str">
            <v>69511123232</v>
          </cell>
          <cell r="B7094">
            <v>120395</v>
          </cell>
        </row>
        <row r="7095">
          <cell r="A7095" t="str">
            <v>69511123243</v>
          </cell>
          <cell r="B7095">
            <v>494401</v>
          </cell>
        </row>
        <row r="7096">
          <cell r="A7096" t="str">
            <v>69511123254</v>
          </cell>
          <cell r="B7096">
            <v>319648.40000000002</v>
          </cell>
        </row>
        <row r="7097">
          <cell r="A7097" t="str">
            <v>69511123265</v>
          </cell>
          <cell r="B7097">
            <v>318191.7</v>
          </cell>
        </row>
        <row r="7098">
          <cell r="A7098" t="str">
            <v>69511123276</v>
          </cell>
          <cell r="B7098">
            <v>333159.8</v>
          </cell>
        </row>
        <row r="7099">
          <cell r="A7099" t="str">
            <v>69511123280</v>
          </cell>
          <cell r="B7099">
            <v>155086.1</v>
          </cell>
        </row>
        <row r="7100">
          <cell r="A7100" t="str">
            <v>69511123302</v>
          </cell>
          <cell r="B7100">
            <v>80838.3</v>
          </cell>
        </row>
        <row r="7101">
          <cell r="A7101" t="str">
            <v>69511126710</v>
          </cell>
          <cell r="B7101">
            <v>374777.8</v>
          </cell>
        </row>
        <row r="7102">
          <cell r="A7102" t="str">
            <v>69511126721</v>
          </cell>
          <cell r="B7102">
            <v>77099.5</v>
          </cell>
        </row>
        <row r="7103">
          <cell r="A7103" t="str">
            <v>69511126732</v>
          </cell>
          <cell r="B7103">
            <v>12845.2</v>
          </cell>
        </row>
        <row r="7104">
          <cell r="A7104" t="str">
            <v>69511126743</v>
          </cell>
          <cell r="B7104">
            <v>925572</v>
          </cell>
        </row>
        <row r="7105">
          <cell r="A7105" t="str">
            <v>69511126754</v>
          </cell>
          <cell r="B7105">
            <v>58734.6</v>
          </cell>
        </row>
        <row r="7106">
          <cell r="A7106" t="str">
            <v>69511126765</v>
          </cell>
          <cell r="B7106">
            <v>5233.6000000000004</v>
          </cell>
        </row>
        <row r="7107">
          <cell r="A7107" t="str">
            <v>69511126780</v>
          </cell>
          <cell r="B7107">
            <v>217541.4</v>
          </cell>
        </row>
        <row r="7108">
          <cell r="A7108" t="str">
            <v>69511126791</v>
          </cell>
          <cell r="B7108">
            <v>761819.4</v>
          </cell>
        </row>
        <row r="7109">
          <cell r="A7109" t="str">
            <v>69511126802</v>
          </cell>
          <cell r="B7109">
            <v>304464.8</v>
          </cell>
        </row>
        <row r="7110">
          <cell r="A7110" t="str">
            <v>69511126813</v>
          </cell>
          <cell r="B7110">
            <v>137155</v>
          </cell>
        </row>
        <row r="7111">
          <cell r="A7111" t="str">
            <v>69511126835</v>
          </cell>
          <cell r="B7111">
            <v>72224.5</v>
          </cell>
        </row>
        <row r="7112">
          <cell r="A7112" t="str">
            <v>69511126846</v>
          </cell>
          <cell r="B7112">
            <v>467168.3</v>
          </cell>
        </row>
        <row r="7113">
          <cell r="A7113" t="str">
            <v>69511126850</v>
          </cell>
          <cell r="B7113">
            <v>308417.40000000002</v>
          </cell>
        </row>
        <row r="7114">
          <cell r="A7114" t="str">
            <v>69511126861</v>
          </cell>
          <cell r="B7114">
            <v>1216772.8</v>
          </cell>
        </row>
        <row r="7115">
          <cell r="A7115" t="str">
            <v>69511126872</v>
          </cell>
          <cell r="B7115">
            <v>136076.6</v>
          </cell>
        </row>
        <row r="7116">
          <cell r="A7116" t="str">
            <v>69511126883</v>
          </cell>
          <cell r="B7116">
            <v>174177.9</v>
          </cell>
        </row>
        <row r="7117">
          <cell r="A7117" t="str">
            <v>69511126894</v>
          </cell>
          <cell r="B7117">
            <v>224936.1</v>
          </cell>
        </row>
        <row r="7118">
          <cell r="A7118" t="str">
            <v>69511126905</v>
          </cell>
          <cell r="B7118">
            <v>757766.3</v>
          </cell>
        </row>
        <row r="7119">
          <cell r="A7119" t="str">
            <v>69511130416</v>
          </cell>
          <cell r="B7119">
            <v>284745.2</v>
          </cell>
        </row>
        <row r="7120">
          <cell r="A7120" t="str">
            <v>69511130420</v>
          </cell>
          <cell r="B7120">
            <v>441299.5</v>
          </cell>
        </row>
        <row r="7121">
          <cell r="A7121" t="str">
            <v>69511130431</v>
          </cell>
          <cell r="B7121">
            <v>292528.3</v>
          </cell>
        </row>
        <row r="7122">
          <cell r="A7122" t="str">
            <v>69511130442</v>
          </cell>
          <cell r="B7122">
            <v>1520836</v>
          </cell>
        </row>
        <row r="7123">
          <cell r="A7123" t="str">
            <v>69511130453</v>
          </cell>
          <cell r="B7123">
            <v>45763.9</v>
          </cell>
        </row>
        <row r="7124">
          <cell r="A7124" t="str">
            <v>69511130464</v>
          </cell>
          <cell r="B7124">
            <v>49216.3</v>
          </cell>
        </row>
        <row r="7125">
          <cell r="A7125" t="str">
            <v>69511130475</v>
          </cell>
          <cell r="B7125">
            <v>186908.7</v>
          </cell>
        </row>
        <row r="7126">
          <cell r="A7126" t="str">
            <v>69511130486</v>
          </cell>
          <cell r="B7126">
            <v>138779.20000000001</v>
          </cell>
        </row>
        <row r="7127">
          <cell r="A7127" t="str">
            <v>69511130490</v>
          </cell>
          <cell r="B7127">
            <v>605186.80000000005</v>
          </cell>
        </row>
        <row r="7128">
          <cell r="A7128" t="str">
            <v>69511130501</v>
          </cell>
          <cell r="B7128">
            <v>903824.5</v>
          </cell>
        </row>
        <row r="7129">
          <cell r="A7129" t="str">
            <v>69511130512</v>
          </cell>
          <cell r="B7129">
            <v>1089423.8999999999</v>
          </cell>
        </row>
        <row r="7130">
          <cell r="A7130" t="str">
            <v>69511130523</v>
          </cell>
          <cell r="B7130">
            <v>666790.80000000005</v>
          </cell>
        </row>
        <row r="7131">
          <cell r="A7131" t="str">
            <v>69511130534</v>
          </cell>
          <cell r="B7131">
            <v>153747.70000000001</v>
          </cell>
        </row>
        <row r="7132">
          <cell r="A7132" t="str">
            <v>69511130545</v>
          </cell>
          <cell r="B7132">
            <v>44068</v>
          </cell>
        </row>
        <row r="7133">
          <cell r="A7133" t="str">
            <v>69511130556</v>
          </cell>
          <cell r="B7133">
            <v>300210.09999999998</v>
          </cell>
        </row>
        <row r="7134">
          <cell r="A7134" t="str">
            <v>69511130560</v>
          </cell>
          <cell r="B7134">
            <v>130865.60000000001</v>
          </cell>
        </row>
        <row r="7135">
          <cell r="A7135" t="str">
            <v>69511130571</v>
          </cell>
          <cell r="B7135">
            <v>1286789.2</v>
          </cell>
        </row>
        <row r="7136">
          <cell r="A7136" t="str">
            <v>69511130582</v>
          </cell>
          <cell r="B7136">
            <v>106916.9</v>
          </cell>
        </row>
        <row r="7137">
          <cell r="A7137" t="str">
            <v>69511130593</v>
          </cell>
          <cell r="B7137">
            <v>395420.8</v>
          </cell>
        </row>
        <row r="7138">
          <cell r="A7138" t="str">
            <v>69511130604</v>
          </cell>
          <cell r="B7138">
            <v>146348.70000000001</v>
          </cell>
        </row>
        <row r="7139">
          <cell r="A7139" t="str">
            <v>69511133216</v>
          </cell>
          <cell r="B7139">
            <v>715775.9</v>
          </cell>
        </row>
        <row r="7140">
          <cell r="A7140" t="str">
            <v>69511133220</v>
          </cell>
          <cell r="B7140">
            <v>219644.6</v>
          </cell>
        </row>
        <row r="7141">
          <cell r="A7141" t="str">
            <v>69511133231</v>
          </cell>
          <cell r="B7141">
            <v>577162</v>
          </cell>
        </row>
        <row r="7142">
          <cell r="A7142" t="str">
            <v>69511133242</v>
          </cell>
          <cell r="B7142">
            <v>314525.90000000002</v>
          </cell>
        </row>
        <row r="7143">
          <cell r="A7143" t="str">
            <v>69511133253</v>
          </cell>
          <cell r="B7143">
            <v>1007390.6</v>
          </cell>
        </row>
        <row r="7144">
          <cell r="A7144" t="str">
            <v>69511133264</v>
          </cell>
          <cell r="B7144">
            <v>6983</v>
          </cell>
        </row>
        <row r="7145">
          <cell r="A7145" t="str">
            <v>69511133275</v>
          </cell>
          <cell r="B7145">
            <v>310341.09999999998</v>
          </cell>
        </row>
        <row r="7146">
          <cell r="A7146" t="str">
            <v>69511133286</v>
          </cell>
          <cell r="B7146">
            <v>171835.6</v>
          </cell>
        </row>
        <row r="7147">
          <cell r="A7147" t="str">
            <v>69511133290</v>
          </cell>
          <cell r="B7147">
            <v>297657.7</v>
          </cell>
        </row>
        <row r="7148">
          <cell r="A7148" t="str">
            <v>69511133301</v>
          </cell>
          <cell r="B7148">
            <v>1906.3</v>
          </cell>
        </row>
        <row r="7149">
          <cell r="A7149" t="str">
            <v>69511133302</v>
          </cell>
          <cell r="B7149">
            <v>117023.8</v>
          </cell>
        </row>
        <row r="7150">
          <cell r="A7150" t="str">
            <v>69511133312</v>
          </cell>
          <cell r="B7150">
            <v>1042771.1</v>
          </cell>
        </row>
        <row r="7151">
          <cell r="A7151" t="str">
            <v>69511133323</v>
          </cell>
          <cell r="B7151">
            <v>359011.4</v>
          </cell>
        </row>
        <row r="7152">
          <cell r="A7152" t="str">
            <v>69511133334</v>
          </cell>
          <cell r="B7152">
            <v>2004322.2</v>
          </cell>
        </row>
        <row r="7153">
          <cell r="A7153" t="str">
            <v>69511133345</v>
          </cell>
          <cell r="B7153">
            <v>919502.6</v>
          </cell>
        </row>
        <row r="7154">
          <cell r="A7154" t="str">
            <v>69511133356</v>
          </cell>
          <cell r="B7154">
            <v>143267.70000000001</v>
          </cell>
        </row>
        <row r="7155">
          <cell r="A7155" t="str">
            <v>69511133360</v>
          </cell>
          <cell r="B7155">
            <v>402389.3</v>
          </cell>
        </row>
        <row r="7156">
          <cell r="A7156" t="str">
            <v>69511133371</v>
          </cell>
          <cell r="B7156">
            <v>329327.2</v>
          </cell>
        </row>
        <row r="7157">
          <cell r="A7157" t="str">
            <v>69511133382</v>
          </cell>
          <cell r="B7157">
            <v>117870</v>
          </cell>
        </row>
        <row r="7158">
          <cell r="A7158" t="str">
            <v>69511133404</v>
          </cell>
          <cell r="B7158">
            <v>10446</v>
          </cell>
        </row>
        <row r="7159">
          <cell r="A7159" t="str">
            <v>69511136824</v>
          </cell>
          <cell r="B7159">
            <v>124171.8</v>
          </cell>
        </row>
        <row r="7160">
          <cell r="A7160" t="str">
            <v>69511137416</v>
          </cell>
          <cell r="B7160">
            <v>296817.7</v>
          </cell>
        </row>
        <row r="7161">
          <cell r="A7161" t="str">
            <v>69511137420</v>
          </cell>
          <cell r="B7161">
            <v>1693191</v>
          </cell>
        </row>
        <row r="7162">
          <cell r="A7162" t="str">
            <v>69511137431</v>
          </cell>
          <cell r="B7162">
            <v>5899</v>
          </cell>
        </row>
        <row r="7163">
          <cell r="A7163" t="str">
            <v>69511137442</v>
          </cell>
          <cell r="B7163">
            <v>724365.8</v>
          </cell>
        </row>
        <row r="7164">
          <cell r="A7164" t="str">
            <v>69511137453</v>
          </cell>
          <cell r="B7164">
            <v>1466647.4</v>
          </cell>
        </row>
        <row r="7165">
          <cell r="A7165" t="str">
            <v>69511137464</v>
          </cell>
          <cell r="B7165">
            <v>1114384.5</v>
          </cell>
        </row>
        <row r="7166">
          <cell r="A7166" t="str">
            <v>69511137475</v>
          </cell>
          <cell r="B7166">
            <v>578074.19999999995</v>
          </cell>
        </row>
        <row r="7167">
          <cell r="A7167" t="str">
            <v>69511137486</v>
          </cell>
          <cell r="B7167">
            <v>319447.2</v>
          </cell>
        </row>
        <row r="7168">
          <cell r="A7168" t="str">
            <v>69511137490</v>
          </cell>
          <cell r="B7168">
            <v>5756.3</v>
          </cell>
        </row>
        <row r="7169">
          <cell r="A7169" t="str">
            <v>69511137501</v>
          </cell>
          <cell r="B7169">
            <v>113063.3</v>
          </cell>
        </row>
        <row r="7170">
          <cell r="A7170" t="str">
            <v>69511137512</v>
          </cell>
          <cell r="B7170">
            <v>1183347.3</v>
          </cell>
        </row>
        <row r="7171">
          <cell r="A7171" t="str">
            <v>69511137523</v>
          </cell>
          <cell r="B7171">
            <v>847648.2</v>
          </cell>
        </row>
        <row r="7172">
          <cell r="A7172" t="str">
            <v>69511137534</v>
          </cell>
          <cell r="B7172">
            <v>109474.5</v>
          </cell>
        </row>
        <row r="7173">
          <cell r="A7173" t="str">
            <v>69511137556</v>
          </cell>
          <cell r="B7173">
            <v>1051574.8999999999</v>
          </cell>
        </row>
        <row r="7174">
          <cell r="A7174" t="str">
            <v>69511137560</v>
          </cell>
          <cell r="B7174">
            <v>384564.7</v>
          </cell>
        </row>
        <row r="7175">
          <cell r="A7175" t="str">
            <v>69511137571</v>
          </cell>
          <cell r="B7175">
            <v>1620343.3</v>
          </cell>
        </row>
        <row r="7176">
          <cell r="A7176" t="str">
            <v>69511137582</v>
          </cell>
          <cell r="B7176">
            <v>169752.4</v>
          </cell>
        </row>
        <row r="7177">
          <cell r="A7177" t="str">
            <v>69511137593</v>
          </cell>
          <cell r="B7177">
            <v>1703025.2</v>
          </cell>
        </row>
        <row r="7178">
          <cell r="A7178" t="str">
            <v>69511137604</v>
          </cell>
          <cell r="B7178">
            <v>165072.20000000001</v>
          </cell>
        </row>
        <row r="7179">
          <cell r="A7179" t="str">
            <v>69511140710</v>
          </cell>
          <cell r="B7179">
            <v>1027087</v>
          </cell>
        </row>
        <row r="7180">
          <cell r="A7180" t="str">
            <v>69511140721</v>
          </cell>
          <cell r="B7180">
            <v>330524.79999999999</v>
          </cell>
        </row>
        <row r="7181">
          <cell r="A7181" t="str">
            <v>69511140723</v>
          </cell>
          <cell r="B7181">
            <v>168277.5</v>
          </cell>
        </row>
        <row r="7182">
          <cell r="A7182" t="str">
            <v>69511140743</v>
          </cell>
          <cell r="B7182">
            <v>1756763.2</v>
          </cell>
        </row>
        <row r="7183">
          <cell r="A7183" t="str">
            <v>69511140754</v>
          </cell>
          <cell r="B7183">
            <v>167836.1</v>
          </cell>
        </row>
        <row r="7184">
          <cell r="A7184" t="str">
            <v>69511140776</v>
          </cell>
          <cell r="B7184">
            <v>4309.1000000000004</v>
          </cell>
        </row>
        <row r="7185">
          <cell r="A7185" t="str">
            <v>69511140780</v>
          </cell>
          <cell r="B7185">
            <v>77288.7</v>
          </cell>
        </row>
        <row r="7186">
          <cell r="A7186" t="str">
            <v>69511140791</v>
          </cell>
          <cell r="B7186">
            <v>43603.3</v>
          </cell>
        </row>
        <row r="7187">
          <cell r="A7187" t="str">
            <v>69511140802</v>
          </cell>
          <cell r="B7187">
            <v>289622.3</v>
          </cell>
        </row>
        <row r="7188">
          <cell r="A7188" t="str">
            <v>69511140813</v>
          </cell>
          <cell r="B7188">
            <v>582360.9</v>
          </cell>
        </row>
        <row r="7189">
          <cell r="A7189" t="str">
            <v>69511140824</v>
          </cell>
          <cell r="B7189">
            <v>744150.3</v>
          </cell>
        </row>
        <row r="7190">
          <cell r="A7190" t="str">
            <v>69511140835</v>
          </cell>
          <cell r="B7190">
            <v>402156.1</v>
          </cell>
        </row>
        <row r="7191">
          <cell r="A7191" t="str">
            <v>69511140846</v>
          </cell>
          <cell r="B7191">
            <v>355552.6</v>
          </cell>
        </row>
        <row r="7192">
          <cell r="A7192" t="str">
            <v>69511140850</v>
          </cell>
          <cell r="B7192">
            <v>873103.2</v>
          </cell>
        </row>
        <row r="7193">
          <cell r="A7193" t="str">
            <v>69511140861</v>
          </cell>
          <cell r="B7193">
            <v>576746.80000000005</v>
          </cell>
        </row>
        <row r="7194">
          <cell r="A7194" t="str">
            <v>69511140872</v>
          </cell>
          <cell r="B7194">
            <v>12564.3</v>
          </cell>
        </row>
        <row r="7195">
          <cell r="A7195" t="str">
            <v>69511140883</v>
          </cell>
          <cell r="B7195">
            <v>539122.30000000005</v>
          </cell>
        </row>
        <row r="7196">
          <cell r="A7196" t="str">
            <v>69511140894</v>
          </cell>
          <cell r="B7196">
            <v>2136114.7000000002</v>
          </cell>
        </row>
        <row r="7197">
          <cell r="A7197" t="str">
            <v>69511140905</v>
          </cell>
          <cell r="B7197">
            <v>760517.9</v>
          </cell>
        </row>
        <row r="7198">
          <cell r="A7198" t="str">
            <v>69511147464</v>
          </cell>
          <cell r="B7198">
            <v>92753.1</v>
          </cell>
        </row>
        <row r="7199">
          <cell r="A7199" t="str">
            <v>69511446240</v>
          </cell>
          <cell r="B7199">
            <v>5470.2</v>
          </cell>
        </row>
        <row r="7200">
          <cell r="A7200" t="str">
            <v>69511731915</v>
          </cell>
          <cell r="B7200">
            <v>59659.6</v>
          </cell>
        </row>
        <row r="7201">
          <cell r="A7201" t="str">
            <v>69511731926</v>
          </cell>
          <cell r="B7201">
            <v>968723</v>
          </cell>
        </row>
        <row r="7202">
          <cell r="A7202" t="str">
            <v>69511731930</v>
          </cell>
          <cell r="B7202">
            <v>66502.100000000006</v>
          </cell>
        </row>
        <row r="7203">
          <cell r="A7203" t="str">
            <v>69511731941</v>
          </cell>
          <cell r="B7203">
            <v>242076.9</v>
          </cell>
        </row>
        <row r="7204">
          <cell r="A7204" t="str">
            <v>69511731952</v>
          </cell>
          <cell r="B7204">
            <v>3080</v>
          </cell>
        </row>
        <row r="7205">
          <cell r="A7205" t="str">
            <v>69511731985</v>
          </cell>
          <cell r="B7205">
            <v>6139.5</v>
          </cell>
        </row>
        <row r="7206">
          <cell r="A7206" t="str">
            <v>69511731996</v>
          </cell>
          <cell r="B7206">
            <v>56205.2</v>
          </cell>
        </row>
        <row r="7207">
          <cell r="A7207" t="str">
            <v>69511732000</v>
          </cell>
          <cell r="B7207">
            <v>181829.4</v>
          </cell>
        </row>
        <row r="7208">
          <cell r="A7208" t="str">
            <v>69511732253</v>
          </cell>
          <cell r="B7208">
            <v>118287.3</v>
          </cell>
        </row>
        <row r="7209">
          <cell r="A7209" t="str">
            <v>69511733013</v>
          </cell>
          <cell r="B7209">
            <v>593245.5</v>
          </cell>
        </row>
        <row r="7210">
          <cell r="A7210" t="str">
            <v>69511733024</v>
          </cell>
          <cell r="B7210">
            <v>634073.30000000005</v>
          </cell>
        </row>
        <row r="7211">
          <cell r="A7211" t="str">
            <v>69511733035</v>
          </cell>
          <cell r="B7211">
            <v>466277</v>
          </cell>
        </row>
        <row r="7212">
          <cell r="A7212" t="str">
            <v>69511733046</v>
          </cell>
          <cell r="B7212">
            <v>2496862</v>
          </cell>
        </row>
        <row r="7213">
          <cell r="A7213" t="str">
            <v>69511733050</v>
          </cell>
          <cell r="B7213">
            <v>544113.30000000005</v>
          </cell>
        </row>
        <row r="7214">
          <cell r="A7214" t="str">
            <v>69511733061</v>
          </cell>
          <cell r="B7214">
            <v>689532.9</v>
          </cell>
        </row>
        <row r="7215">
          <cell r="A7215" t="str">
            <v>69511733072</v>
          </cell>
          <cell r="B7215">
            <v>63621.1</v>
          </cell>
        </row>
        <row r="7216">
          <cell r="A7216" t="str">
            <v>69511733083</v>
          </cell>
          <cell r="B7216">
            <v>257921.6</v>
          </cell>
        </row>
        <row r="7217">
          <cell r="A7217" t="str">
            <v>69511733094</v>
          </cell>
          <cell r="B7217">
            <v>251616.2</v>
          </cell>
        </row>
        <row r="7218">
          <cell r="A7218" t="str">
            <v>69511733105</v>
          </cell>
          <cell r="B7218">
            <v>681260</v>
          </cell>
        </row>
        <row r="7219">
          <cell r="A7219" t="str">
            <v>69511733116</v>
          </cell>
          <cell r="B7219">
            <v>731141.8</v>
          </cell>
        </row>
        <row r="7220">
          <cell r="A7220" t="str">
            <v>69511733120</v>
          </cell>
          <cell r="B7220">
            <v>303372.5</v>
          </cell>
        </row>
        <row r="7221">
          <cell r="A7221" t="str">
            <v>69511733142</v>
          </cell>
          <cell r="B7221">
            <v>750880.5</v>
          </cell>
        </row>
        <row r="7222">
          <cell r="A7222" t="str">
            <v>69511733186</v>
          </cell>
          <cell r="B7222">
            <v>564839.5</v>
          </cell>
        </row>
        <row r="7223">
          <cell r="A7223" t="str">
            <v>69511733190</v>
          </cell>
          <cell r="B7223">
            <v>749570.7</v>
          </cell>
        </row>
        <row r="7224">
          <cell r="A7224" t="str">
            <v>69511733201</v>
          </cell>
          <cell r="B7224">
            <v>300500.5</v>
          </cell>
        </row>
        <row r="7225">
          <cell r="A7225" t="str">
            <v>69511737581</v>
          </cell>
          <cell r="B7225">
            <v>9675.7000000000007</v>
          </cell>
        </row>
        <row r="7226">
          <cell r="A7226" t="str">
            <v>69511737611</v>
          </cell>
          <cell r="B7226">
            <v>1074295.5</v>
          </cell>
        </row>
        <row r="7227">
          <cell r="A7227" t="str">
            <v>69511737622</v>
          </cell>
          <cell r="B7227">
            <v>678515.8</v>
          </cell>
        </row>
        <row r="7228">
          <cell r="A7228" t="str">
            <v>69511737633</v>
          </cell>
          <cell r="B7228">
            <v>777406.1</v>
          </cell>
        </row>
        <row r="7229">
          <cell r="A7229" t="str">
            <v>69511737644</v>
          </cell>
          <cell r="B7229">
            <v>995557.9</v>
          </cell>
        </row>
        <row r="7230">
          <cell r="A7230" t="str">
            <v>69511737655</v>
          </cell>
          <cell r="B7230">
            <v>603472.9</v>
          </cell>
        </row>
        <row r="7231">
          <cell r="A7231" t="str">
            <v>69511737666</v>
          </cell>
          <cell r="B7231">
            <v>185738.1</v>
          </cell>
        </row>
        <row r="7232">
          <cell r="A7232" t="str">
            <v>69511737670</v>
          </cell>
          <cell r="B7232">
            <v>159580.70000000001</v>
          </cell>
        </row>
        <row r="7233">
          <cell r="A7233" t="str">
            <v>69511737681</v>
          </cell>
          <cell r="B7233">
            <v>171654.8</v>
          </cell>
        </row>
        <row r="7234">
          <cell r="A7234" t="str">
            <v>69511737692</v>
          </cell>
          <cell r="B7234">
            <v>166468.4</v>
          </cell>
        </row>
        <row r="7235">
          <cell r="A7235" t="str">
            <v>69511737703</v>
          </cell>
          <cell r="B7235">
            <v>495921.7</v>
          </cell>
        </row>
        <row r="7236">
          <cell r="A7236" t="str">
            <v>69511739313</v>
          </cell>
          <cell r="B7236">
            <v>1253020.5</v>
          </cell>
        </row>
        <row r="7237">
          <cell r="A7237" t="str">
            <v>69511739324</v>
          </cell>
          <cell r="B7237">
            <v>201448.9</v>
          </cell>
        </row>
        <row r="7238">
          <cell r="A7238" t="str">
            <v>69511739335</v>
          </cell>
          <cell r="B7238">
            <v>173747.9</v>
          </cell>
        </row>
        <row r="7239">
          <cell r="A7239" t="str">
            <v>69511739346</v>
          </cell>
          <cell r="B7239">
            <v>194489.3</v>
          </cell>
        </row>
        <row r="7240">
          <cell r="A7240" t="str">
            <v>69511739350</v>
          </cell>
          <cell r="B7240">
            <v>619634</v>
          </cell>
        </row>
        <row r="7241">
          <cell r="A7241" t="str">
            <v>69511739361</v>
          </cell>
          <cell r="B7241">
            <v>452837</v>
          </cell>
        </row>
        <row r="7242">
          <cell r="A7242" t="str">
            <v>69511739372</v>
          </cell>
          <cell r="B7242">
            <v>347753.2</v>
          </cell>
        </row>
        <row r="7243">
          <cell r="A7243" t="str">
            <v>69511739383</v>
          </cell>
          <cell r="B7243">
            <v>2317.8000000000002</v>
          </cell>
        </row>
        <row r="7244">
          <cell r="A7244" t="str">
            <v>69511739394</v>
          </cell>
          <cell r="B7244">
            <v>19324.900000000001</v>
          </cell>
        </row>
        <row r="7245">
          <cell r="A7245" t="str">
            <v>69511739405</v>
          </cell>
          <cell r="B7245">
            <v>113468.9</v>
          </cell>
        </row>
        <row r="7246">
          <cell r="A7246" t="str">
            <v>69511739416</v>
          </cell>
          <cell r="B7246">
            <v>188642.6</v>
          </cell>
        </row>
        <row r="7247">
          <cell r="A7247" t="str">
            <v>69511739420</v>
          </cell>
          <cell r="B7247">
            <v>94470.6</v>
          </cell>
        </row>
        <row r="7248">
          <cell r="A7248" t="str">
            <v>69511739431</v>
          </cell>
          <cell r="B7248">
            <v>95359.360000000001</v>
          </cell>
        </row>
        <row r="7249">
          <cell r="A7249" t="str">
            <v>69511739442</v>
          </cell>
          <cell r="B7249">
            <v>1206998.5</v>
          </cell>
        </row>
        <row r="7250">
          <cell r="A7250" t="str">
            <v>69511739453</v>
          </cell>
          <cell r="B7250">
            <v>419453.1</v>
          </cell>
        </row>
        <row r="7251">
          <cell r="A7251" t="str">
            <v>69511739464</v>
          </cell>
          <cell r="B7251">
            <v>472677.1</v>
          </cell>
        </row>
        <row r="7252">
          <cell r="A7252" t="str">
            <v>69511739475</v>
          </cell>
          <cell r="B7252">
            <v>336167.9</v>
          </cell>
        </row>
        <row r="7253">
          <cell r="A7253" t="str">
            <v>69511739486</v>
          </cell>
          <cell r="B7253">
            <v>137319.57</v>
          </cell>
        </row>
        <row r="7254">
          <cell r="A7254" t="str">
            <v>69511739490</v>
          </cell>
          <cell r="B7254">
            <v>146090.70000000001</v>
          </cell>
        </row>
        <row r="7255">
          <cell r="A7255" t="str">
            <v>69511739501</v>
          </cell>
          <cell r="B7255">
            <v>158656.20000000001</v>
          </cell>
        </row>
        <row r="7256">
          <cell r="A7256" t="str">
            <v>69511742216</v>
          </cell>
          <cell r="B7256">
            <v>106370.3</v>
          </cell>
        </row>
        <row r="7257">
          <cell r="A7257" t="str">
            <v>69511742220</v>
          </cell>
          <cell r="B7257">
            <v>233357.1</v>
          </cell>
        </row>
        <row r="7258">
          <cell r="A7258" t="str">
            <v>69511742231</v>
          </cell>
          <cell r="B7258">
            <v>82363.5</v>
          </cell>
        </row>
        <row r="7259">
          <cell r="A7259" t="str">
            <v>69511742242</v>
          </cell>
          <cell r="B7259">
            <v>648438.80000000005</v>
          </cell>
        </row>
        <row r="7260">
          <cell r="A7260" t="str">
            <v>69511742253</v>
          </cell>
          <cell r="B7260">
            <v>1186375.8999999999</v>
          </cell>
        </row>
        <row r="7261">
          <cell r="A7261" t="str">
            <v>69511742264</v>
          </cell>
          <cell r="B7261">
            <v>1942.5</v>
          </cell>
        </row>
        <row r="7262">
          <cell r="A7262" t="str">
            <v>69511742275</v>
          </cell>
          <cell r="B7262">
            <v>12560.4</v>
          </cell>
        </row>
        <row r="7263">
          <cell r="A7263" t="str">
            <v>69511742286</v>
          </cell>
          <cell r="B7263">
            <v>137436.20000000001</v>
          </cell>
        </row>
        <row r="7264">
          <cell r="A7264" t="str">
            <v>69511742290</v>
          </cell>
          <cell r="B7264">
            <v>778831.8</v>
          </cell>
        </row>
        <row r="7265">
          <cell r="A7265" t="str">
            <v>69511742301</v>
          </cell>
          <cell r="B7265">
            <v>22112.1</v>
          </cell>
        </row>
        <row r="7266">
          <cell r="A7266" t="str">
            <v>69511742312</v>
          </cell>
          <cell r="B7266">
            <v>61419.5</v>
          </cell>
        </row>
        <row r="7267">
          <cell r="A7267" t="str">
            <v>69511742323</v>
          </cell>
          <cell r="B7267">
            <v>603975.69999999995</v>
          </cell>
        </row>
        <row r="7268">
          <cell r="A7268" t="str">
            <v>69511742334</v>
          </cell>
          <cell r="B7268">
            <v>348151.36</v>
          </cell>
        </row>
        <row r="7269">
          <cell r="A7269" t="str">
            <v>69511742345</v>
          </cell>
          <cell r="B7269">
            <v>289200.7</v>
          </cell>
        </row>
        <row r="7270">
          <cell r="A7270" t="str">
            <v>69511742356</v>
          </cell>
          <cell r="B7270">
            <v>167080</v>
          </cell>
        </row>
        <row r="7271">
          <cell r="A7271" t="str">
            <v>69511742360</v>
          </cell>
          <cell r="B7271">
            <v>109649.7</v>
          </cell>
        </row>
        <row r="7272">
          <cell r="A7272" t="str">
            <v>69511742371</v>
          </cell>
          <cell r="B7272">
            <v>816265.3</v>
          </cell>
        </row>
        <row r="7273">
          <cell r="A7273" t="str">
            <v>69511742382</v>
          </cell>
          <cell r="B7273">
            <v>38413.800000000003</v>
          </cell>
        </row>
        <row r="7274">
          <cell r="A7274" t="str">
            <v>69511742393</v>
          </cell>
          <cell r="B7274">
            <v>249832.6</v>
          </cell>
        </row>
        <row r="7275">
          <cell r="A7275" t="str">
            <v>69511742404</v>
          </cell>
          <cell r="B7275">
            <v>563603.6</v>
          </cell>
        </row>
        <row r="7276">
          <cell r="A7276" t="str">
            <v>69511745915</v>
          </cell>
          <cell r="B7276">
            <v>98813.9</v>
          </cell>
        </row>
        <row r="7277">
          <cell r="A7277" t="str">
            <v>69511745926</v>
          </cell>
          <cell r="B7277">
            <v>21608.9</v>
          </cell>
        </row>
        <row r="7278">
          <cell r="A7278" t="str">
            <v>69511745930</v>
          </cell>
          <cell r="B7278">
            <v>52064.800000000003</v>
          </cell>
        </row>
        <row r="7279">
          <cell r="A7279" t="str">
            <v>69511745941</v>
          </cell>
          <cell r="B7279">
            <v>294699.59999999998</v>
          </cell>
        </row>
        <row r="7280">
          <cell r="A7280" t="str">
            <v>69511745952</v>
          </cell>
          <cell r="B7280">
            <v>598964.80000000005</v>
          </cell>
        </row>
        <row r="7281">
          <cell r="A7281" t="str">
            <v>69511745985</v>
          </cell>
          <cell r="B7281">
            <v>136792</v>
          </cell>
        </row>
        <row r="7282">
          <cell r="A7282" t="str">
            <v>69511745996</v>
          </cell>
          <cell r="B7282">
            <v>72661.7</v>
          </cell>
        </row>
        <row r="7283">
          <cell r="A7283" t="str">
            <v>69511746000</v>
          </cell>
          <cell r="B7283">
            <v>119970</v>
          </cell>
        </row>
        <row r="7284">
          <cell r="A7284" t="str">
            <v>69511746011</v>
          </cell>
          <cell r="B7284">
            <v>139965</v>
          </cell>
        </row>
        <row r="7285">
          <cell r="A7285" t="str">
            <v>69511746022</v>
          </cell>
          <cell r="B7285">
            <v>219945</v>
          </cell>
        </row>
        <row r="7286">
          <cell r="A7286" t="str">
            <v>69511746033</v>
          </cell>
          <cell r="B7286">
            <v>203690.3</v>
          </cell>
        </row>
        <row r="7287">
          <cell r="A7287" t="str">
            <v>69511746044</v>
          </cell>
          <cell r="B7287">
            <v>32482.6</v>
          </cell>
        </row>
        <row r="7288">
          <cell r="A7288" t="str">
            <v>69511746055</v>
          </cell>
          <cell r="B7288">
            <v>36020</v>
          </cell>
        </row>
        <row r="7289">
          <cell r="A7289" t="str">
            <v>69511746066</v>
          </cell>
          <cell r="B7289">
            <v>34603.9</v>
          </cell>
        </row>
        <row r="7290">
          <cell r="A7290" t="str">
            <v>69511746070</v>
          </cell>
          <cell r="B7290">
            <v>58356.1</v>
          </cell>
        </row>
        <row r="7291">
          <cell r="A7291" t="str">
            <v>69511746081</v>
          </cell>
          <cell r="B7291">
            <v>417698.6</v>
          </cell>
        </row>
        <row r="7292">
          <cell r="A7292" t="str">
            <v>69511746092</v>
          </cell>
          <cell r="B7292">
            <v>4689</v>
          </cell>
        </row>
        <row r="7293">
          <cell r="A7293" t="str">
            <v>69511746103</v>
          </cell>
          <cell r="B7293">
            <v>142853.29999999999</v>
          </cell>
        </row>
        <row r="7294">
          <cell r="A7294" t="str">
            <v>69511750513</v>
          </cell>
          <cell r="B7294">
            <v>650014.19999999995</v>
          </cell>
        </row>
        <row r="7295">
          <cell r="A7295" t="str">
            <v>69511750524</v>
          </cell>
          <cell r="B7295">
            <v>125222.6</v>
          </cell>
        </row>
        <row r="7296">
          <cell r="A7296" t="str">
            <v>69511750535</v>
          </cell>
          <cell r="B7296">
            <v>653673.80000000005</v>
          </cell>
        </row>
        <row r="7297">
          <cell r="A7297" t="str">
            <v>69511750546</v>
          </cell>
          <cell r="B7297">
            <v>564008.4</v>
          </cell>
        </row>
        <row r="7298">
          <cell r="A7298" t="str">
            <v>69511750550</v>
          </cell>
          <cell r="B7298">
            <v>160615.6</v>
          </cell>
        </row>
        <row r="7299">
          <cell r="A7299" t="str">
            <v>69511750561</v>
          </cell>
          <cell r="B7299">
            <v>543139.1</v>
          </cell>
        </row>
        <row r="7300">
          <cell r="A7300" t="str">
            <v>69511750572</v>
          </cell>
          <cell r="B7300">
            <v>431401.9</v>
          </cell>
        </row>
        <row r="7301">
          <cell r="A7301" t="str">
            <v>69511750583</v>
          </cell>
          <cell r="B7301">
            <v>506613.7</v>
          </cell>
        </row>
        <row r="7302">
          <cell r="A7302" t="str">
            <v>69511750594</v>
          </cell>
          <cell r="B7302">
            <v>305546.7</v>
          </cell>
        </row>
        <row r="7303">
          <cell r="A7303" t="str">
            <v>69511750616</v>
          </cell>
          <cell r="B7303">
            <v>200172.4</v>
          </cell>
        </row>
        <row r="7304">
          <cell r="A7304" t="str">
            <v>69511750620</v>
          </cell>
          <cell r="B7304">
            <v>104828.5</v>
          </cell>
        </row>
        <row r="7305">
          <cell r="A7305" t="str">
            <v>69511750642</v>
          </cell>
          <cell r="B7305">
            <v>2313.9</v>
          </cell>
        </row>
        <row r="7306">
          <cell r="A7306" t="str">
            <v>69511750653</v>
          </cell>
          <cell r="B7306">
            <v>129139.3</v>
          </cell>
        </row>
        <row r="7307">
          <cell r="A7307" t="str">
            <v>69511750664</v>
          </cell>
          <cell r="B7307">
            <v>291037.3</v>
          </cell>
        </row>
        <row r="7308">
          <cell r="A7308" t="str">
            <v>69511750675</v>
          </cell>
          <cell r="B7308">
            <v>2315.1</v>
          </cell>
        </row>
        <row r="7309">
          <cell r="A7309" t="str">
            <v>69511750686</v>
          </cell>
          <cell r="B7309">
            <v>268398.40000000002</v>
          </cell>
        </row>
        <row r="7310">
          <cell r="A7310" t="str">
            <v>69511750690</v>
          </cell>
          <cell r="B7310">
            <v>1091225.7</v>
          </cell>
        </row>
        <row r="7311">
          <cell r="A7311" t="str">
            <v>69511750701</v>
          </cell>
          <cell r="B7311">
            <v>639991.69999999995</v>
          </cell>
        </row>
        <row r="7312">
          <cell r="A7312" t="str">
            <v>69511754212</v>
          </cell>
          <cell r="B7312">
            <v>394856.7</v>
          </cell>
        </row>
        <row r="7313">
          <cell r="A7313" t="str">
            <v>69511754223</v>
          </cell>
          <cell r="B7313">
            <v>162136.70000000001</v>
          </cell>
        </row>
        <row r="7314">
          <cell r="A7314" t="str">
            <v>69511754234</v>
          </cell>
          <cell r="B7314">
            <v>222811.5</v>
          </cell>
        </row>
        <row r="7315">
          <cell r="A7315" t="str">
            <v>69511754245</v>
          </cell>
          <cell r="B7315">
            <v>47735</v>
          </cell>
        </row>
        <row r="7316">
          <cell r="A7316" t="str">
            <v>69511754256</v>
          </cell>
          <cell r="B7316">
            <v>385359.1</v>
          </cell>
        </row>
        <row r="7317">
          <cell r="A7317" t="str">
            <v>69511754260</v>
          </cell>
          <cell r="B7317">
            <v>657870.69999999995</v>
          </cell>
        </row>
        <row r="7318">
          <cell r="A7318" t="str">
            <v>69511754271</v>
          </cell>
          <cell r="B7318">
            <v>35884.75</v>
          </cell>
        </row>
        <row r="7319">
          <cell r="A7319" t="str">
            <v>69511754282</v>
          </cell>
          <cell r="B7319">
            <v>866431.7</v>
          </cell>
        </row>
        <row r="7320">
          <cell r="A7320" t="str">
            <v>69511754293</v>
          </cell>
          <cell r="B7320">
            <v>2693755.9</v>
          </cell>
        </row>
        <row r="7321">
          <cell r="A7321" t="str">
            <v>69511754304</v>
          </cell>
          <cell r="B7321">
            <v>673174.4</v>
          </cell>
        </row>
        <row r="7322">
          <cell r="A7322" t="str">
            <v>69511754315</v>
          </cell>
          <cell r="B7322">
            <v>3103.3</v>
          </cell>
        </row>
        <row r="7323">
          <cell r="A7323" t="str">
            <v>69511754326</v>
          </cell>
          <cell r="B7323">
            <v>394736.4</v>
          </cell>
        </row>
        <row r="7324">
          <cell r="A7324" t="str">
            <v>69511754330</v>
          </cell>
          <cell r="B7324">
            <v>2711679.1</v>
          </cell>
        </row>
        <row r="7325">
          <cell r="A7325" t="str">
            <v>69511754341</v>
          </cell>
          <cell r="B7325">
            <v>4205.6000000000004</v>
          </cell>
        </row>
        <row r="7326">
          <cell r="A7326" t="str">
            <v>69511754352</v>
          </cell>
          <cell r="B7326">
            <v>19756.900000000001</v>
          </cell>
        </row>
        <row r="7327">
          <cell r="A7327" t="str">
            <v>69511754363</v>
          </cell>
          <cell r="B7327">
            <v>447081.7</v>
          </cell>
        </row>
        <row r="7328">
          <cell r="A7328" t="str">
            <v>69511754385</v>
          </cell>
          <cell r="B7328">
            <v>251703.5</v>
          </cell>
        </row>
        <row r="7329">
          <cell r="A7329" t="str">
            <v>69511754396</v>
          </cell>
          <cell r="B7329">
            <v>189066.9</v>
          </cell>
        </row>
        <row r="7330">
          <cell r="A7330" t="str">
            <v>69511756016</v>
          </cell>
          <cell r="B7330">
            <v>20981.4</v>
          </cell>
        </row>
        <row r="7331">
          <cell r="A7331" t="str">
            <v>69511756146</v>
          </cell>
          <cell r="B7331">
            <v>1877719.16</v>
          </cell>
        </row>
        <row r="7332">
          <cell r="A7332" t="str">
            <v>69511756150</v>
          </cell>
          <cell r="B7332">
            <v>643253.56000000006</v>
          </cell>
        </row>
        <row r="7333">
          <cell r="A7333" t="str">
            <v>69511756161</v>
          </cell>
          <cell r="B7333">
            <v>45982.7</v>
          </cell>
        </row>
        <row r="7334">
          <cell r="A7334" t="str">
            <v>69511756172</v>
          </cell>
          <cell r="B7334">
            <v>989808.16</v>
          </cell>
        </row>
        <row r="7335">
          <cell r="A7335" t="str">
            <v>69511756183</v>
          </cell>
          <cell r="B7335">
            <v>945111.32</v>
          </cell>
        </row>
        <row r="7336">
          <cell r="A7336" t="str">
            <v>69511756194</v>
          </cell>
          <cell r="B7336">
            <v>259233.4</v>
          </cell>
        </row>
        <row r="7337">
          <cell r="A7337" t="str">
            <v>69511756205</v>
          </cell>
          <cell r="B7337">
            <v>927315.15</v>
          </cell>
        </row>
        <row r="7338">
          <cell r="A7338" t="str">
            <v>69511756813</v>
          </cell>
          <cell r="B7338">
            <v>190578.5</v>
          </cell>
        </row>
        <row r="7339">
          <cell r="A7339" t="str">
            <v>69511756824</v>
          </cell>
          <cell r="B7339">
            <v>198745.60000000001</v>
          </cell>
        </row>
        <row r="7340">
          <cell r="A7340" t="str">
            <v>69511756835</v>
          </cell>
          <cell r="B7340">
            <v>3038.4</v>
          </cell>
        </row>
        <row r="7341">
          <cell r="A7341" t="str">
            <v>69511756846</v>
          </cell>
          <cell r="B7341">
            <v>2247.3000000000002</v>
          </cell>
        </row>
        <row r="7342">
          <cell r="A7342" t="str">
            <v>69511756850</v>
          </cell>
          <cell r="B7342">
            <v>124886.8</v>
          </cell>
        </row>
        <row r="7343">
          <cell r="A7343" t="str">
            <v>69511756861</v>
          </cell>
          <cell r="B7343">
            <v>557977.9</v>
          </cell>
        </row>
        <row r="7344">
          <cell r="A7344" t="str">
            <v>69511756872</v>
          </cell>
          <cell r="B7344">
            <v>3894.3</v>
          </cell>
        </row>
        <row r="7345">
          <cell r="A7345" t="str">
            <v>69511756883</v>
          </cell>
          <cell r="B7345">
            <v>115421.2</v>
          </cell>
        </row>
        <row r="7346">
          <cell r="A7346" t="str">
            <v>69511756894</v>
          </cell>
          <cell r="B7346">
            <v>201815.6</v>
          </cell>
        </row>
        <row r="7347">
          <cell r="A7347" t="str">
            <v>69511756905</v>
          </cell>
          <cell r="B7347">
            <v>235443.7</v>
          </cell>
        </row>
        <row r="7348">
          <cell r="A7348" t="str">
            <v>69511756916</v>
          </cell>
          <cell r="B7348">
            <v>93315.7</v>
          </cell>
        </row>
        <row r="7349">
          <cell r="A7349" t="str">
            <v>69511756920</v>
          </cell>
          <cell r="B7349">
            <v>273911.2</v>
          </cell>
        </row>
        <row r="7350">
          <cell r="A7350" t="str">
            <v>69511756931</v>
          </cell>
          <cell r="B7350">
            <v>4501.7</v>
          </cell>
        </row>
        <row r="7351">
          <cell r="A7351" t="str">
            <v>69511756953</v>
          </cell>
          <cell r="B7351">
            <v>118818</v>
          </cell>
        </row>
        <row r="7352">
          <cell r="A7352" t="str">
            <v>69511756964</v>
          </cell>
          <cell r="B7352">
            <v>4435.6000000000004</v>
          </cell>
        </row>
        <row r="7353">
          <cell r="A7353" t="str">
            <v>69511756975</v>
          </cell>
          <cell r="B7353">
            <v>3198.2</v>
          </cell>
        </row>
        <row r="7354">
          <cell r="A7354" t="str">
            <v>69511756990</v>
          </cell>
          <cell r="B7354">
            <v>190197.6</v>
          </cell>
        </row>
        <row r="7355">
          <cell r="A7355" t="str">
            <v>69511757001</v>
          </cell>
          <cell r="B7355">
            <v>442634</v>
          </cell>
        </row>
        <row r="7356">
          <cell r="A7356" t="str">
            <v>69511757781</v>
          </cell>
          <cell r="B7356">
            <v>3108.6</v>
          </cell>
        </row>
        <row r="7357">
          <cell r="A7357" t="str">
            <v>69511767615</v>
          </cell>
          <cell r="B7357">
            <v>3730</v>
          </cell>
        </row>
        <row r="7358">
          <cell r="A7358" t="str">
            <v>69511767626</v>
          </cell>
          <cell r="B7358">
            <v>278003.40000000002</v>
          </cell>
        </row>
        <row r="7359">
          <cell r="A7359" t="str">
            <v>69511767630</v>
          </cell>
          <cell r="B7359">
            <v>745013.3</v>
          </cell>
        </row>
        <row r="7360">
          <cell r="A7360" t="str">
            <v>69511767641</v>
          </cell>
          <cell r="B7360">
            <v>638165.5</v>
          </cell>
        </row>
        <row r="7361">
          <cell r="A7361" t="str">
            <v>69511767652</v>
          </cell>
          <cell r="B7361">
            <v>2242.5</v>
          </cell>
        </row>
        <row r="7362">
          <cell r="A7362" t="str">
            <v>69511767663</v>
          </cell>
          <cell r="B7362">
            <v>554602.80000000005</v>
          </cell>
        </row>
        <row r="7363">
          <cell r="A7363" t="str">
            <v>69511767674</v>
          </cell>
          <cell r="B7363">
            <v>423645.7</v>
          </cell>
        </row>
        <row r="7364">
          <cell r="A7364" t="str">
            <v>69511767685</v>
          </cell>
          <cell r="B7364">
            <v>166672.1</v>
          </cell>
        </row>
        <row r="7365">
          <cell r="A7365" t="str">
            <v>69511767696</v>
          </cell>
          <cell r="B7365">
            <v>431970.9</v>
          </cell>
        </row>
        <row r="7366">
          <cell r="A7366" t="str">
            <v>69511767711</v>
          </cell>
          <cell r="B7366">
            <v>10050.299999999999</v>
          </cell>
        </row>
        <row r="7367">
          <cell r="A7367" t="str">
            <v>69511767722</v>
          </cell>
          <cell r="B7367">
            <v>6111.9</v>
          </cell>
        </row>
        <row r="7368">
          <cell r="A7368" t="str">
            <v>69511767733</v>
          </cell>
          <cell r="B7368">
            <v>180344.8</v>
          </cell>
        </row>
        <row r="7369">
          <cell r="A7369" t="str">
            <v>69511767744</v>
          </cell>
          <cell r="B7369">
            <v>162937.9</v>
          </cell>
        </row>
        <row r="7370">
          <cell r="A7370" t="str">
            <v>69511767755</v>
          </cell>
          <cell r="B7370">
            <v>141266.1</v>
          </cell>
        </row>
        <row r="7371">
          <cell r="A7371" t="str">
            <v>69511767766</v>
          </cell>
          <cell r="B7371">
            <v>495530.4</v>
          </cell>
        </row>
        <row r="7372">
          <cell r="A7372" t="str">
            <v>69511767770</v>
          </cell>
          <cell r="B7372">
            <v>248045.1</v>
          </cell>
        </row>
        <row r="7373">
          <cell r="A7373" t="str">
            <v>69511767781</v>
          </cell>
          <cell r="B7373">
            <v>67657.100000000006</v>
          </cell>
        </row>
        <row r="7374">
          <cell r="A7374" t="str">
            <v>69511767792</v>
          </cell>
          <cell r="B7374">
            <v>276171</v>
          </cell>
        </row>
        <row r="7375">
          <cell r="A7375" t="str">
            <v>69511767803</v>
          </cell>
          <cell r="B7375">
            <v>582622.80000000005</v>
          </cell>
        </row>
        <row r="7376">
          <cell r="A7376" t="str">
            <v>69511772014</v>
          </cell>
          <cell r="B7376">
            <v>2268.9</v>
          </cell>
        </row>
        <row r="7377">
          <cell r="A7377" t="str">
            <v>69511772025</v>
          </cell>
          <cell r="B7377">
            <v>255976.3</v>
          </cell>
        </row>
        <row r="7378">
          <cell r="A7378" t="str">
            <v>69511772036</v>
          </cell>
          <cell r="B7378">
            <v>779408.7</v>
          </cell>
        </row>
        <row r="7379">
          <cell r="A7379" t="str">
            <v>69511772040</v>
          </cell>
          <cell r="B7379">
            <v>771666.2</v>
          </cell>
        </row>
        <row r="7380">
          <cell r="A7380" t="str">
            <v>69511772051</v>
          </cell>
          <cell r="B7380">
            <v>584513.1</v>
          </cell>
        </row>
        <row r="7381">
          <cell r="A7381" t="str">
            <v>69511772062</v>
          </cell>
          <cell r="B7381">
            <v>400722.3</v>
          </cell>
        </row>
        <row r="7382">
          <cell r="A7382" t="str">
            <v>69511772084</v>
          </cell>
          <cell r="B7382">
            <v>581893.1</v>
          </cell>
        </row>
        <row r="7383">
          <cell r="A7383" t="str">
            <v>69511772106</v>
          </cell>
          <cell r="B7383">
            <v>247264.2</v>
          </cell>
        </row>
        <row r="7384">
          <cell r="A7384" t="str">
            <v>69511772110</v>
          </cell>
          <cell r="B7384">
            <v>329994.90000000002</v>
          </cell>
        </row>
        <row r="7385">
          <cell r="A7385" t="str">
            <v>69511772121</v>
          </cell>
          <cell r="B7385">
            <v>141212.79999999999</v>
          </cell>
        </row>
        <row r="7386">
          <cell r="A7386" t="str">
            <v>69511772132</v>
          </cell>
          <cell r="B7386">
            <v>3111</v>
          </cell>
        </row>
        <row r="7387">
          <cell r="A7387" t="str">
            <v>69511772143</v>
          </cell>
          <cell r="B7387">
            <v>8826.1</v>
          </cell>
        </row>
        <row r="7388">
          <cell r="A7388" t="str">
            <v>69511772154</v>
          </cell>
          <cell r="B7388">
            <v>430272.5</v>
          </cell>
        </row>
        <row r="7389">
          <cell r="A7389" t="str">
            <v>69511772165</v>
          </cell>
          <cell r="B7389">
            <v>457091.3</v>
          </cell>
        </row>
        <row r="7390">
          <cell r="A7390" t="str">
            <v>69511772176</v>
          </cell>
          <cell r="B7390">
            <v>506183.5</v>
          </cell>
        </row>
        <row r="7391">
          <cell r="A7391" t="str">
            <v>69511772180</v>
          </cell>
          <cell r="B7391">
            <v>333610.3</v>
          </cell>
        </row>
        <row r="7392">
          <cell r="A7392" t="str">
            <v>69511772191</v>
          </cell>
          <cell r="B7392">
            <v>209923.5</v>
          </cell>
        </row>
        <row r="7393">
          <cell r="A7393" t="str">
            <v>69511772202</v>
          </cell>
          <cell r="B7393">
            <v>653516.69999999995</v>
          </cell>
        </row>
        <row r="7394">
          <cell r="A7394" t="str">
            <v>69511776214</v>
          </cell>
          <cell r="B7394">
            <v>2274.3000000000002</v>
          </cell>
        </row>
        <row r="7395">
          <cell r="A7395" t="str">
            <v>69511776225</v>
          </cell>
          <cell r="B7395">
            <v>205498.9</v>
          </cell>
        </row>
        <row r="7396">
          <cell r="A7396" t="str">
            <v>69511776236</v>
          </cell>
          <cell r="B7396">
            <v>637518.80000000005</v>
          </cell>
        </row>
        <row r="7397">
          <cell r="A7397" t="str">
            <v>69511776240</v>
          </cell>
          <cell r="B7397">
            <v>1002883.9</v>
          </cell>
        </row>
        <row r="7398">
          <cell r="A7398" t="str">
            <v>69511776251</v>
          </cell>
          <cell r="B7398">
            <v>375191.4</v>
          </cell>
        </row>
        <row r="7399">
          <cell r="A7399" t="str">
            <v>69511776273</v>
          </cell>
          <cell r="B7399">
            <v>7364.2</v>
          </cell>
        </row>
        <row r="7400">
          <cell r="A7400" t="str">
            <v>69511776284</v>
          </cell>
          <cell r="B7400">
            <v>301549</v>
          </cell>
        </row>
        <row r="7401">
          <cell r="A7401" t="str">
            <v>69511776295</v>
          </cell>
          <cell r="B7401">
            <v>184315.9</v>
          </cell>
        </row>
        <row r="7402">
          <cell r="A7402" t="str">
            <v>69511776306</v>
          </cell>
          <cell r="B7402">
            <v>454708.1</v>
          </cell>
        </row>
        <row r="7403">
          <cell r="A7403" t="str">
            <v>69511776310</v>
          </cell>
          <cell r="B7403">
            <v>363821.6</v>
          </cell>
        </row>
        <row r="7404">
          <cell r="A7404" t="str">
            <v>69511776321</v>
          </cell>
          <cell r="B7404">
            <v>554443.80000000005</v>
          </cell>
        </row>
        <row r="7405">
          <cell r="A7405" t="str">
            <v>69511776332</v>
          </cell>
          <cell r="B7405">
            <v>400626.7</v>
          </cell>
        </row>
        <row r="7406">
          <cell r="A7406" t="str">
            <v>69511776343</v>
          </cell>
          <cell r="B7406">
            <v>131541</v>
          </cell>
        </row>
        <row r="7407">
          <cell r="A7407" t="str">
            <v>69511776354</v>
          </cell>
          <cell r="B7407">
            <v>372514.4</v>
          </cell>
        </row>
        <row r="7408">
          <cell r="A7408" t="str">
            <v>69511776365</v>
          </cell>
          <cell r="B7408">
            <v>602399.19999999995</v>
          </cell>
        </row>
        <row r="7409">
          <cell r="A7409" t="str">
            <v>69511776376</v>
          </cell>
          <cell r="B7409">
            <v>10527.6</v>
          </cell>
        </row>
        <row r="7410">
          <cell r="A7410" t="str">
            <v>69511776380</v>
          </cell>
          <cell r="B7410">
            <v>372441.1</v>
          </cell>
        </row>
        <row r="7411">
          <cell r="A7411" t="str">
            <v>69511776391</v>
          </cell>
          <cell r="B7411">
            <v>617294.30000000005</v>
          </cell>
        </row>
        <row r="7412">
          <cell r="A7412" t="str">
            <v>69511776402</v>
          </cell>
          <cell r="B7412">
            <v>286425.5</v>
          </cell>
        </row>
        <row r="7413">
          <cell r="A7413" t="str">
            <v>69511839372</v>
          </cell>
          <cell r="B7413">
            <v>59557.1</v>
          </cell>
        </row>
        <row r="7414">
          <cell r="A7414" t="str">
            <v>69514831790</v>
          </cell>
          <cell r="B7414">
            <v>4391.8999999999996</v>
          </cell>
        </row>
        <row r="7415">
          <cell r="A7415" t="str">
            <v>69514850216</v>
          </cell>
          <cell r="B7415">
            <v>1194427.8999999999</v>
          </cell>
        </row>
        <row r="7416">
          <cell r="A7416" t="str">
            <v>69514850220</v>
          </cell>
          <cell r="B7416">
            <v>285016.2</v>
          </cell>
        </row>
        <row r="7417">
          <cell r="A7417" t="str">
            <v>69514850231</v>
          </cell>
          <cell r="B7417">
            <v>526499.6</v>
          </cell>
        </row>
        <row r="7418">
          <cell r="A7418" t="str">
            <v>69514850242</v>
          </cell>
          <cell r="B7418">
            <v>458041.1</v>
          </cell>
        </row>
        <row r="7419">
          <cell r="A7419" t="str">
            <v>69514850253</v>
          </cell>
          <cell r="B7419">
            <v>8788.6</v>
          </cell>
        </row>
        <row r="7420">
          <cell r="A7420" t="str">
            <v>69514850264</v>
          </cell>
          <cell r="B7420">
            <v>189679.9</v>
          </cell>
        </row>
        <row r="7421">
          <cell r="A7421" t="str">
            <v>69514850275</v>
          </cell>
          <cell r="B7421">
            <v>80966.600000000006</v>
          </cell>
        </row>
        <row r="7422">
          <cell r="A7422" t="str">
            <v>69514850286</v>
          </cell>
          <cell r="B7422">
            <v>611860.80000000005</v>
          </cell>
        </row>
        <row r="7423">
          <cell r="A7423" t="str">
            <v>69514850290</v>
          </cell>
          <cell r="B7423">
            <v>257845.5</v>
          </cell>
        </row>
        <row r="7424">
          <cell r="A7424" t="str">
            <v>69514850301</v>
          </cell>
          <cell r="B7424">
            <v>7172.8</v>
          </cell>
        </row>
        <row r="7425">
          <cell r="A7425" t="str">
            <v>69514850323</v>
          </cell>
          <cell r="B7425">
            <v>3933.8</v>
          </cell>
        </row>
        <row r="7426">
          <cell r="A7426" t="str">
            <v>69514850334</v>
          </cell>
          <cell r="B7426">
            <v>868296.1</v>
          </cell>
        </row>
        <row r="7427">
          <cell r="A7427" t="str">
            <v>69514850345</v>
          </cell>
          <cell r="B7427">
            <v>24169</v>
          </cell>
        </row>
        <row r="7428">
          <cell r="A7428" t="str">
            <v>69514850356</v>
          </cell>
          <cell r="B7428">
            <v>301098.40000000002</v>
          </cell>
        </row>
        <row r="7429">
          <cell r="A7429" t="str">
            <v>69514850360</v>
          </cell>
          <cell r="B7429">
            <v>6190.3</v>
          </cell>
        </row>
        <row r="7430">
          <cell r="A7430" t="str">
            <v>69514850371</v>
          </cell>
          <cell r="B7430">
            <v>351977.1</v>
          </cell>
        </row>
        <row r="7431">
          <cell r="A7431" t="str">
            <v>69514850382</v>
          </cell>
          <cell r="B7431">
            <v>581490.19999999995</v>
          </cell>
        </row>
        <row r="7432">
          <cell r="A7432" t="str">
            <v>69514850404</v>
          </cell>
          <cell r="B7432">
            <v>3096.4</v>
          </cell>
        </row>
        <row r="7433">
          <cell r="A7433" t="str">
            <v>69514854210</v>
          </cell>
          <cell r="B7433">
            <v>844833.6</v>
          </cell>
        </row>
        <row r="7434">
          <cell r="A7434" t="str">
            <v>69514854221</v>
          </cell>
          <cell r="B7434">
            <v>29265.9</v>
          </cell>
        </row>
        <row r="7435">
          <cell r="A7435" t="str">
            <v>69514854232</v>
          </cell>
          <cell r="B7435">
            <v>3007.3</v>
          </cell>
        </row>
        <row r="7436">
          <cell r="A7436" t="str">
            <v>69514854243</v>
          </cell>
          <cell r="B7436">
            <v>589445.9</v>
          </cell>
        </row>
        <row r="7437">
          <cell r="A7437" t="str">
            <v>69514854254</v>
          </cell>
          <cell r="B7437">
            <v>130419.5</v>
          </cell>
        </row>
        <row r="7438">
          <cell r="A7438" t="str">
            <v>69514854276</v>
          </cell>
          <cell r="B7438">
            <v>528421.6</v>
          </cell>
        </row>
        <row r="7439">
          <cell r="A7439" t="str">
            <v>69514854324</v>
          </cell>
          <cell r="B7439">
            <v>295622.90000000002</v>
          </cell>
        </row>
        <row r="7440">
          <cell r="A7440" t="str">
            <v>69514854335</v>
          </cell>
          <cell r="B7440">
            <v>8186.6</v>
          </cell>
        </row>
        <row r="7441">
          <cell r="A7441" t="str">
            <v>69514854346</v>
          </cell>
          <cell r="B7441">
            <v>154573.20000000001</v>
          </cell>
        </row>
        <row r="7442">
          <cell r="A7442" t="str">
            <v>69514854361</v>
          </cell>
          <cell r="B7442">
            <v>535528.1</v>
          </cell>
        </row>
        <row r="7443">
          <cell r="A7443" t="str">
            <v>69514854372</v>
          </cell>
          <cell r="B7443">
            <v>3156.7</v>
          </cell>
        </row>
        <row r="7444">
          <cell r="A7444" t="str">
            <v>69514854383</v>
          </cell>
          <cell r="B7444">
            <v>129300.9</v>
          </cell>
        </row>
        <row r="7445">
          <cell r="A7445" t="str">
            <v>69514854394</v>
          </cell>
          <cell r="B7445">
            <v>24336.1</v>
          </cell>
        </row>
        <row r="7446">
          <cell r="A7446" t="str">
            <v>69514854405</v>
          </cell>
          <cell r="B7446">
            <v>248200</v>
          </cell>
        </row>
        <row r="7447">
          <cell r="A7447" t="str">
            <v>69514860613</v>
          </cell>
          <cell r="B7447">
            <v>747486.1</v>
          </cell>
        </row>
        <row r="7448">
          <cell r="A7448" t="str">
            <v>69514860624</v>
          </cell>
          <cell r="B7448">
            <v>136885.9</v>
          </cell>
        </row>
        <row r="7449">
          <cell r="A7449" t="str">
            <v>69514860635</v>
          </cell>
          <cell r="B7449">
            <v>592109.9</v>
          </cell>
        </row>
        <row r="7450">
          <cell r="A7450" t="str">
            <v>69514860646</v>
          </cell>
          <cell r="B7450">
            <v>1335278</v>
          </cell>
        </row>
        <row r="7451">
          <cell r="A7451" t="str">
            <v>69514860650</v>
          </cell>
          <cell r="B7451">
            <v>496178</v>
          </cell>
        </row>
        <row r="7452">
          <cell r="A7452" t="str">
            <v>69514860661</v>
          </cell>
          <cell r="B7452">
            <v>969268.1</v>
          </cell>
        </row>
        <row r="7453">
          <cell r="A7453" t="str">
            <v>69514860672</v>
          </cell>
          <cell r="B7453">
            <v>240371.5</v>
          </cell>
        </row>
        <row r="7454">
          <cell r="A7454" t="str">
            <v>69514860683</v>
          </cell>
          <cell r="B7454">
            <v>603384</v>
          </cell>
        </row>
        <row r="7455">
          <cell r="A7455" t="str">
            <v>69514860694</v>
          </cell>
          <cell r="B7455">
            <v>365044.2</v>
          </cell>
        </row>
        <row r="7456">
          <cell r="A7456" t="str">
            <v>69514860705</v>
          </cell>
          <cell r="B7456">
            <v>335415.40000000002</v>
          </cell>
        </row>
        <row r="7457">
          <cell r="A7457" t="str">
            <v>69514860716</v>
          </cell>
          <cell r="B7457">
            <v>2664.7</v>
          </cell>
        </row>
        <row r="7458">
          <cell r="A7458" t="str">
            <v>69514860720</v>
          </cell>
          <cell r="B7458">
            <v>7807.1</v>
          </cell>
        </row>
        <row r="7459">
          <cell r="A7459" t="str">
            <v>69514860731</v>
          </cell>
          <cell r="B7459">
            <v>168477.3</v>
          </cell>
        </row>
        <row r="7460">
          <cell r="A7460" t="str">
            <v>69514860742</v>
          </cell>
          <cell r="B7460">
            <v>403945.58</v>
          </cell>
        </row>
        <row r="7461">
          <cell r="A7461" t="str">
            <v>69514860764</v>
          </cell>
          <cell r="B7461">
            <v>1231322.6000000001</v>
          </cell>
        </row>
        <row r="7462">
          <cell r="A7462" t="str">
            <v>69514860775</v>
          </cell>
          <cell r="B7462">
            <v>790268.4</v>
          </cell>
        </row>
        <row r="7463">
          <cell r="A7463" t="str">
            <v>69514860786</v>
          </cell>
          <cell r="B7463">
            <v>695317.8</v>
          </cell>
        </row>
        <row r="7464">
          <cell r="A7464" t="str">
            <v>69514860790</v>
          </cell>
          <cell r="B7464">
            <v>632873.1</v>
          </cell>
        </row>
        <row r="7465">
          <cell r="A7465" t="str">
            <v>69514860801</v>
          </cell>
          <cell r="B7465">
            <v>1426133.3</v>
          </cell>
        </row>
        <row r="7466">
          <cell r="A7466" t="str">
            <v>69514866213</v>
          </cell>
          <cell r="B7466">
            <v>42612.4</v>
          </cell>
        </row>
        <row r="7467">
          <cell r="A7467" t="str">
            <v>69514866235</v>
          </cell>
          <cell r="B7467">
            <v>256454.7</v>
          </cell>
        </row>
        <row r="7468">
          <cell r="A7468" t="str">
            <v>69514866244</v>
          </cell>
          <cell r="B7468">
            <v>197055.9</v>
          </cell>
        </row>
        <row r="7469">
          <cell r="A7469" t="str">
            <v>69514866246</v>
          </cell>
          <cell r="B7469">
            <v>617839.19999999995</v>
          </cell>
        </row>
        <row r="7470">
          <cell r="A7470" t="str">
            <v>69514866250</v>
          </cell>
          <cell r="B7470">
            <v>617839.19999999995</v>
          </cell>
        </row>
        <row r="7471">
          <cell r="A7471" t="str">
            <v>69514866272</v>
          </cell>
          <cell r="B7471">
            <v>954091.5</v>
          </cell>
        </row>
        <row r="7472">
          <cell r="A7472" t="str">
            <v>69514866283</v>
          </cell>
          <cell r="B7472">
            <v>124171.9</v>
          </cell>
        </row>
        <row r="7473">
          <cell r="A7473" t="str">
            <v>69514866294</v>
          </cell>
          <cell r="B7473">
            <v>1449511.5</v>
          </cell>
        </row>
        <row r="7474">
          <cell r="A7474" t="str">
            <v>69514866305</v>
          </cell>
          <cell r="B7474">
            <v>208818.8</v>
          </cell>
        </row>
        <row r="7475">
          <cell r="A7475" t="str">
            <v>69514866316</v>
          </cell>
          <cell r="B7475">
            <v>667490.5</v>
          </cell>
        </row>
        <row r="7476">
          <cell r="A7476" t="str">
            <v>69514866320</v>
          </cell>
          <cell r="B7476">
            <v>582583.44999999995</v>
          </cell>
        </row>
        <row r="7477">
          <cell r="A7477" t="str">
            <v>69514866331</v>
          </cell>
          <cell r="B7477">
            <v>9968.7999999999993</v>
          </cell>
        </row>
        <row r="7478">
          <cell r="A7478" t="str">
            <v>69514866342</v>
          </cell>
          <cell r="B7478">
            <v>14596.7</v>
          </cell>
        </row>
        <row r="7479">
          <cell r="A7479" t="str">
            <v>69514866364</v>
          </cell>
          <cell r="B7479">
            <v>923032.8</v>
          </cell>
        </row>
        <row r="7480">
          <cell r="A7480" t="str">
            <v>69514866375</v>
          </cell>
          <cell r="B7480">
            <v>403046.7</v>
          </cell>
        </row>
        <row r="7481">
          <cell r="A7481" t="str">
            <v>69514866386</v>
          </cell>
          <cell r="B7481">
            <v>69871</v>
          </cell>
        </row>
        <row r="7482">
          <cell r="A7482" t="str">
            <v>69514866390</v>
          </cell>
          <cell r="B7482">
            <v>23925.3</v>
          </cell>
        </row>
        <row r="7483">
          <cell r="A7483" t="str">
            <v>69514866401</v>
          </cell>
          <cell r="B7483">
            <v>536987.1</v>
          </cell>
        </row>
        <row r="7484">
          <cell r="A7484" t="str">
            <v>69514872211</v>
          </cell>
          <cell r="B7484">
            <v>1122000.8999999999</v>
          </cell>
        </row>
        <row r="7485">
          <cell r="A7485" t="str">
            <v>69514872222</v>
          </cell>
          <cell r="B7485">
            <v>553305</v>
          </cell>
        </row>
        <row r="7486">
          <cell r="A7486" t="str">
            <v>69514872233</v>
          </cell>
          <cell r="B7486">
            <v>572250.81999999995</v>
          </cell>
        </row>
        <row r="7487">
          <cell r="A7487" t="str">
            <v>69514872244</v>
          </cell>
          <cell r="B7487">
            <v>374557.2</v>
          </cell>
        </row>
        <row r="7488">
          <cell r="A7488" t="str">
            <v>69514872255</v>
          </cell>
          <cell r="B7488">
            <v>1075260.8999999999</v>
          </cell>
        </row>
        <row r="7489">
          <cell r="A7489" t="str">
            <v>69514872266</v>
          </cell>
          <cell r="B7489">
            <v>889339.4</v>
          </cell>
        </row>
        <row r="7490">
          <cell r="A7490" t="str">
            <v>69514872270</v>
          </cell>
          <cell r="B7490">
            <v>701876.5</v>
          </cell>
        </row>
        <row r="7491">
          <cell r="A7491" t="str">
            <v>69514872281</v>
          </cell>
          <cell r="B7491">
            <v>331273.3</v>
          </cell>
        </row>
        <row r="7492">
          <cell r="A7492" t="str">
            <v>69514872292</v>
          </cell>
          <cell r="B7492">
            <v>498383.3</v>
          </cell>
        </row>
        <row r="7493">
          <cell r="A7493" t="str">
            <v>69514872303</v>
          </cell>
          <cell r="B7493">
            <v>750129.8</v>
          </cell>
        </row>
        <row r="7494">
          <cell r="A7494" t="str">
            <v>69514872314</v>
          </cell>
          <cell r="B7494">
            <v>163099.1</v>
          </cell>
        </row>
        <row r="7495">
          <cell r="A7495" t="str">
            <v>69514872325</v>
          </cell>
          <cell r="B7495">
            <v>163099.1</v>
          </cell>
        </row>
        <row r="7496">
          <cell r="A7496" t="str">
            <v>69514872336</v>
          </cell>
          <cell r="B7496">
            <v>55071.6</v>
          </cell>
        </row>
        <row r="7497">
          <cell r="A7497" t="str">
            <v>69514872340</v>
          </cell>
          <cell r="B7497">
            <v>1281438.76</v>
          </cell>
        </row>
        <row r="7498">
          <cell r="A7498" t="str">
            <v>69514872351</v>
          </cell>
          <cell r="B7498">
            <v>580289.4</v>
          </cell>
        </row>
        <row r="7499">
          <cell r="A7499" t="str">
            <v>69514872362</v>
          </cell>
          <cell r="B7499">
            <v>311896</v>
          </cell>
        </row>
        <row r="7500">
          <cell r="A7500" t="str">
            <v>69514872373</v>
          </cell>
          <cell r="B7500">
            <v>599750.96</v>
          </cell>
        </row>
        <row r="7501">
          <cell r="A7501" t="str">
            <v>69514872384</v>
          </cell>
          <cell r="B7501">
            <v>303894.5</v>
          </cell>
        </row>
        <row r="7502">
          <cell r="A7502" t="str">
            <v>69514872395</v>
          </cell>
          <cell r="B7502">
            <v>159194.20000000001</v>
          </cell>
        </row>
        <row r="7503">
          <cell r="A7503" t="str">
            <v>69514875313</v>
          </cell>
          <cell r="B7503">
            <v>19367.8</v>
          </cell>
        </row>
        <row r="7504">
          <cell r="A7504" t="str">
            <v>69514875324</v>
          </cell>
          <cell r="B7504">
            <v>1189051.6299999999</v>
          </cell>
        </row>
        <row r="7505">
          <cell r="A7505" t="str">
            <v>69514875335</v>
          </cell>
          <cell r="B7505">
            <v>1294364.1000000001</v>
          </cell>
        </row>
        <row r="7506">
          <cell r="A7506" t="str">
            <v>69514875346</v>
          </cell>
          <cell r="B7506">
            <v>8713.6</v>
          </cell>
        </row>
        <row r="7507">
          <cell r="A7507" t="str">
            <v>69514875350</v>
          </cell>
          <cell r="B7507">
            <v>516275.61</v>
          </cell>
        </row>
        <row r="7508">
          <cell r="A7508" t="str">
            <v>69514875361</v>
          </cell>
          <cell r="B7508">
            <v>21215.200000000001</v>
          </cell>
        </row>
        <row r="7509">
          <cell r="A7509" t="str">
            <v>69514875372</v>
          </cell>
          <cell r="B7509">
            <v>907317.04</v>
          </cell>
        </row>
        <row r="7510">
          <cell r="A7510" t="str">
            <v>69514875383</v>
          </cell>
          <cell r="B7510">
            <v>301141.40000000002</v>
          </cell>
        </row>
        <row r="7511">
          <cell r="A7511" t="str">
            <v>69514875394</v>
          </cell>
          <cell r="B7511">
            <v>466346.16</v>
          </cell>
        </row>
        <row r="7512">
          <cell r="A7512" t="str">
            <v>69514875405</v>
          </cell>
          <cell r="B7512">
            <v>241991.7</v>
          </cell>
        </row>
        <row r="7513">
          <cell r="A7513" t="str">
            <v>69514875416</v>
          </cell>
          <cell r="B7513">
            <v>565842.9</v>
          </cell>
        </row>
        <row r="7514">
          <cell r="A7514" t="str">
            <v>69514875431</v>
          </cell>
          <cell r="B7514">
            <v>52359.6</v>
          </cell>
        </row>
        <row r="7515">
          <cell r="A7515" t="str">
            <v>69514875442</v>
          </cell>
          <cell r="B7515">
            <v>665239.6</v>
          </cell>
        </row>
        <row r="7516">
          <cell r="A7516" t="str">
            <v>69514875464</v>
          </cell>
          <cell r="B7516">
            <v>2048303.19</v>
          </cell>
        </row>
        <row r="7517">
          <cell r="A7517" t="str">
            <v>69514875475</v>
          </cell>
          <cell r="B7517">
            <v>254496.3</v>
          </cell>
        </row>
        <row r="7518">
          <cell r="A7518" t="str">
            <v>69514875486</v>
          </cell>
          <cell r="B7518">
            <v>808899</v>
          </cell>
        </row>
        <row r="7519">
          <cell r="A7519" t="str">
            <v>69514875490</v>
          </cell>
          <cell r="B7519">
            <v>1542575.1</v>
          </cell>
        </row>
        <row r="7520">
          <cell r="A7520" t="str">
            <v>69514875501</v>
          </cell>
          <cell r="B7520">
            <v>517158.3</v>
          </cell>
        </row>
        <row r="7521">
          <cell r="A7521" t="str">
            <v>69514878266</v>
          </cell>
          <cell r="B7521">
            <v>16902</v>
          </cell>
        </row>
        <row r="7522">
          <cell r="A7522" t="str">
            <v>69514881613</v>
          </cell>
          <cell r="B7522">
            <v>302735</v>
          </cell>
        </row>
        <row r="7523">
          <cell r="A7523" t="str">
            <v>69514881635</v>
          </cell>
          <cell r="B7523">
            <v>19359.900000000001</v>
          </cell>
        </row>
        <row r="7524">
          <cell r="A7524" t="str">
            <v>69514881646</v>
          </cell>
          <cell r="B7524">
            <v>20994.2</v>
          </cell>
        </row>
        <row r="7525">
          <cell r="A7525" t="str">
            <v>69514881650</v>
          </cell>
          <cell r="B7525">
            <v>118920.2</v>
          </cell>
        </row>
        <row r="7526">
          <cell r="A7526" t="str">
            <v>69514881661</v>
          </cell>
          <cell r="B7526">
            <v>1477030.04</v>
          </cell>
        </row>
        <row r="7527">
          <cell r="A7527" t="str">
            <v>69514881672</v>
          </cell>
          <cell r="B7527">
            <v>233242.9</v>
          </cell>
        </row>
        <row r="7528">
          <cell r="A7528" t="str">
            <v>69514881683</v>
          </cell>
          <cell r="B7528">
            <v>34204.1</v>
          </cell>
        </row>
        <row r="7529">
          <cell r="A7529" t="str">
            <v>69514881694</v>
          </cell>
          <cell r="B7529">
            <v>637990.94999999995</v>
          </cell>
        </row>
        <row r="7530">
          <cell r="A7530" t="str">
            <v>69514881705</v>
          </cell>
          <cell r="B7530">
            <v>424573.59</v>
          </cell>
        </row>
        <row r="7531">
          <cell r="A7531" t="str">
            <v>69514881716</v>
          </cell>
          <cell r="B7531">
            <v>6864.6</v>
          </cell>
        </row>
        <row r="7532">
          <cell r="A7532" t="str">
            <v>69514881720</v>
          </cell>
          <cell r="B7532">
            <v>719969.2</v>
          </cell>
        </row>
        <row r="7533">
          <cell r="A7533" t="str">
            <v>69514881731</v>
          </cell>
          <cell r="B7533">
            <v>1455523.47</v>
          </cell>
        </row>
        <row r="7534">
          <cell r="A7534" t="str">
            <v>69514881742</v>
          </cell>
          <cell r="B7534">
            <v>1613393</v>
          </cell>
        </row>
        <row r="7535">
          <cell r="A7535" t="str">
            <v>69514881753</v>
          </cell>
          <cell r="B7535">
            <v>142206</v>
          </cell>
        </row>
        <row r="7536">
          <cell r="A7536" t="str">
            <v>69514881764</v>
          </cell>
          <cell r="B7536">
            <v>61231.6</v>
          </cell>
        </row>
        <row r="7537">
          <cell r="A7537" t="str">
            <v>69514881786</v>
          </cell>
          <cell r="B7537">
            <v>98541.8</v>
          </cell>
        </row>
        <row r="7538">
          <cell r="A7538" t="str">
            <v>69514881790</v>
          </cell>
          <cell r="B7538">
            <v>956905.4</v>
          </cell>
        </row>
        <row r="7539">
          <cell r="A7539" t="str">
            <v>69514881801</v>
          </cell>
          <cell r="B7539">
            <v>215829.8</v>
          </cell>
        </row>
        <row r="7540">
          <cell r="A7540" t="str">
            <v>69514884520</v>
          </cell>
          <cell r="B7540">
            <v>278182.40000000002</v>
          </cell>
        </row>
        <row r="7541">
          <cell r="A7541" t="str">
            <v>69514884531</v>
          </cell>
          <cell r="B7541">
            <v>859401</v>
          </cell>
        </row>
        <row r="7542">
          <cell r="A7542" t="str">
            <v>69514884542</v>
          </cell>
          <cell r="B7542">
            <v>602084.13</v>
          </cell>
        </row>
        <row r="7543">
          <cell r="A7543" t="str">
            <v>69514884553</v>
          </cell>
          <cell r="B7543">
            <v>485068.06</v>
          </cell>
        </row>
        <row r="7544">
          <cell r="A7544" t="str">
            <v>69514884564</v>
          </cell>
          <cell r="B7544">
            <v>447640.8</v>
          </cell>
        </row>
        <row r="7545">
          <cell r="A7545" t="str">
            <v>69514884575</v>
          </cell>
          <cell r="B7545">
            <v>441567.7</v>
          </cell>
        </row>
        <row r="7546">
          <cell r="A7546" t="str">
            <v>69514884586</v>
          </cell>
          <cell r="B7546">
            <v>503579.1</v>
          </cell>
        </row>
        <row r="7547">
          <cell r="A7547" t="str">
            <v>69514884590</v>
          </cell>
          <cell r="B7547">
            <v>1455629.27</v>
          </cell>
        </row>
        <row r="7548">
          <cell r="A7548" t="str">
            <v>69514884601</v>
          </cell>
          <cell r="B7548">
            <v>1612962.96</v>
          </cell>
        </row>
        <row r="7549">
          <cell r="A7549" t="str">
            <v>69514884612</v>
          </cell>
          <cell r="B7549">
            <v>1512058.73</v>
          </cell>
        </row>
        <row r="7550">
          <cell r="A7550" t="str">
            <v>69514884623</v>
          </cell>
          <cell r="B7550">
            <v>379733</v>
          </cell>
        </row>
        <row r="7551">
          <cell r="A7551" t="str">
            <v>69514884634</v>
          </cell>
          <cell r="B7551">
            <v>671678.6</v>
          </cell>
        </row>
        <row r="7552">
          <cell r="A7552" t="str">
            <v>69514884645</v>
          </cell>
          <cell r="B7552">
            <v>245599.5</v>
          </cell>
        </row>
        <row r="7553">
          <cell r="A7553" t="str">
            <v>69514884656</v>
          </cell>
          <cell r="B7553">
            <v>1062963.83</v>
          </cell>
        </row>
        <row r="7554">
          <cell r="A7554" t="str">
            <v>69514884660</v>
          </cell>
          <cell r="B7554">
            <v>72712.2</v>
          </cell>
        </row>
        <row r="7555">
          <cell r="A7555" t="str">
            <v>69514884671</v>
          </cell>
          <cell r="B7555">
            <v>1242228.83</v>
          </cell>
        </row>
        <row r="7556">
          <cell r="A7556" t="str">
            <v>69514884682</v>
          </cell>
          <cell r="B7556">
            <v>1266248.6000000001</v>
          </cell>
        </row>
        <row r="7557">
          <cell r="A7557" t="str">
            <v>69514884693</v>
          </cell>
          <cell r="B7557">
            <v>69384</v>
          </cell>
        </row>
        <row r="7558">
          <cell r="A7558" t="str">
            <v>69514884704</v>
          </cell>
          <cell r="B7558">
            <v>735551.5</v>
          </cell>
        </row>
        <row r="7559">
          <cell r="A7559" t="str">
            <v>69514887725</v>
          </cell>
          <cell r="B7559">
            <v>657012.19999999995</v>
          </cell>
        </row>
        <row r="7560">
          <cell r="A7560" t="str">
            <v>69514887736</v>
          </cell>
          <cell r="B7560">
            <v>50100.7</v>
          </cell>
        </row>
        <row r="7561">
          <cell r="A7561" t="str">
            <v>69514887740</v>
          </cell>
          <cell r="B7561">
            <v>953752.2</v>
          </cell>
        </row>
        <row r="7562">
          <cell r="A7562" t="str">
            <v>69514887751</v>
          </cell>
          <cell r="B7562">
            <v>124325.7</v>
          </cell>
        </row>
        <row r="7563">
          <cell r="A7563" t="str">
            <v>69514887762</v>
          </cell>
          <cell r="B7563">
            <v>155302.5</v>
          </cell>
        </row>
        <row r="7564">
          <cell r="A7564" t="str">
            <v>69514887773</v>
          </cell>
          <cell r="B7564">
            <v>20820.8</v>
          </cell>
        </row>
        <row r="7565">
          <cell r="A7565" t="str">
            <v>69514887784</v>
          </cell>
          <cell r="B7565">
            <v>97318.7</v>
          </cell>
        </row>
        <row r="7566">
          <cell r="A7566" t="str">
            <v>69514887795</v>
          </cell>
          <cell r="B7566">
            <v>44496.3</v>
          </cell>
        </row>
        <row r="7567">
          <cell r="A7567" t="str">
            <v>69514887806</v>
          </cell>
          <cell r="B7567">
            <v>715054.9</v>
          </cell>
        </row>
        <row r="7568">
          <cell r="A7568" t="str">
            <v>69514887810</v>
          </cell>
          <cell r="B7568">
            <v>527785.80000000005</v>
          </cell>
        </row>
        <row r="7569">
          <cell r="A7569" t="str">
            <v>69514887821</v>
          </cell>
          <cell r="B7569">
            <v>107601.3</v>
          </cell>
        </row>
        <row r="7570">
          <cell r="A7570" t="str">
            <v>69514887832</v>
          </cell>
          <cell r="B7570">
            <v>489823.7</v>
          </cell>
        </row>
        <row r="7571">
          <cell r="A7571" t="str">
            <v>69514887843</v>
          </cell>
          <cell r="B7571">
            <v>556350.1</v>
          </cell>
        </row>
        <row r="7572">
          <cell r="A7572" t="str">
            <v>69514887854</v>
          </cell>
          <cell r="B7572">
            <v>1830916.6</v>
          </cell>
        </row>
        <row r="7573">
          <cell r="A7573" t="str">
            <v>69514887865</v>
          </cell>
          <cell r="B7573">
            <v>370775</v>
          </cell>
        </row>
        <row r="7574">
          <cell r="A7574" t="str">
            <v>69514887876</v>
          </cell>
          <cell r="B7574">
            <v>4865.3999999999996</v>
          </cell>
        </row>
        <row r="7575">
          <cell r="A7575" t="str">
            <v>69514887880</v>
          </cell>
          <cell r="B7575">
            <v>346808.8</v>
          </cell>
        </row>
        <row r="7576">
          <cell r="A7576" t="str">
            <v>69514887902</v>
          </cell>
          <cell r="B7576">
            <v>813306.1</v>
          </cell>
        </row>
        <row r="7577">
          <cell r="A7577" t="str">
            <v>69514892511</v>
          </cell>
          <cell r="B7577">
            <v>1049952.6499999999</v>
          </cell>
        </row>
        <row r="7578">
          <cell r="A7578" t="str">
            <v>69514892522</v>
          </cell>
          <cell r="B7578">
            <v>55236.4</v>
          </cell>
        </row>
        <row r="7579">
          <cell r="A7579" t="str">
            <v>69514892544</v>
          </cell>
          <cell r="B7579">
            <v>79374.8</v>
          </cell>
        </row>
        <row r="7580">
          <cell r="A7580" t="str">
            <v>69514892555</v>
          </cell>
          <cell r="B7580">
            <v>819354.3</v>
          </cell>
        </row>
        <row r="7581">
          <cell r="A7581" t="str">
            <v>69514892566</v>
          </cell>
          <cell r="B7581">
            <v>709868.4</v>
          </cell>
        </row>
        <row r="7582">
          <cell r="A7582" t="str">
            <v>69514892570</v>
          </cell>
          <cell r="B7582">
            <v>156906.6</v>
          </cell>
        </row>
        <row r="7583">
          <cell r="A7583" t="str">
            <v>69514892581</v>
          </cell>
          <cell r="B7583">
            <v>162893.6</v>
          </cell>
        </row>
        <row r="7584">
          <cell r="A7584" t="str">
            <v>69514892592</v>
          </cell>
          <cell r="B7584">
            <v>1660423</v>
          </cell>
        </row>
        <row r="7585">
          <cell r="A7585" t="str">
            <v>69514892603</v>
          </cell>
          <cell r="B7585">
            <v>120206.7</v>
          </cell>
        </row>
        <row r="7586">
          <cell r="A7586" t="str">
            <v>69514892614</v>
          </cell>
          <cell r="B7586">
            <v>468723.5</v>
          </cell>
        </row>
        <row r="7587">
          <cell r="A7587" t="str">
            <v>69514892625</v>
          </cell>
          <cell r="B7587">
            <v>3242.9</v>
          </cell>
        </row>
        <row r="7588">
          <cell r="A7588" t="str">
            <v>69514892636</v>
          </cell>
          <cell r="B7588">
            <v>350229.4</v>
          </cell>
        </row>
        <row r="7589">
          <cell r="A7589" t="str">
            <v>69514892640</v>
          </cell>
          <cell r="B7589">
            <v>178127</v>
          </cell>
        </row>
        <row r="7590">
          <cell r="A7590" t="str">
            <v>69514892651</v>
          </cell>
          <cell r="B7590">
            <v>179382.39999999999</v>
          </cell>
        </row>
        <row r="7591">
          <cell r="A7591" t="str">
            <v>69514892662</v>
          </cell>
          <cell r="B7591">
            <v>807923.7</v>
          </cell>
        </row>
        <row r="7592">
          <cell r="A7592" t="str">
            <v>69514892673</v>
          </cell>
          <cell r="B7592">
            <v>874252.1</v>
          </cell>
        </row>
        <row r="7593">
          <cell r="A7593" t="str">
            <v>69514892684</v>
          </cell>
          <cell r="B7593">
            <v>1296595.6000000001</v>
          </cell>
        </row>
        <row r="7594">
          <cell r="A7594" t="str">
            <v>69514892706</v>
          </cell>
          <cell r="B7594">
            <v>205005.6</v>
          </cell>
        </row>
        <row r="7595">
          <cell r="A7595" t="str">
            <v>69515422766</v>
          </cell>
          <cell r="B7595">
            <v>484709.5</v>
          </cell>
        </row>
        <row r="7596">
          <cell r="A7596" t="str">
            <v>69515423914</v>
          </cell>
          <cell r="B7596">
            <v>1288769.2</v>
          </cell>
        </row>
        <row r="7597">
          <cell r="A7597" t="str">
            <v>69515423925</v>
          </cell>
          <cell r="B7597">
            <v>157770.4</v>
          </cell>
        </row>
        <row r="7598">
          <cell r="A7598" t="str">
            <v>69515423936</v>
          </cell>
          <cell r="B7598">
            <v>2351210</v>
          </cell>
        </row>
        <row r="7599">
          <cell r="A7599" t="str">
            <v>69515423951</v>
          </cell>
          <cell r="B7599">
            <v>776612.7</v>
          </cell>
        </row>
        <row r="7600">
          <cell r="A7600" t="str">
            <v>69515423962</v>
          </cell>
          <cell r="B7600">
            <v>566465.30000000005</v>
          </cell>
        </row>
        <row r="7601">
          <cell r="A7601" t="str">
            <v>69515423973</v>
          </cell>
          <cell r="B7601">
            <v>1913392.4</v>
          </cell>
        </row>
        <row r="7602">
          <cell r="A7602" t="str">
            <v>69515423984</v>
          </cell>
          <cell r="B7602">
            <v>209409</v>
          </cell>
        </row>
        <row r="7603">
          <cell r="A7603" t="str">
            <v>69515423995</v>
          </cell>
          <cell r="B7603">
            <v>716295.1</v>
          </cell>
        </row>
        <row r="7604">
          <cell r="A7604" t="str">
            <v>69515424006</v>
          </cell>
          <cell r="B7604">
            <v>1140225.2</v>
          </cell>
        </row>
        <row r="7605">
          <cell r="A7605" t="str">
            <v>69515424021</v>
          </cell>
          <cell r="B7605">
            <v>561738.9</v>
          </cell>
        </row>
        <row r="7606">
          <cell r="A7606" t="str">
            <v>69515424032</v>
          </cell>
          <cell r="B7606">
            <v>982776.6</v>
          </cell>
        </row>
        <row r="7607">
          <cell r="A7607" t="str">
            <v>69515424043</v>
          </cell>
          <cell r="B7607">
            <v>511090.9</v>
          </cell>
        </row>
        <row r="7608">
          <cell r="A7608" t="str">
            <v>69515424054</v>
          </cell>
          <cell r="B7608">
            <v>1450843.3</v>
          </cell>
        </row>
        <row r="7609">
          <cell r="A7609" t="str">
            <v>69515424065</v>
          </cell>
          <cell r="B7609">
            <v>1105507.6000000001</v>
          </cell>
        </row>
        <row r="7610">
          <cell r="A7610" t="str">
            <v>69515424076</v>
          </cell>
          <cell r="B7610">
            <v>1105507.6000000001</v>
          </cell>
        </row>
        <row r="7611">
          <cell r="A7611" t="str">
            <v>69515424080</v>
          </cell>
          <cell r="B7611">
            <v>376240.7</v>
          </cell>
        </row>
        <row r="7612">
          <cell r="A7612" t="str">
            <v>69515424102</v>
          </cell>
          <cell r="B7612">
            <v>659539.4</v>
          </cell>
        </row>
        <row r="7613">
          <cell r="A7613" t="str">
            <v>69515427613</v>
          </cell>
          <cell r="B7613">
            <v>140456.79999999999</v>
          </cell>
        </row>
        <row r="7614">
          <cell r="A7614" t="str">
            <v>69515427624</v>
          </cell>
          <cell r="B7614">
            <v>161905.20000000001</v>
          </cell>
        </row>
        <row r="7615">
          <cell r="A7615" t="str">
            <v>69515427635</v>
          </cell>
          <cell r="B7615">
            <v>760255.3</v>
          </cell>
        </row>
        <row r="7616">
          <cell r="A7616" t="str">
            <v>69515427646</v>
          </cell>
          <cell r="B7616">
            <v>11400.5</v>
          </cell>
        </row>
        <row r="7617">
          <cell r="A7617" t="str">
            <v>69515427650</v>
          </cell>
          <cell r="B7617">
            <v>62948.4</v>
          </cell>
        </row>
        <row r="7618">
          <cell r="A7618" t="str">
            <v>69515427661</v>
          </cell>
          <cell r="B7618">
            <v>67077.8</v>
          </cell>
        </row>
        <row r="7619">
          <cell r="A7619" t="str">
            <v>69515427672</v>
          </cell>
          <cell r="B7619">
            <v>551125</v>
          </cell>
        </row>
        <row r="7620">
          <cell r="A7620" t="str">
            <v>69515427694</v>
          </cell>
          <cell r="B7620">
            <v>62418.8</v>
          </cell>
        </row>
        <row r="7621">
          <cell r="A7621" t="str">
            <v>69515427705</v>
          </cell>
          <cell r="B7621">
            <v>29817.7</v>
          </cell>
        </row>
        <row r="7622">
          <cell r="A7622" t="str">
            <v>69515427716</v>
          </cell>
          <cell r="B7622">
            <v>527127.69999999995</v>
          </cell>
        </row>
        <row r="7623">
          <cell r="A7623" t="str">
            <v>69515427720</v>
          </cell>
          <cell r="B7623">
            <v>489839.7</v>
          </cell>
        </row>
        <row r="7624">
          <cell r="A7624" t="str">
            <v>69515427731</v>
          </cell>
          <cell r="B7624">
            <v>1041905.8</v>
          </cell>
        </row>
        <row r="7625">
          <cell r="A7625" t="str">
            <v>69515427742</v>
          </cell>
          <cell r="B7625">
            <v>69025.8</v>
          </cell>
        </row>
        <row r="7626">
          <cell r="A7626" t="str">
            <v>69515427764</v>
          </cell>
          <cell r="B7626">
            <v>211509.5</v>
          </cell>
        </row>
        <row r="7627">
          <cell r="A7627" t="str">
            <v>69515427775</v>
          </cell>
          <cell r="B7627">
            <v>191847.3</v>
          </cell>
        </row>
        <row r="7628">
          <cell r="A7628" t="str">
            <v>69515427786</v>
          </cell>
          <cell r="B7628">
            <v>3342.8</v>
          </cell>
        </row>
        <row r="7629">
          <cell r="A7629" t="str">
            <v>69515427790</v>
          </cell>
          <cell r="B7629">
            <v>49002.3</v>
          </cell>
        </row>
        <row r="7630">
          <cell r="A7630" t="str">
            <v>69515427801</v>
          </cell>
          <cell r="B7630">
            <v>453361.8</v>
          </cell>
        </row>
        <row r="7631">
          <cell r="A7631" t="str">
            <v>69515432012</v>
          </cell>
          <cell r="B7631">
            <v>388685.9</v>
          </cell>
        </row>
        <row r="7632">
          <cell r="A7632" t="str">
            <v>69515432023</v>
          </cell>
          <cell r="B7632">
            <v>186252.3</v>
          </cell>
        </row>
        <row r="7633">
          <cell r="A7633" t="str">
            <v>69515432034</v>
          </cell>
          <cell r="B7633">
            <v>269207.90000000002</v>
          </cell>
        </row>
        <row r="7634">
          <cell r="A7634" t="str">
            <v>69515432045</v>
          </cell>
          <cell r="B7634">
            <v>62347.8</v>
          </cell>
        </row>
        <row r="7635">
          <cell r="A7635" t="str">
            <v>69515432056</v>
          </cell>
          <cell r="B7635">
            <v>117203.9</v>
          </cell>
        </row>
        <row r="7636">
          <cell r="A7636" t="str">
            <v>69515432060</v>
          </cell>
          <cell r="B7636">
            <v>121523.3</v>
          </cell>
        </row>
        <row r="7637">
          <cell r="A7637" t="str">
            <v>69515432071</v>
          </cell>
          <cell r="B7637">
            <v>975360.6</v>
          </cell>
        </row>
        <row r="7638">
          <cell r="A7638" t="str">
            <v>69515432082</v>
          </cell>
          <cell r="B7638">
            <v>29317.7</v>
          </cell>
        </row>
        <row r="7639">
          <cell r="A7639" t="str">
            <v>69515432093</v>
          </cell>
          <cell r="B7639">
            <v>6078.3</v>
          </cell>
        </row>
        <row r="7640">
          <cell r="A7640" t="str">
            <v>69515432104</v>
          </cell>
          <cell r="B7640">
            <v>463879</v>
          </cell>
        </row>
        <row r="7641">
          <cell r="A7641" t="str">
            <v>69515432115</v>
          </cell>
          <cell r="B7641">
            <v>53890.2</v>
          </cell>
        </row>
        <row r="7642">
          <cell r="A7642" t="str">
            <v>69515432126</v>
          </cell>
          <cell r="B7642">
            <v>377793.6</v>
          </cell>
        </row>
        <row r="7643">
          <cell r="A7643" t="str">
            <v>69515432130</v>
          </cell>
          <cell r="B7643">
            <v>16973.2</v>
          </cell>
        </row>
        <row r="7644">
          <cell r="A7644" t="str">
            <v>69515432141</v>
          </cell>
          <cell r="B7644">
            <v>639155.19999999995</v>
          </cell>
        </row>
        <row r="7645">
          <cell r="A7645" t="str">
            <v>69515432152</v>
          </cell>
          <cell r="B7645">
            <v>78892.899999999994</v>
          </cell>
        </row>
        <row r="7646">
          <cell r="A7646" t="str">
            <v>69515432163</v>
          </cell>
          <cell r="B7646">
            <v>103071.6</v>
          </cell>
        </row>
        <row r="7647">
          <cell r="A7647" t="str">
            <v>69515432185</v>
          </cell>
          <cell r="B7647">
            <v>76178.600000000006</v>
          </cell>
        </row>
        <row r="7648">
          <cell r="A7648" t="str">
            <v>69515432196</v>
          </cell>
          <cell r="B7648">
            <v>1117208.1000000001</v>
          </cell>
        </row>
        <row r="7649">
          <cell r="A7649" t="str">
            <v>69515432200</v>
          </cell>
          <cell r="B7649">
            <v>1218728.1000000001</v>
          </cell>
        </row>
        <row r="7650">
          <cell r="A7650" t="str">
            <v>69515437516</v>
          </cell>
          <cell r="B7650">
            <v>216185.9</v>
          </cell>
        </row>
        <row r="7651">
          <cell r="A7651" t="str">
            <v>69515437520</v>
          </cell>
          <cell r="B7651">
            <v>229174.7</v>
          </cell>
        </row>
        <row r="7652">
          <cell r="A7652" t="str">
            <v>69515437531</v>
          </cell>
          <cell r="B7652">
            <v>292954.90000000002</v>
          </cell>
        </row>
        <row r="7653">
          <cell r="A7653" t="str">
            <v>69515437542</v>
          </cell>
          <cell r="B7653">
            <v>388441.2</v>
          </cell>
        </row>
        <row r="7654">
          <cell r="A7654" t="str">
            <v>69515437553</v>
          </cell>
          <cell r="B7654">
            <v>278419.3</v>
          </cell>
        </row>
        <row r="7655">
          <cell r="A7655" t="str">
            <v>69515437575</v>
          </cell>
          <cell r="B7655">
            <v>34683</v>
          </cell>
        </row>
        <row r="7656">
          <cell r="A7656" t="str">
            <v>69515437586</v>
          </cell>
          <cell r="B7656">
            <v>395298.9</v>
          </cell>
        </row>
        <row r="7657">
          <cell r="A7657" t="str">
            <v>69515437590</v>
          </cell>
          <cell r="B7657">
            <v>295947.09999999998</v>
          </cell>
        </row>
        <row r="7658">
          <cell r="A7658" t="str">
            <v>69515437601</v>
          </cell>
          <cell r="B7658">
            <v>476385.4</v>
          </cell>
        </row>
        <row r="7659">
          <cell r="A7659" t="str">
            <v>69515437612</v>
          </cell>
          <cell r="B7659">
            <v>69727.899999999994</v>
          </cell>
        </row>
        <row r="7660">
          <cell r="A7660" t="str">
            <v>69515437623</v>
          </cell>
          <cell r="B7660">
            <v>479361.8</v>
          </cell>
        </row>
        <row r="7661">
          <cell r="A7661" t="str">
            <v>69515437634</v>
          </cell>
          <cell r="B7661">
            <v>158011.6</v>
          </cell>
        </row>
        <row r="7662">
          <cell r="A7662" t="str">
            <v>69515437645</v>
          </cell>
          <cell r="B7662">
            <v>185281.8</v>
          </cell>
        </row>
        <row r="7663">
          <cell r="A7663" t="str">
            <v>69515437656</v>
          </cell>
          <cell r="B7663">
            <v>6329.9</v>
          </cell>
        </row>
        <row r="7664">
          <cell r="A7664" t="str">
            <v>69515437660</v>
          </cell>
          <cell r="B7664">
            <v>483536.7</v>
          </cell>
        </row>
        <row r="7665">
          <cell r="A7665" t="str">
            <v>69515437671</v>
          </cell>
          <cell r="B7665">
            <v>477069.3</v>
          </cell>
        </row>
        <row r="7666">
          <cell r="A7666" t="str">
            <v>69515437682</v>
          </cell>
          <cell r="B7666">
            <v>271830.90000000002</v>
          </cell>
        </row>
        <row r="7667">
          <cell r="A7667" t="str">
            <v>69515437693</v>
          </cell>
          <cell r="B7667">
            <v>505106.4</v>
          </cell>
        </row>
        <row r="7668">
          <cell r="A7668" t="str">
            <v>69515437704</v>
          </cell>
          <cell r="B7668">
            <v>469962.5</v>
          </cell>
        </row>
        <row r="7669">
          <cell r="A7669" t="str">
            <v>69515444310</v>
          </cell>
          <cell r="B7669">
            <v>133820</v>
          </cell>
        </row>
        <row r="7670">
          <cell r="A7670" t="str">
            <v>69515444332</v>
          </cell>
          <cell r="B7670">
            <v>477986.3</v>
          </cell>
        </row>
        <row r="7671">
          <cell r="A7671" t="str">
            <v>69515444343</v>
          </cell>
          <cell r="B7671">
            <v>12140.5</v>
          </cell>
        </row>
        <row r="7672">
          <cell r="A7672" t="str">
            <v>69515444354</v>
          </cell>
          <cell r="B7672">
            <v>529088.9</v>
          </cell>
        </row>
        <row r="7673">
          <cell r="A7673" t="str">
            <v>69515444365</v>
          </cell>
          <cell r="B7673">
            <v>26724</v>
          </cell>
        </row>
        <row r="7674">
          <cell r="A7674" t="str">
            <v>69515444376</v>
          </cell>
          <cell r="B7674">
            <v>478513.6</v>
          </cell>
        </row>
        <row r="7675">
          <cell r="A7675" t="str">
            <v>69515444380</v>
          </cell>
          <cell r="B7675">
            <v>475923</v>
          </cell>
        </row>
        <row r="7676">
          <cell r="A7676" t="str">
            <v>69515444391</v>
          </cell>
          <cell r="B7676">
            <v>464889.59999999998</v>
          </cell>
        </row>
        <row r="7677">
          <cell r="A7677" t="str">
            <v>69515444402</v>
          </cell>
          <cell r="B7677">
            <v>471246.3</v>
          </cell>
        </row>
        <row r="7678">
          <cell r="A7678" t="str">
            <v>69515444413</v>
          </cell>
          <cell r="B7678">
            <v>1726</v>
          </cell>
        </row>
        <row r="7679">
          <cell r="A7679" t="str">
            <v>69515444424</v>
          </cell>
          <cell r="B7679">
            <v>127047.8</v>
          </cell>
        </row>
        <row r="7680">
          <cell r="A7680" t="str">
            <v>69515444435</v>
          </cell>
          <cell r="B7680">
            <v>97682.3</v>
          </cell>
        </row>
        <row r="7681">
          <cell r="A7681" t="str">
            <v>69515444446</v>
          </cell>
          <cell r="B7681">
            <v>761841.3</v>
          </cell>
        </row>
        <row r="7682">
          <cell r="A7682" t="str">
            <v>69515444450</v>
          </cell>
          <cell r="B7682">
            <v>75510.899999999994</v>
          </cell>
        </row>
        <row r="7683">
          <cell r="A7683" t="str">
            <v>69515444461</v>
          </cell>
          <cell r="B7683">
            <v>492385</v>
          </cell>
        </row>
        <row r="7684">
          <cell r="A7684" t="str">
            <v>69515444472</v>
          </cell>
          <cell r="B7684">
            <v>70413.2</v>
          </cell>
        </row>
        <row r="7685">
          <cell r="A7685" t="str">
            <v>69515444494</v>
          </cell>
          <cell r="B7685">
            <v>375410.7</v>
          </cell>
        </row>
        <row r="7686">
          <cell r="A7686" t="str">
            <v>69515444505</v>
          </cell>
          <cell r="B7686">
            <v>15012.6</v>
          </cell>
        </row>
        <row r="7687">
          <cell r="A7687" t="str">
            <v>69515452522</v>
          </cell>
          <cell r="B7687">
            <v>28350.3</v>
          </cell>
        </row>
        <row r="7688">
          <cell r="A7688" t="str">
            <v>69515452533</v>
          </cell>
          <cell r="B7688">
            <v>505462.46</v>
          </cell>
        </row>
        <row r="7689">
          <cell r="A7689" t="str">
            <v>69515452544</v>
          </cell>
          <cell r="B7689">
            <v>75885.399999999994</v>
          </cell>
        </row>
        <row r="7690">
          <cell r="A7690" t="str">
            <v>69515452555</v>
          </cell>
          <cell r="B7690">
            <v>90388.1</v>
          </cell>
        </row>
        <row r="7691">
          <cell r="A7691" t="str">
            <v>69515452566</v>
          </cell>
          <cell r="B7691">
            <v>92092.7</v>
          </cell>
        </row>
        <row r="7692">
          <cell r="A7692" t="str">
            <v>69515452570</v>
          </cell>
          <cell r="B7692">
            <v>17524.400000000001</v>
          </cell>
        </row>
        <row r="7693">
          <cell r="A7693" t="str">
            <v>69515452592</v>
          </cell>
          <cell r="B7693">
            <v>732800.19</v>
          </cell>
        </row>
        <row r="7694">
          <cell r="A7694" t="str">
            <v>69515452603</v>
          </cell>
          <cell r="B7694">
            <v>458194.4</v>
          </cell>
        </row>
        <row r="7695">
          <cell r="A7695" t="str">
            <v>69515452614</v>
          </cell>
          <cell r="B7695">
            <v>84416</v>
          </cell>
        </row>
        <row r="7696">
          <cell r="A7696" t="str">
            <v>69515452625</v>
          </cell>
          <cell r="B7696">
            <v>181938.87</v>
          </cell>
        </row>
        <row r="7697">
          <cell r="A7697" t="str">
            <v>69515452651</v>
          </cell>
          <cell r="B7697">
            <v>4800.3</v>
          </cell>
        </row>
        <row r="7698">
          <cell r="A7698" t="str">
            <v>69515452662</v>
          </cell>
          <cell r="B7698">
            <v>25451.01</v>
          </cell>
        </row>
        <row r="7699">
          <cell r="A7699" t="str">
            <v>69515452673</v>
          </cell>
          <cell r="B7699">
            <v>123618.41</v>
          </cell>
        </row>
        <row r="7700">
          <cell r="A7700" t="str">
            <v>69515452684</v>
          </cell>
          <cell r="B7700">
            <v>385156.3</v>
          </cell>
        </row>
        <row r="7701">
          <cell r="A7701" t="str">
            <v>69515452695</v>
          </cell>
          <cell r="B7701">
            <v>100195</v>
          </cell>
        </row>
        <row r="7702">
          <cell r="A7702" t="str">
            <v>69515452706</v>
          </cell>
          <cell r="B7702">
            <v>36977.31</v>
          </cell>
        </row>
        <row r="7703">
          <cell r="A7703" t="str">
            <v>69515458914</v>
          </cell>
          <cell r="B7703">
            <v>161901.1</v>
          </cell>
        </row>
        <row r="7704">
          <cell r="A7704" t="str">
            <v>69515458925</v>
          </cell>
          <cell r="B7704">
            <v>320418</v>
          </cell>
        </row>
        <row r="7705">
          <cell r="A7705" t="str">
            <v>69515458936</v>
          </cell>
          <cell r="B7705">
            <v>188325.6</v>
          </cell>
        </row>
        <row r="7706">
          <cell r="A7706" t="str">
            <v>69515458940</v>
          </cell>
          <cell r="B7706">
            <v>20633.8</v>
          </cell>
        </row>
        <row r="7707">
          <cell r="A7707" t="str">
            <v>69515458962</v>
          </cell>
          <cell r="B7707">
            <v>615523.37</v>
          </cell>
        </row>
        <row r="7708">
          <cell r="A7708" t="str">
            <v>69515458973</v>
          </cell>
          <cell r="B7708">
            <v>3026.1</v>
          </cell>
        </row>
        <row r="7709">
          <cell r="A7709" t="str">
            <v>69515458984</v>
          </cell>
          <cell r="B7709">
            <v>131219.93</v>
          </cell>
        </row>
        <row r="7710">
          <cell r="A7710" t="str">
            <v>69515458995</v>
          </cell>
          <cell r="B7710">
            <v>25071.200000000001</v>
          </cell>
        </row>
        <row r="7711">
          <cell r="A7711" t="str">
            <v>69515459006</v>
          </cell>
          <cell r="B7711">
            <v>361759.8</v>
          </cell>
        </row>
        <row r="7712">
          <cell r="A7712" t="str">
            <v>69515459010</v>
          </cell>
          <cell r="B7712">
            <v>208671.68</v>
          </cell>
        </row>
        <row r="7713">
          <cell r="A7713" t="str">
            <v>69515459021</v>
          </cell>
          <cell r="B7713">
            <v>927947.3</v>
          </cell>
        </row>
        <row r="7714">
          <cell r="A7714" t="str">
            <v>69515459032</v>
          </cell>
          <cell r="B7714">
            <v>2007492.1</v>
          </cell>
        </row>
        <row r="7715">
          <cell r="A7715" t="str">
            <v>69515459043</v>
          </cell>
          <cell r="B7715">
            <v>440979.22</v>
          </cell>
        </row>
        <row r="7716">
          <cell r="A7716" t="str">
            <v>69515459054</v>
          </cell>
          <cell r="B7716">
            <v>224352.4</v>
          </cell>
        </row>
        <row r="7717">
          <cell r="A7717" t="str">
            <v>69515459065</v>
          </cell>
          <cell r="B7717">
            <v>76671.100000000006</v>
          </cell>
        </row>
        <row r="7718">
          <cell r="A7718" t="str">
            <v>69515459076</v>
          </cell>
          <cell r="B7718">
            <v>352407.6</v>
          </cell>
        </row>
        <row r="7719">
          <cell r="A7719" t="str">
            <v>69515459080</v>
          </cell>
          <cell r="B7719">
            <v>5610</v>
          </cell>
        </row>
        <row r="7720">
          <cell r="A7720" t="str">
            <v>69515459091</v>
          </cell>
          <cell r="B7720">
            <v>13199.9</v>
          </cell>
        </row>
        <row r="7721">
          <cell r="A7721" t="str">
            <v>69515459102</v>
          </cell>
          <cell r="B7721">
            <v>1951325.33</v>
          </cell>
        </row>
        <row r="7722">
          <cell r="A7722" t="str">
            <v>69515469056</v>
          </cell>
          <cell r="B7722">
            <v>443060.71</v>
          </cell>
        </row>
        <row r="7723">
          <cell r="A7723" t="str">
            <v>69515469414</v>
          </cell>
          <cell r="B7723">
            <v>622401.30000000005</v>
          </cell>
        </row>
        <row r="7724">
          <cell r="A7724" t="str">
            <v>69515469425</v>
          </cell>
          <cell r="B7724">
            <v>22400</v>
          </cell>
        </row>
        <row r="7725">
          <cell r="A7725" t="str">
            <v>69515469436</v>
          </cell>
          <cell r="B7725">
            <v>470724.02</v>
          </cell>
        </row>
        <row r="7726">
          <cell r="A7726" t="str">
            <v>69515469440</v>
          </cell>
          <cell r="B7726">
            <v>358434.8</v>
          </cell>
        </row>
        <row r="7727">
          <cell r="A7727" t="str">
            <v>69515469462</v>
          </cell>
          <cell r="B7727">
            <v>486408.8</v>
          </cell>
        </row>
        <row r="7728">
          <cell r="A7728" t="str">
            <v>69515469473</v>
          </cell>
          <cell r="B7728">
            <v>634701.19999999995</v>
          </cell>
        </row>
        <row r="7729">
          <cell r="A7729" t="str">
            <v>69515469484</v>
          </cell>
          <cell r="B7729">
            <v>13875</v>
          </cell>
        </row>
        <row r="7730">
          <cell r="A7730" t="str">
            <v>69515469495</v>
          </cell>
          <cell r="B7730">
            <v>10304.799999999999</v>
          </cell>
        </row>
        <row r="7731">
          <cell r="A7731" t="str">
            <v>69515469510</v>
          </cell>
          <cell r="B7731">
            <v>23838.29</v>
          </cell>
        </row>
        <row r="7732">
          <cell r="A7732" t="str">
            <v>69515469521</v>
          </cell>
          <cell r="B7732">
            <v>158291.1</v>
          </cell>
        </row>
        <row r="7733">
          <cell r="A7733" t="str">
            <v>69515469532</v>
          </cell>
          <cell r="B7733">
            <v>261939.04</v>
          </cell>
        </row>
        <row r="7734">
          <cell r="A7734" t="str">
            <v>69515469543</v>
          </cell>
          <cell r="B7734">
            <v>181367.6</v>
          </cell>
        </row>
        <row r="7735">
          <cell r="A7735" t="str">
            <v>69515469554</v>
          </cell>
          <cell r="B7735">
            <v>23837.4</v>
          </cell>
        </row>
        <row r="7736">
          <cell r="A7736" t="str">
            <v>69515469565</v>
          </cell>
          <cell r="B7736">
            <v>106337.7</v>
          </cell>
        </row>
        <row r="7737">
          <cell r="A7737" t="str">
            <v>69515469576</v>
          </cell>
          <cell r="B7737">
            <v>1927381.4</v>
          </cell>
        </row>
        <row r="7738">
          <cell r="A7738" t="str">
            <v>69515469580</v>
          </cell>
          <cell r="B7738">
            <v>12989.9</v>
          </cell>
        </row>
        <row r="7739">
          <cell r="A7739" t="str">
            <v>69515469591</v>
          </cell>
          <cell r="B7739">
            <v>7574</v>
          </cell>
        </row>
        <row r="7740">
          <cell r="A7740" t="str">
            <v>69515469602</v>
          </cell>
          <cell r="B7740">
            <v>523153.65</v>
          </cell>
        </row>
        <row r="7741">
          <cell r="A7741" t="str">
            <v>69516069410</v>
          </cell>
          <cell r="B7741">
            <v>28712.35</v>
          </cell>
        </row>
        <row r="7742">
          <cell r="A7742" t="str">
            <v>69516069421</v>
          </cell>
          <cell r="B7742">
            <v>133945.29999999999</v>
          </cell>
        </row>
        <row r="7743">
          <cell r="A7743" t="str">
            <v>69516069432</v>
          </cell>
          <cell r="B7743">
            <v>195781.4</v>
          </cell>
        </row>
        <row r="7744">
          <cell r="A7744" t="str">
            <v>69516069443</v>
          </cell>
          <cell r="B7744">
            <v>344938.5</v>
          </cell>
        </row>
        <row r="7745">
          <cell r="A7745" t="str">
            <v>69516069454</v>
          </cell>
          <cell r="B7745">
            <v>168176.4</v>
          </cell>
        </row>
        <row r="7746">
          <cell r="A7746" t="str">
            <v>69516069465</v>
          </cell>
          <cell r="B7746">
            <v>274204.79999999999</v>
          </cell>
        </row>
        <row r="7747">
          <cell r="A7747" t="str">
            <v>69516069480</v>
          </cell>
          <cell r="B7747">
            <v>232895.1</v>
          </cell>
        </row>
        <row r="7748">
          <cell r="A7748" t="str">
            <v>69516069491</v>
          </cell>
          <cell r="B7748">
            <v>687157.4</v>
          </cell>
        </row>
        <row r="7749">
          <cell r="A7749" t="str">
            <v>69516069502</v>
          </cell>
          <cell r="B7749">
            <v>9796.7999999999993</v>
          </cell>
        </row>
        <row r="7750">
          <cell r="A7750" t="str">
            <v>69516069513</v>
          </cell>
          <cell r="B7750">
            <v>326887.2</v>
          </cell>
        </row>
        <row r="7751">
          <cell r="A7751" t="str">
            <v>69516069524</v>
          </cell>
          <cell r="B7751">
            <v>16100</v>
          </cell>
        </row>
        <row r="7752">
          <cell r="A7752" t="str">
            <v>69516069535</v>
          </cell>
          <cell r="B7752">
            <v>46122.2</v>
          </cell>
        </row>
        <row r="7753">
          <cell r="A7753" t="str">
            <v>69516069546</v>
          </cell>
          <cell r="B7753">
            <v>141182.31</v>
          </cell>
        </row>
        <row r="7754">
          <cell r="A7754" t="str">
            <v>69516069550</v>
          </cell>
          <cell r="B7754">
            <v>40250.300000000003</v>
          </cell>
        </row>
        <row r="7755">
          <cell r="A7755" t="str">
            <v>69516069561</v>
          </cell>
          <cell r="B7755">
            <v>17328.400000000001</v>
          </cell>
        </row>
        <row r="7756">
          <cell r="A7756" t="str">
            <v>69516069572</v>
          </cell>
          <cell r="B7756">
            <v>201031.4</v>
          </cell>
        </row>
        <row r="7757">
          <cell r="A7757" t="str">
            <v>69516069583</v>
          </cell>
          <cell r="B7757">
            <v>460228.2</v>
          </cell>
        </row>
        <row r="7758">
          <cell r="A7758" t="str">
            <v>69516069594</v>
          </cell>
          <cell r="B7758">
            <v>333997</v>
          </cell>
        </row>
        <row r="7759">
          <cell r="A7759" t="str">
            <v>69516069605</v>
          </cell>
          <cell r="B7759">
            <v>1130776</v>
          </cell>
        </row>
        <row r="7760">
          <cell r="A7760" t="str">
            <v>69516089924</v>
          </cell>
          <cell r="B7760">
            <v>3393.5</v>
          </cell>
        </row>
        <row r="7761">
          <cell r="A7761" t="str">
            <v>69516090012</v>
          </cell>
          <cell r="B7761">
            <v>264322.2</v>
          </cell>
        </row>
        <row r="7762">
          <cell r="A7762" t="str">
            <v>69516090023</v>
          </cell>
          <cell r="B7762">
            <v>5120.1000000000004</v>
          </cell>
        </row>
        <row r="7763">
          <cell r="A7763" t="str">
            <v>69516090034</v>
          </cell>
          <cell r="B7763">
            <v>8050</v>
          </cell>
        </row>
        <row r="7764">
          <cell r="A7764" t="str">
            <v>69516090045</v>
          </cell>
          <cell r="B7764">
            <v>254185.1</v>
          </cell>
        </row>
        <row r="7765">
          <cell r="A7765" t="str">
            <v>69516090056</v>
          </cell>
          <cell r="B7765">
            <v>17348.8</v>
          </cell>
        </row>
        <row r="7766">
          <cell r="A7766" t="str">
            <v>69516090060</v>
          </cell>
          <cell r="B7766">
            <v>13005.2</v>
          </cell>
        </row>
        <row r="7767">
          <cell r="A7767" t="str">
            <v>69516090071</v>
          </cell>
          <cell r="B7767">
            <v>136634.79999999999</v>
          </cell>
        </row>
        <row r="7768">
          <cell r="A7768" t="str">
            <v>69516090082</v>
          </cell>
          <cell r="B7768">
            <v>2160113.6</v>
          </cell>
        </row>
        <row r="7769">
          <cell r="A7769" t="str">
            <v>69516090093</v>
          </cell>
          <cell r="B7769">
            <v>359816.15</v>
          </cell>
        </row>
        <row r="7770">
          <cell r="A7770" t="str">
            <v>69516090104</v>
          </cell>
          <cell r="B7770">
            <v>679981.9</v>
          </cell>
        </row>
        <row r="7771">
          <cell r="A7771" t="str">
            <v>69516090115</v>
          </cell>
          <cell r="B7771">
            <v>10031.799999999999</v>
          </cell>
        </row>
        <row r="7772">
          <cell r="A7772" t="str">
            <v>69516090126</v>
          </cell>
          <cell r="B7772">
            <v>94648.6</v>
          </cell>
        </row>
        <row r="7773">
          <cell r="A7773" t="str">
            <v>69516090130</v>
          </cell>
          <cell r="B7773">
            <v>90028.7</v>
          </cell>
        </row>
        <row r="7774">
          <cell r="A7774" t="str">
            <v>69516090141</v>
          </cell>
          <cell r="B7774">
            <v>77549</v>
          </cell>
        </row>
        <row r="7775">
          <cell r="A7775" t="str">
            <v>69516090152</v>
          </cell>
          <cell r="B7775">
            <v>2127087.9</v>
          </cell>
        </row>
        <row r="7776">
          <cell r="A7776" t="str">
            <v>69516090163</v>
          </cell>
          <cell r="B7776">
            <v>2002548</v>
          </cell>
        </row>
        <row r="7777">
          <cell r="A7777" t="str">
            <v>69516090174</v>
          </cell>
          <cell r="B7777">
            <v>95753.7</v>
          </cell>
        </row>
        <row r="7778">
          <cell r="A7778" t="str">
            <v>69516090185</v>
          </cell>
          <cell r="B7778">
            <v>143743</v>
          </cell>
        </row>
        <row r="7779">
          <cell r="A7779" t="str">
            <v>69516090196</v>
          </cell>
          <cell r="B7779">
            <v>216306.3</v>
          </cell>
        </row>
        <row r="7780">
          <cell r="A7780" t="str">
            <v>69516090200</v>
          </cell>
          <cell r="B7780">
            <v>21916.400000000001</v>
          </cell>
        </row>
        <row r="7781">
          <cell r="A7781" t="str">
            <v>69516098810</v>
          </cell>
          <cell r="B7781">
            <v>199363.4</v>
          </cell>
        </row>
        <row r="7782">
          <cell r="A7782" t="str">
            <v>69516098821</v>
          </cell>
          <cell r="B7782">
            <v>124286.9</v>
          </cell>
        </row>
        <row r="7783">
          <cell r="A7783" t="str">
            <v>69516098832</v>
          </cell>
          <cell r="B7783">
            <v>68932.2</v>
          </cell>
        </row>
        <row r="7784">
          <cell r="A7784" t="str">
            <v>69516098843</v>
          </cell>
          <cell r="B7784">
            <v>1001861.7</v>
          </cell>
        </row>
        <row r="7785">
          <cell r="A7785" t="str">
            <v>69516098854</v>
          </cell>
          <cell r="B7785">
            <v>23204.3</v>
          </cell>
        </row>
        <row r="7786">
          <cell r="A7786" t="str">
            <v>69516098865</v>
          </cell>
          <cell r="B7786">
            <v>241059.8</v>
          </cell>
        </row>
        <row r="7787">
          <cell r="A7787" t="str">
            <v>69516098876</v>
          </cell>
          <cell r="B7787">
            <v>11267.9</v>
          </cell>
        </row>
        <row r="7788">
          <cell r="A7788" t="str">
            <v>69516098880</v>
          </cell>
          <cell r="B7788">
            <v>199441.57</v>
          </cell>
        </row>
        <row r="7789">
          <cell r="A7789" t="str">
            <v>69516098891</v>
          </cell>
          <cell r="B7789">
            <v>287453.3</v>
          </cell>
        </row>
        <row r="7790">
          <cell r="A7790" t="str">
            <v>69516098902</v>
          </cell>
          <cell r="B7790">
            <v>17672.599999999999</v>
          </cell>
        </row>
        <row r="7791">
          <cell r="A7791" t="str">
            <v>69516098913</v>
          </cell>
          <cell r="B7791">
            <v>92986.5</v>
          </cell>
        </row>
        <row r="7792">
          <cell r="A7792" t="str">
            <v>69516098924</v>
          </cell>
          <cell r="B7792">
            <v>99378.9</v>
          </cell>
        </row>
        <row r="7793">
          <cell r="A7793" t="str">
            <v>69516098935</v>
          </cell>
          <cell r="B7793">
            <v>41646.800000000003</v>
          </cell>
        </row>
        <row r="7794">
          <cell r="A7794" t="str">
            <v>69516098946</v>
          </cell>
          <cell r="B7794">
            <v>15856.3</v>
          </cell>
        </row>
        <row r="7795">
          <cell r="A7795" t="str">
            <v>69516098950</v>
          </cell>
          <cell r="B7795">
            <v>17040</v>
          </cell>
        </row>
        <row r="7796">
          <cell r="A7796" t="str">
            <v>69516098961</v>
          </cell>
          <cell r="B7796">
            <v>802191.6</v>
          </cell>
        </row>
        <row r="7797">
          <cell r="A7797" t="str">
            <v>69516098972</v>
          </cell>
          <cell r="B7797">
            <v>14412.2</v>
          </cell>
        </row>
        <row r="7798">
          <cell r="A7798" t="str">
            <v>69516098983</v>
          </cell>
          <cell r="B7798">
            <v>657049.30000000005</v>
          </cell>
        </row>
        <row r="7799">
          <cell r="A7799" t="str">
            <v>69516098994</v>
          </cell>
          <cell r="B7799">
            <v>611817.80000000005</v>
          </cell>
        </row>
        <row r="7800">
          <cell r="A7800" t="str">
            <v>69516099005</v>
          </cell>
          <cell r="B7800">
            <v>7744.06</v>
          </cell>
        </row>
        <row r="7801">
          <cell r="A7801" t="str">
            <v>69516101875</v>
          </cell>
          <cell r="B7801">
            <v>0</v>
          </cell>
        </row>
        <row r="7802">
          <cell r="A7802" t="str">
            <v>69516108912</v>
          </cell>
          <cell r="B7802">
            <v>303600</v>
          </cell>
        </row>
        <row r="7803">
          <cell r="A7803" t="str">
            <v>69516108923</v>
          </cell>
          <cell r="B7803">
            <v>27741.25</v>
          </cell>
        </row>
        <row r="7804">
          <cell r="A7804" t="str">
            <v>69516108934</v>
          </cell>
          <cell r="B7804">
            <v>457248.9</v>
          </cell>
        </row>
        <row r="7805">
          <cell r="A7805" t="str">
            <v>69516108945</v>
          </cell>
          <cell r="B7805">
            <v>660677.18000000005</v>
          </cell>
        </row>
        <row r="7806">
          <cell r="A7806" t="str">
            <v>69516108956</v>
          </cell>
          <cell r="B7806">
            <v>932075.65</v>
          </cell>
        </row>
        <row r="7807">
          <cell r="A7807" t="str">
            <v>69516108960</v>
          </cell>
          <cell r="B7807">
            <v>27321.3</v>
          </cell>
        </row>
        <row r="7808">
          <cell r="A7808" t="str">
            <v>69516108971</v>
          </cell>
          <cell r="B7808">
            <v>208398.3</v>
          </cell>
        </row>
        <row r="7809">
          <cell r="A7809" t="str">
            <v>69516108982</v>
          </cell>
          <cell r="B7809">
            <v>583691.6</v>
          </cell>
        </row>
        <row r="7810">
          <cell r="A7810" t="str">
            <v>69516108993</v>
          </cell>
          <cell r="B7810">
            <v>3049</v>
          </cell>
        </row>
        <row r="7811">
          <cell r="A7811" t="str">
            <v>69516109004</v>
          </cell>
          <cell r="B7811">
            <v>17220</v>
          </cell>
        </row>
        <row r="7812">
          <cell r="A7812" t="str">
            <v>69516109015</v>
          </cell>
          <cell r="B7812">
            <v>610793.74</v>
          </cell>
        </row>
        <row r="7813">
          <cell r="A7813" t="str">
            <v>69516109026</v>
          </cell>
          <cell r="B7813">
            <v>555270.69999999995</v>
          </cell>
        </row>
        <row r="7814">
          <cell r="A7814" t="str">
            <v>69516109030</v>
          </cell>
          <cell r="B7814">
            <v>477451.8</v>
          </cell>
        </row>
        <row r="7815">
          <cell r="A7815" t="str">
            <v>69516109041</v>
          </cell>
          <cell r="B7815">
            <v>649327.6</v>
          </cell>
        </row>
        <row r="7816">
          <cell r="A7816" t="str">
            <v>69516109052</v>
          </cell>
          <cell r="B7816">
            <v>14560</v>
          </cell>
        </row>
        <row r="7817">
          <cell r="A7817" t="str">
            <v>69516109074</v>
          </cell>
          <cell r="B7817">
            <v>9472.7000000000007</v>
          </cell>
        </row>
        <row r="7818">
          <cell r="A7818" t="str">
            <v>69516109085</v>
          </cell>
          <cell r="B7818">
            <v>31123.8</v>
          </cell>
        </row>
        <row r="7819">
          <cell r="A7819" t="str">
            <v>69516109096</v>
          </cell>
          <cell r="B7819">
            <v>10924.1</v>
          </cell>
        </row>
        <row r="7820">
          <cell r="A7820" t="str">
            <v>69516109100</v>
          </cell>
          <cell r="B7820">
            <v>501167.1</v>
          </cell>
        </row>
        <row r="7821">
          <cell r="A7821" t="str">
            <v>7346855160</v>
          </cell>
          <cell r="B7821">
            <v>0</v>
          </cell>
        </row>
        <row r="7822">
          <cell r="A7822" t="str">
            <v>73806716021</v>
          </cell>
          <cell r="B7822">
            <v>1824.32</v>
          </cell>
        </row>
        <row r="7823">
          <cell r="A7823" t="str">
            <v>73806719683</v>
          </cell>
          <cell r="B7823">
            <v>13699.9</v>
          </cell>
        </row>
        <row r="7824">
          <cell r="A7824" t="str">
            <v>75400416091</v>
          </cell>
          <cell r="B7824">
            <v>377324.7</v>
          </cell>
        </row>
        <row r="7825">
          <cell r="A7825" t="str">
            <v>75400416102</v>
          </cell>
          <cell r="B7825">
            <v>933199.2</v>
          </cell>
        </row>
        <row r="7826">
          <cell r="A7826" t="str">
            <v>75400448501</v>
          </cell>
          <cell r="B7826">
            <v>343251.8</v>
          </cell>
        </row>
        <row r="7827">
          <cell r="A7827" t="str">
            <v>75400449260</v>
          </cell>
          <cell r="B7827">
            <v>276318.7</v>
          </cell>
        </row>
        <row r="7828">
          <cell r="A7828" t="str">
            <v>75400449293</v>
          </cell>
          <cell r="B7828">
            <v>45659</v>
          </cell>
        </row>
        <row r="7829">
          <cell r="A7829" t="str">
            <v>75400449326</v>
          </cell>
          <cell r="B7829">
            <v>277420.7</v>
          </cell>
        </row>
        <row r="7830">
          <cell r="A7830" t="str">
            <v>75400457516</v>
          </cell>
          <cell r="B7830">
            <v>210208.2</v>
          </cell>
        </row>
        <row r="7831">
          <cell r="A7831" t="str">
            <v>75400470315</v>
          </cell>
          <cell r="B7831">
            <v>265398.7</v>
          </cell>
        </row>
        <row r="7832">
          <cell r="A7832" t="str">
            <v>75700416091</v>
          </cell>
          <cell r="B7832">
            <v>171434.2</v>
          </cell>
        </row>
        <row r="7833">
          <cell r="A7833" t="str">
            <v>78114720252</v>
          </cell>
          <cell r="B7833">
            <v>47970</v>
          </cell>
        </row>
        <row r="7834">
          <cell r="A7834" t="str">
            <v>78404212305</v>
          </cell>
          <cell r="B7834">
            <v>5346.2</v>
          </cell>
        </row>
        <row r="7835">
          <cell r="A7835" t="str">
            <v>78408071604</v>
          </cell>
          <cell r="B7835">
            <v>7020</v>
          </cell>
        </row>
        <row r="7836">
          <cell r="A7836" t="str">
            <v>78408399532</v>
          </cell>
          <cell r="B7836">
            <v>6435</v>
          </cell>
        </row>
        <row r="7837">
          <cell r="A7837" t="str">
            <v>93331110590</v>
          </cell>
          <cell r="B7837">
            <v>291637.2</v>
          </cell>
        </row>
        <row r="7838">
          <cell r="A7838" t="str">
            <v>93331133211</v>
          </cell>
          <cell r="B7838">
            <v>44536.2</v>
          </cell>
        </row>
        <row r="7839">
          <cell r="A7839" t="str">
            <v>93331133266</v>
          </cell>
          <cell r="B7839">
            <v>82594.7</v>
          </cell>
        </row>
        <row r="7840">
          <cell r="A7840" t="str">
            <v>93331133270</v>
          </cell>
          <cell r="B7840">
            <v>82210.8</v>
          </cell>
        </row>
        <row r="7841">
          <cell r="A7841" t="str">
            <v>93331138553</v>
          </cell>
          <cell r="B7841">
            <v>88514.6</v>
          </cell>
        </row>
        <row r="7842">
          <cell r="A7842" t="str">
            <v>93331138564</v>
          </cell>
          <cell r="B7842">
            <v>27617.7</v>
          </cell>
        </row>
        <row r="7843">
          <cell r="A7843" t="str">
            <v>93331144293</v>
          </cell>
          <cell r="B7843">
            <v>283034</v>
          </cell>
        </row>
        <row r="7844">
          <cell r="A7844" t="str">
            <v>93331144315</v>
          </cell>
          <cell r="B7844">
            <v>30589.7</v>
          </cell>
        </row>
        <row r="7845">
          <cell r="A7845" t="str">
            <v>93331145052</v>
          </cell>
          <cell r="B7845">
            <v>83252.899999999994</v>
          </cell>
        </row>
        <row r="7846">
          <cell r="A7846" t="str">
            <v>93331145063</v>
          </cell>
          <cell r="B7846">
            <v>82594.7</v>
          </cell>
        </row>
        <row r="7847">
          <cell r="A7847" t="str">
            <v>93331146360</v>
          </cell>
          <cell r="B7847">
            <v>118599.9</v>
          </cell>
        </row>
        <row r="7848">
          <cell r="A7848" t="str">
            <v>93331146371</v>
          </cell>
          <cell r="B7848">
            <v>58987.5</v>
          </cell>
        </row>
        <row r="7849">
          <cell r="A7849" t="str">
            <v>93331146382</v>
          </cell>
          <cell r="B7849">
            <v>62514.6</v>
          </cell>
        </row>
        <row r="7850">
          <cell r="A7850" t="str">
            <v>93331146393</v>
          </cell>
          <cell r="B7850">
            <v>100981.4</v>
          </cell>
        </row>
        <row r="7851">
          <cell r="A7851" t="str">
            <v>93331146404</v>
          </cell>
          <cell r="B7851">
            <v>175899.3</v>
          </cell>
        </row>
        <row r="7852">
          <cell r="A7852" t="str">
            <v>93331146415</v>
          </cell>
          <cell r="B7852">
            <v>199806.9</v>
          </cell>
        </row>
        <row r="7853">
          <cell r="A7853" t="str">
            <v>93331146754</v>
          </cell>
          <cell r="B7853">
            <v>80214.5</v>
          </cell>
        </row>
        <row r="7854">
          <cell r="A7854" t="str">
            <v>93331149436</v>
          </cell>
          <cell r="B7854">
            <v>98863.6</v>
          </cell>
        </row>
        <row r="7855">
          <cell r="A7855" t="str">
            <v>93331152295</v>
          </cell>
          <cell r="B7855">
            <v>114665.2</v>
          </cell>
        </row>
        <row r="7856">
          <cell r="A7856" t="str">
            <v>93331152306</v>
          </cell>
          <cell r="B7856">
            <v>502402.4</v>
          </cell>
        </row>
        <row r="7857">
          <cell r="A7857" t="str">
            <v>93331159450</v>
          </cell>
          <cell r="B7857">
            <v>279367.5</v>
          </cell>
        </row>
        <row r="7858">
          <cell r="A7858" t="str">
            <v>93331160710</v>
          </cell>
          <cell r="B7858">
            <v>84207.1</v>
          </cell>
        </row>
        <row r="7859">
          <cell r="A7859" t="str">
            <v>93331227593</v>
          </cell>
          <cell r="B7859">
            <v>82912.800000000003</v>
          </cell>
        </row>
        <row r="7860">
          <cell r="A7860" t="str">
            <v>93331228816</v>
          </cell>
          <cell r="B7860">
            <v>149677.4</v>
          </cell>
        </row>
        <row r="7861">
          <cell r="A7861" t="str">
            <v>93331228820</v>
          </cell>
          <cell r="B7861">
            <v>83373.5</v>
          </cell>
        </row>
        <row r="7862">
          <cell r="A7862" t="str">
            <v>93331228831</v>
          </cell>
          <cell r="B7862">
            <v>95860.3</v>
          </cell>
        </row>
        <row r="7863">
          <cell r="A7863" t="str">
            <v>93331228886</v>
          </cell>
          <cell r="B7863">
            <v>124872.5</v>
          </cell>
        </row>
        <row r="7864">
          <cell r="A7864" t="str">
            <v>93331231760</v>
          </cell>
          <cell r="B7864">
            <v>128135.2</v>
          </cell>
        </row>
        <row r="7865">
          <cell r="A7865" t="str">
            <v>93331231771</v>
          </cell>
          <cell r="B7865">
            <v>96406</v>
          </cell>
        </row>
        <row r="7866">
          <cell r="A7866" t="str">
            <v>93331231896</v>
          </cell>
          <cell r="B7866">
            <v>83223.399999999994</v>
          </cell>
        </row>
        <row r="7867">
          <cell r="A7867" t="str">
            <v>93331237861</v>
          </cell>
          <cell r="B7867">
            <v>96659.8</v>
          </cell>
        </row>
        <row r="7868">
          <cell r="A7868" t="str">
            <v>93331237872</v>
          </cell>
          <cell r="B7868">
            <v>145093.5</v>
          </cell>
        </row>
        <row r="7869">
          <cell r="A7869" t="str">
            <v>93331248770</v>
          </cell>
          <cell r="B7869">
            <v>149139.29999999999</v>
          </cell>
        </row>
        <row r="7870">
          <cell r="A7870" t="str">
            <v>93331248825</v>
          </cell>
          <cell r="B7870">
            <v>83087.8</v>
          </cell>
        </row>
        <row r="7871">
          <cell r="A7871" t="str">
            <v>93331249816</v>
          </cell>
          <cell r="B7871">
            <v>49633.9</v>
          </cell>
        </row>
        <row r="7872">
          <cell r="A7872" t="str">
            <v>93331253703</v>
          </cell>
          <cell r="B7872">
            <v>27337.8</v>
          </cell>
        </row>
        <row r="7873">
          <cell r="A7873" t="str">
            <v>93331255910</v>
          </cell>
          <cell r="B7873">
            <v>99386.9</v>
          </cell>
        </row>
        <row r="7874">
          <cell r="A7874" t="str">
            <v>93331256794</v>
          </cell>
          <cell r="B7874">
            <v>13655</v>
          </cell>
        </row>
        <row r="7875">
          <cell r="A7875" t="str">
            <v>93331260633</v>
          </cell>
          <cell r="B7875">
            <v>67257.3</v>
          </cell>
        </row>
        <row r="7876">
          <cell r="A7876" t="str">
            <v>93331261742</v>
          </cell>
          <cell r="B7876">
            <v>35065.1</v>
          </cell>
        </row>
        <row r="7877">
          <cell r="A7877" t="str">
            <v>93331261764</v>
          </cell>
          <cell r="B7877">
            <v>67739.399999999994</v>
          </cell>
        </row>
        <row r="7878">
          <cell r="A7878" t="str">
            <v>93331282226</v>
          </cell>
          <cell r="B7878">
            <v>46049.8</v>
          </cell>
        </row>
        <row r="7879">
          <cell r="A7879" t="str">
            <v>93331282230</v>
          </cell>
          <cell r="B7879">
            <v>33996.6</v>
          </cell>
        </row>
        <row r="7880">
          <cell r="A7880" t="str">
            <v>93331282274</v>
          </cell>
          <cell r="B7880">
            <v>107452.3</v>
          </cell>
        </row>
        <row r="7881">
          <cell r="A7881" t="str">
            <v>93331282300</v>
          </cell>
          <cell r="B7881">
            <v>88611.8</v>
          </cell>
        </row>
        <row r="7882">
          <cell r="A7882" t="str">
            <v>93331283464</v>
          </cell>
          <cell r="B7882">
            <v>35435.199999999997</v>
          </cell>
        </row>
        <row r="7883">
          <cell r="A7883" t="str">
            <v>93331283475</v>
          </cell>
          <cell r="B7883">
            <v>35212.6</v>
          </cell>
        </row>
        <row r="7884">
          <cell r="A7884" t="str">
            <v>93331284341</v>
          </cell>
          <cell r="B7884">
            <v>51147.1</v>
          </cell>
        </row>
        <row r="7885">
          <cell r="A7885" t="str">
            <v>93331287583</v>
          </cell>
          <cell r="B7885">
            <v>121103.3</v>
          </cell>
        </row>
        <row r="7886">
          <cell r="A7886" t="str">
            <v>93331287664</v>
          </cell>
          <cell r="B7886">
            <v>52126.8</v>
          </cell>
        </row>
        <row r="7887">
          <cell r="A7887" t="str">
            <v>93331288036</v>
          </cell>
          <cell r="B7887">
            <v>69194.399999999994</v>
          </cell>
        </row>
        <row r="7888">
          <cell r="A7888" t="str">
            <v>93331288040</v>
          </cell>
          <cell r="B7888">
            <v>138869.20000000001</v>
          </cell>
        </row>
        <row r="7889">
          <cell r="A7889" t="str">
            <v>93331288051</v>
          </cell>
          <cell r="B7889">
            <v>52877.1</v>
          </cell>
        </row>
        <row r="7890">
          <cell r="A7890" t="str">
            <v>93331288062</v>
          </cell>
          <cell r="B7890">
            <v>52689.3</v>
          </cell>
        </row>
        <row r="7891">
          <cell r="A7891" t="str">
            <v>93331288073</v>
          </cell>
          <cell r="B7891">
            <v>69196</v>
          </cell>
        </row>
        <row r="7892">
          <cell r="A7892" t="str">
            <v>93331289274</v>
          </cell>
          <cell r="B7892">
            <v>141535.79999999999</v>
          </cell>
        </row>
        <row r="7893">
          <cell r="A7893" t="str">
            <v>93331289893</v>
          </cell>
          <cell r="B7893">
            <v>72172.3</v>
          </cell>
        </row>
        <row r="7894">
          <cell r="A7894" t="str">
            <v>93331289952</v>
          </cell>
          <cell r="B7894">
            <v>142981</v>
          </cell>
        </row>
        <row r="7895">
          <cell r="A7895" t="str">
            <v>93331289996</v>
          </cell>
          <cell r="B7895">
            <v>53812.1</v>
          </cell>
        </row>
        <row r="7896">
          <cell r="A7896" t="str">
            <v>93331292925</v>
          </cell>
          <cell r="B7896">
            <v>52101.2</v>
          </cell>
        </row>
        <row r="7897">
          <cell r="A7897" t="str">
            <v>93331292936</v>
          </cell>
          <cell r="B7897">
            <v>52574.5</v>
          </cell>
        </row>
        <row r="7898">
          <cell r="A7898" t="str">
            <v>93331292940</v>
          </cell>
          <cell r="B7898">
            <v>34478.800000000003</v>
          </cell>
        </row>
        <row r="7899">
          <cell r="A7899" t="str">
            <v>93331292951</v>
          </cell>
          <cell r="B7899">
            <v>35007.300000000003</v>
          </cell>
        </row>
        <row r="7900">
          <cell r="A7900" t="str">
            <v>93331293006</v>
          </cell>
          <cell r="B7900">
            <v>86973</v>
          </cell>
        </row>
        <row r="7901">
          <cell r="A7901" t="str">
            <v>93331294406</v>
          </cell>
          <cell r="B7901">
            <v>103791.6</v>
          </cell>
        </row>
        <row r="7902">
          <cell r="A7902" t="str">
            <v>93331300570</v>
          </cell>
          <cell r="B7902">
            <v>87240.5</v>
          </cell>
        </row>
        <row r="7903">
          <cell r="A7903" t="str">
            <v>93331300581</v>
          </cell>
          <cell r="B7903">
            <v>122807.5</v>
          </cell>
        </row>
        <row r="7904">
          <cell r="A7904" t="str">
            <v>93331300592</v>
          </cell>
          <cell r="B7904">
            <v>52517.599999999999</v>
          </cell>
        </row>
        <row r="7905">
          <cell r="A7905" t="str">
            <v>93331300603</v>
          </cell>
          <cell r="B7905">
            <v>70023.5</v>
          </cell>
        </row>
        <row r="7906">
          <cell r="A7906" t="str">
            <v>93331444304</v>
          </cell>
          <cell r="B7906">
            <v>136451.29999999999</v>
          </cell>
        </row>
        <row r="7907">
          <cell r="A7907" t="str">
            <v>98812215825</v>
          </cell>
          <cell r="B7907">
            <v>221293.2</v>
          </cell>
        </row>
        <row r="7908">
          <cell r="A7908" t="str">
            <v>98812225334</v>
          </cell>
          <cell r="B7908">
            <v>6037.3</v>
          </cell>
        </row>
        <row r="7909">
          <cell r="A7909" t="str">
            <v>99995436935</v>
          </cell>
          <cell r="B7909">
            <v>10024.200000000001</v>
          </cell>
        </row>
        <row r="7910">
          <cell r="A7910" t="str">
            <v>99995438943</v>
          </cell>
          <cell r="B7910">
            <v>257742.9</v>
          </cell>
        </row>
        <row r="7911">
          <cell r="A7911" t="str">
            <v>99995438954</v>
          </cell>
          <cell r="B7911">
            <v>153123.9</v>
          </cell>
        </row>
        <row r="7912">
          <cell r="A7912" t="str">
            <v>99995440656</v>
          </cell>
          <cell r="B7912">
            <v>690930.3</v>
          </cell>
        </row>
        <row r="7913">
          <cell r="A7913" t="str">
            <v>99995441544</v>
          </cell>
          <cell r="B7913">
            <v>8238.2000000000007</v>
          </cell>
        </row>
        <row r="7914">
          <cell r="A7914" t="str">
            <v>99995443331</v>
          </cell>
          <cell r="B7914">
            <v>279787.09999999998</v>
          </cell>
        </row>
        <row r="7915">
          <cell r="A7915" t="str">
            <v>99996839385</v>
          </cell>
          <cell r="B7915">
            <v>1147387.6000000001</v>
          </cell>
        </row>
        <row r="7916">
          <cell r="A7916" t="str">
            <v>99996839396</v>
          </cell>
          <cell r="B7916">
            <v>304489.7</v>
          </cell>
        </row>
        <row r="7917">
          <cell r="A7917" t="str">
            <v>99997503232</v>
          </cell>
          <cell r="B7917">
            <v>1043752.4</v>
          </cell>
        </row>
        <row r="7918">
          <cell r="A7918" t="str">
            <v>99998742372</v>
          </cell>
          <cell r="B7918">
            <v>47760</v>
          </cell>
        </row>
        <row r="7919">
          <cell r="A7919" t="str">
            <v>99998742755</v>
          </cell>
          <cell r="B7919">
            <v>5280</v>
          </cell>
        </row>
      </sheetData>
      <sheetData sheetId="6" refreshError="1"/>
      <sheetData sheetId="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DR-Jan-99 "/>
    </sheetNames>
    <sheetDataSet>
      <sheetData sheetId="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I MasterList-New"/>
      <sheetName val="data"/>
      <sheetName val="BOI MasterList"/>
    </sheetNames>
    <sheetDataSet>
      <sheetData sheetId="0" refreshError="1"/>
      <sheetData sheetId="1">
        <row r="1">
          <cell r="A1" t="str">
            <v>ใช่</v>
          </cell>
          <cell r="B1" t="str">
            <v xml:space="preserve"> ...</v>
          </cell>
          <cell r="D1" t="str">
            <v>AED</v>
          </cell>
          <cell r="J1" t="str">
            <v>Steam : อื่นๆ</v>
          </cell>
        </row>
        <row r="2">
          <cell r="A2" t="str">
            <v>ไม่ใช่</v>
          </cell>
          <cell r="B2" t="str">
            <v>...</v>
          </cell>
          <cell r="D2" t="str">
            <v>AUD</v>
          </cell>
          <cell r="J2" t="str">
            <v>Electricity Power : อื่นๆ</v>
          </cell>
        </row>
        <row r="3">
          <cell r="B3" t="str">
            <v>...</v>
          </cell>
          <cell r="D3" t="str">
            <v>BHD</v>
          </cell>
        </row>
        <row r="4">
          <cell r="B4" t="str">
            <v>...</v>
          </cell>
          <cell r="D4" t="str">
            <v>BHT</v>
          </cell>
        </row>
        <row r="5">
          <cell r="B5" t="str">
            <v>...</v>
          </cell>
          <cell r="D5" t="str">
            <v>BRD</v>
          </cell>
        </row>
        <row r="6">
          <cell r="B6" t="str">
            <v>...</v>
          </cell>
          <cell r="D6" t="str">
            <v>CAD</v>
          </cell>
        </row>
        <row r="7">
          <cell r="B7" t="str">
            <v>...</v>
          </cell>
          <cell r="D7" t="str">
            <v>CHF</v>
          </cell>
        </row>
        <row r="8">
          <cell r="B8" t="str">
            <v>...</v>
          </cell>
          <cell r="D8" t="str">
            <v>CNY</v>
          </cell>
        </row>
        <row r="9">
          <cell r="B9" t="str">
            <v>...</v>
          </cell>
          <cell r="D9" t="str">
            <v>DKK</v>
          </cell>
        </row>
        <row r="10">
          <cell r="B10" t="str">
            <v>...</v>
          </cell>
          <cell r="D10" t="str">
            <v>EUR</v>
          </cell>
        </row>
        <row r="11">
          <cell r="B11" t="str">
            <v>...</v>
          </cell>
          <cell r="D11" t="str">
            <v>GBP</v>
          </cell>
        </row>
        <row r="12">
          <cell r="B12" t="str">
            <v>...</v>
          </cell>
          <cell r="D12" t="str">
            <v>HKD</v>
          </cell>
        </row>
        <row r="13">
          <cell r="B13" t="str">
            <v>...</v>
          </cell>
          <cell r="D13" t="str">
            <v>IDR</v>
          </cell>
        </row>
        <row r="14">
          <cell r="B14" t="str">
            <v>...</v>
          </cell>
          <cell r="D14" t="str">
            <v>INR</v>
          </cell>
        </row>
        <row r="15">
          <cell r="B15" t="str">
            <v>Carat</v>
          </cell>
          <cell r="D15" t="str">
            <v>JPY</v>
          </cell>
        </row>
        <row r="16">
          <cell r="B16" t="str">
            <v>Cubic centimetre</v>
          </cell>
          <cell r="D16" t="str">
            <v>KRW</v>
          </cell>
        </row>
        <row r="17">
          <cell r="B17" t="str">
            <v>Cubic foot</v>
          </cell>
          <cell r="D17" t="str">
            <v>MYR</v>
          </cell>
        </row>
        <row r="18">
          <cell r="B18" t="str">
            <v>Cubic metre</v>
          </cell>
          <cell r="D18" t="str">
            <v>NOK</v>
          </cell>
        </row>
        <row r="19">
          <cell r="B19" t="str">
            <v>Currency</v>
          </cell>
          <cell r="D19" t="str">
            <v>NZD</v>
          </cell>
        </row>
        <row r="20">
          <cell r="B20" t="str">
            <v>Foot</v>
          </cell>
          <cell r="D20" t="str">
            <v>OMR</v>
          </cell>
        </row>
        <row r="21">
          <cell r="B21" t="str">
            <v>Frame</v>
          </cell>
          <cell r="D21" t="str">
            <v>QAR</v>
          </cell>
        </row>
        <row r="22">
          <cell r="B22" t="str">
            <v>Gram</v>
          </cell>
          <cell r="D22" t="str">
            <v>SAR</v>
          </cell>
        </row>
        <row r="23">
          <cell r="B23" t="str">
            <v>Kilo watt hour</v>
          </cell>
          <cell r="D23" t="str">
            <v>SEK</v>
          </cell>
        </row>
        <row r="24">
          <cell r="B24" t="str">
            <v>Kilo-gram</v>
          </cell>
          <cell r="D24" t="str">
            <v>SGD</v>
          </cell>
        </row>
        <row r="25">
          <cell r="B25" t="str">
            <v>Kilometre</v>
          </cell>
          <cell r="D25" t="str">
            <v>TWD</v>
          </cell>
        </row>
        <row r="26">
          <cell r="B26" t="str">
            <v>Litre</v>
          </cell>
          <cell r="D26" t="str">
            <v>USD</v>
          </cell>
        </row>
        <row r="27">
          <cell r="B27" t="str">
            <v>Metre</v>
          </cell>
          <cell r="D27" t="str">
            <v>ZAR</v>
          </cell>
        </row>
        <row r="28">
          <cell r="B28" t="str">
            <v>Metric ton</v>
          </cell>
        </row>
        <row r="29">
          <cell r="B29" t="str">
            <v>Onze</v>
          </cell>
        </row>
        <row r="30">
          <cell r="B30" t="str">
            <v>Pair</v>
          </cell>
        </row>
        <row r="31">
          <cell r="B31" t="str">
            <v>Piece</v>
          </cell>
        </row>
        <row r="32">
          <cell r="B32" t="str">
            <v>Piece / Unit</v>
          </cell>
        </row>
        <row r="33">
          <cell r="B33" t="str">
            <v>Pound</v>
          </cell>
        </row>
        <row r="34">
          <cell r="B34" t="str">
            <v>Roll</v>
          </cell>
        </row>
        <row r="35">
          <cell r="B35" t="str">
            <v>Set</v>
          </cell>
        </row>
        <row r="36">
          <cell r="B36" t="str">
            <v>Square foot</v>
          </cell>
        </row>
        <row r="37">
          <cell r="B37" t="str">
            <v>Square metre</v>
          </cell>
        </row>
        <row r="38">
          <cell r="B38" t="str">
            <v>Square yard</v>
          </cell>
        </row>
        <row r="39">
          <cell r="B39" t="str">
            <v>Ton</v>
          </cell>
        </row>
        <row r="40">
          <cell r="B40" t="str">
            <v>Unit</v>
          </cell>
        </row>
        <row r="41">
          <cell r="B41" t="str">
            <v>Yard</v>
          </cell>
        </row>
      </sheetData>
      <sheetData sheetId="2"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 Report"/>
    </sheetNames>
    <sheetDataSet>
      <sheetData sheetId="0" refreshError="1">
        <row r="8">
          <cell r="A8">
            <v>1</v>
          </cell>
          <cell r="B8">
            <v>304001</v>
          </cell>
          <cell r="C8" t="str">
            <v>JV-041101</v>
          </cell>
          <cell r="F8" t="str">
            <v>ADM</v>
          </cell>
          <cell r="G8" t="str">
            <v>ADM</v>
          </cell>
          <cell r="H8">
            <v>12</v>
          </cell>
          <cell r="M8" t="str">
            <v>12--</v>
          </cell>
        </row>
        <row r="10">
          <cell r="A10">
            <v>2</v>
          </cell>
          <cell r="B10">
            <v>305001</v>
          </cell>
          <cell r="C10" t="str">
            <v>PCV-050101</v>
          </cell>
          <cell r="F10" t="str">
            <v>ADM</v>
          </cell>
          <cell r="G10" t="str">
            <v>ADM</v>
          </cell>
          <cell r="H10">
            <v>12</v>
          </cell>
          <cell r="I10" t="str">
            <v>O03</v>
          </cell>
          <cell r="J10" t="str">
            <v>05</v>
          </cell>
          <cell r="K10" t="str">
            <v>2005</v>
          </cell>
          <cell r="L10" t="str">
            <v>001</v>
          </cell>
          <cell r="M10" t="str">
            <v>13-O03-05</v>
          </cell>
        </row>
        <row r="11">
          <cell r="J11" t="str">
            <v>05</v>
          </cell>
        </row>
        <row r="12">
          <cell r="A12">
            <v>3</v>
          </cell>
          <cell r="B12">
            <v>305002</v>
          </cell>
          <cell r="C12" t="str">
            <v>PCV-050201</v>
          </cell>
          <cell r="F12" t="str">
            <v>ADM</v>
          </cell>
          <cell r="G12" t="str">
            <v>ADM</v>
          </cell>
          <cell r="H12">
            <v>12</v>
          </cell>
          <cell r="I12" t="str">
            <v>O03</v>
          </cell>
          <cell r="J12" t="str">
            <v>05</v>
          </cell>
          <cell r="K12" t="str">
            <v>2005</v>
          </cell>
          <cell r="L12" t="str">
            <v>002</v>
          </cell>
          <cell r="M12" t="str">
            <v>14-O03-05</v>
          </cell>
        </row>
        <row r="13">
          <cell r="M13" t="str">
            <v>0--</v>
          </cell>
        </row>
        <row r="14">
          <cell r="A14">
            <v>4</v>
          </cell>
          <cell r="B14">
            <v>305003</v>
          </cell>
          <cell r="C14" t="str">
            <v>PCV-050201</v>
          </cell>
          <cell r="F14" t="str">
            <v>ADM</v>
          </cell>
          <cell r="G14" t="str">
            <v>ADM</v>
          </cell>
          <cell r="H14">
            <v>12</v>
          </cell>
          <cell r="J14" t="str">
            <v>05</v>
          </cell>
          <cell r="K14" t="str">
            <v>2005</v>
          </cell>
          <cell r="M14" t="str">
            <v>12--05</v>
          </cell>
        </row>
        <row r="16">
          <cell r="A16">
            <v>5</v>
          </cell>
          <cell r="B16">
            <v>305004</v>
          </cell>
          <cell r="C16" t="str">
            <v>PCV-050201</v>
          </cell>
          <cell r="F16" t="str">
            <v>ADM</v>
          </cell>
          <cell r="G16" t="str">
            <v>ADM</v>
          </cell>
          <cell r="H16">
            <v>12</v>
          </cell>
          <cell r="I16" t="str">
            <v>O01</v>
          </cell>
          <cell r="J16" t="str">
            <v>05</v>
          </cell>
          <cell r="K16" t="str">
            <v>2005</v>
          </cell>
          <cell r="M16" t="str">
            <v>12-O01-05</v>
          </cell>
        </row>
        <row r="17">
          <cell r="M17" t="str">
            <v>0--</v>
          </cell>
        </row>
        <row r="18">
          <cell r="A18">
            <v>6</v>
          </cell>
          <cell r="B18">
            <v>305005</v>
          </cell>
          <cell r="C18" t="str">
            <v>JV-050304</v>
          </cell>
          <cell r="F18" t="str">
            <v>ADM</v>
          </cell>
          <cell r="G18" t="str">
            <v>FNC</v>
          </cell>
          <cell r="H18">
            <v>14</v>
          </cell>
          <cell r="I18" t="str">
            <v>O05</v>
          </cell>
          <cell r="J18" t="str">
            <v>05</v>
          </cell>
          <cell r="K18" t="str">
            <v>2005</v>
          </cell>
          <cell r="L18" t="str">
            <v>001</v>
          </cell>
          <cell r="M18" t="str">
            <v>15-O05-05-001</v>
          </cell>
        </row>
        <row r="20">
          <cell r="A20">
            <v>7</v>
          </cell>
          <cell r="C20" t="str">
            <v>PCV-050401</v>
          </cell>
          <cell r="F20" t="str">
            <v>ADM</v>
          </cell>
          <cell r="J20" t="str">
            <v>05</v>
          </cell>
          <cell r="K20" t="str">
            <v>2005</v>
          </cell>
          <cell r="M20" t="str">
            <v>0--05-</v>
          </cell>
        </row>
        <row r="22">
          <cell r="A22">
            <v>8</v>
          </cell>
          <cell r="C22" t="str">
            <v>JV-050401</v>
          </cell>
          <cell r="F22" t="str">
            <v>ADM</v>
          </cell>
          <cell r="J22" t="str">
            <v>05</v>
          </cell>
          <cell r="K22" t="str">
            <v>2005</v>
          </cell>
          <cell r="M22" t="str">
            <v>0--05-</v>
          </cell>
        </row>
        <row r="24">
          <cell r="A24">
            <v>9</v>
          </cell>
          <cell r="C24" t="str">
            <v>JV-050401</v>
          </cell>
          <cell r="F24" t="str">
            <v>ADM</v>
          </cell>
          <cell r="J24" t="str">
            <v>05</v>
          </cell>
          <cell r="K24" t="str">
            <v>2005</v>
          </cell>
          <cell r="M24" t="str">
            <v>0--05-</v>
          </cell>
        </row>
        <row r="26">
          <cell r="A26">
            <v>10</v>
          </cell>
          <cell r="C26" t="str">
            <v>JV-050401</v>
          </cell>
          <cell r="F26" t="str">
            <v>ADM</v>
          </cell>
          <cell r="J26" t="str">
            <v>05</v>
          </cell>
          <cell r="K26" t="str">
            <v>2005</v>
          </cell>
          <cell r="M26" t="str">
            <v>0--05-</v>
          </cell>
        </row>
        <row r="28">
          <cell r="A28">
            <v>11</v>
          </cell>
          <cell r="C28" t="str">
            <v>JV-050501</v>
          </cell>
          <cell r="F28" t="str">
            <v>ADM</v>
          </cell>
          <cell r="G28" t="str">
            <v>ADM</v>
          </cell>
          <cell r="H28">
            <v>12</v>
          </cell>
          <cell r="I28" t="str">
            <v>O03</v>
          </cell>
          <cell r="J28" t="str">
            <v>05</v>
          </cell>
          <cell r="K28" t="str">
            <v>2005</v>
          </cell>
          <cell r="L28" t="str">
            <v>003</v>
          </cell>
          <cell r="M28" t="str">
            <v>15-O03-05-003</v>
          </cell>
        </row>
        <row r="30">
          <cell r="A30">
            <v>12</v>
          </cell>
          <cell r="C30" t="str">
            <v>JV-050501</v>
          </cell>
          <cell r="F30" t="str">
            <v>ADM</v>
          </cell>
          <cell r="J30" t="str">
            <v>05</v>
          </cell>
          <cell r="K30" t="str">
            <v>2005</v>
          </cell>
          <cell r="M30" t="str">
            <v>0--05-</v>
          </cell>
        </row>
        <row r="32">
          <cell r="A32">
            <v>13</v>
          </cell>
          <cell r="C32" t="str">
            <v>JV-050501</v>
          </cell>
          <cell r="F32" t="str">
            <v>ADM</v>
          </cell>
          <cell r="J32" t="str">
            <v>05</v>
          </cell>
          <cell r="K32" t="str">
            <v>2005</v>
          </cell>
          <cell r="M32" t="str">
            <v>0--05-</v>
          </cell>
        </row>
        <row r="34">
          <cell r="A34">
            <v>14</v>
          </cell>
          <cell r="C34" t="str">
            <v>JV-050501</v>
          </cell>
          <cell r="F34" t="str">
            <v>ADM</v>
          </cell>
          <cell r="J34" t="str">
            <v>05</v>
          </cell>
          <cell r="K34" t="str">
            <v>2005</v>
          </cell>
          <cell r="M34" t="str">
            <v>0--05-</v>
          </cell>
        </row>
        <row r="36">
          <cell r="A36">
            <v>15</v>
          </cell>
          <cell r="C36" t="str">
            <v>JV-050601</v>
          </cell>
          <cell r="F36" t="str">
            <v>ADM</v>
          </cell>
          <cell r="J36" t="str">
            <v>05</v>
          </cell>
          <cell r="K36" t="str">
            <v>2005</v>
          </cell>
          <cell r="M36" t="str">
            <v>0--05-</v>
          </cell>
        </row>
        <row r="38">
          <cell r="A38">
            <v>16</v>
          </cell>
          <cell r="C38" t="str">
            <v>JV-050601</v>
          </cell>
          <cell r="F38" t="str">
            <v>ADM</v>
          </cell>
          <cell r="J38" t="str">
            <v>05</v>
          </cell>
          <cell r="K38" t="str">
            <v>2005</v>
          </cell>
          <cell r="M38" t="str">
            <v>0--05-</v>
          </cell>
        </row>
        <row r="40">
          <cell r="A40">
            <v>17</v>
          </cell>
          <cell r="C40" t="str">
            <v>JV-050701</v>
          </cell>
          <cell r="F40" t="str">
            <v>ADM</v>
          </cell>
          <cell r="G40" t="str">
            <v>ACC</v>
          </cell>
          <cell r="H40">
            <v>13</v>
          </cell>
          <cell r="I40" t="str">
            <v>O02</v>
          </cell>
          <cell r="J40" t="str">
            <v>05</v>
          </cell>
          <cell r="K40" t="str">
            <v>2005</v>
          </cell>
          <cell r="L40" t="str">
            <v>001</v>
          </cell>
          <cell r="M40" t="str">
            <v>14-O02-05-001</v>
          </cell>
        </row>
        <row r="42">
          <cell r="A42">
            <v>19</v>
          </cell>
          <cell r="C42" t="str">
            <v>JV-050801</v>
          </cell>
          <cell r="D42" t="str">
            <v>Inv-2548-011079</v>
          </cell>
          <cell r="E42" t="str">
            <v>Tiger Soft (1998) Co.,Ltd.</v>
          </cell>
        </row>
        <row r="44">
          <cell r="A44">
            <v>20</v>
          </cell>
          <cell r="C44" t="str">
            <v>JV-050801</v>
          </cell>
          <cell r="D44" t="str">
            <v>Inv-2548-011078</v>
          </cell>
          <cell r="E44" t="str">
            <v>Tiger Soft (1998) Co.,Ltd.</v>
          </cell>
        </row>
        <row r="46">
          <cell r="A46">
            <v>22</v>
          </cell>
          <cell r="C46" t="str">
            <v>JV-050801</v>
          </cell>
        </row>
        <row r="48">
          <cell r="A48">
            <v>23</v>
          </cell>
          <cell r="C48" t="str">
            <v>JV-050801</v>
          </cell>
        </row>
        <row r="50">
          <cell r="A50">
            <v>23</v>
          </cell>
          <cell r="C50" t="str">
            <v>JV-050801</v>
          </cell>
        </row>
        <row r="52">
          <cell r="A52">
            <v>24</v>
          </cell>
          <cell r="C52" t="str">
            <v>JV-050807</v>
          </cell>
        </row>
        <row r="54">
          <cell r="A54">
            <v>23</v>
          </cell>
          <cell r="C54" t="str">
            <v>PV-050901</v>
          </cell>
        </row>
        <row r="56">
          <cell r="A56">
            <v>24</v>
          </cell>
          <cell r="C56" t="str">
            <v>PV-050901</v>
          </cell>
        </row>
        <row r="58">
          <cell r="A58">
            <v>24</v>
          </cell>
          <cell r="C58" t="str">
            <v>JV-050901</v>
          </cell>
        </row>
        <row r="60">
          <cell r="A60">
            <v>25</v>
          </cell>
          <cell r="C60" t="str">
            <v>JV-050901</v>
          </cell>
        </row>
        <row r="62">
          <cell r="A62">
            <v>26</v>
          </cell>
          <cell r="C62" t="str">
            <v>JV-050901</v>
          </cell>
        </row>
        <row r="64">
          <cell r="A64">
            <v>27</v>
          </cell>
          <cell r="C64" t="str">
            <v>JV-050901</v>
          </cell>
        </row>
        <row r="68">
          <cell r="C68" t="str">
            <v>OFFICE EQUIPMENT (TLM)</v>
          </cell>
        </row>
        <row r="69">
          <cell r="A69">
            <v>24</v>
          </cell>
          <cell r="C69" t="str">
            <v>JV-050701</v>
          </cell>
          <cell r="F69" t="str">
            <v>ADM</v>
          </cell>
          <cell r="J69" t="str">
            <v>05</v>
          </cell>
          <cell r="K69" t="str">
            <v>2005</v>
          </cell>
          <cell r="M69" t="str">
            <v>0--05-</v>
          </cell>
        </row>
        <row r="71">
          <cell r="A71">
            <v>25</v>
          </cell>
          <cell r="C71" t="str">
            <v>JV-050901</v>
          </cell>
        </row>
        <row r="75">
          <cell r="C75" t="str">
            <v>OFFICE EQUIPMENT (PIM)</v>
          </cell>
        </row>
        <row r="76">
          <cell r="A76">
            <v>25</v>
          </cell>
          <cell r="C76" t="str">
            <v>JV-050808</v>
          </cell>
          <cell r="D76" t="str">
            <v>I080048</v>
          </cell>
          <cell r="E76" t="str">
            <v>I.D.Supplys Co.,Ltd.</v>
          </cell>
        </row>
        <row r="78">
          <cell r="A78">
            <v>24</v>
          </cell>
          <cell r="C78" t="str">
            <v>JV-050806</v>
          </cell>
        </row>
        <row r="80">
          <cell r="B80" t="str">
            <v xml:space="preserve"> </v>
          </cell>
        </row>
        <row r="81">
          <cell r="B81" t="str">
            <v xml:space="preserve"> </v>
          </cell>
        </row>
        <row r="86">
          <cell r="B86">
            <v>102122</v>
          </cell>
          <cell r="C86" t="str">
            <v>Tooling  (TLM)</v>
          </cell>
        </row>
        <row r="87">
          <cell r="A87" t="str">
            <v>No.</v>
          </cell>
          <cell r="B87" t="str">
            <v>FA-Code</v>
          </cell>
          <cell r="C87" t="str">
            <v>Voucher No.</v>
          </cell>
          <cell r="F87" t="str">
            <v>Dept.</v>
          </cell>
          <cell r="G87" t="str">
            <v>Local.Name</v>
          </cell>
          <cell r="H87" t="str">
            <v>Local.No.</v>
          </cell>
          <cell r="I87" t="str">
            <v>Type of Assets</v>
          </cell>
          <cell r="J87" t="str">
            <v>Pur Yrs.</v>
          </cell>
          <cell r="L87" t="str">
            <v>Running No.</v>
          </cell>
        </row>
        <row r="88">
          <cell r="A88">
            <v>1</v>
          </cell>
          <cell r="C88" t="str">
            <v>JV-050703</v>
          </cell>
          <cell r="F88" t="str">
            <v>TLM</v>
          </cell>
        </row>
        <row r="90">
          <cell r="A90">
            <v>2</v>
          </cell>
          <cell r="C90" t="str">
            <v>JV-050601</v>
          </cell>
          <cell r="D90" t="str">
            <v>585/00</v>
          </cell>
          <cell r="E90" t="str">
            <v>Generex Technology Co.,Ltd.</v>
          </cell>
        </row>
        <row r="92">
          <cell r="A92">
            <v>3</v>
          </cell>
          <cell r="C92" t="str">
            <v>JV-050601</v>
          </cell>
          <cell r="D92" t="str">
            <v>585/00</v>
          </cell>
          <cell r="E92" t="str">
            <v>Generex Technology Co.,Ltd.</v>
          </cell>
        </row>
        <row r="94">
          <cell r="A94">
            <v>4</v>
          </cell>
          <cell r="C94" t="str">
            <v>JV-050601</v>
          </cell>
          <cell r="D94" t="str">
            <v>200506002293</v>
          </cell>
          <cell r="E94" t="str">
            <v>J.Sri Rung Rueng Impex Co.,Ltd.</v>
          </cell>
        </row>
        <row r="96">
          <cell r="A96">
            <v>5</v>
          </cell>
          <cell r="C96" t="str">
            <v>JV-050601</v>
          </cell>
          <cell r="D96" t="str">
            <v>200506002293</v>
          </cell>
          <cell r="E96" t="str">
            <v>J.Sri Rung Rueng Impex Co.,Ltd.</v>
          </cell>
        </row>
        <row r="98">
          <cell r="A98">
            <v>6</v>
          </cell>
          <cell r="C98" t="str">
            <v>JV-050601</v>
          </cell>
          <cell r="D98" t="str">
            <v>200506002838</v>
          </cell>
          <cell r="E98" t="str">
            <v>J.Sri Rung Rueng Impex Co.,Ltd.</v>
          </cell>
        </row>
        <row r="100">
          <cell r="A100">
            <v>7</v>
          </cell>
          <cell r="C100" t="str">
            <v>JV-050601</v>
          </cell>
          <cell r="D100" t="str">
            <v>200506002838</v>
          </cell>
          <cell r="E100" t="str">
            <v>J.Sri Rung Rueng Impex Co.,Ltd.</v>
          </cell>
        </row>
        <row r="102">
          <cell r="A102">
            <v>8</v>
          </cell>
          <cell r="C102" t="str">
            <v>JV-050601</v>
          </cell>
          <cell r="D102" t="str">
            <v>200506002294</v>
          </cell>
          <cell r="E102" t="str">
            <v>J.Sri Rung Rueng Impex Co.,Ltd.</v>
          </cell>
        </row>
        <row r="104">
          <cell r="A104">
            <v>9</v>
          </cell>
          <cell r="C104" t="str">
            <v>JV-050601</v>
          </cell>
          <cell r="D104" t="str">
            <v>200506002294</v>
          </cell>
          <cell r="E104" t="str">
            <v>J.Sri Rung Rueng Impex Co.,Ltd.</v>
          </cell>
        </row>
        <row r="106">
          <cell r="A106">
            <v>10</v>
          </cell>
          <cell r="C106" t="str">
            <v>JV-050601</v>
          </cell>
          <cell r="D106" t="str">
            <v>200506002294</v>
          </cell>
          <cell r="E106" t="str">
            <v>J.Sri Rung Rueng Impex Co.,Ltd.</v>
          </cell>
        </row>
        <row r="108">
          <cell r="A108">
            <v>11</v>
          </cell>
          <cell r="C108" t="str">
            <v>JV-050701</v>
          </cell>
          <cell r="D108" t="str">
            <v>598/00</v>
          </cell>
          <cell r="E108" t="str">
            <v>Generex Technology Co.,Ltd.</v>
          </cell>
        </row>
        <row r="110">
          <cell r="A110">
            <v>12</v>
          </cell>
          <cell r="C110" t="str">
            <v>JV-050701</v>
          </cell>
          <cell r="D110" t="str">
            <v>598/00</v>
          </cell>
          <cell r="E110" t="str">
            <v>Generex Technology Co.,Ltd.</v>
          </cell>
        </row>
        <row r="112">
          <cell r="A112">
            <v>13</v>
          </cell>
          <cell r="C112" t="str">
            <v>JV-050701</v>
          </cell>
          <cell r="D112" t="str">
            <v>200507003678</v>
          </cell>
          <cell r="E112" t="str">
            <v>J.Sri Rung Rueng Impex Co.,Ltd.</v>
          </cell>
        </row>
        <row r="114">
          <cell r="A114">
            <v>14</v>
          </cell>
          <cell r="C114" t="str">
            <v>JV-050701</v>
          </cell>
          <cell r="D114" t="str">
            <v>200507000534</v>
          </cell>
          <cell r="E114" t="str">
            <v>J.Sri Rung Rueng Impex Co.,Ltd.</v>
          </cell>
        </row>
        <row r="116">
          <cell r="A116">
            <v>15</v>
          </cell>
          <cell r="C116" t="str">
            <v>JV-050701</v>
          </cell>
          <cell r="D116" t="str">
            <v>200507001861</v>
          </cell>
          <cell r="E116" t="str">
            <v>J.Sri Rung Rueng Impex Co.,Ltd.</v>
          </cell>
        </row>
        <row r="118">
          <cell r="A118">
            <v>16</v>
          </cell>
          <cell r="C118" t="str">
            <v>JV-050701</v>
          </cell>
          <cell r="D118" t="str">
            <v>200507001657</v>
          </cell>
          <cell r="E118" t="str">
            <v>J.Sri Rung Rueng Impex Co.,Ltd.</v>
          </cell>
        </row>
        <row r="120">
          <cell r="A120">
            <v>17</v>
          </cell>
          <cell r="C120" t="str">
            <v>JV-050701</v>
          </cell>
          <cell r="D120" t="str">
            <v>200507004354</v>
          </cell>
          <cell r="E120" t="str">
            <v>J.Sri Rung Rueng Impex Co.,Ltd.</v>
          </cell>
        </row>
        <row r="122">
          <cell r="A122">
            <v>18</v>
          </cell>
          <cell r="C122" t="str">
            <v>JV-050801</v>
          </cell>
          <cell r="D122" t="str">
            <v>200508003086</v>
          </cell>
          <cell r="E122" t="str">
            <v>J.Sri Rung Rueng Impex Co.,Ltd.</v>
          </cell>
        </row>
        <row r="124">
          <cell r="A124">
            <v>19</v>
          </cell>
          <cell r="C124" t="str">
            <v>JV-050801</v>
          </cell>
          <cell r="D124" t="str">
            <v>200508003430</v>
          </cell>
          <cell r="E124" t="str">
            <v>J.Sri Rung Rueng Impex Co.,Ltd.</v>
          </cell>
        </row>
        <row r="126">
          <cell r="A126">
            <v>20</v>
          </cell>
          <cell r="C126" t="str">
            <v>JV-050801</v>
          </cell>
          <cell r="D126" t="str">
            <v>ID4800143,4800119</v>
          </cell>
          <cell r="E126" t="str">
            <v>OHM Denki (Thailand) LTD.</v>
          </cell>
        </row>
        <row r="129">
          <cell r="A129">
            <v>21</v>
          </cell>
          <cell r="C129" t="str">
            <v>JV-050801</v>
          </cell>
          <cell r="D129" t="str">
            <v>ID4800143,4800119</v>
          </cell>
          <cell r="E129" t="str">
            <v>OHM Denki (Thailand) LTD.</v>
          </cell>
        </row>
        <row r="131">
          <cell r="A131">
            <v>22</v>
          </cell>
          <cell r="C131" t="str">
            <v>JV-050901</v>
          </cell>
          <cell r="D131" t="str">
            <v>200508003430</v>
          </cell>
          <cell r="E131" t="str">
            <v>J.Sri Rung Rueng Impex Co.,Ltd.</v>
          </cell>
        </row>
        <row r="136">
          <cell r="B136">
            <v>102121</v>
          </cell>
          <cell r="C136" t="str">
            <v>Tooling  (PIM)</v>
          </cell>
        </row>
        <row r="137">
          <cell r="A137" t="str">
            <v>No.</v>
          </cell>
          <cell r="B137" t="str">
            <v>FA-Code</v>
          </cell>
          <cell r="C137" t="str">
            <v>Voucher No.</v>
          </cell>
          <cell r="F137" t="str">
            <v>Dept.</v>
          </cell>
          <cell r="G137" t="str">
            <v>Local.Name</v>
          </cell>
          <cell r="H137" t="str">
            <v>Local.No.</v>
          </cell>
          <cell r="I137" t="str">
            <v>Type of Assets</v>
          </cell>
          <cell r="J137" t="str">
            <v>Pur Yrs.</v>
          </cell>
          <cell r="L137" t="str">
            <v>Running No.</v>
          </cell>
        </row>
        <row r="139">
          <cell r="A139">
            <v>1</v>
          </cell>
          <cell r="C139" t="str">
            <v>JV-050501</v>
          </cell>
          <cell r="F139" t="str">
            <v>PIM</v>
          </cell>
        </row>
        <row r="141">
          <cell r="A141">
            <v>2</v>
          </cell>
          <cell r="C141" t="str">
            <v>JV-050501</v>
          </cell>
          <cell r="F141" t="str">
            <v>PIM</v>
          </cell>
        </row>
        <row r="144">
          <cell r="A144">
            <v>3</v>
          </cell>
          <cell r="C144" t="str">
            <v>JV-050808</v>
          </cell>
          <cell r="D144" t="str">
            <v>IV48070039</v>
          </cell>
          <cell r="E144" t="str">
            <v>Umemura Corp (Thailand) Ltd.</v>
          </cell>
        </row>
        <row r="146">
          <cell r="A146">
            <v>4</v>
          </cell>
          <cell r="C146" t="str">
            <v>JV-050808</v>
          </cell>
          <cell r="D146" t="str">
            <v>616/00</v>
          </cell>
          <cell r="E146" t="str">
            <v>Generex Technology Co.,Ltd.</v>
          </cell>
        </row>
        <row r="148">
          <cell r="A148">
            <v>5</v>
          </cell>
          <cell r="C148" t="str">
            <v>JV-050808</v>
          </cell>
          <cell r="D148" t="str">
            <v>634/00</v>
          </cell>
          <cell r="E148" t="str">
            <v>Generex Technology Co.,Ltd.</v>
          </cell>
        </row>
        <row r="150">
          <cell r="A150">
            <v>6</v>
          </cell>
          <cell r="C150" t="str">
            <v>JV-050806</v>
          </cell>
          <cell r="E150" t="str">
            <v>Thai-Lian Forklift Co.,Ltd.</v>
          </cell>
        </row>
        <row r="152">
          <cell r="A152">
            <v>7</v>
          </cell>
          <cell r="C152" t="str">
            <v>JV-050801</v>
          </cell>
        </row>
        <row r="154">
          <cell r="A154">
            <v>8</v>
          </cell>
          <cell r="C154" t="str">
            <v>JV-050808</v>
          </cell>
          <cell r="D154" t="str">
            <v>050825</v>
          </cell>
          <cell r="E154" t="str">
            <v>Miyata Space and Craft Thailand Co.,Ltd.</v>
          </cell>
        </row>
        <row r="156">
          <cell r="A156">
            <v>9</v>
          </cell>
          <cell r="C156" t="str">
            <v>JV-050808</v>
          </cell>
          <cell r="D156" t="str">
            <v>0508/001</v>
          </cell>
          <cell r="E156" t="str">
            <v>Nobel Machine Tools Co.,Ltd.</v>
          </cell>
        </row>
        <row r="161">
          <cell r="A161">
            <v>10</v>
          </cell>
          <cell r="C161" t="str">
            <v>JV-050901</v>
          </cell>
          <cell r="D161" t="str">
            <v>200508003430</v>
          </cell>
          <cell r="E161" t="str">
            <v>J.Sri Rung Rueng Impex Co.,Ltd.</v>
          </cell>
        </row>
        <row r="163">
          <cell r="A163">
            <v>11</v>
          </cell>
          <cell r="C163" t="str">
            <v>JV-050801</v>
          </cell>
          <cell r="D163" t="str">
            <v>ID4800143,4800119</v>
          </cell>
          <cell r="E163" t="str">
            <v>OHM Denki (Thailand) LTD.</v>
          </cell>
        </row>
        <row r="165">
          <cell r="A165">
            <v>12</v>
          </cell>
          <cell r="C165" t="str">
            <v>JV-050801</v>
          </cell>
          <cell r="D165" t="str">
            <v>ID4800143,4800119</v>
          </cell>
          <cell r="E165" t="str">
            <v>OHM Denki (Thailand) LTD.</v>
          </cell>
        </row>
        <row r="167">
          <cell r="A167">
            <v>13</v>
          </cell>
          <cell r="C167" t="str">
            <v>JV-050801</v>
          </cell>
          <cell r="D167" t="str">
            <v>ID4800143,4800119</v>
          </cell>
          <cell r="E167" t="str">
            <v>OHM Denki (Thailand) LTD.</v>
          </cell>
        </row>
      </sheetData>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 - TB"/>
      <sheetName val="Structure"/>
      <sheetName val="Manual"/>
      <sheetName val="FS"/>
      <sheetName val="TB1-JWDIL"/>
      <sheetName val="TB2-BJL"/>
      <sheetName val="TB3-DTS"/>
      <sheetName val="TB4-ATL"/>
      <sheetName val="TB5-JTS"/>
      <sheetName val="TB6-DITS"/>
      <sheetName val="TB7-JWDA"/>
      <sheetName val="TB8-JWDP"/>
      <sheetName val="TB9-JPKCS"/>
      <sheetName val="TB10-JWDPL"/>
      <sheetName val="TB11-JAPACH"/>
      <sheetName val="TB12-PCS"/>
      <sheetName val="TB13-PLP"/>
      <sheetName val="TB14-JVKM"/>
      <sheetName val="TB15-JVKV"/>
      <sheetName val="TB16-JVKUSA"/>
      <sheetName val="TB17-JWDAH"/>
      <sheetName val="TB18-JCMLW"/>
      <sheetName val="TB19-JWDALM"/>
      <sheetName val="TB20-JWDATM"/>
      <sheetName val="2| Asset vs. Liability"/>
      <sheetName val="3| Revenue vs. Expense"/>
      <sheetName val="1| Summary RPT"/>
      <sheetName val="4 | Elim RPT"/>
      <sheetName val="5 | Segment"/>
    </sheetNames>
    <sheetDataSet>
      <sheetData sheetId="0" refreshError="1"/>
      <sheetData sheetId="1" refreshError="1"/>
      <sheetData sheetId="2">
        <row r="10">
          <cell r="C10" t="str">
            <v>เงินสดและรายการเทียบเท่าเงินสด</v>
          </cell>
        </row>
        <row r="67">
          <cell r="B67" t="str">
            <v>Subs</v>
          </cell>
          <cell r="C67" t="str">
            <v>Asso</v>
          </cell>
          <cell r="D67" t="str">
            <v>Key Management</v>
          </cell>
          <cell r="E67" t="str">
            <v>Others</v>
          </cell>
        </row>
        <row r="68">
          <cell r="B68" t="str">
            <v>JWDIL</v>
          </cell>
          <cell r="C68" t="str">
            <v>JVKC</v>
          </cell>
          <cell r="D68" t="str">
            <v>นายชวนินทร์ บัณฑิตกฤษดา</v>
          </cell>
          <cell r="E68" t="str">
            <v>บริษัท เก็ท บิลเดอร์ จำกัด</v>
          </cell>
        </row>
        <row r="69">
          <cell r="B69" t="str">
            <v>BJL</v>
          </cell>
          <cell r="C69" t="str">
            <v>JVKT</v>
          </cell>
          <cell r="D69" t="str">
            <v>นางสาวอมรพรรณ บัณฑิตกฤษดา</v>
          </cell>
          <cell r="E69" t="str">
            <v>บริษัท คิงฟิชเชอร์ โฮลดิ้ง จำกัด</v>
          </cell>
        </row>
        <row r="70">
          <cell r="B70" t="str">
            <v>DTS</v>
          </cell>
          <cell r="C70" t="str">
            <v>EMLW</v>
          </cell>
          <cell r="D70" t="str">
            <v>นางพิมลทิพ บัณฑิตกฤษดา</v>
          </cell>
          <cell r="E70" t="str">
            <v>บริษัท เจเอสดีวี จำกัด</v>
          </cell>
        </row>
        <row r="71">
          <cell r="B71" t="str">
            <v>ATL</v>
          </cell>
          <cell r="C71" t="str">
            <v>JWDALC</v>
          </cell>
          <cell r="D71" t="str">
            <v>นางปณดา รมณีย์กชกร</v>
          </cell>
          <cell r="E71" t="str">
            <v>บริษัท เนเจอร์ เพลส จำกัด</v>
          </cell>
        </row>
        <row r="72">
          <cell r="B72" t="str">
            <v>JTS</v>
          </cell>
          <cell r="C72" t="str">
            <v>JWDALL</v>
          </cell>
          <cell r="D72" t="str">
            <v>นางสาวเสาวณีย์ อภิวันทน์โอภาศ</v>
          </cell>
          <cell r="E72" t="str">
            <v>บริษัท เพาเวอร์ ฟรีส เซอร์วิส จำกัด</v>
          </cell>
        </row>
        <row r="73">
          <cell r="B73" t="str">
            <v>DITS</v>
          </cell>
          <cell r="D73" t="str">
            <v>นายจิตชัย นิมิตรปัญญา</v>
          </cell>
          <cell r="E73" t="str">
            <v>บริษัท แหลมฉบัง วีเอสพีพี จำกัด</v>
          </cell>
        </row>
        <row r="74">
          <cell r="B74" t="str">
            <v>JWDPL</v>
          </cell>
          <cell r="D74" t="str">
            <v>นางอัจฉรา นิมิตรปัญญา</v>
          </cell>
          <cell r="E74" t="str">
            <v>บริษัท แอ๊ดวานซ์ ไลฟ์ ประกันชีวิต จำกัด</v>
          </cell>
        </row>
        <row r="75">
          <cell r="B75" t="str">
            <v>JWDA</v>
          </cell>
          <cell r="D75" t="str">
            <v>นางสาวอรวรรณ วรนิจ</v>
          </cell>
          <cell r="E75" t="str">
            <v>บริษัท โคลฟ บิสโทร จำกัด</v>
          </cell>
        </row>
        <row r="76">
          <cell r="B76" t="str">
            <v>JWDP</v>
          </cell>
          <cell r="D76" t="str">
            <v>นายโรแนลด์ คริส ไคเซอร์</v>
          </cell>
          <cell r="E76" t="str">
            <v>บริษัท โชคสมุทรมารีน จำกัด</v>
          </cell>
        </row>
        <row r="77">
          <cell r="B77" t="str">
            <v>JAPACH</v>
          </cell>
          <cell r="D77" t="str">
            <v>นางสาวเพ็ญประภา รวมไมตรี</v>
          </cell>
          <cell r="E77" t="str">
            <v>บริษัท โฟร์ วินด์ อินดัสเทรียล จำกัด</v>
          </cell>
        </row>
        <row r="78">
          <cell r="B78" t="str">
            <v>JVKM</v>
          </cell>
          <cell r="D78" t="str">
            <v>นางสาวปรินดา กุรางกูล</v>
          </cell>
          <cell r="E78" t="str">
            <v>บริษัท โอเวอร์ซี เทรดดิ้ง อลิอันซ์ จำกัด</v>
          </cell>
        </row>
        <row r="79">
          <cell r="B79" t="str">
            <v>JWDAH</v>
          </cell>
          <cell r="D79" t="str">
            <v>นายจิรโชติ โนศรี</v>
          </cell>
          <cell r="E79" t="str">
            <v>บริษัท ซีวาย โซลูชั่น จำกัด</v>
          </cell>
        </row>
        <row r="80">
          <cell r="B80" t="str">
            <v>JPKCS</v>
          </cell>
          <cell r="D80" t="str">
            <v>นายวิชชุ 
สังกรธนกิจ</v>
          </cell>
          <cell r="E80" t="str">
            <v>บริษัท ทรัพย์พูนทวี จำกัด</v>
          </cell>
        </row>
        <row r="81">
          <cell r="B81" t="str">
            <v>PCS</v>
          </cell>
          <cell r="D81" t="str">
            <v>นายณัฐภูมิ เปาวรัตน์</v>
          </cell>
          <cell r="E81" t="str">
            <v>บริษัท ทาฟ่า แอลไลแอนซ์ โลจิสติกส์ จำกัด</v>
          </cell>
        </row>
        <row r="82">
          <cell r="B82" t="str">
            <v>PLP</v>
          </cell>
          <cell r="D82" t="str">
            <v>นายพิสิฏฐ์ 
กิจวัฒนาถาวร</v>
          </cell>
          <cell r="E82" t="str">
            <v xml:space="preserve">บริษัท พาแนล แบรนด์ จำกัด </v>
          </cell>
        </row>
        <row r="83">
          <cell r="B83" t="str">
            <v>JVKV</v>
          </cell>
          <cell r="D83" t="str">
            <v>นายเสถียร วงศ์วิเชียร</v>
          </cell>
          <cell r="E83" t="str">
            <v xml:space="preserve">บริษัท พาแนล เซอร์วิส จำกัด </v>
          </cell>
        </row>
        <row r="84">
          <cell r="B84" t="str">
            <v>JVKUSA</v>
          </cell>
          <cell r="D84" t="str">
            <v>นายพลกฤษณ์(เปลี่ยนชื่อเป็นนายกิตติเมศร์) สกุลลีลารัศมี</v>
          </cell>
          <cell r="E84" t="str">
            <v>บริษัท วีฮิเคิล เอคซเพิท จำกัด</v>
          </cell>
        </row>
        <row r="85">
          <cell r="B85" t="str">
            <v>EMLW</v>
          </cell>
          <cell r="D85" t="str">
            <v>นายสุวีร์ กุมาร</v>
          </cell>
          <cell r="E85" t="str">
            <v>บริษัท สมาร์ท โฮม คอนซัลติ้ง จำกัด</v>
          </cell>
        </row>
        <row r="86">
          <cell r="B86" t="str">
            <v>JCMLW</v>
          </cell>
          <cell r="D86" t="str">
            <v>นายธเนศ พิริย์โยธินกุล</v>
          </cell>
          <cell r="E86" t="str">
            <v>บริษัท อิน พอยท์ วิชั่น จำกัด</v>
          </cell>
        </row>
        <row r="87">
          <cell r="B87" t="str">
            <v>JWDALL</v>
          </cell>
          <cell r="D87" t="str">
            <v>นายณตฉรรต ธรรมราทฤมงคล</v>
          </cell>
          <cell r="E87" t="str">
            <v>บริษัท เคมล็อก จำกัด</v>
          </cell>
        </row>
        <row r="88">
          <cell r="B88" t="str">
            <v>JWDALC</v>
          </cell>
          <cell r="D88" t="str">
            <v>นายเจตน์สุระ วงศ์วิเชียร</v>
          </cell>
          <cell r="E88" t="str">
            <v>บริษัท เจวีเค เทรดดิ้ง จำกัด</v>
          </cell>
        </row>
        <row r="89">
          <cell r="B89" t="str">
            <v>JWDALM</v>
          </cell>
          <cell r="D89" t="str">
            <v>Mr. Joseph Kaiyun Kiang</v>
          </cell>
          <cell r="E89" t="str">
            <v>บริษัท เจวีเค อินเตอร์เนชั่นแนล ทราเวล จำกัด</v>
          </cell>
        </row>
        <row r="90">
          <cell r="B90" t="str">
            <v>JWDATM</v>
          </cell>
          <cell r="D90" t="str">
            <v>นาย ชินอิชิโระ ทะเคดะ</v>
          </cell>
          <cell r="E90" t="str">
            <v>บริษัท เจวีเค อินโด-ไชน่า มูฟเวอรส์ จำกัด</v>
          </cell>
        </row>
        <row r="91">
          <cell r="D91" t="str">
            <v>นาย รักธรรม แตงอ่อน</v>
          </cell>
          <cell r="E91" t="str">
            <v>บริษัท เจวีเค-นากา มูฟเวอร์ส (ประเทศไทย) จำกัด</v>
          </cell>
        </row>
        <row r="92">
          <cell r="D92" t="str">
            <v>นาย ธรรมชาติ แตงอ่อน</v>
          </cell>
          <cell r="E92" t="str">
            <v>บริษัท เอเซีย ทราฟ จำกัด</v>
          </cell>
        </row>
        <row r="93">
          <cell r="E93" t="str">
            <v>บริษัท ไทย-รัสเชียน เทคโนบริด์จ จำกัด</v>
          </cell>
        </row>
        <row r="94">
          <cell r="E94" t="str">
            <v>บริษัท พอร์ท อิควิปเม้นท์ ซัพพลาย จำกัด</v>
          </cell>
        </row>
        <row r="95">
          <cell r="E95" t="str">
            <v>บริษัท พิค แอนด์ พี เทรดดิ้ง จำกัด</v>
          </cell>
        </row>
        <row r="96">
          <cell r="E96" t="str">
            <v>บริษัท พีเอสวี ลิ้งค์ จำกัด</v>
          </cell>
        </row>
        <row r="97">
          <cell r="E97" t="str">
            <v>บริษัท พีค เอวิเอชั่น เซอร์วิสเซส (ประเทศไทย) จำกัด</v>
          </cell>
        </row>
        <row r="98">
          <cell r="E98" t="str">
            <v>บริษัท วี.เอส.ทราเวลโปรโมชั่น จำกัด</v>
          </cell>
        </row>
        <row r="99">
          <cell r="E99" t="str">
            <v>บริษัท อนันตเดชเรืองสิน จำกัด</v>
          </cell>
        </row>
        <row r="100">
          <cell r="E100" t="str">
            <v>บริษัท ออนชอร์ -ออฟชอร์ เซอร์วิสเซส จำกัด</v>
          </cell>
        </row>
        <row r="101">
          <cell r="E101" t="str">
            <v>บริษัท อัลเทิน อินเตอร์เนชั่นแนล จำกัด</v>
          </cell>
        </row>
        <row r="102">
          <cell r="E102" t="str">
            <v>นางสาว
นุชจรินทร์ 
เทียบเพลีย</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ow r="4">
          <cell r="B4" t="str">
            <v>รายละเอียด</v>
          </cell>
        </row>
      </sheetData>
      <sheetData sheetId="2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S"/>
      <sheetName val="G-PL"/>
      <sheetName val="Group"/>
      <sheetName val="F-1 (2)"/>
      <sheetName val="F-2 (2)"/>
      <sheetName val="F-3 (2)"/>
      <sheetName val="F-1"/>
      <sheetName val="F-2"/>
      <sheetName val="F-3"/>
      <sheetName val="Adj"/>
      <sheetName val="BS_Detail (2)"/>
      <sheetName val="PL_Detail (2)"/>
      <sheetName val="N"/>
      <sheetName val="CC"/>
      <sheetName val="predic_depre"/>
      <sheetName val="20"/>
      <sheetName val="20-1"/>
      <sheetName val="20-2"/>
      <sheetName val="30"/>
      <sheetName val="40"/>
      <sheetName val="deferred tax"/>
      <sheetName val="data"/>
    </sheetNames>
    <sheetDataSet>
      <sheetData sheetId="0">
        <row r="3">
          <cell r="A3" t="str">
            <v/>
          </cell>
          <cell r="B3" t="str">
            <v>Assets</v>
          </cell>
          <cell r="C3" t="str">
            <v/>
          </cell>
          <cell r="F3">
            <v>0</v>
          </cell>
        </row>
        <row r="4">
          <cell r="A4" t="str">
            <v/>
          </cell>
          <cell r="B4" t="str">
            <v>Current Assets</v>
          </cell>
          <cell r="C4" t="str">
            <v/>
          </cell>
          <cell r="F4">
            <v>0</v>
          </cell>
        </row>
        <row r="5">
          <cell r="A5" t="str">
            <v>101488</v>
          </cell>
          <cell r="B5" t="str">
            <v>101488 Bank Balance-SCB Tarua</v>
          </cell>
          <cell r="C5" t="str">
            <v>76.1-</v>
          </cell>
          <cell r="F5">
            <v>4019562.23</v>
          </cell>
        </row>
        <row r="6">
          <cell r="A6" t="str">
            <v>102488</v>
          </cell>
          <cell r="B6" t="str">
            <v>102488 Bank Deposit-SCB Tarua</v>
          </cell>
          <cell r="C6" t="str">
            <v/>
          </cell>
          <cell r="F6">
            <v>0</v>
          </cell>
        </row>
        <row r="7">
          <cell r="A7" t="str">
            <v>103488</v>
          </cell>
          <cell r="B7" t="str">
            <v>103488 Uncleared Payment-SCB Tarua</v>
          </cell>
          <cell r="C7" t="str">
            <v>22.9</v>
          </cell>
          <cell r="F7">
            <v>-245944.45</v>
          </cell>
        </row>
        <row r="8">
          <cell r="A8" t="str">
            <v>101567</v>
          </cell>
          <cell r="B8" t="str">
            <v>101567 Bank Balance-SCB Head Office</v>
          </cell>
          <cell r="C8" t="str">
            <v>14.7-</v>
          </cell>
          <cell r="F8">
            <v>347014.61</v>
          </cell>
        </row>
        <row r="9">
          <cell r="A9" t="str">
            <v/>
          </cell>
          <cell r="B9" t="str">
            <v/>
          </cell>
          <cell r="C9" t="str">
            <v>14.7-</v>
          </cell>
          <cell r="F9">
            <v>347014.61</v>
          </cell>
        </row>
        <row r="10">
          <cell r="A10" t="str">
            <v>101689</v>
          </cell>
          <cell r="B10" t="str">
            <v>101689 Bank Balance-TFB Bangsue</v>
          </cell>
          <cell r="C10" t="str">
            <v/>
          </cell>
          <cell r="F10">
            <v>0</v>
          </cell>
        </row>
        <row r="11">
          <cell r="A11" t="str">
            <v>103689</v>
          </cell>
          <cell r="B11" t="str">
            <v>103689 Uncleared Payment-TFB Bangsue</v>
          </cell>
          <cell r="C11" t="str">
            <v/>
          </cell>
          <cell r="F11">
            <v>0</v>
          </cell>
        </row>
        <row r="12">
          <cell r="A12" t="str">
            <v>101713</v>
          </cell>
          <cell r="B12" t="str">
            <v>101713 Bank Balance-TFB SB</v>
          </cell>
          <cell r="C12" t="str">
            <v>100.0-</v>
          </cell>
          <cell r="F12">
            <v>453544.16</v>
          </cell>
        </row>
        <row r="13">
          <cell r="A13" t="str">
            <v>103713</v>
          </cell>
          <cell r="B13" t="str">
            <v>103713 Uncleared Payment-TFB SB</v>
          </cell>
          <cell r="C13" t="str">
            <v>100.0</v>
          </cell>
          <cell r="F13">
            <v>-290079.75</v>
          </cell>
        </row>
        <row r="14">
          <cell r="A14" t="str">
            <v>101774</v>
          </cell>
          <cell r="B14" t="str">
            <v>101774 Bank Balance-TFB PPB</v>
          </cell>
          <cell r="C14" t="str">
            <v>100.0-</v>
          </cell>
          <cell r="F14">
            <v>302009.7</v>
          </cell>
        </row>
        <row r="15">
          <cell r="A15" t="str">
            <v>103774</v>
          </cell>
          <cell r="B15" t="str">
            <v>103774 Uncleared Payment-TFB PPB</v>
          </cell>
          <cell r="C15" t="str">
            <v>100.0</v>
          </cell>
          <cell r="F15">
            <v>-33599.61</v>
          </cell>
        </row>
        <row r="16">
          <cell r="A16" t="str">
            <v>101788</v>
          </cell>
          <cell r="B16" t="str">
            <v>101788 Bank Balance-TFB Phaholyothin</v>
          </cell>
          <cell r="C16" t="str">
            <v>100.0-</v>
          </cell>
          <cell r="F16">
            <v>97369.22</v>
          </cell>
        </row>
        <row r="17">
          <cell r="A17" t="str">
            <v/>
          </cell>
          <cell r="B17" t="str">
            <v>Cash in Banks</v>
          </cell>
          <cell r="C17" t="str">
            <v>77.4-</v>
          </cell>
          <cell r="F17">
            <v>4649876.1100000003</v>
          </cell>
        </row>
        <row r="18">
          <cell r="A18" t="str">
            <v>100110</v>
          </cell>
          <cell r="B18" t="str">
            <v>100110 Petty Cash</v>
          </cell>
          <cell r="C18" t="str">
            <v>0.0</v>
          </cell>
          <cell r="F18">
            <v>450000</v>
          </cell>
        </row>
        <row r="19">
          <cell r="A19" t="str">
            <v>100210</v>
          </cell>
          <cell r="B19" t="str">
            <v>100210 Cash on Hand</v>
          </cell>
          <cell r="C19" t="str">
            <v>39.2</v>
          </cell>
          <cell r="F19">
            <v>45647.839999999997</v>
          </cell>
        </row>
        <row r="20">
          <cell r="A20" t="str">
            <v/>
          </cell>
          <cell r="B20" t="str">
            <v>Cash On Hand</v>
          </cell>
          <cell r="C20" t="str">
            <v>3.6</v>
          </cell>
          <cell r="F20">
            <v>495647.84</v>
          </cell>
        </row>
        <row r="21">
          <cell r="A21" t="str">
            <v/>
          </cell>
          <cell r="B21" t="str">
            <v>Cash On Hand and in Bank</v>
          </cell>
          <cell r="C21" t="str">
            <v>69.6-</v>
          </cell>
          <cell r="F21">
            <v>5145523.95</v>
          </cell>
        </row>
        <row r="22">
          <cell r="A22" t="str">
            <v/>
          </cell>
          <cell r="B22" t="str">
            <v>Account and Notes Receivable-Trade-Net</v>
          </cell>
          <cell r="C22" t="str">
            <v/>
          </cell>
          <cell r="F22">
            <v>0</v>
          </cell>
        </row>
        <row r="23">
          <cell r="A23" t="str">
            <v>117110</v>
          </cell>
          <cell r="B23" t="str">
            <v>117110 Due from Afflilated Co. - Sales A/C</v>
          </cell>
          <cell r="C23" t="str">
            <v>10.0</v>
          </cell>
          <cell r="F23">
            <v>484936533.52999997</v>
          </cell>
        </row>
        <row r="24">
          <cell r="A24" t="str">
            <v/>
          </cell>
          <cell r="B24" t="str">
            <v>Affiliated companies</v>
          </cell>
          <cell r="C24" t="str">
            <v>10.0</v>
          </cell>
          <cell r="F24">
            <v>484936533.52999997</v>
          </cell>
        </row>
        <row r="25">
          <cell r="A25" t="str">
            <v>112110</v>
          </cell>
          <cell r="B25" t="str">
            <v>112110 A/R Trade-Interface from Outside SAP</v>
          </cell>
          <cell r="C25" t="str">
            <v/>
          </cell>
          <cell r="F25">
            <v>0</v>
          </cell>
        </row>
        <row r="26">
          <cell r="A26" t="str">
            <v/>
          </cell>
          <cell r="B26" t="str">
            <v>Other Company</v>
          </cell>
          <cell r="C26" t="str">
            <v/>
          </cell>
          <cell r="F26">
            <v>0</v>
          </cell>
        </row>
        <row r="27">
          <cell r="A27" t="str">
            <v/>
          </cell>
          <cell r="B27" t="str">
            <v>Other Companies</v>
          </cell>
          <cell r="C27" t="str">
            <v/>
          </cell>
          <cell r="F27">
            <v>0</v>
          </cell>
        </row>
        <row r="28">
          <cell r="A28" t="str">
            <v>117120</v>
          </cell>
          <cell r="B28" t="str">
            <v>117120 Current Account - Affiliated Companies</v>
          </cell>
          <cell r="C28" t="str">
            <v>64.2</v>
          </cell>
          <cell r="F28">
            <v>44851448.549999997</v>
          </cell>
        </row>
        <row r="29">
          <cell r="A29" t="str">
            <v>117140</v>
          </cell>
          <cell r="B29" t="str">
            <v>117140 A/R Intercompany-Material Sales</v>
          </cell>
          <cell r="C29" t="str">
            <v>0.7-</v>
          </cell>
          <cell r="F29">
            <v>2695573.71</v>
          </cell>
        </row>
        <row r="30">
          <cell r="A30" t="str">
            <v>117220</v>
          </cell>
          <cell r="B30" t="str">
            <v>117220 A/R Intercompany-Promissory Notes</v>
          </cell>
          <cell r="C30" t="str">
            <v>83.9-</v>
          </cell>
          <cell r="F30">
            <v>11940624624.610001</v>
          </cell>
        </row>
        <row r="31">
          <cell r="A31" t="str">
            <v/>
          </cell>
          <cell r="B31" t="str">
            <v>Rec.from &amp; Loans to Sub,Aff&amp;Other Com</v>
          </cell>
          <cell r="C31" t="str">
            <v>83.3-</v>
          </cell>
          <cell r="F31">
            <v>11988171646.870001</v>
          </cell>
        </row>
        <row r="32">
          <cell r="A32" t="str">
            <v/>
          </cell>
          <cell r="B32" t="str">
            <v>Rec. from &amp; Loans to Sub,Aff&amp; Other Comp</v>
          </cell>
          <cell r="C32" t="str">
            <v>83.3-</v>
          </cell>
          <cell r="F32">
            <v>11988171646.870001</v>
          </cell>
        </row>
        <row r="33">
          <cell r="A33" t="str">
            <v>121110</v>
          </cell>
          <cell r="B33" t="str">
            <v>121110 Finished Goods Inventory</v>
          </cell>
          <cell r="C33" t="str">
            <v>200.0-</v>
          </cell>
          <cell r="F33">
            <v>0.01</v>
          </cell>
        </row>
        <row r="34">
          <cell r="A34" t="str">
            <v>121111</v>
          </cell>
          <cell r="B34" t="str">
            <v>121111 Finished Goods Inventory for SD</v>
          </cell>
          <cell r="C34" t="str">
            <v>57.1</v>
          </cell>
          <cell r="F34">
            <v>69613113.480000004</v>
          </cell>
        </row>
        <row r="35">
          <cell r="A35" t="str">
            <v>121119</v>
          </cell>
          <cell r="B35" t="str">
            <v>121119 Finished Goods Inventory-Adjustment</v>
          </cell>
          <cell r="C35" t="str">
            <v>1,719.1-</v>
          </cell>
          <cell r="F35">
            <v>-724111.03</v>
          </cell>
        </row>
        <row r="36">
          <cell r="A36" t="str">
            <v/>
          </cell>
          <cell r="B36" t="str">
            <v>Finished Goods</v>
          </cell>
          <cell r="C36" t="str">
            <v>39.6</v>
          </cell>
          <cell r="F36">
            <v>68889002.459999993</v>
          </cell>
        </row>
        <row r="37">
          <cell r="A37" t="str">
            <v>121210</v>
          </cell>
          <cell r="B37" t="str">
            <v>121210 Goods in Process Inventory</v>
          </cell>
          <cell r="C37" t="str">
            <v>25.5-</v>
          </cell>
          <cell r="F37">
            <v>177719271.00999999</v>
          </cell>
        </row>
        <row r="38">
          <cell r="A38" t="str">
            <v>121219</v>
          </cell>
          <cell r="B38" t="str">
            <v>121219 Goods in Process-Adjustment</v>
          </cell>
          <cell r="C38" t="str">
            <v>29.7-</v>
          </cell>
          <cell r="F38">
            <v>17335660.890000001</v>
          </cell>
        </row>
        <row r="39">
          <cell r="A39" t="str">
            <v/>
          </cell>
          <cell r="B39" t="str">
            <v>Goods in Process</v>
          </cell>
          <cell r="C39" t="str">
            <v>25.9-</v>
          </cell>
          <cell r="F39">
            <v>195054931.90000001</v>
          </cell>
        </row>
        <row r="40">
          <cell r="A40" t="str">
            <v>121310</v>
          </cell>
          <cell r="B40" t="str">
            <v>121310 Raw Materials Inventory</v>
          </cell>
          <cell r="C40" t="str">
            <v>111.5</v>
          </cell>
          <cell r="F40">
            <v>59115951.899999999</v>
          </cell>
        </row>
        <row r="41">
          <cell r="A41" t="str">
            <v/>
          </cell>
          <cell r="B41" t="str">
            <v>Raw Materials</v>
          </cell>
          <cell r="C41" t="str">
            <v>111.5</v>
          </cell>
          <cell r="F41">
            <v>59115951.899999999</v>
          </cell>
        </row>
        <row r="42">
          <cell r="A42" t="str">
            <v>121430</v>
          </cell>
          <cell r="B42" t="str">
            <v>121430 Spare Parts Inventory</v>
          </cell>
          <cell r="C42" t="str">
            <v>12.3-</v>
          </cell>
          <cell r="F42">
            <v>342049134.16000003</v>
          </cell>
        </row>
        <row r="43">
          <cell r="A43" t="str">
            <v/>
          </cell>
          <cell r="B43" t="str">
            <v>Spare Parts</v>
          </cell>
          <cell r="C43" t="str">
            <v>12.3-</v>
          </cell>
          <cell r="F43">
            <v>342049134.16000003</v>
          </cell>
        </row>
        <row r="44">
          <cell r="A44" t="str">
            <v>121410</v>
          </cell>
          <cell r="B44" t="str">
            <v>121410 Store Supplies and Others</v>
          </cell>
          <cell r="C44" t="str">
            <v>46.4-</v>
          </cell>
          <cell r="F44">
            <v>235512631.12</v>
          </cell>
        </row>
        <row r="45">
          <cell r="A45" t="str">
            <v/>
          </cell>
          <cell r="B45" t="str">
            <v>Stores, Supplies and Others</v>
          </cell>
          <cell r="C45" t="str">
            <v>46.4-</v>
          </cell>
          <cell r="F45">
            <v>235512631.12</v>
          </cell>
        </row>
        <row r="46">
          <cell r="A46" t="str">
            <v/>
          </cell>
          <cell r="B46" t="str">
            <v>Inventories</v>
          </cell>
          <cell r="C46" t="str">
            <v>12.1-</v>
          </cell>
          <cell r="F46">
            <v>900621651.53999996</v>
          </cell>
        </row>
        <row r="47">
          <cell r="A47" t="str">
            <v>124120</v>
          </cell>
          <cell r="B47" t="str">
            <v>124120 Insurance Premium</v>
          </cell>
          <cell r="C47" t="str">
            <v>103.7-</v>
          </cell>
          <cell r="F47">
            <v>4417427.32</v>
          </cell>
        </row>
        <row r="48">
          <cell r="A48" t="str">
            <v>124140</v>
          </cell>
          <cell r="B48" t="str">
            <v>124140 Rent</v>
          </cell>
          <cell r="C48" t="str">
            <v/>
          </cell>
          <cell r="F48">
            <v>0</v>
          </cell>
        </row>
        <row r="49">
          <cell r="A49" t="str">
            <v>124170</v>
          </cell>
          <cell r="B49" t="str">
            <v>124170 Prepaid Taxes</v>
          </cell>
          <cell r="C49" t="str">
            <v>11,998.0</v>
          </cell>
          <cell r="F49">
            <v>127.5</v>
          </cell>
        </row>
        <row r="50">
          <cell r="A50" t="str">
            <v>124900</v>
          </cell>
          <cell r="B50" t="str">
            <v>124900 Suspense Account for deferred VAT</v>
          </cell>
          <cell r="C50" t="str">
            <v>97.8-</v>
          </cell>
          <cell r="F50">
            <v>2516521.64</v>
          </cell>
        </row>
        <row r="51">
          <cell r="A51" t="str">
            <v>124990</v>
          </cell>
          <cell r="B51" t="str">
            <v>124990 Other Prepaid Expenses</v>
          </cell>
          <cell r="C51" t="str">
            <v>791.8</v>
          </cell>
          <cell r="F51">
            <v>335890.56</v>
          </cell>
        </row>
        <row r="52">
          <cell r="A52" t="str">
            <v/>
          </cell>
          <cell r="B52" t="str">
            <v>Prepaid Expenses</v>
          </cell>
          <cell r="C52" t="str">
            <v>58.0-</v>
          </cell>
          <cell r="F52">
            <v>7269967.0199999996</v>
          </cell>
        </row>
        <row r="53">
          <cell r="A53" t="str">
            <v>113110</v>
          </cell>
          <cell r="B53" t="str">
            <v>113110 Employees' Individual Account</v>
          </cell>
          <cell r="C53" t="str">
            <v>1,479.6</v>
          </cell>
          <cell r="F53">
            <v>78000</v>
          </cell>
        </row>
        <row r="54">
          <cell r="A54" t="str">
            <v>113120</v>
          </cell>
          <cell r="B54" t="str">
            <v>113120 Employees' Advances</v>
          </cell>
          <cell r="C54" t="str">
            <v>33.0-</v>
          </cell>
          <cell r="F54">
            <v>672679.4</v>
          </cell>
        </row>
        <row r="55">
          <cell r="A55" t="str">
            <v>113210</v>
          </cell>
          <cell r="B55" t="str">
            <v>113210 Account Receivable-Sundry Employees' Advances</v>
          </cell>
          <cell r="C55" t="str">
            <v>93.4</v>
          </cell>
          <cell r="F55">
            <v>17010.25</v>
          </cell>
        </row>
        <row r="56">
          <cell r="A56" t="str">
            <v>113100</v>
          </cell>
          <cell r="B56" t="str">
            <v>113100 Advance for Shares</v>
          </cell>
          <cell r="C56" t="str">
            <v>0.0</v>
          </cell>
          <cell r="F56">
            <v>300</v>
          </cell>
        </row>
        <row r="57">
          <cell r="A57" t="str">
            <v>113150</v>
          </cell>
          <cell r="B57" t="str">
            <v>113150 Account Receivables-Employees' loan</v>
          </cell>
          <cell r="C57" t="str">
            <v>14.3-</v>
          </cell>
          <cell r="F57">
            <v>267772.31</v>
          </cell>
        </row>
        <row r="58">
          <cell r="A58" t="str">
            <v>113990</v>
          </cell>
          <cell r="B58" t="str">
            <v>113990 Other Miscellaneous Receivables</v>
          </cell>
          <cell r="C58" t="str">
            <v>61.6-</v>
          </cell>
          <cell r="F58">
            <v>3884206.78</v>
          </cell>
        </row>
        <row r="59">
          <cell r="A59" t="str">
            <v>123300</v>
          </cell>
          <cell r="B59" t="str">
            <v>123300 Advances for Deferred Charge</v>
          </cell>
          <cell r="C59" t="str">
            <v/>
          </cell>
          <cell r="F59">
            <v>0</v>
          </cell>
        </row>
        <row r="60">
          <cell r="A60" t="str">
            <v>127120</v>
          </cell>
          <cell r="B60" t="str">
            <v>127120 VAT-Input Tax-Deferred (Recoverable)</v>
          </cell>
          <cell r="C60" t="str">
            <v>36.1-</v>
          </cell>
          <cell r="F60">
            <v>12483268.15</v>
          </cell>
        </row>
        <row r="61">
          <cell r="A61" t="str">
            <v/>
          </cell>
          <cell r="B61" t="str">
            <v>Other Receivables</v>
          </cell>
          <cell r="C61" t="str">
            <v>34.2-</v>
          </cell>
          <cell r="F61">
            <v>17403236.890000001</v>
          </cell>
        </row>
        <row r="62">
          <cell r="A62" t="str">
            <v/>
          </cell>
          <cell r="B62" t="str">
            <v>Other Current Assets</v>
          </cell>
          <cell r="C62" t="str">
            <v>41.3-</v>
          </cell>
          <cell r="F62">
            <v>24673203.91</v>
          </cell>
        </row>
        <row r="63">
          <cell r="A63" t="str">
            <v/>
          </cell>
          <cell r="B63" t="str">
            <v>Total Current Assets</v>
          </cell>
          <cell r="C63" t="str">
            <v>75.0-</v>
          </cell>
          <cell r="F63">
            <v>13403548559.799999</v>
          </cell>
        </row>
        <row r="64">
          <cell r="A64" t="str">
            <v>130550</v>
          </cell>
          <cell r="B64" t="str">
            <v>130550 Investment Par Value-Siam Refractory Industry</v>
          </cell>
          <cell r="C64" t="str">
            <v>75.0-</v>
          </cell>
          <cell r="F64">
            <v>149999700</v>
          </cell>
        </row>
        <row r="65">
          <cell r="A65" t="str">
            <v>130551</v>
          </cell>
          <cell r="B65" t="str">
            <v>130551 Investment Parmium Value-Siam Refractory Industry</v>
          </cell>
          <cell r="C65" t="str">
            <v>75.0-</v>
          </cell>
          <cell r="F65">
            <v>52320000</v>
          </cell>
        </row>
        <row r="66">
          <cell r="A66" t="str">
            <v>130552</v>
          </cell>
          <cell r="B66" t="str">
            <v>130552 Investment Discount Value-Siam Refractory Industry</v>
          </cell>
          <cell r="C66" t="str">
            <v>75.0</v>
          </cell>
          <cell r="F66">
            <v>-112477200.06</v>
          </cell>
        </row>
        <row r="67">
          <cell r="A67" t="str">
            <v>139991</v>
          </cell>
          <cell r="B67" t="str">
            <v>139991 Equity Method</v>
          </cell>
          <cell r="C67" t="str">
            <v>75.0</v>
          </cell>
          <cell r="F67">
            <v>-89842499.939999998</v>
          </cell>
        </row>
        <row r="68">
          <cell r="A68" t="str">
            <v/>
          </cell>
          <cell r="B68" t="str">
            <v>Investment In &amp; Loans To Sub.,Ass,&amp;Oth.Com</v>
          </cell>
          <cell r="C68" t="str">
            <v/>
          </cell>
          <cell r="F68">
            <v>0</v>
          </cell>
        </row>
        <row r="69">
          <cell r="A69" t="str">
            <v>141110</v>
          </cell>
          <cell r="B69" t="str">
            <v>141110 Land Control Account</v>
          </cell>
          <cell r="C69" t="str">
            <v>1.5</v>
          </cell>
          <cell r="F69">
            <v>822595717.91999996</v>
          </cell>
        </row>
        <row r="70">
          <cell r="A70" t="str">
            <v>141160</v>
          </cell>
          <cell r="B70" t="str">
            <v>141160 Land Improvement</v>
          </cell>
          <cell r="C70" t="str">
            <v>16.6-</v>
          </cell>
          <cell r="F70">
            <v>75100380.180000007</v>
          </cell>
        </row>
        <row r="71">
          <cell r="A71" t="str">
            <v/>
          </cell>
          <cell r="B71" t="str">
            <v>Land and Land Improvments</v>
          </cell>
          <cell r="C71" t="str">
            <v>0.0</v>
          </cell>
          <cell r="F71">
            <v>897696098.10000002</v>
          </cell>
        </row>
        <row r="72">
          <cell r="A72" t="str">
            <v>143110</v>
          </cell>
          <cell r="B72" t="str">
            <v>143110 Buildings</v>
          </cell>
          <cell r="C72" t="str">
            <v>0.0</v>
          </cell>
          <cell r="F72">
            <v>1992211687.8199999</v>
          </cell>
        </row>
        <row r="73">
          <cell r="A73" t="str">
            <v>143120</v>
          </cell>
          <cell r="B73" t="str">
            <v>143120 Structures</v>
          </cell>
          <cell r="C73" t="str">
            <v>0.5</v>
          </cell>
          <cell r="F73">
            <v>415288148.62</v>
          </cell>
        </row>
        <row r="74">
          <cell r="A74" t="str">
            <v/>
          </cell>
          <cell r="B74" t="str">
            <v>Buildings and Structures</v>
          </cell>
          <cell r="C74" t="str">
            <v>0.1</v>
          </cell>
          <cell r="F74">
            <v>2407499836.4400001</v>
          </cell>
        </row>
        <row r="75">
          <cell r="A75" t="str">
            <v>144110</v>
          </cell>
          <cell r="B75" t="str">
            <v>144110 Plant Machine &amp; Equipment</v>
          </cell>
          <cell r="C75" t="str">
            <v>0.5</v>
          </cell>
          <cell r="F75">
            <v>8332722694.4399996</v>
          </cell>
        </row>
        <row r="76">
          <cell r="A76" t="str">
            <v/>
          </cell>
          <cell r="B76" t="str">
            <v>Plant Machineries and Equipments</v>
          </cell>
          <cell r="C76" t="str">
            <v>0.5</v>
          </cell>
          <cell r="F76">
            <v>8332722694.4399996</v>
          </cell>
        </row>
        <row r="77">
          <cell r="A77" t="str">
            <v>145110</v>
          </cell>
          <cell r="B77" t="str">
            <v>145110 Transportation &amp; Miscellenous Equipment</v>
          </cell>
          <cell r="C77" t="str">
            <v>0.1</v>
          </cell>
          <cell r="F77">
            <v>40924508.020000003</v>
          </cell>
        </row>
        <row r="78">
          <cell r="A78" t="str">
            <v/>
          </cell>
          <cell r="B78" t="str">
            <v>Transportation Equipments</v>
          </cell>
          <cell r="C78" t="str">
            <v>0.1</v>
          </cell>
          <cell r="F78">
            <v>40924508.020000003</v>
          </cell>
        </row>
        <row r="79">
          <cell r="A79" t="str">
            <v>147110</v>
          </cell>
          <cell r="B79" t="str">
            <v>147110 Office Furniture &amp; Equipment</v>
          </cell>
          <cell r="C79" t="str">
            <v>1.1</v>
          </cell>
          <cell r="F79">
            <v>76123065.540000007</v>
          </cell>
        </row>
        <row r="80">
          <cell r="A80" t="str">
            <v/>
          </cell>
          <cell r="B80" t="str">
            <v>Office Furnitures and Equipments</v>
          </cell>
          <cell r="C80" t="str">
            <v>1.1</v>
          </cell>
          <cell r="F80">
            <v>76123065.540000007</v>
          </cell>
        </row>
        <row r="81">
          <cell r="A81" t="str">
            <v>146110</v>
          </cell>
          <cell r="B81" t="str">
            <v>146110 Construction in Progress</v>
          </cell>
          <cell r="C81" t="str">
            <v>5.3</v>
          </cell>
          <cell r="F81">
            <v>105288153.51000001</v>
          </cell>
        </row>
        <row r="82">
          <cell r="A82" t="str">
            <v/>
          </cell>
          <cell r="B82" t="str">
            <v>Construction in Progress</v>
          </cell>
          <cell r="C82" t="str">
            <v>5.3</v>
          </cell>
          <cell r="F82">
            <v>105288153.51000001</v>
          </cell>
        </row>
        <row r="83">
          <cell r="A83" t="str">
            <v>149500</v>
          </cell>
          <cell r="B83" t="str">
            <v>149500 Salvage Assets</v>
          </cell>
          <cell r="C83" t="str">
            <v>0.0</v>
          </cell>
          <cell r="F83">
            <v>23873.79</v>
          </cell>
        </row>
        <row r="84">
          <cell r="A84" t="str">
            <v>149510</v>
          </cell>
          <cell r="B84" t="str">
            <v>149510 Suspense Account for Salvage Assets</v>
          </cell>
          <cell r="C84" t="str">
            <v>0.0</v>
          </cell>
          <cell r="F84">
            <v>-23873.79</v>
          </cell>
        </row>
        <row r="85">
          <cell r="A85" t="str">
            <v/>
          </cell>
          <cell r="B85" t="str">
            <v>Unspecified Assets</v>
          </cell>
          <cell r="C85" t="str">
            <v/>
          </cell>
          <cell r="F85">
            <v>0</v>
          </cell>
        </row>
        <row r="86">
          <cell r="A86" t="str">
            <v>151110</v>
          </cell>
          <cell r="B86" t="str">
            <v>151110 Accumulated Depreciation-Land Improvements</v>
          </cell>
          <cell r="C86" t="str">
            <v>14.8-</v>
          </cell>
          <cell r="F86">
            <v>-38729253.490000002</v>
          </cell>
        </row>
        <row r="87">
          <cell r="A87" t="str">
            <v>153110</v>
          </cell>
          <cell r="B87" t="str">
            <v>153110 Accumulated Depreciation-Buildings &amp; Structures</v>
          </cell>
          <cell r="C87" t="str">
            <v>12.6-</v>
          </cell>
          <cell r="F87">
            <v>-492219540.63999999</v>
          </cell>
        </row>
        <row r="88">
          <cell r="A88" t="str">
            <v>154110</v>
          </cell>
          <cell r="B88" t="str">
            <v>154110 Accumulated Depreciation-Machinery &amp; Equipment</v>
          </cell>
          <cell r="C88" t="str">
            <v>12.6-</v>
          </cell>
          <cell r="F88">
            <v>-6608537642.29</v>
          </cell>
        </row>
        <row r="89">
          <cell r="A89" t="str">
            <v>155110</v>
          </cell>
          <cell r="B89" t="str">
            <v>155110 Accumulated Depre Transportation &amp; Misc Equipment</v>
          </cell>
          <cell r="C89" t="str">
            <v>12.4-</v>
          </cell>
          <cell r="F89">
            <v>-32719800.699999999</v>
          </cell>
        </row>
        <row r="90">
          <cell r="A90" t="str">
            <v>157110</v>
          </cell>
          <cell r="B90" t="str">
            <v>157110 Accumulated Depre-Office Furniture &amp; Equipment</v>
          </cell>
          <cell r="C90" t="str">
            <v>14.1-</v>
          </cell>
          <cell r="F90">
            <v>-53628369.060000002</v>
          </cell>
        </row>
        <row r="91">
          <cell r="A91" t="str">
            <v>159500</v>
          </cell>
          <cell r="B91" t="str">
            <v>159500 Accumulated Depreciation-Salvage Assets</v>
          </cell>
          <cell r="C91" t="str">
            <v>12.5-</v>
          </cell>
          <cell r="F91">
            <v>-19099.05</v>
          </cell>
        </row>
        <row r="92">
          <cell r="A92" t="str">
            <v>159510</v>
          </cell>
          <cell r="B92" t="str">
            <v>159510 Accumulate Depreciation-Suspense AC Salvage Assets</v>
          </cell>
          <cell r="C92" t="str">
            <v>12.5</v>
          </cell>
          <cell r="F92">
            <v>19099.05</v>
          </cell>
        </row>
        <row r="93">
          <cell r="A93" t="str">
            <v/>
          </cell>
          <cell r="B93" t="str">
            <v>Property, Plant and Equipment-Net</v>
          </cell>
          <cell r="C93" t="str">
            <v>18.5-</v>
          </cell>
          <cell r="F93">
            <v>4634419749.8699999</v>
          </cell>
        </row>
        <row r="94">
          <cell r="A94" t="str">
            <v>171110</v>
          </cell>
          <cell r="B94" t="str">
            <v>171110 Land &amp; Land Improvements Not Used in Operations</v>
          </cell>
          <cell r="C94" t="str">
            <v>0.0</v>
          </cell>
          <cell r="F94">
            <v>1204700</v>
          </cell>
        </row>
        <row r="95">
          <cell r="A95" t="str">
            <v>172210</v>
          </cell>
          <cell r="B95" t="str">
            <v>172210 Intengible Assets-Software License</v>
          </cell>
          <cell r="C95" t="str">
            <v>5.8-</v>
          </cell>
          <cell r="F95">
            <v>7677859.9400000004</v>
          </cell>
        </row>
        <row r="96">
          <cell r="A96" t="str">
            <v>174110</v>
          </cell>
          <cell r="B96" t="str">
            <v>174110 Import Duty - Deposits</v>
          </cell>
          <cell r="C96" t="str">
            <v>0.0</v>
          </cell>
          <cell r="F96">
            <v>412460</v>
          </cell>
        </row>
        <row r="97">
          <cell r="A97" t="str">
            <v>175190</v>
          </cell>
          <cell r="B97" t="str">
            <v>175190 Other Taxes</v>
          </cell>
          <cell r="C97" t="str">
            <v/>
          </cell>
          <cell r="F97">
            <v>0</v>
          </cell>
        </row>
        <row r="98">
          <cell r="A98" t="str">
            <v>176110</v>
          </cell>
          <cell r="B98" t="str">
            <v>176110 Deferred Income Tax</v>
          </cell>
          <cell r="C98" t="str">
            <v>25.3-</v>
          </cell>
          <cell r="F98">
            <v>397724819.75999999</v>
          </cell>
        </row>
        <row r="99">
          <cell r="A99" t="str">
            <v/>
          </cell>
          <cell r="B99" t="str">
            <v>Deferred Income Taxes</v>
          </cell>
          <cell r="C99" t="str">
            <v>25.3-</v>
          </cell>
          <cell r="F99">
            <v>397724819.75999999</v>
          </cell>
        </row>
        <row r="100">
          <cell r="A100" t="str">
            <v>175140</v>
          </cell>
          <cell r="B100" t="str">
            <v>175140 Income Tax Deducted at Source</v>
          </cell>
          <cell r="C100" t="str">
            <v>75.9-</v>
          </cell>
          <cell r="F100">
            <v>21214232.629999999</v>
          </cell>
        </row>
        <row r="101">
          <cell r="A101" t="str">
            <v/>
          </cell>
          <cell r="B101" t="str">
            <v>Income Tax Deducted at Source</v>
          </cell>
          <cell r="C101" t="str">
            <v>75.9-</v>
          </cell>
          <cell r="F101">
            <v>21214232.629999999</v>
          </cell>
        </row>
        <row r="102">
          <cell r="A102" t="str">
            <v>177110</v>
          </cell>
          <cell r="B102" t="str">
            <v>177110 Project</v>
          </cell>
          <cell r="C102" t="str">
            <v>28.1</v>
          </cell>
          <cell r="F102">
            <v>8638352.5099999998</v>
          </cell>
        </row>
        <row r="103">
          <cell r="A103" t="str">
            <v>174150</v>
          </cell>
          <cell r="B103" t="str">
            <v>174150 Cross Currency Forward Variance</v>
          </cell>
          <cell r="C103" t="str">
            <v/>
          </cell>
          <cell r="F103">
            <v>0</v>
          </cell>
        </row>
        <row r="104">
          <cell r="A104" t="str">
            <v>174410</v>
          </cell>
          <cell r="B104" t="str">
            <v>174410 Survey Expenses - Raw Materials</v>
          </cell>
          <cell r="C104" t="str">
            <v>8.8-</v>
          </cell>
          <cell r="F104">
            <v>5662632.7999999998</v>
          </cell>
        </row>
        <row r="105">
          <cell r="A105" t="str">
            <v>174510</v>
          </cell>
          <cell r="B105" t="str">
            <v>174510 Miscellaneous Security Deposits</v>
          </cell>
          <cell r="C105" t="str">
            <v>22.5-</v>
          </cell>
          <cell r="F105">
            <v>88374.73</v>
          </cell>
        </row>
        <row r="106">
          <cell r="A106" t="str">
            <v>174530</v>
          </cell>
          <cell r="B106" t="str">
            <v>174530 Factory Expenses</v>
          </cell>
          <cell r="C106" t="str">
            <v>682.0</v>
          </cell>
          <cell r="F106">
            <v>4969301.91</v>
          </cell>
        </row>
        <row r="107">
          <cell r="A107" t="str">
            <v>174990</v>
          </cell>
          <cell r="B107" t="str">
            <v>174990 Sundry Deferred Charges</v>
          </cell>
          <cell r="C107" t="str">
            <v>43.8-</v>
          </cell>
          <cell r="F107">
            <v>538665.47</v>
          </cell>
        </row>
        <row r="108">
          <cell r="A108" t="str">
            <v/>
          </cell>
          <cell r="B108" t="str">
            <v>Other Assets</v>
          </cell>
          <cell r="C108" t="str">
            <v>14.7-</v>
          </cell>
          <cell r="F108">
            <v>448131399.75</v>
          </cell>
        </row>
        <row r="109">
          <cell r="A109" t="str">
            <v/>
          </cell>
          <cell r="B109" t="str">
            <v/>
          </cell>
          <cell r="C109" t="str">
            <v>59.4-</v>
          </cell>
          <cell r="F109">
            <v>18486099709.419998</v>
          </cell>
        </row>
        <row r="110">
          <cell r="A110" t="str">
            <v/>
          </cell>
          <cell r="B110" t="str">
            <v>Total Assets</v>
          </cell>
          <cell r="C110" t="str">
            <v>59.4-</v>
          </cell>
          <cell r="F110">
            <v>18486099709.419998</v>
          </cell>
        </row>
        <row r="111">
          <cell r="A111" t="str">
            <v/>
          </cell>
          <cell r="B111" t="str">
            <v>Liabilities And Shareholders'Equity</v>
          </cell>
          <cell r="C111" t="str">
            <v/>
          </cell>
          <cell r="F111">
            <v>0</v>
          </cell>
        </row>
        <row r="112">
          <cell r="A112" t="str">
            <v/>
          </cell>
          <cell r="B112" t="str">
            <v>Liabilities</v>
          </cell>
          <cell r="C112" t="str">
            <v/>
          </cell>
          <cell r="F112">
            <v>0</v>
          </cell>
        </row>
        <row r="113">
          <cell r="A113" t="str">
            <v/>
          </cell>
          <cell r="B113" t="str">
            <v>Current Liabilities</v>
          </cell>
          <cell r="C113" t="str">
            <v/>
          </cell>
          <cell r="F113">
            <v>0</v>
          </cell>
        </row>
        <row r="114">
          <cell r="A114" t="str">
            <v>101463</v>
          </cell>
          <cell r="B114" t="str">
            <v>101463 Bank Balance-SCB Bang Po</v>
          </cell>
          <cell r="C114" t="str">
            <v>803.2-</v>
          </cell>
          <cell r="F114">
            <v>-3216923.33</v>
          </cell>
        </row>
        <row r="115">
          <cell r="A115" t="str">
            <v>103463</v>
          </cell>
          <cell r="B115" t="str">
            <v>103463 Uncleared Payment-SCB Bang Po</v>
          </cell>
          <cell r="C115" t="str">
            <v>3,031.4</v>
          </cell>
          <cell r="F115">
            <v>-1290</v>
          </cell>
        </row>
        <row r="116">
          <cell r="A116" t="str">
            <v>101689</v>
          </cell>
          <cell r="B116" t="str">
            <v>101689 Bank Balance-TFB Bangsue</v>
          </cell>
          <cell r="C116" t="str">
            <v>100.0</v>
          </cell>
          <cell r="F116">
            <v>-26442.82</v>
          </cell>
        </row>
        <row r="117">
          <cell r="A117" t="str">
            <v>101713</v>
          </cell>
          <cell r="B117" t="str">
            <v>101713 Bank Balance-TFB SB</v>
          </cell>
          <cell r="C117" t="str">
            <v/>
          </cell>
          <cell r="F117">
            <v>0</v>
          </cell>
        </row>
        <row r="118">
          <cell r="A118" t="str">
            <v>103713</v>
          </cell>
          <cell r="B118" t="str">
            <v>103713 Uncleared Payment-TFB SB</v>
          </cell>
          <cell r="C118" t="str">
            <v/>
          </cell>
          <cell r="F118">
            <v>0</v>
          </cell>
        </row>
        <row r="119">
          <cell r="A119" t="str">
            <v>101774</v>
          </cell>
          <cell r="B119" t="str">
            <v>101774 Bank Balance-TFB PPB</v>
          </cell>
          <cell r="C119" t="str">
            <v/>
          </cell>
          <cell r="F119">
            <v>0</v>
          </cell>
        </row>
        <row r="120">
          <cell r="A120" t="str">
            <v>103774</v>
          </cell>
          <cell r="B120" t="str">
            <v>103774 Uncleared Payment-TFB PPB</v>
          </cell>
          <cell r="C120" t="str">
            <v/>
          </cell>
          <cell r="F120">
            <v>0</v>
          </cell>
        </row>
        <row r="121">
          <cell r="A121" t="str">
            <v>101788</v>
          </cell>
          <cell r="B121" t="str">
            <v>101788 Bank Balance-TFB Phaholyothin</v>
          </cell>
          <cell r="C121" t="str">
            <v/>
          </cell>
          <cell r="F121">
            <v>0</v>
          </cell>
        </row>
        <row r="122">
          <cell r="A122" t="str">
            <v/>
          </cell>
          <cell r="B122" t="str">
            <v>Bank Overdrafts</v>
          </cell>
          <cell r="C122" t="str">
            <v>871.8-</v>
          </cell>
          <cell r="F122">
            <v>-3244656.15</v>
          </cell>
        </row>
        <row r="123">
          <cell r="A123" t="str">
            <v/>
          </cell>
          <cell r="B123" t="str">
            <v>Bank Overdraft and Loans from Banks</v>
          </cell>
          <cell r="C123" t="str">
            <v>871.8-</v>
          </cell>
          <cell r="F123">
            <v>-3244656.15</v>
          </cell>
        </row>
        <row r="124">
          <cell r="A124" t="str">
            <v/>
          </cell>
          <cell r="B124" t="str">
            <v>Accounts Payable-Trade</v>
          </cell>
          <cell r="C124" t="str">
            <v/>
          </cell>
          <cell r="F124">
            <v>0</v>
          </cell>
        </row>
        <row r="125">
          <cell r="A125" t="str">
            <v>217110</v>
          </cell>
          <cell r="B125" t="str">
            <v>217110 Bought Ledger A/C-Sub.,Ass.&amp;Other Comp</v>
          </cell>
          <cell r="C125" t="str">
            <v>54.4-</v>
          </cell>
          <cell r="F125">
            <v>-77347308.459999993</v>
          </cell>
        </row>
        <row r="126">
          <cell r="A126" t="str">
            <v/>
          </cell>
          <cell r="B126" t="str">
            <v>Affiliated Companies</v>
          </cell>
          <cell r="C126" t="str">
            <v>54.4-</v>
          </cell>
          <cell r="F126">
            <v>-77347308.459999993</v>
          </cell>
        </row>
        <row r="127">
          <cell r="A127" t="str">
            <v>213100</v>
          </cell>
          <cell r="B127" t="str">
            <v>213100 Goods Receipt/Invoice Receipt</v>
          </cell>
          <cell r="C127" t="str">
            <v>88.6-</v>
          </cell>
          <cell r="F127">
            <v>-48596968</v>
          </cell>
        </row>
        <row r="128">
          <cell r="A128" t="str">
            <v>213110</v>
          </cell>
          <cell r="B128" t="str">
            <v>213110 Provision for Freight Expense GR/IR</v>
          </cell>
          <cell r="C128" t="str">
            <v>41.5-</v>
          </cell>
          <cell r="F128">
            <v>-54007.98</v>
          </cell>
        </row>
        <row r="129">
          <cell r="A129" t="str">
            <v>213120</v>
          </cell>
          <cell r="B129" t="str">
            <v>213120 Provision for Import Duty GR/IR</v>
          </cell>
          <cell r="C129" t="str">
            <v>120.9-</v>
          </cell>
          <cell r="F129">
            <v>-20760.48</v>
          </cell>
        </row>
        <row r="130">
          <cell r="A130" t="str">
            <v>213130</v>
          </cell>
          <cell r="B130" t="str">
            <v>213130 Provision for Insurance Expense GR/IR</v>
          </cell>
          <cell r="C130" t="str">
            <v>76.6</v>
          </cell>
          <cell r="F130">
            <v>-88115.57</v>
          </cell>
        </row>
        <row r="131">
          <cell r="A131" t="str">
            <v>213140</v>
          </cell>
          <cell r="B131" t="str">
            <v>213140 Provision for Customs Clearance GR/IR</v>
          </cell>
          <cell r="C131" t="str">
            <v>81.7</v>
          </cell>
          <cell r="F131">
            <v>-1322661.1200000001</v>
          </cell>
        </row>
        <row r="132">
          <cell r="A132" t="str">
            <v>213142</v>
          </cell>
          <cell r="B132" t="str">
            <v>213142 Provision for in Land Transportation</v>
          </cell>
          <cell r="C132" t="str">
            <v>68.3</v>
          </cell>
          <cell r="F132">
            <v>-12209766.08</v>
          </cell>
        </row>
        <row r="133">
          <cell r="A133" t="str">
            <v>213150</v>
          </cell>
          <cell r="B133" t="str">
            <v>213150 Provision for SCT Charge</v>
          </cell>
          <cell r="C133" t="str">
            <v>7.7-</v>
          </cell>
          <cell r="F133">
            <v>-202283.81</v>
          </cell>
        </row>
        <row r="134">
          <cell r="A134" t="str">
            <v>213160</v>
          </cell>
          <cell r="B134" t="str">
            <v>213160 Provision for Others Charge</v>
          </cell>
          <cell r="C134" t="str">
            <v>0.0</v>
          </cell>
          <cell r="F134">
            <v>-1439.1</v>
          </cell>
        </row>
        <row r="135">
          <cell r="A135" t="str">
            <v>213190</v>
          </cell>
          <cell r="B135" t="str">
            <v>213190 Un-Applied Account Payable</v>
          </cell>
          <cell r="C135" t="str">
            <v>158.7</v>
          </cell>
          <cell r="F135">
            <v>37827788.130000003</v>
          </cell>
        </row>
        <row r="136">
          <cell r="A136" t="str">
            <v>213200</v>
          </cell>
          <cell r="B136" t="str">
            <v>213200 Suppliers-Local</v>
          </cell>
          <cell r="C136" t="str">
            <v>26.3-</v>
          </cell>
          <cell r="F136">
            <v>-105449931.27</v>
          </cell>
        </row>
        <row r="137">
          <cell r="A137" t="str">
            <v>213300</v>
          </cell>
          <cell r="B137" t="str">
            <v>213300 Supplies Foreign</v>
          </cell>
          <cell r="C137" t="str">
            <v>91.8</v>
          </cell>
          <cell r="F137">
            <v>-4278985.45</v>
          </cell>
        </row>
        <row r="138">
          <cell r="A138" t="str">
            <v>213309</v>
          </cell>
          <cell r="B138" t="str">
            <v>213309 Foreign Vendors Offsetting Account</v>
          </cell>
          <cell r="C138" t="str">
            <v>102.3</v>
          </cell>
          <cell r="F138">
            <v>-162712.59</v>
          </cell>
        </row>
        <row r="139">
          <cell r="A139" t="str">
            <v/>
          </cell>
          <cell r="B139" t="str">
            <v>Accounts Payable Trade</v>
          </cell>
          <cell r="C139" t="str">
            <v>2.1</v>
          </cell>
          <cell r="F139">
            <v>-134559843.31999999</v>
          </cell>
        </row>
        <row r="140">
          <cell r="A140" t="str">
            <v/>
          </cell>
          <cell r="B140" t="str">
            <v>Other companies</v>
          </cell>
          <cell r="C140" t="str">
            <v>2.1</v>
          </cell>
          <cell r="F140">
            <v>-134559843.31999999</v>
          </cell>
        </row>
        <row r="141">
          <cell r="A141" t="str">
            <v>217120</v>
          </cell>
          <cell r="B141" t="str">
            <v>217120 Current A/C - Sub, Ass., &amp; Other Company</v>
          </cell>
          <cell r="C141" t="str">
            <v>17.6</v>
          </cell>
          <cell r="F141">
            <v>-149552007.80000001</v>
          </cell>
        </row>
        <row r="142">
          <cell r="A142" t="str">
            <v>217140</v>
          </cell>
          <cell r="B142" t="str">
            <v>217140 Current Account-Material Sales</v>
          </cell>
          <cell r="C142" t="str">
            <v>123.6-</v>
          </cell>
          <cell r="F142">
            <v>-35489364.530000001</v>
          </cell>
        </row>
        <row r="143">
          <cell r="A143" t="str">
            <v>217220</v>
          </cell>
          <cell r="B143" t="str">
            <v>217220 Promissory Notes -Affiliated Company</v>
          </cell>
          <cell r="C143" t="str">
            <v>70.7</v>
          </cell>
          <cell r="F143">
            <v>-16401403934.799999</v>
          </cell>
        </row>
        <row r="144">
          <cell r="A144" t="str">
            <v/>
          </cell>
          <cell r="B144" t="str">
            <v>Paybls to &amp; Loans fr. Sub.,Aff.&amp;Oth.Com</v>
          </cell>
          <cell r="C144" t="str">
            <v>69.9</v>
          </cell>
          <cell r="F144">
            <v>-16586445307.129999</v>
          </cell>
        </row>
        <row r="145">
          <cell r="A145" t="str">
            <v>220020</v>
          </cell>
          <cell r="B145" t="str">
            <v>220020 Accrued Wages-Salary Regular Day</v>
          </cell>
          <cell r="C145" t="str">
            <v>26.5-</v>
          </cell>
          <cell r="F145">
            <v>15950</v>
          </cell>
        </row>
        <row r="146">
          <cell r="A146" t="str">
            <v>220035</v>
          </cell>
          <cell r="B146" t="str">
            <v>220035 Bonus</v>
          </cell>
          <cell r="C146" t="str">
            <v/>
          </cell>
          <cell r="F146">
            <v>0</v>
          </cell>
        </row>
        <row r="147">
          <cell r="A147" t="str">
            <v>220059</v>
          </cell>
          <cell r="B147" t="str">
            <v>220059 Upcountry Bonus</v>
          </cell>
          <cell r="C147" t="str">
            <v/>
          </cell>
          <cell r="F147">
            <v>0</v>
          </cell>
        </row>
        <row r="148">
          <cell r="A148" t="str">
            <v>220065</v>
          </cell>
          <cell r="B148" t="str">
            <v>220065 Bonus</v>
          </cell>
          <cell r="C148" t="str">
            <v/>
          </cell>
          <cell r="F148">
            <v>0</v>
          </cell>
        </row>
        <row r="149">
          <cell r="A149" t="str">
            <v>220098</v>
          </cell>
          <cell r="B149" t="str">
            <v>220098 Mutual Separation Plan Expense</v>
          </cell>
          <cell r="C149" t="str">
            <v>119.7-</v>
          </cell>
          <cell r="F149">
            <v>-2789561.87</v>
          </cell>
        </row>
        <row r="150">
          <cell r="A150" t="str">
            <v>220099</v>
          </cell>
          <cell r="B150" t="str">
            <v>220099 Net of Wages &amp; Salary</v>
          </cell>
          <cell r="C150" t="str">
            <v>100.0</v>
          </cell>
          <cell r="F150">
            <v>-895470.97</v>
          </cell>
        </row>
        <row r="151">
          <cell r="A151" t="str">
            <v>221100</v>
          </cell>
          <cell r="B151" t="str">
            <v>221100 Accrued Rebate/Bonus</v>
          </cell>
          <cell r="C151" t="str">
            <v>95.9</v>
          </cell>
          <cell r="F151">
            <v>-25821399</v>
          </cell>
        </row>
        <row r="152">
          <cell r="A152" t="str">
            <v>221120</v>
          </cell>
          <cell r="B152" t="str">
            <v>221120 Accrued Commision</v>
          </cell>
          <cell r="C152" t="str">
            <v/>
          </cell>
          <cell r="F152">
            <v>0</v>
          </cell>
        </row>
        <row r="153">
          <cell r="A153" t="str">
            <v>221200</v>
          </cell>
          <cell r="B153" t="str">
            <v>221200 Accrued Delivery Expenses</v>
          </cell>
          <cell r="C153" t="str">
            <v/>
          </cell>
          <cell r="F153">
            <v>0</v>
          </cell>
        </row>
        <row r="154">
          <cell r="A154" t="str">
            <v>221270</v>
          </cell>
          <cell r="B154" t="str">
            <v>221270 Accrued Export Expenses</v>
          </cell>
          <cell r="C154" t="str">
            <v/>
          </cell>
          <cell r="F154">
            <v>0</v>
          </cell>
        </row>
        <row r="155">
          <cell r="A155" t="str">
            <v>221290</v>
          </cell>
          <cell r="B155" t="str">
            <v>221290 Accrued Sales Promotion Expenses</v>
          </cell>
          <cell r="C155" t="str">
            <v>100.0</v>
          </cell>
          <cell r="F155">
            <v>-17558000</v>
          </cell>
        </row>
        <row r="156">
          <cell r="A156" t="str">
            <v>221401</v>
          </cell>
          <cell r="B156" t="str">
            <v>221401 Accrued Auditors'Fee</v>
          </cell>
          <cell r="C156" t="str">
            <v>66.0-</v>
          </cell>
          <cell r="F156">
            <v>-328333.32</v>
          </cell>
        </row>
        <row r="157">
          <cell r="A157" t="str">
            <v>221412</v>
          </cell>
          <cell r="B157" t="str">
            <v>221412 Accrued Sign Board Tax</v>
          </cell>
          <cell r="C157" t="str">
            <v/>
          </cell>
          <cell r="F157">
            <v>0</v>
          </cell>
        </row>
        <row r="158">
          <cell r="A158" t="str">
            <v>221416</v>
          </cell>
          <cell r="B158" t="str">
            <v>221416 Accrued Rehabilitation Fund</v>
          </cell>
          <cell r="C158" t="str">
            <v>259.3-</v>
          </cell>
          <cell r="F158">
            <v>289939.15000000002</v>
          </cell>
        </row>
        <row r="159">
          <cell r="A159" t="str">
            <v>221440</v>
          </cell>
          <cell r="B159" t="str">
            <v>221440 Accrued Rent Expenses</v>
          </cell>
          <cell r="C159" t="str">
            <v/>
          </cell>
          <cell r="F159">
            <v>0</v>
          </cell>
        </row>
        <row r="160">
          <cell r="A160" t="str">
            <v>221451</v>
          </cell>
          <cell r="B160" t="str">
            <v>221451 Accrued Tap Water Expenses</v>
          </cell>
          <cell r="C160" t="str">
            <v>28.0-</v>
          </cell>
          <cell r="F160">
            <v>-450000</v>
          </cell>
        </row>
        <row r="161">
          <cell r="A161" t="str">
            <v>221452</v>
          </cell>
          <cell r="B161" t="str">
            <v>221452 Accrued Electricity Expenses</v>
          </cell>
          <cell r="C161" t="str">
            <v>50.0-</v>
          </cell>
          <cell r="F161">
            <v>-80852911.189999998</v>
          </cell>
        </row>
        <row r="162">
          <cell r="A162" t="str">
            <v>221460</v>
          </cell>
          <cell r="B162" t="str">
            <v>221460 Accrued Communication &amp; Mailing Expenses</v>
          </cell>
          <cell r="C162" t="str">
            <v>0.6</v>
          </cell>
          <cell r="F162">
            <v>-237000</v>
          </cell>
        </row>
        <row r="163">
          <cell r="A163" t="str">
            <v>221461</v>
          </cell>
          <cell r="B163" t="str">
            <v>221461 Accrued Telephone Expenses</v>
          </cell>
          <cell r="C163" t="str">
            <v>100.0</v>
          </cell>
          <cell r="F163">
            <v>-1250</v>
          </cell>
        </row>
        <row r="164">
          <cell r="A164" t="str">
            <v>221500</v>
          </cell>
          <cell r="B164" t="str">
            <v>221500 Accrued Repairs, Decoration and Maintenance Exp.</v>
          </cell>
          <cell r="C164" t="str">
            <v>81.8</v>
          </cell>
          <cell r="F164">
            <v>-6444719</v>
          </cell>
        </row>
        <row r="165">
          <cell r="A165" t="str">
            <v>221520</v>
          </cell>
          <cell r="B165" t="str">
            <v>221520 Accrued Contract Labour and Wages from Outside</v>
          </cell>
          <cell r="C165" t="str">
            <v>64.6-</v>
          </cell>
          <cell r="F165">
            <v>-17272630.129999999</v>
          </cell>
        </row>
        <row r="166">
          <cell r="A166" t="str">
            <v>221630</v>
          </cell>
          <cell r="B166" t="str">
            <v>221630 Accrued Freight and Handling Expenses</v>
          </cell>
          <cell r="C166" t="str">
            <v>984.7-</v>
          </cell>
          <cell r="F166">
            <v>-210847.98</v>
          </cell>
        </row>
        <row r="167">
          <cell r="A167" t="str">
            <v>221900</v>
          </cell>
          <cell r="B167" t="str">
            <v>221900 Accrued Sundry Expenses</v>
          </cell>
          <cell r="C167" t="str">
            <v>766.4</v>
          </cell>
          <cell r="F167">
            <v>-220833.04</v>
          </cell>
        </row>
        <row r="168">
          <cell r="A168" t="str">
            <v/>
          </cell>
          <cell r="B168" t="str">
            <v>Accrued Expenses</v>
          </cell>
          <cell r="C168" t="str">
            <v>30.1-</v>
          </cell>
          <cell r="F168">
            <v>-152777067.34999999</v>
          </cell>
        </row>
        <row r="169">
          <cell r="A169" t="str">
            <v>225120</v>
          </cell>
          <cell r="B169" t="str">
            <v>225120 Deferred Gross Profit</v>
          </cell>
          <cell r="C169" t="str">
            <v/>
          </cell>
          <cell r="F169">
            <v>0</v>
          </cell>
        </row>
        <row r="170">
          <cell r="A170" t="str">
            <v/>
          </cell>
          <cell r="B170" t="str">
            <v>Deferred Income</v>
          </cell>
          <cell r="C170" t="str">
            <v/>
          </cell>
          <cell r="F170">
            <v>0</v>
          </cell>
        </row>
        <row r="171">
          <cell r="A171" t="str">
            <v>226130</v>
          </cell>
          <cell r="B171" t="str">
            <v>226130 Security Deposits from Tenants</v>
          </cell>
          <cell r="C171" t="str">
            <v>0.0</v>
          </cell>
          <cell r="F171">
            <v>-180000</v>
          </cell>
        </row>
        <row r="172">
          <cell r="A172" t="str">
            <v>226140</v>
          </cell>
          <cell r="B172" t="str">
            <v>226140 Retention Account</v>
          </cell>
          <cell r="C172" t="str">
            <v>165.5-</v>
          </cell>
          <cell r="F172">
            <v>-445126.23</v>
          </cell>
        </row>
        <row r="173">
          <cell r="A173" t="str">
            <v/>
          </cell>
          <cell r="B173" t="str">
            <v>Deposits And Credit Balances</v>
          </cell>
          <cell r="C173" t="str">
            <v>117.9-</v>
          </cell>
          <cell r="F173">
            <v>-625126.23</v>
          </cell>
        </row>
        <row r="174">
          <cell r="A174" t="str">
            <v>127110</v>
          </cell>
          <cell r="B174" t="str">
            <v>127110 VAT-Input Tax (Recoverable)</v>
          </cell>
          <cell r="C174" t="str">
            <v>96.9</v>
          </cell>
          <cell r="F174">
            <v>15179588.630000001</v>
          </cell>
        </row>
        <row r="175">
          <cell r="A175" t="str">
            <v>227110</v>
          </cell>
          <cell r="B175" t="str">
            <v>227110 VAT Output Tax (Payable)</v>
          </cell>
          <cell r="C175" t="str">
            <v>14.3-</v>
          </cell>
          <cell r="F175">
            <v>-45718530.509999998</v>
          </cell>
        </row>
        <row r="176">
          <cell r="A176" t="str">
            <v/>
          </cell>
          <cell r="B176" t="str">
            <v>VAT-Output Tax</v>
          </cell>
          <cell r="C176" t="str">
            <v>26.8</v>
          </cell>
          <cell r="F176">
            <v>-30538941.879999999</v>
          </cell>
        </row>
        <row r="177">
          <cell r="A177" t="str">
            <v>220300</v>
          </cell>
          <cell r="B177" t="str">
            <v>220300 Social Security Fund-Company Contribution</v>
          </cell>
          <cell r="C177" t="str">
            <v>23.4-</v>
          </cell>
          <cell r="F177">
            <v>-281105</v>
          </cell>
        </row>
        <row r="178">
          <cell r="A178" t="str">
            <v>220310</v>
          </cell>
          <cell r="B178" t="str">
            <v>220310 Social Security Fund-Deducted at Source</v>
          </cell>
          <cell r="C178" t="str">
            <v>23.4-</v>
          </cell>
          <cell r="F178">
            <v>-281105</v>
          </cell>
        </row>
        <row r="179">
          <cell r="A179" t="str">
            <v>222110</v>
          </cell>
          <cell r="B179" t="str">
            <v>222110 Employees Individual Account</v>
          </cell>
          <cell r="C179" t="str">
            <v/>
          </cell>
          <cell r="F179">
            <v>0</v>
          </cell>
        </row>
        <row r="180">
          <cell r="A180" t="str">
            <v>222120</v>
          </cell>
          <cell r="B180" t="str">
            <v>222120 Employees'Provident Fund-Received</v>
          </cell>
          <cell r="C180" t="str">
            <v>6.7</v>
          </cell>
          <cell r="F180">
            <v>-21715355.699999999</v>
          </cell>
        </row>
        <row r="181">
          <cell r="A181" t="str">
            <v>222220</v>
          </cell>
          <cell r="B181" t="str">
            <v>222220 Out of Date Cheque</v>
          </cell>
          <cell r="C181" t="str">
            <v>0.0</v>
          </cell>
          <cell r="F181">
            <v>-963</v>
          </cell>
        </row>
        <row r="182">
          <cell r="A182" t="str">
            <v>222290</v>
          </cell>
          <cell r="B182" t="str">
            <v>222290 Petty Cash Reimbursement Account</v>
          </cell>
          <cell r="C182" t="str">
            <v>16.2</v>
          </cell>
          <cell r="F182">
            <v>-321120.83</v>
          </cell>
        </row>
        <row r="183">
          <cell r="A183" t="str">
            <v>222990</v>
          </cell>
          <cell r="B183" t="str">
            <v>222990 Sundry Account - Payables</v>
          </cell>
          <cell r="C183" t="str">
            <v>100.0-</v>
          </cell>
          <cell r="F183">
            <v>8768</v>
          </cell>
        </row>
        <row r="184">
          <cell r="A184" t="str">
            <v>227120</v>
          </cell>
          <cell r="B184" t="str">
            <v>227120 VAT Output Tax-Deferred(Payable)</v>
          </cell>
          <cell r="C184" t="str">
            <v>137.4-</v>
          </cell>
          <cell r="F184">
            <v>-1925741.74</v>
          </cell>
        </row>
        <row r="185">
          <cell r="A185" t="str">
            <v>265140</v>
          </cell>
          <cell r="B185" t="str">
            <v>265140 Income Tax Ded at Source by Company</v>
          </cell>
          <cell r="C185" t="str">
            <v>100.0</v>
          </cell>
          <cell r="F185">
            <v>-37.5</v>
          </cell>
        </row>
        <row r="186">
          <cell r="A186" t="str">
            <v/>
          </cell>
          <cell r="B186" t="str">
            <v>Other Payables</v>
          </cell>
          <cell r="C186" t="str">
            <v>5.3-</v>
          </cell>
          <cell r="F186">
            <v>-24516660.77</v>
          </cell>
        </row>
        <row r="187">
          <cell r="A187" t="str">
            <v/>
          </cell>
          <cell r="B187" t="str">
            <v>Other Current Liabilities</v>
          </cell>
          <cell r="C187" t="str">
            <v>11.0</v>
          </cell>
          <cell r="F187">
            <v>-55680728.880000003</v>
          </cell>
        </row>
        <row r="188">
          <cell r="A188" t="str">
            <v/>
          </cell>
          <cell r="B188" t="str">
            <v>Total Current Liabilities</v>
          </cell>
          <cell r="C188" t="str">
            <v>67.5</v>
          </cell>
          <cell r="F188">
            <v>-17010054911.290001</v>
          </cell>
        </row>
        <row r="189">
          <cell r="A189" t="str">
            <v>250037</v>
          </cell>
          <cell r="B189" t="str">
            <v>250037 Employee Provident Fund-Company Contribution</v>
          </cell>
          <cell r="C189" t="str">
            <v>14.8</v>
          </cell>
          <cell r="F189">
            <v>-1525957</v>
          </cell>
        </row>
        <row r="190">
          <cell r="A190" t="str">
            <v>250038</v>
          </cell>
          <cell r="B190" t="str">
            <v>250038 Special Employee Provident Fund</v>
          </cell>
          <cell r="C190" t="str">
            <v>30.2-</v>
          </cell>
          <cell r="F190">
            <v>-6474105.4000000004</v>
          </cell>
        </row>
        <row r="191">
          <cell r="A191" t="str">
            <v>250067</v>
          </cell>
          <cell r="B191" t="str">
            <v>250067 Employee Provident Fund-Company Contribution</v>
          </cell>
          <cell r="C191" t="str">
            <v>0.0</v>
          </cell>
          <cell r="F191">
            <v>-433550</v>
          </cell>
        </row>
        <row r="192">
          <cell r="A192" t="str">
            <v>250068</v>
          </cell>
          <cell r="B192" t="str">
            <v>250068 Special Employee Provident Fund</v>
          </cell>
          <cell r="C192" t="str">
            <v>43.2-</v>
          </cell>
          <cell r="F192">
            <v>-962015.49</v>
          </cell>
        </row>
        <row r="193">
          <cell r="A193" t="str">
            <v>250110</v>
          </cell>
          <cell r="B193" t="str">
            <v>250110 Emp. Provident Fund Group B-Curr.Year-Monthly Emp.</v>
          </cell>
          <cell r="C193" t="str">
            <v>49.9</v>
          </cell>
          <cell r="F193">
            <v>-2693987.63</v>
          </cell>
        </row>
        <row r="194">
          <cell r="A194" t="str">
            <v>250120</v>
          </cell>
          <cell r="B194" t="str">
            <v>250120 Emp. Provident Fund B-Curr.Year-Senior&amp;Admin. Emp.</v>
          </cell>
          <cell r="C194" t="str">
            <v>44.3</v>
          </cell>
          <cell r="F194">
            <v>-415540.12</v>
          </cell>
        </row>
        <row r="195">
          <cell r="A195" t="str">
            <v/>
          </cell>
          <cell r="B195" t="str">
            <v>Provident Funds</v>
          </cell>
          <cell r="C195" t="str">
            <v>4.9-</v>
          </cell>
          <cell r="F195">
            <v>-12505155.640000001</v>
          </cell>
        </row>
        <row r="196">
          <cell r="A196" t="str">
            <v>261110</v>
          </cell>
          <cell r="B196" t="str">
            <v>261110 Loss Over Investment</v>
          </cell>
          <cell r="C196" t="str">
            <v>79.5</v>
          </cell>
          <cell r="F196">
            <v>-1283746465.79</v>
          </cell>
        </row>
        <row r="197">
          <cell r="A197" t="str">
            <v/>
          </cell>
          <cell r="B197" t="str">
            <v>Net Loss Over Investment-Sub.,Asso.</v>
          </cell>
          <cell r="C197" t="str">
            <v>79.5</v>
          </cell>
          <cell r="F197">
            <v>-1283746465.79</v>
          </cell>
        </row>
        <row r="198">
          <cell r="A198" t="str">
            <v>250200</v>
          </cell>
          <cell r="B198" t="str">
            <v>250200 Special Provident Fund</v>
          </cell>
          <cell r="C198" t="str">
            <v>0.0</v>
          </cell>
          <cell r="F198">
            <v>-1207000</v>
          </cell>
        </row>
        <row r="199">
          <cell r="A199" t="str">
            <v>250210</v>
          </cell>
          <cell r="B199" t="str">
            <v>250210 Additional Special Provident Fund</v>
          </cell>
          <cell r="C199" t="str">
            <v>46.8-</v>
          </cell>
          <cell r="F199">
            <v>-116709.2</v>
          </cell>
        </row>
        <row r="200">
          <cell r="A200" t="str">
            <v>250230</v>
          </cell>
          <cell r="B200" t="str">
            <v>250230 Accrued Special Provident Fund-Current Year</v>
          </cell>
          <cell r="C200" t="str">
            <v>56.0</v>
          </cell>
          <cell r="F200">
            <v>-54562.21</v>
          </cell>
        </row>
        <row r="201">
          <cell r="A201" t="str">
            <v/>
          </cell>
          <cell r="B201" t="str">
            <v>Other Liabilities</v>
          </cell>
          <cell r="C201" t="str">
            <v>1.7-</v>
          </cell>
          <cell r="F201">
            <v>-1378271.41</v>
          </cell>
        </row>
        <row r="202">
          <cell r="A202" t="str">
            <v/>
          </cell>
          <cell r="B202" t="str">
            <v>Total Liabilities</v>
          </cell>
          <cell r="C202" t="str">
            <v>68.3</v>
          </cell>
          <cell r="F202">
            <v>-18307684804.130001</v>
          </cell>
        </row>
        <row r="203">
          <cell r="A203" t="str">
            <v/>
          </cell>
          <cell r="B203" t="str">
            <v>Shareholders' Equity</v>
          </cell>
          <cell r="C203" t="str">
            <v/>
          </cell>
          <cell r="F203">
            <v>0</v>
          </cell>
        </row>
        <row r="204">
          <cell r="A204" t="str">
            <v>311110</v>
          </cell>
          <cell r="B204" t="str">
            <v>311110 Fully Paid Shares</v>
          </cell>
          <cell r="C204" t="str">
            <v>0.0</v>
          </cell>
          <cell r="F204">
            <v>-2300000000</v>
          </cell>
        </row>
        <row r="205">
          <cell r="A205" t="str">
            <v/>
          </cell>
          <cell r="B205" t="str">
            <v>Share Capital</v>
          </cell>
          <cell r="C205" t="str">
            <v>0.0</v>
          </cell>
          <cell r="F205">
            <v>-2300000000</v>
          </cell>
        </row>
        <row r="206">
          <cell r="A206" t="str">
            <v>321120</v>
          </cell>
          <cell r="B206" t="str">
            <v>321120 Share Premium</v>
          </cell>
          <cell r="C206" t="str">
            <v>0.0</v>
          </cell>
          <cell r="F206">
            <v>-230000000</v>
          </cell>
        </row>
        <row r="207">
          <cell r="A207" t="str">
            <v/>
          </cell>
          <cell r="B207" t="str">
            <v>Premium on Share Capital</v>
          </cell>
          <cell r="C207" t="str">
            <v>0.0</v>
          </cell>
          <cell r="F207">
            <v>-230000000</v>
          </cell>
        </row>
        <row r="208">
          <cell r="A208" t="str">
            <v/>
          </cell>
          <cell r="B208" t="str">
            <v>Revaluation Surplus of Property</v>
          </cell>
          <cell r="C208" t="str">
            <v/>
          </cell>
          <cell r="F208">
            <v>0</v>
          </cell>
        </row>
        <row r="209">
          <cell r="A209" t="str">
            <v>341130</v>
          </cell>
          <cell r="B209" t="str">
            <v>341130 Equity Method in Foreign Currency Translation Adj.</v>
          </cell>
          <cell r="C209" t="str">
            <v>100.0-</v>
          </cell>
          <cell r="F209">
            <v>248932.37</v>
          </cell>
        </row>
        <row r="210">
          <cell r="A210" t="str">
            <v/>
          </cell>
          <cell r="B210" t="str">
            <v/>
          </cell>
          <cell r="C210" t="str">
            <v>100.0-</v>
          </cell>
          <cell r="F210">
            <v>248932.37</v>
          </cell>
        </row>
        <row r="211">
          <cell r="A211" t="str">
            <v/>
          </cell>
          <cell r="B211" t="str">
            <v>Retained Earnings</v>
          </cell>
          <cell r="C211" t="str">
            <v/>
          </cell>
          <cell r="F211">
            <v>0</v>
          </cell>
        </row>
        <row r="212">
          <cell r="A212" t="str">
            <v>328120</v>
          </cell>
          <cell r="B212" t="str">
            <v>328120 Brought Forward from Previous Year</v>
          </cell>
          <cell r="C212" t="str">
            <v>26.1-</v>
          </cell>
          <cell r="F212">
            <v>3181157584.6799998</v>
          </cell>
        </row>
        <row r="213">
          <cell r="A213" t="str">
            <v>328210</v>
          </cell>
          <cell r="B213" t="str">
            <v>328210 Provision for Inc Tax - Net Profit</v>
          </cell>
          <cell r="C213" t="str">
            <v>100.0-</v>
          </cell>
          <cell r="F213">
            <v>300.69</v>
          </cell>
        </row>
        <row r="214">
          <cell r="A214" t="str">
            <v/>
          </cell>
          <cell r="B214" t="str">
            <v>Unappropriated</v>
          </cell>
          <cell r="C214" t="str">
            <v>26.1-</v>
          </cell>
          <cell r="F214">
            <v>3181157885.3699999</v>
          </cell>
        </row>
        <row r="215">
          <cell r="A215" t="str">
            <v/>
          </cell>
          <cell r="B215" t="str">
            <v>Net operating of Current Period</v>
          </cell>
          <cell r="C215" t="str">
            <v>83.2-</v>
          </cell>
          <cell r="F215">
            <v>-829821723.02999997</v>
          </cell>
        </row>
        <row r="216">
          <cell r="A216" t="str">
            <v/>
          </cell>
          <cell r="B216" t="str">
            <v>Total Shareholders' Equity</v>
          </cell>
          <cell r="C216" t="str">
            <v>853.1-</v>
          </cell>
          <cell r="F216">
            <v>-178414905.28999999</v>
          </cell>
        </row>
        <row r="217">
          <cell r="A217" t="str">
            <v/>
          </cell>
          <cell r="B217" t="str">
            <v>Total Liabilities &amp; Shareholders'Equity</v>
          </cell>
          <cell r="C217" t="str">
            <v>59.4</v>
          </cell>
          <cell r="F217">
            <v>-18486099709.419998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12"/>
      <sheetName val="DEP99"/>
      <sheetName val="G-BS"/>
    </sheetNames>
    <sheetDataSet>
      <sheetData sheetId="0"/>
      <sheetData sheetId="1"/>
      <sheetData sheetId="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 - RATE"/>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t Configuration"/>
      <sheetName val="Sale Assumption"/>
      <sheetName val="Demand Assumption"/>
      <sheetName val="Customer Demand"/>
      <sheetName val="Customer Yearly"/>
      <sheetName val="Revenue"/>
      <sheetName val="Power"/>
      <sheetName val="Steam"/>
      <sheetName val="Industrial Water"/>
      <sheetName val="Cost"/>
      <sheetName val="Production Volume"/>
      <sheetName val="Cost of Sales - Peak"/>
      <sheetName val="Cost of Sales - Off Peak"/>
      <sheetName val="Cost of Sales - Holiday"/>
      <sheetName val="Operating Costs"/>
      <sheetName val="Depreciation CUP-1 ph6"/>
      <sheetName val="Depreciation CUP-3 ph1"/>
      <sheetName val="Amortization CUP-1 ph6"/>
      <sheetName val="Amortization CUP-3 ph1"/>
      <sheetName val="Working Capital CUP1 Ph6"/>
      <sheetName val="Working Capital CUP3 Ph1"/>
      <sheetName val="Working Capital CUP3"/>
      <sheetName val="Financing"/>
      <sheetName val="Taxation"/>
      <sheetName val="Taxation yearly"/>
      <sheetName val="Insurance"/>
      <sheetName val="Profit and Loss CUP3"/>
      <sheetName val="Profit and Loss CUP1 ph 6"/>
      <sheetName val="Profit and Loss CUP3 ph1"/>
      <sheetName val="Profit and Loss CUP3 Yearly"/>
      <sheetName val="Balance Sheet"/>
      <sheetName val="Cash Flow"/>
      <sheetName val="Valuation"/>
      <sheetName val="Sheet1"/>
      <sheetName val="DEP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
      <sheetName val="TIME"/>
      <sheetName val="CUT"/>
      <sheetName val="SAW"/>
      <sheetName val="PACK"/>
      <sheetName val="FG-BEGINNING"/>
      <sheetName val="FG-ISSUED"/>
      <sheetName val="FG-CN"/>
      <sheetName val="FG-FORWARD"/>
      <sheetName val="SUBMIT-FG"/>
      <sheetName val="FG-@"/>
      <sheetName val="COST-BD"/>
      <sheetName val="Overhead"/>
      <sheetName val="COST SHEET"/>
      <sheetName val="FG-GM"/>
      <sheetName val="REPORT-FINAL"/>
      <sheetName val="data_"/>
      <sheetName val="COST_SHEET"/>
      <sheetName val="科目（FS-311）"/>
      <sheetName val="L to 20"/>
      <sheetName val="Parameter"/>
      <sheetName val="DEP12"/>
      <sheetName val="REPORT"/>
      <sheetName val="wp-wire 190109"/>
      <sheetName val="ADJ - RATE"/>
      <sheetName val="JUNE"/>
      <sheetName val="ADM_A"/>
      <sheetName val="JUNE1"/>
      <sheetName val="Admin"/>
      <sheetName val="CDC"/>
      <sheetName val="Estate"/>
      <sheetName val="Fire"/>
      <sheetName val="Guest"/>
      <sheetName val="Medical"/>
      <sheetName val="PR"/>
      <sheetName val="PRE"/>
      <sheetName val="Secutiry"/>
      <sheetName val="Waste"/>
      <sheetName val="14.9月分"/>
      <sheetName val="10"/>
      <sheetName val="Constants"/>
      <sheetName val="2012-forecast"/>
      <sheetName val="J2"/>
      <sheetName val="J1"/>
      <sheetName val="AccpacTB"/>
      <sheetName val="data_1"/>
      <sheetName val="COST_SHEET1"/>
      <sheetName val="L_to_20"/>
      <sheetName val="Stk BEG May'03"/>
      <sheetName val="Demand Assumption"/>
      <sheetName val="Feb"/>
      <sheetName val="CHE_A"/>
      <sheetName val="DESP_A"/>
      <sheetName val="ISO_A"/>
      <sheetName val="PC_A"/>
      <sheetName val="PM_A"/>
      <sheetName val="SHEET_A"/>
      <sheetName val="RECO_A"/>
      <sheetName val="YARD_A"/>
      <sheetName val="CHEMICAL"/>
      <sheetName val="DESPATCH"/>
      <sheetName val="ISO"/>
      <sheetName val="PRODUCT"/>
      <sheetName val="PULP MILL"/>
      <sheetName val="SHEETING"/>
      <sheetName val="SODA"/>
      <sheetName val="YARD"/>
      <sheetName val="10-1 Media"/>
      <sheetName val="10-cut"/>
      <sheetName val="Data"/>
      <sheetName val="OthCode"/>
      <sheetName val="Date"/>
      <sheetName val="Eingabemaske"/>
      <sheetName val="2553"/>
      <sheetName val="data_2"/>
      <sheetName val="COST_SHEET2"/>
      <sheetName val="L_to_201"/>
      <sheetName val="ADJ_-_RATE"/>
      <sheetName val="14_9月分"/>
      <sheetName val="wp-wire_190109"/>
      <sheetName val="Stk_BEG_May'03"/>
      <sheetName val="PULP_MILL"/>
      <sheetName val="Acc"/>
      <sheetName val="17. Non consolidated stock"/>
      <sheetName val="General Data"/>
      <sheetName val="Assets"/>
      <sheetName val="Liabilities"/>
      <sheetName val="P-L"/>
      <sheetName val="14. Fixed assets"/>
      <sheetName val="13. Intangible assets"/>
      <sheetName val="FG_ISSUED"/>
      <sheetName val="BASEDATA"/>
      <sheetName val="PIVOT2"/>
      <sheetName val="PIVOT3"/>
      <sheetName val="PIVOT1"/>
      <sheetName val="PIVOT4"/>
      <sheetName val="BUDGET"/>
      <sheetName val="COSUB"/>
      <sheetName val="Call Down Data OLD"/>
      <sheetName val="COST (ACC.ขาย10-2005)"/>
      <sheetName val="เงินกู้ธนชาติ"/>
      <sheetName val="เงินกู้ MGC"/>
      <sheetName val="AFP-Chart 4_Master"/>
      <sheetName val="Table_1"/>
      <sheetName val="Balance"/>
      <sheetName val="Asset_Depre."/>
      <sheetName val="NAME"/>
      <sheetName val="期首ﾃﾞｰﾀ"/>
      <sheetName val="前期ﾃﾞｰﾀBS用"/>
      <sheetName val="前年同期ﾃﾞｰﾀPL用"/>
      <sheetName val="前年同期ﾃﾞｰﾀSGA用"/>
      <sheetName val="前年同期ﾃﾞｰﾀCOST用"/>
      <sheetName val="member list"/>
      <sheetName val="BASIC"/>
      <sheetName val="The checking sheet"/>
      <sheetName val="No.001-002"/>
      <sheetName val="No.003"/>
      <sheetName val="No.004"/>
      <sheetName val="No.005"/>
      <sheetName val="No.006"/>
      <sheetName val="No.007"/>
      <sheetName val="No.010"/>
      <sheetName val="No.015"/>
      <sheetName val="No.020"/>
      <sheetName val="No.021"/>
      <sheetName val="No.023"/>
      <sheetName val="No.027"/>
      <sheetName val="No.028"/>
      <sheetName val="No.029"/>
      <sheetName val="No.031"/>
      <sheetName val="No.040"/>
      <sheetName val="No.041"/>
      <sheetName val="No.042"/>
      <sheetName val="No.43"/>
      <sheetName val="No.050"/>
      <sheetName val="No.051"/>
      <sheetName val="No.056"/>
      <sheetName val="No.060"/>
      <sheetName val="No.061"/>
      <sheetName val="No.065"/>
      <sheetName val="No.070"/>
      <sheetName val="No.071"/>
      <sheetName val="No.072"/>
      <sheetName val="No.075"/>
      <sheetName val="No.078"/>
      <sheetName val="No.080"/>
      <sheetName val="No.090"/>
      <sheetName val="No.092"/>
      <sheetName val="No.093"/>
      <sheetName val="No.094"/>
      <sheetName val="No.099"/>
      <sheetName val="No.100"/>
      <sheetName val="No.105"/>
      <sheetName val="No.100-(1)"/>
      <sheetName val="No.100-(2)"/>
      <sheetName val="No.144"/>
      <sheetName val="No.145"/>
      <sheetName val="No.146"/>
      <sheetName val="No.147"/>
      <sheetName val="No.150-151"/>
      <sheetName val="No.152"/>
      <sheetName val="No.153"/>
      <sheetName val="No.154"/>
      <sheetName val="A"/>
      <sheetName val="member_list"/>
      <sheetName val="The_checking_sheet"/>
      <sheetName val="No_001-002"/>
      <sheetName val="No_003"/>
      <sheetName val="No_004"/>
      <sheetName val="No_005"/>
      <sheetName val="No_006"/>
      <sheetName val="No_007"/>
      <sheetName val="No_010"/>
      <sheetName val="No_015"/>
      <sheetName val="No_020"/>
      <sheetName val="No_021"/>
      <sheetName val="No_023"/>
      <sheetName val="No_027"/>
      <sheetName val="No_028"/>
      <sheetName val="No_029"/>
      <sheetName val="No_031"/>
      <sheetName val="No_040"/>
      <sheetName val="No_041"/>
      <sheetName val="No_042"/>
      <sheetName val="No_43"/>
      <sheetName val="No_050"/>
      <sheetName val="No_051"/>
      <sheetName val="No_056"/>
      <sheetName val="No_060"/>
      <sheetName val="No_061"/>
      <sheetName val="No_065"/>
      <sheetName val="No_070"/>
      <sheetName val="No_071"/>
      <sheetName val="No_072"/>
      <sheetName val="No_075"/>
      <sheetName val="No_078"/>
      <sheetName val="No_080"/>
      <sheetName val="No_090"/>
      <sheetName val="No_092"/>
      <sheetName val="No_093"/>
      <sheetName val="No_094"/>
      <sheetName val="No_099"/>
      <sheetName val="No_100"/>
      <sheetName val="No_105"/>
      <sheetName val="No_100-(1)"/>
      <sheetName val="No_100-(2)"/>
      <sheetName val="No_144"/>
      <sheetName val="No_145"/>
      <sheetName val="No_146"/>
      <sheetName val="No_147"/>
      <sheetName val="No_150-151"/>
      <sheetName val="No_152"/>
      <sheetName val="No_153"/>
      <sheetName val="No_154"/>
      <sheetName val="member_list1"/>
      <sheetName val="The_checking_sheet1"/>
      <sheetName val="No_001-0021"/>
      <sheetName val="No_0031"/>
      <sheetName val="No_0041"/>
      <sheetName val="No_0051"/>
      <sheetName val="No_0061"/>
      <sheetName val="No_0071"/>
      <sheetName val="No_0101"/>
      <sheetName val="No_0151"/>
      <sheetName val="No_0201"/>
      <sheetName val="No_0211"/>
      <sheetName val="No_0231"/>
      <sheetName val="No_0271"/>
      <sheetName val="No_0281"/>
      <sheetName val="No_0291"/>
      <sheetName val="No_0311"/>
      <sheetName val="No_0401"/>
      <sheetName val="No_0411"/>
      <sheetName val="No_0421"/>
      <sheetName val="No_431"/>
      <sheetName val="No_0501"/>
      <sheetName val="No_0511"/>
      <sheetName val="No_0561"/>
      <sheetName val="No_0601"/>
      <sheetName val="No_0611"/>
      <sheetName val="No_0651"/>
      <sheetName val="No_0701"/>
      <sheetName val="No_0711"/>
      <sheetName val="No_0721"/>
      <sheetName val="No_0751"/>
      <sheetName val="No_0781"/>
      <sheetName val="No_0801"/>
      <sheetName val="No_0901"/>
      <sheetName val="No_0921"/>
      <sheetName val="No_0931"/>
      <sheetName val="No_0941"/>
      <sheetName val="No_0991"/>
      <sheetName val="No_1001"/>
      <sheetName val="No_1051"/>
      <sheetName val="No_100-(1)1"/>
      <sheetName val="No_100-(2)1"/>
      <sheetName val="No_1441"/>
      <sheetName val="No_1451"/>
      <sheetName val="No_1461"/>
      <sheetName val="No_1471"/>
      <sheetName val="No_150-1511"/>
      <sheetName val="No_1521"/>
      <sheetName val="No_1531"/>
      <sheetName val="No_1541"/>
      <sheetName val="STart"/>
      <sheetName val="Admin Use Only"/>
      <sheetName val="매출"/>
      <sheetName val="Account Value"/>
      <sheetName val="III"/>
      <sheetName val="Sheet2"/>
      <sheetName val="Budget-Bal"/>
      <sheetName val="RECY"/>
      <sheetName val="Demand_Assumption"/>
      <sheetName val="10-1_Media"/>
      <sheetName val="S03"/>
      <sheetName val="Table"/>
      <sheetName val="Std.Yield"/>
      <sheetName val="库存.外购物料"/>
      <sheetName val="detail"/>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sheetData sheetId="107"/>
      <sheetData sheetId="108"/>
      <sheetData sheetId="109"/>
      <sheetData sheetId="110"/>
      <sheetData sheetId="111"/>
      <sheetData sheetId="112"/>
      <sheetData sheetId="113" refreshError="1"/>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refreshError="1"/>
      <sheetData sheetId="278"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800"/>
      <sheetName val="J1"/>
      <sheetName val="J2"/>
      <sheetName val="J3 - Nong Pra Lai"/>
      <sheetName val="J4 - Cha Cheng Sao"/>
      <sheetName val="J3_-_Nong_Pra_Lai"/>
      <sheetName val="J4_-_Cha_Cheng_Sao"/>
      <sheetName val="เครื่องตกแต่ง"/>
      <sheetName val="อาคาร"/>
      <sheetName val="เครื่องมือ"/>
      <sheetName val="DEP12"/>
      <sheetName val="SOPSG"/>
      <sheetName val="MA"/>
      <sheetName val="10-1 Media"/>
      <sheetName val="10-cut"/>
      <sheetName val="TMS2000"/>
      <sheetName val="Lead"/>
      <sheetName val="科目（FS-311）"/>
      <sheetName val="Std.Yield"/>
      <sheetName val="Use"/>
      <sheetName val="Report"/>
      <sheetName val="Qty Produce(Case)"/>
      <sheetName val="PRICE(Link)"/>
      <sheetName val="Values"/>
      <sheetName val="Storage locations"/>
      <sheetName val="XXXXXXXX"/>
      <sheetName val="CST1198"/>
      <sheetName val="EW-FA-0900"/>
      <sheetName val="AccpacTB"/>
      <sheetName val="S33"/>
      <sheetName val="code"/>
      <sheetName val="Master"/>
      <sheetName val="Monthly Sales Report"/>
      <sheetName val="Sheet1"/>
      <sheetName val="Variance"/>
      <sheetName val="F_OH"/>
      <sheetName val="CJEs"/>
      <sheetName val="PGM_2LEVYTD"/>
      <sheetName val="Daily"/>
      <sheetName val="Links"/>
      <sheetName val="MIVb"/>
      <sheetName val="SEA"/>
      <sheetName val="List valid date"/>
      <sheetName val="Wkgs_BS Lead"/>
      <sheetName val="14.9月分"/>
      <sheetName val="CIPA"/>
      <sheetName val="CASA-PLAN"/>
      <sheetName val="BASIC"/>
      <sheetName val="Main"/>
      <sheetName val="Related"/>
      <sheetName val="Selection"/>
      <sheetName val="Nominal Accounts"/>
      <sheetName val="Title"/>
      <sheetName val="ACFC"/>
      <sheetName val="Test cost oversea"/>
      <sheetName val="Master List (ม.ค.-มี.ค)"/>
      <sheetName val="ทรัพย์ประจำระหว่างทำ"/>
      <sheetName val="Purchase"/>
      <sheetName val="Age311299TAS"/>
      <sheetName val="TASintDec00"/>
      <sheetName val="P4DDBFTAS"/>
      <sheetName val="ลูกหนี้(เก่า)"/>
      <sheetName val="M_Maincomp"/>
      <sheetName val="B1"/>
      <sheetName val="ยานพาหนะ"/>
      <sheetName val="TOTAL"/>
      <sheetName val="EST_OPERATING_ASSET"/>
      <sheetName val="aa piping"/>
      <sheetName val="px civil"/>
      <sheetName val="DATA"/>
      <sheetName val="CIVIL UP"/>
      <sheetName val="Group"/>
      <sheetName val="ALL-CPW"/>
      <sheetName val="INDEX"/>
      <sheetName val="INFO"/>
      <sheetName val="Exchange Rate"/>
      <sheetName val="OfficeMC-Master"/>
      <sheetName val="OfficeMC-Adj"/>
      <sheetName val="BSLA"/>
      <sheetName val="10"/>
      <sheetName val="วันเกิด +TEL"/>
      <sheetName val="Gia vat tu"/>
      <sheetName val="TRAIL_MAR2000"/>
      <sheetName val="Köpfe"/>
      <sheetName val="AGING LOCAL"/>
      <sheetName val="May-Apr 2009"/>
      <sheetName val="K-CUR"/>
      <sheetName val="kai_Tprofile_Report"/>
      <sheetName val="A"/>
      <sheetName val="L to 20"/>
      <sheetName val="J3_-_Nong_Pra_Lai1"/>
      <sheetName val="J4_-_Cha_Cheng_Sao1"/>
      <sheetName val="10-1_Media"/>
      <sheetName val="Bk2Form8(iii)"/>
      <sheetName val="DataInput1"/>
      <sheetName val="H-110"/>
      <sheetName val="H-120"/>
      <sheetName val="Test_cost_oversea"/>
      <sheetName val="Trial Balance"/>
      <sheetName val="เงินกู้ธนชาติ"/>
      <sheetName val="เงินกู้ MGC"/>
      <sheetName val="Coding"/>
      <sheetName val="EQ4NTV"/>
      <sheetName val="df_รหัส"/>
      <sheetName val="MASTER SCRAP"/>
      <sheetName val="10-1_Media1"/>
      <sheetName val="May-Apr_2009"/>
      <sheetName val="Test_cost_oversea1"/>
      <sheetName val="Master_List_(ม_ค_-มี_ค)"/>
      <sheetName val="L_to_20"/>
      <sheetName val="Trial_Balance"/>
      <sheetName val="เงินกู้_MGC"/>
      <sheetName val="Case 2001 VS 2002"/>
      <sheetName val="Used_Acc"/>
      <sheetName val="Header"/>
      <sheetName val="Sum"/>
      <sheetName val=" IB-PL-YTD"/>
      <sheetName val="Sheet2"/>
      <sheetName val="com"/>
      <sheetName val="AR_TERM"/>
      <sheetName val="menu"/>
      <sheetName val="Retire SRO Sale"/>
      <sheetName val="Retire SRO Scrapping"/>
      <sheetName val="STart"/>
      <sheetName val="N280998"/>
      <sheetName val="BUDGET"/>
      <sheetName val="COSUB"/>
      <sheetName val="Monthly_Sales_Report"/>
      <sheetName val="PRODUCT"/>
      <sheetName val="Domestic Sales"/>
      <sheetName val="ต้นฉบับ"/>
      <sheetName val="PL _ ผลงานใหม่รวม"/>
      <sheetName val="CF Worksheet "/>
      <sheetName val="SAP COMPANY CODES"/>
      <sheetName val="MV-Master"/>
      <sheetName val="Actual-Monthly"/>
      <sheetName val="Actual-ＹＴＤ"/>
      <sheetName val="Budget-Monthly"/>
      <sheetName val="Budget-YTD"/>
      <sheetName val="ใบส่งมอบ RD_BFI"/>
      <sheetName val="Lookups"/>
      <sheetName val="Age311299TESP"/>
      <sheetName val="P4DDBFTESP"/>
      <sheetName val="OthCode"/>
      <sheetName val="Wkgs_BS_Lead"/>
      <sheetName val="14_9月分"/>
      <sheetName val="99 FM - NFM"/>
      <sheetName val="group-expense"/>
      <sheetName val="JV"/>
      <sheetName val="STMspry"/>
      <sheetName val="PsychroData"/>
      <sheetName val="Date"/>
      <sheetName val="PL-D1"/>
      <sheetName val="P&amp;L-A2001DCCN"/>
      <sheetName val="DataSheet"/>
      <sheetName val="AGING"/>
      <sheetName val="Furniture_Master"/>
      <sheetName val=" IB-PL-00-01 SUMMARY"/>
      <sheetName val="A&amp;L workings 300600"/>
      <sheetName val=" IBPL0001"/>
      <sheetName val="Data Page - Investment Base"/>
      <sheetName val="Data Page - P &amp; L"/>
      <sheetName val="content"/>
      <sheetName val="K2"/>
      <sheetName val="Customer"/>
      <sheetName val="TB Worksheet"/>
      <sheetName val="M_CT_OUT"/>
      <sheetName val="fxrates"/>
      <sheetName val="Jung step down (60)"/>
      <sheetName val="PL"/>
      <sheetName val="CRJE"/>
      <sheetName val="Rayong"/>
      <sheetName val="SH-G"/>
      <sheetName val="ST"/>
      <sheetName val="Index Sheet"/>
      <sheetName val="Accure"/>
      <sheetName val="R302.2"/>
      <sheetName val="Sheet21"/>
      <sheetName val="OT Hours"/>
      <sheetName val="Month"/>
      <sheetName val="fqc_ผลรวม"/>
      <sheetName val="v_cut_ผลรวม"/>
      <sheetName val="v_cut_รหัส"/>
      <sheetName val="v_cut_วัน"/>
      <sheetName val="FG-ISSUED"/>
      <sheetName val="FX"/>
      <sheetName val="GENERAL"/>
      <sheetName val="sampling plan"/>
      <sheetName val="K-100"/>
      <sheetName val="#REF"/>
      <sheetName val="งบสินค้า BMS"/>
      <sheetName val="Acc"/>
      <sheetName val="mapping"/>
      <sheetName val="J3_-_Nong_Pra_Lai3"/>
      <sheetName val="J4_-_Cha_Cheng_Sao3"/>
      <sheetName val="10-1_Media3"/>
      <sheetName val="Test_cost_oversea3"/>
      <sheetName val="Master_List_(ม_ค_-มี_ค)2"/>
      <sheetName val="Monthly_Sales_Report1"/>
      <sheetName val="List_valid_date1"/>
      <sheetName val="Wkgs_BS_Lead1"/>
      <sheetName val="14_9月分1"/>
      <sheetName val="Nominal_Accounts1"/>
      <sheetName val="May-Apr_20092"/>
      <sheetName val="Trial_Balance2"/>
      <sheetName val="L_to_202"/>
      <sheetName val="เงินกู้_MGC2"/>
      <sheetName val="MASTER_SCRAP1"/>
      <sheetName val="AGING_LOCAL1"/>
      <sheetName val="SAP_COMPANY_CODES1"/>
      <sheetName val="Gia_vat_tu1"/>
      <sheetName val="J3_-_Nong_Pra_Lai2"/>
      <sheetName val="J4_-_Cha_Cheng_Sao2"/>
      <sheetName val="10-1_Media2"/>
      <sheetName val="Test_cost_oversea2"/>
      <sheetName val="Master_List_(ม_ค_-มี_ค)1"/>
      <sheetName val="List_valid_date"/>
      <sheetName val="Nominal_Accounts"/>
      <sheetName val="May-Apr_20091"/>
      <sheetName val="Trial_Balance1"/>
      <sheetName val="L_to_201"/>
      <sheetName val="เงินกู้_MGC1"/>
      <sheetName val="MASTER_SCRAP"/>
      <sheetName val="AGING_LOCAL"/>
      <sheetName val="SAP_COMPANY_CODES"/>
      <sheetName val="Gia_vat_tu"/>
      <sheetName val="ＴＤＫ"/>
      <sheetName val="รับล่วงหน้า"/>
      <sheetName val="J3_-_Nong_Pra_Lai4"/>
      <sheetName val="J4_-_Cha_Cheng_Sao4"/>
      <sheetName val="10-1_Media4"/>
      <sheetName val="Test_cost_oversea4"/>
      <sheetName val="Master_List_(ม_ค_-มี_ค)3"/>
      <sheetName val="Monthly_Sales_Report2"/>
      <sheetName val="List_valid_date2"/>
      <sheetName val="Wkgs_BS_Lead2"/>
      <sheetName val="14_9月分2"/>
      <sheetName val="Nominal_Accounts2"/>
      <sheetName val="May-Apr_20093"/>
      <sheetName val="Trial_Balance3"/>
      <sheetName val="L_to_203"/>
      <sheetName val="เงินกู้_MGC3"/>
      <sheetName val="MASTER_SCRAP2"/>
      <sheetName val="AGING_LOCAL2"/>
      <sheetName val="SAP_COMPANY_CODES2"/>
      <sheetName val="Gia_vat_tu2"/>
      <sheetName val="区分"/>
      <sheetName val="dr_วัน"/>
      <sheetName val="17. Non consolidated stock"/>
      <sheetName val="General Data"/>
      <sheetName val="Assets"/>
      <sheetName val="Liabilities"/>
      <sheetName val="P-L"/>
      <sheetName val="14. Fixed assets"/>
      <sheetName val="13. Intangible assets"/>
      <sheetName val="oishi"/>
      <sheetName val="trading"/>
      <sheetName val="td_section1"/>
      <sheetName val="ramen"/>
      <sheetName val="leadรวม"/>
      <sheetName val="Consolidate Oishi"/>
      <sheetName val="Eliminate Transaction"/>
      <sheetName val="เปรียบเทียบ"/>
      <sheetName val="ปันส่วนภาษี"/>
      <sheetName val="cf-og"/>
      <sheetName val="cf-td"/>
      <sheetName val="BIL"/>
      <sheetName val="7251-02000-02252"/>
      <sheetName val="7251-01xxxx"/>
    </sheetNames>
    <sheetDataSet>
      <sheetData sheetId="0" refreshError="1"/>
      <sheetData sheetId="1">
        <row r="10">
          <cell r="L10">
            <v>86676260.299999997</v>
          </cell>
        </row>
      </sheetData>
      <sheetData sheetId="2">
        <row r="17">
          <cell r="U17">
            <v>953133469.62000012</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
      <sheetName val="14"/>
      <sheetName val="15"/>
      <sheetName val="16 "/>
      <sheetName val="17 "/>
      <sheetName val="18"/>
      <sheetName val="19 "/>
      <sheetName val="WithholdingTaxDetail"/>
      <sheetName val="20 "/>
      <sheetName val="21"/>
      <sheetName val="22 "/>
      <sheetName val="เงินกู้ธนชาติ"/>
      <sheetName val="FA register"/>
      <sheetName val="TB1302"/>
      <sheetName val="TB1303"/>
      <sheetName val="TB1301"/>
      <sheetName val="TB201306"/>
      <sheetName val="07.13"/>
      <sheetName val="TB0813"/>
      <sheetName val="TB0913"/>
      <sheetName val="TB1013"/>
      <sheetName val="TB1113"/>
      <sheetName val="TB1213"/>
      <sheetName val="TB1304"/>
      <sheetName val="TB1305"/>
      <sheetName val="Link_PL_001"/>
      <sheetName val="13_1"/>
      <sheetName val="16_1"/>
      <sheetName val="17_1"/>
      <sheetName val="19_1"/>
      <sheetName val="20_1"/>
      <sheetName val="22_1"/>
      <sheetName val="13_"/>
      <sheetName val="16_"/>
      <sheetName val="17_"/>
      <sheetName val="19_"/>
      <sheetName val="20_"/>
      <sheetName val="22_"/>
      <sheetName val="13_2"/>
      <sheetName val="16_2"/>
      <sheetName val="17_2"/>
      <sheetName val="19_2"/>
      <sheetName val="20_2"/>
      <sheetName val="22_2"/>
      <sheetName val="Sheet1"/>
      <sheetName val="13_4"/>
      <sheetName val="16_4"/>
      <sheetName val="17_4"/>
      <sheetName val="19_4"/>
      <sheetName val="20_4"/>
      <sheetName val="22_4"/>
      <sheetName val="13_3"/>
      <sheetName val="16_3"/>
      <sheetName val="17_3"/>
      <sheetName val="19_3"/>
      <sheetName val="20_3"/>
      <sheetName val="22_3"/>
      <sheetName val="13_5"/>
      <sheetName val="16_5"/>
      <sheetName val="17_5"/>
      <sheetName val="19_5"/>
      <sheetName val="20_5"/>
      <sheetName val="22_5"/>
      <sheetName val="13_6"/>
      <sheetName val="16_6"/>
      <sheetName val="17_6"/>
      <sheetName val="19_6"/>
      <sheetName val="20_6"/>
      <sheetName val="22_6"/>
      <sheetName val="13_7"/>
      <sheetName val="16_7"/>
      <sheetName val="17_7"/>
      <sheetName val="19_7"/>
      <sheetName val="20_7"/>
      <sheetName val="22_7"/>
      <sheetName val="Q_NARE CTL 2001"/>
      <sheetName val="CODE,NAME"/>
      <sheetName val="FA_register"/>
      <sheetName val="07_13"/>
      <sheetName val="Q_NARE_CTL_2001"/>
    </sheetNames>
    <sheetDataSet>
      <sheetData sheetId="0">
        <row r="1">
          <cell r="G1" t="str">
            <v>Page 6</v>
          </cell>
        </row>
      </sheetData>
      <sheetData sheetId="1">
        <row r="1">
          <cell r="K1" t="str">
            <v>Page 9</v>
          </cell>
        </row>
      </sheetData>
      <sheetData sheetId="2"/>
      <sheetData sheetId="3"/>
      <sheetData sheetId="4"/>
      <sheetData sheetId="5">
        <row r="1">
          <cell r="G1" t="str">
            <v>Page 6</v>
          </cell>
        </row>
      </sheetData>
      <sheetData sheetId="6"/>
      <sheetData sheetId="7"/>
      <sheetData sheetId="8">
        <row r="1">
          <cell r="K1" t="str">
            <v>Page 9</v>
          </cell>
        </row>
        <row r="3">
          <cell r="A3" t="str">
            <v>10.</v>
          </cell>
          <cell r="B3" t="str">
            <v>For dividends paid and received during the year, provide the following information.  Total dividends should tie to</v>
          </cell>
        </row>
        <row r="4">
          <cell r="B4" t="str">
            <v>the related account balances on the Trial Balance.  Please list accrued dividends separately from actual</v>
          </cell>
        </row>
        <row r="5">
          <cell r="B5" t="str">
            <v>dividends.  Please provide Month, Day, and Year for dates.</v>
          </cell>
        </row>
        <row r="8">
          <cell r="B8" t="str">
            <v>DIVIDENDS RECEIVED</v>
          </cell>
        </row>
        <row r="10">
          <cell r="B10" t="str">
            <v>Company Received From</v>
          </cell>
          <cell r="E10" t="str">
            <v>Actual/</v>
          </cell>
          <cell r="F10" t="str">
            <v>Date Paid/</v>
          </cell>
          <cell r="G10" t="str">
            <v>Gross Amount</v>
          </cell>
          <cell r="I10" t="str">
            <v>Date Tax</v>
          </cell>
          <cell r="J10" t="str">
            <v>Amount of</v>
          </cell>
        </row>
        <row r="11">
          <cell r="E11" t="str">
            <v>Accrued</v>
          </cell>
          <cell r="F11" t="str">
            <v>Accrued</v>
          </cell>
          <cell r="G11" t="str">
            <v>of Dividend</v>
          </cell>
          <cell r="I11" t="str">
            <v>Withheld</v>
          </cell>
          <cell r="J11" t="str">
            <v>Tax Withheld</v>
          </cell>
        </row>
        <row r="24">
          <cell r="B24" t="str">
            <v>DIVIDENDS PAID</v>
          </cell>
        </row>
        <row r="26">
          <cell r="B26" t="str">
            <v>Company Paid To</v>
          </cell>
          <cell r="E26" t="str">
            <v>Actual/</v>
          </cell>
          <cell r="F26" t="str">
            <v>Date Paid/</v>
          </cell>
          <cell r="G26" t="str">
            <v>Gross Amount</v>
          </cell>
          <cell r="I26" t="str">
            <v>Date Tax</v>
          </cell>
          <cell r="J26" t="str">
            <v>Amount of</v>
          </cell>
        </row>
        <row r="27">
          <cell r="E27" t="str">
            <v>Accrued</v>
          </cell>
          <cell r="F27" t="str">
            <v>Accrued</v>
          </cell>
          <cell r="G27" t="str">
            <v>of Dividend</v>
          </cell>
          <cell r="I27" t="str">
            <v>Withheld</v>
          </cell>
          <cell r="J27" t="str">
            <v>Tax Withheld</v>
          </cell>
        </row>
        <row r="40">
          <cell r="A40" t="str">
            <v>11.</v>
          </cell>
          <cell r="B40" t="str">
            <v>For dividends accrued in a prior year and paid in the current year, please provide the following information.</v>
          </cell>
        </row>
        <row r="42">
          <cell r="B42" t="str">
            <v>PAYMENT OF ACCRUED DIVIDENDS</v>
          </cell>
        </row>
        <row r="44">
          <cell r="B44" t="str">
            <v>Company Received From/Paid To</v>
          </cell>
          <cell r="E44" t="str">
            <v>Date</v>
          </cell>
          <cell r="F44" t="str">
            <v>Date</v>
          </cell>
          <cell r="G44" t="str">
            <v>Gross Amount</v>
          </cell>
          <cell r="I44" t="str">
            <v>Date Tax</v>
          </cell>
          <cell r="J44" t="str">
            <v>Amount of</v>
          </cell>
        </row>
        <row r="45">
          <cell r="E45" t="str">
            <v>Accrued</v>
          </cell>
          <cell r="F45" t="str">
            <v>Paid</v>
          </cell>
          <cell r="G45" t="str">
            <v>of Dividend</v>
          </cell>
          <cell r="I45" t="str">
            <v>Withheld</v>
          </cell>
          <cell r="J45" t="str">
            <v>Tax Withheld</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sheetData sheetId="90"/>
      <sheetData sheetId="9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T"/>
      <sheetName val="BG"/>
      <sheetName val="BD "/>
      <sheetName val="RT"/>
      <sheetName val="Krip"/>
      <sheetName val="COSUB"/>
      <sheetName val="BUDGET"/>
      <sheetName val="C-RT"/>
      <sheetName val="ISSUED-ในประเทศ"/>
      <sheetName val="BD_"/>
      <sheetName val="CIPA"/>
      <sheetName val="10-1 Media"/>
      <sheetName val="10-cut"/>
      <sheetName val="J1"/>
      <sheetName val="M_Maincomp"/>
      <sheetName val="MONTH"/>
      <sheetName val="FG-ISSUED"/>
      <sheetName val="Sales Summary For Bu"/>
      <sheetName val="Total 01'05"/>
      <sheetName val="MIS-COST 10-2004"/>
      <sheetName val="S03"/>
      <sheetName val="7251-02000-02252"/>
      <sheetName val="7251-01xxxx"/>
      <sheetName val="科目（FS-311）"/>
      <sheetName val="Form"/>
      <sheetName val="FGC"/>
      <sheetName val="OTHER"/>
      <sheetName val="Master"/>
      <sheetName val="Tables_TB"/>
      <sheetName val="CCA"/>
      <sheetName val="DEP12"/>
      <sheetName val="Detail"/>
      <sheetName val="MEAT"/>
      <sheetName val="Table_TB"/>
      <sheetName val="macro"/>
      <sheetName val="macroExp"/>
      <sheetName val="ExpHLD"/>
      <sheetName val="content"/>
      <sheetName val="Report"/>
      <sheetName val="PRICE(Link)"/>
      <sheetName val="Channel1"/>
      <sheetName val="Qty Produce(Case)"/>
      <sheetName val="Brand"/>
      <sheetName val="Channel-Region"/>
      <sheetName val="BU"/>
      <sheetName val="Obj"/>
      <sheetName val="TNHC"/>
      <sheetName val="CODE,NAME"/>
      <sheetName val="J2"/>
      <sheetName val="Parameters"/>
      <sheetName val="validation"/>
      <sheetName val="Data2009"/>
      <sheetName val="สาขา"/>
      <sheetName val="Header"/>
      <sheetName val="Boi"/>
      <sheetName val="Tab-Bs"/>
      <sheetName val="Tab-Is"/>
      <sheetName val="NonBoi"/>
      <sheetName val="4Cast 2010"/>
      <sheetName val="Prev Year 2009"/>
      <sheetName val="Health and Sports Appendix"/>
      <sheetName val="Hyperion Data"/>
      <sheetName val="POV"/>
      <sheetName val="Data2007"/>
      <sheetName val="แบบฟอร์ม"/>
      <sheetName val="COGS2006"/>
      <sheetName val="CPF_Eqty"/>
      <sheetName val="TFB-TOTAL"/>
      <sheetName val="SOPSG"/>
      <sheetName val="ComData"/>
      <sheetName val="GoData"/>
      <sheetName val="Quota"/>
      <sheetName val="SaleData"/>
      <sheetName val="SaleBrData"/>
      <sheetName val="SaleSRData"/>
      <sheetName val="เงื่อนไขคำนวณ"/>
      <sheetName val="Instructions"/>
      <sheetName val="สอน.05(Gasoline)Vobs(มิถุนายน)"/>
      <sheetName val="bblยังไม่จ่าย"/>
      <sheetName val="BD_1"/>
      <sheetName val="10-1_Media"/>
      <sheetName val="Sales_Summary_For_Bu"/>
      <sheetName val="MIS-COST_10-2004"/>
      <sheetName val="Total_01'05"/>
      <sheetName val="4Cast_2010"/>
      <sheetName val="Prev_Year_2009"/>
      <sheetName val="Health_and_Sports_Appendix"/>
      <sheetName val="Hyperion_Data"/>
      <sheetName val="Qty_Produce(Case)"/>
      <sheetName val="AccpacTB"/>
      <sheetName val="CompanyList"/>
      <sheetName val="Basic_Information"/>
      <sheetName val="ws"/>
      <sheetName val="BS_TB_annual2005"/>
      <sheetName val="PL _ ผลงานใหม่รวม"/>
      <sheetName val="BD_2"/>
      <sheetName val="BD_3"/>
      <sheetName val="BD_4"/>
      <sheetName val="10-1_Media1"/>
      <sheetName val="Total_01'051"/>
      <sheetName val="MIS-COST_10-20041"/>
      <sheetName val="Sales_Summary_For_Bu1"/>
      <sheetName val="BD_5"/>
      <sheetName val="10-1_Media2"/>
      <sheetName val="Total_01'052"/>
      <sheetName val="MIS-COST_10-20042"/>
      <sheetName val="Sales_Summary_For_Bu2"/>
      <sheetName val="BD_6"/>
      <sheetName val="10-1_Media3"/>
      <sheetName val="Total_01'053"/>
      <sheetName val="MIS-COST_10-20043"/>
      <sheetName val="Sales_Summary_For_Bu3"/>
      <sheetName val="HISTORICO"/>
      <sheetName val="axi"/>
      <sheetName val="AJUSTADO"/>
      <sheetName val="Módulo1"/>
      <sheetName val="Drawing Approve"/>
      <sheetName val="Sheet4"/>
      <sheetName val="Trial Balance"/>
      <sheetName val="#REF"/>
      <sheetName val="Safire AOP"/>
      <sheetName val="CST1198"/>
      <sheetName val="Su1298soc-vinculo"/>
      <sheetName val="Mthly"/>
      <sheetName val="Parts List"/>
      <sheetName val="Month v YTD"/>
      <sheetName val="TB Worksheet"/>
      <sheetName val="ยานพาหนะ"/>
      <sheetName val="เครื่องมือ"/>
      <sheetName val="CJEs"/>
      <sheetName val="เครื่องตกแต่ง"/>
      <sheetName val="อาคาร"/>
      <sheetName val="CUSTOMER"/>
      <sheetName val="Master List (ม.ค.-มี.ค)"/>
      <sheetName val="ทรัพย์ประจำระหว่างทำ"/>
      <sheetName val="Drawing_Approve"/>
      <sheetName val="Safire_AOP"/>
      <sheetName val="Drawing_Approve1"/>
      <sheetName val="Trial_Balance"/>
      <sheetName val="Safire_AOP1"/>
      <sheetName val="Parts_List"/>
      <sheetName val="Month_v_YTD"/>
      <sheetName val="TB_Worksheet"/>
      <sheetName val="Master_List_(ม_ค_-มี_ค)"/>
      <sheetName val="Drawing_Approve2"/>
      <sheetName val="Trial_Balance1"/>
      <sheetName val="Safire_AOP2"/>
      <sheetName val="Parts_List1"/>
      <sheetName val="Month_v_YTD1"/>
      <sheetName val="TB_Worksheet1"/>
      <sheetName val="Master_List_(ม_ค_-มี_ค)1"/>
      <sheetName val="Drawing_Approve3"/>
      <sheetName val="Trial_Balance2"/>
      <sheetName val="Safire_AOP3"/>
      <sheetName val="Parts_List2"/>
      <sheetName val="Month_v_YTD2"/>
      <sheetName val="TB_Worksheet2"/>
      <sheetName val="Master_List_(ม_ค_-มี_ค)2"/>
      <sheetName val="Drawing_Approve4"/>
      <sheetName val="Trial_Balance3"/>
      <sheetName val="10-1_Media4"/>
      <sheetName val="Safire_AOP4"/>
      <sheetName val="Parts_List3"/>
      <sheetName val="Month_v_YTD3"/>
      <sheetName val="TB_Worksheet3"/>
      <sheetName val="Master_List_(ม_ค_-มี_ค)3"/>
      <sheetName val="Date"/>
      <sheetName val="Main"/>
      <sheetName val="Related"/>
      <sheetName val="ดัชนี-เดือน"/>
      <sheetName val="ดัชนี-ไตรมาส"/>
      <sheetName val="BS"/>
      <sheetName val="PL"/>
      <sheetName val="SE"/>
      <sheetName val="PL-D(3)"/>
      <sheetName val="PL-D(1)"/>
      <sheetName val="AR-AP"/>
      <sheetName val="AgingAP"/>
      <sheetName val="BS-RPT1"/>
      <sheetName val="BS-RPT2"/>
      <sheetName val="BS-OTHERS1"/>
      <sheetName val="BS-OTHERS2"/>
      <sheetName val="INV1"/>
      <sheetName val="INV2"/>
      <sheetName val="INV3"/>
      <sheetName val="INV-S1"/>
      <sheetName val="INV-S1_20501"/>
      <sheetName val="INV-S1_30304"/>
      <sheetName val="INV-S1_50301"/>
      <sheetName val="INV-S1_20204"/>
      <sheetName val="INV-S1 Oth"/>
      <sheetName val="INV-S2"/>
      <sheetName val="INV-S3"/>
      <sheetName val="PL-EXPS"/>
      <sheetName val="PL-Exch"/>
      <sheetName val="PL-Invest"/>
      <sheetName val="PL-INT1"/>
      <sheetName val="PL-INT2"/>
      <sheetName val="PL-D1"/>
      <sheetName val="PL-D2"/>
      <sheetName val="รหัส ก"/>
      <sheetName val="รหัส ข"/>
      <sheetName val="รหัส ค"/>
      <sheetName val="รหัส ง"/>
      <sheetName val="รหัส จ (1)"/>
      <sheetName val="รหัส จ (2)"/>
      <sheetName val="รหัส จ (3)"/>
      <sheetName val="รหัส ฉ"/>
      <sheetName val="รหัส ช"/>
      <sheetName val="รหัส ซ(1)"/>
      <sheetName val="รหัส ซ (2)"/>
      <sheetName val="รหัส ฌ"/>
      <sheetName val="รหัส ญ"/>
      <sheetName val="รหัส ฎ (1)"/>
      <sheetName val="รหัส ฎ (2)"/>
      <sheetName val="รหัส ฏ"/>
      <sheetName val="รหัส ฐ"/>
      <sheetName val="รหัส ฑ(1)"/>
      <sheetName val="รหัส ฑ (2)"/>
      <sheetName val="รหัส ฑ (3)"/>
      <sheetName val="รหัส ฒ(1)"/>
      <sheetName val="รหัส ฒ (2)"/>
      <sheetName val="รหัส ณ"/>
      <sheetName val="รหัส ด"/>
      <sheetName val="income149"/>
      <sheetName val="defered149"/>
      <sheetName val="InvtPt(1)"/>
      <sheetName val="InvtPt(2)"/>
      <sheetName val="Sheet2"/>
      <sheetName val="ทั่วไป"/>
      <sheetName val="นโยบาย"/>
      <sheetName val="Nominal Accounts"/>
      <sheetName val="Non-Statistical Sampling Master"/>
      <sheetName val="Two Step Revenue Testing Master"/>
      <sheetName val="Global Data"/>
      <sheetName val="INV-S1_Oth"/>
      <sheetName val="รหัส_ก"/>
      <sheetName val="รหัส_ข"/>
      <sheetName val="รหัส_ค"/>
      <sheetName val="รหัส_ง"/>
      <sheetName val="รหัส_จ_(1)"/>
      <sheetName val="รหัส_จ_(2)"/>
      <sheetName val="รหัส_จ_(3)"/>
      <sheetName val="รหัส_ฉ"/>
      <sheetName val="รหัส_ช"/>
      <sheetName val="รหัส_ซ(1)"/>
      <sheetName val="รหัส_ซ_(2)"/>
      <sheetName val="รหัส_ฌ"/>
      <sheetName val="รหัส_ญ"/>
      <sheetName val="รหัส_ฎ_(1)"/>
      <sheetName val="รหัส_ฎ_(2)"/>
      <sheetName val="รหัส_ฏ"/>
      <sheetName val="รหัส_ฐ"/>
      <sheetName val="รหัส_ฑ(1)"/>
      <sheetName val="รหัส_ฑ_(2)"/>
      <sheetName val="รหัส_ฑ_(3)"/>
      <sheetName val="รหัส_ฒ(1)"/>
      <sheetName val="รหัส_ฒ_(2)"/>
      <sheetName val="รหัส_ณ"/>
      <sheetName val="รหัส_ด"/>
      <sheetName val="Nominal_Accounts"/>
      <sheetName val="Non-Statistical_Sampling_Master"/>
      <sheetName val="Two_Step_Revenue_Testing_Master"/>
      <sheetName val="Global_Data"/>
      <sheetName val="STart"/>
      <sheetName val="INV-S1_Oth1"/>
      <sheetName val="รหัส_ก1"/>
      <sheetName val="รหัส_ข1"/>
      <sheetName val="รหัส_ค1"/>
      <sheetName val="รหัส_ง1"/>
      <sheetName val="รหัส_จ_(1)1"/>
      <sheetName val="รหัส_จ_(2)1"/>
      <sheetName val="รหัส_จ_(3)1"/>
      <sheetName val="รหัส_ฉ1"/>
      <sheetName val="รหัส_ช1"/>
      <sheetName val="รหัส_ซ(1)1"/>
      <sheetName val="รหัส_ซ_(2)1"/>
      <sheetName val="รหัส_ฌ1"/>
      <sheetName val="รหัส_ญ1"/>
      <sheetName val="รหัส_ฎ_(1)1"/>
      <sheetName val="รหัส_ฎ_(2)1"/>
      <sheetName val="รหัส_ฏ1"/>
      <sheetName val="รหัส_ฐ1"/>
      <sheetName val="รหัส_ฑ(1)1"/>
      <sheetName val="รหัส_ฑ_(2)1"/>
      <sheetName val="รหัส_ฑ_(3)1"/>
      <sheetName val="รหัส_ฒ(1)1"/>
      <sheetName val="รหัส_ฒ_(2)1"/>
      <sheetName val="รหัส_ณ1"/>
      <sheetName val="รหัส_ด1"/>
      <sheetName val="Nominal_Accounts1"/>
      <sheetName val="Non-Statistical_Sampling_Maste1"/>
      <sheetName val="Two_Step_Revenue_Testing_Maste1"/>
      <sheetName val="Global_Data1"/>
      <sheetName val="INV-S1_Oth2"/>
      <sheetName val="รหัส_ก2"/>
      <sheetName val="รหัส_ข2"/>
      <sheetName val="รหัส_ค2"/>
      <sheetName val="รหัส_ง2"/>
      <sheetName val="รหัส_จ_(1)2"/>
      <sheetName val="รหัส_จ_(2)2"/>
      <sheetName val="รหัส_จ_(3)2"/>
      <sheetName val="รหัส_ฉ2"/>
      <sheetName val="รหัส_ช2"/>
      <sheetName val="รหัส_ซ(1)2"/>
      <sheetName val="รหัส_ซ_(2)2"/>
      <sheetName val="รหัส_ฌ2"/>
      <sheetName val="รหัส_ญ2"/>
      <sheetName val="รหัส_ฎ_(1)2"/>
      <sheetName val="รหัส_ฎ_(2)2"/>
      <sheetName val="รหัส_ฏ2"/>
      <sheetName val="รหัส_ฐ2"/>
      <sheetName val="รหัส_ฑ(1)2"/>
      <sheetName val="รหัส_ฑ_(2)2"/>
      <sheetName val="รหัส_ฑ_(3)2"/>
      <sheetName val="รหัส_ฒ(1)2"/>
      <sheetName val="รหัส_ฒ_(2)2"/>
      <sheetName val="รหัส_ณ2"/>
      <sheetName val="รหัส_ด2"/>
      <sheetName val="Nominal_Accounts2"/>
      <sheetName val="Non-Statistical_Sampling_Maste2"/>
      <sheetName val="Two_Step_Revenue_Testing_Maste2"/>
      <sheetName val="Global_Data2"/>
      <sheetName val="BSLA"/>
      <sheetName val="BSLATEMP"/>
      <sheetName val="Balances"/>
      <sheetName val="Transactions"/>
      <sheetName val="Cash Management"/>
      <sheetName val="Invoices"/>
      <sheetName val="Invoice Drill"/>
      <sheetName val="Journal Drill"/>
      <sheetName val="Projects"/>
      <sheetName val="ARInvoice"/>
      <sheetName val="Cash_Management"/>
      <sheetName val="Invoice_Drill"/>
      <sheetName val="Journal_Drill"/>
      <sheetName val="Cash_Management1"/>
      <sheetName val="Invoice_Drill1"/>
      <sheetName val="Journal_Drill1"/>
      <sheetName val="Cash_Management2"/>
      <sheetName val="Invoice_Drill2"/>
      <sheetName val="Journal_Drill2"/>
      <sheetName val="3800"/>
      <sheetName val="J3 - Nong Pra Lai"/>
      <sheetName val="J4 - Cha Cheng Sao"/>
      <sheetName val="ExRate"/>
      <sheetName val="J3_-_Nong_Pra_Lai"/>
      <sheetName val="J4_-_Cha_Cheng_Sao"/>
      <sheetName val="J3_-_Nong_Pra_Lai1"/>
      <sheetName val="J4_-_Cha_Cheng_Sao1"/>
      <sheetName val="Wkgs_BS Lead"/>
      <sheetName val="14.9月分"/>
      <sheetName val="List valid date"/>
      <sheetName val="10"/>
      <sheetName val="Sum"/>
      <sheetName val="Age311299TESP"/>
      <sheetName val="P4DDBFTESP"/>
      <sheetName val="Sheet1"/>
      <sheetName val="Variance"/>
      <sheetName val="Title"/>
      <sheetName val="ACFC"/>
      <sheetName val="Test cost oversea"/>
      <sheetName val="SEA"/>
      <sheetName val="Age311299TAS"/>
      <sheetName val="TASintDec00"/>
      <sheetName val="P4DDBFTAS"/>
      <sheetName val="EW-FA-0900"/>
      <sheetName val="Purchase"/>
      <sheetName val="S33"/>
      <sheetName val="May-Apr 2009"/>
      <sheetName val="K-CUR"/>
      <sheetName val="kai_Tprofile_Report"/>
      <sheetName val="Data"/>
      <sheetName val="A"/>
      <sheetName val="ลูกหนี้(เก่า)"/>
      <sheetName val="B1"/>
      <sheetName val="L to 20"/>
      <sheetName val="Monthly Sales Report"/>
      <sheetName val="F_OH"/>
      <sheetName val="PGM_2LEVYTD"/>
      <sheetName val="code"/>
      <sheetName val="Daily"/>
      <sheetName val="MIVb"/>
      <sheetName val="Links"/>
      <sheetName val="Lead"/>
      <sheetName val="CASA-PLAN"/>
      <sheetName val="AR_TERM"/>
      <sheetName val="Selection"/>
      <sheetName val="TRAIL_MAR2000"/>
      <sheetName val="เงินกู้ MGC"/>
      <sheetName val="BASIC"/>
      <sheetName val="Retire SRO Sale"/>
      <sheetName val="Retire SRO Scrapping"/>
      <sheetName val="menu"/>
      <sheetName val="MA"/>
      <sheetName val="TMS2000"/>
      <sheetName val="group-expense"/>
      <sheetName val="JV"/>
      <sheetName val="STMspry"/>
      <sheetName val="PsychroData"/>
      <sheetName val="aa piping"/>
      <sheetName val="px civil"/>
      <sheetName val="CIVIL UP"/>
      <sheetName val="Exchange Rate"/>
      <sheetName val="OfficeMC-Master"/>
      <sheetName val="OfficeMC-Adj"/>
      <sheetName val="Group"/>
      <sheetName val="ALL-CPW"/>
      <sheetName val="INFO"/>
      <sheetName val="P&amp;L-A2001DCCN"/>
      <sheetName val="EST_OPERATING_ASSET"/>
      <sheetName val="INDEX"/>
      <sheetName val="total"/>
      <sheetName val="Used_Acc"/>
      <sheetName val="Wkgs_BS_Lead"/>
      <sheetName val="14_9月分"/>
      <sheetName val="99 FM - NFM"/>
      <sheetName val="J3_-_Nong_Pra_Lai2"/>
      <sheetName val="J4_-_Cha_Cheng_Sao2"/>
      <sheetName val="J3_-_Nong_Pra_Lai3"/>
      <sheetName val="J4_-_Cha_Cheng_Sao3"/>
      <sheetName val="Wkgs_BS_Lead1"/>
      <sheetName val="14_9月分1"/>
      <sheetName val="List_valid_date"/>
      <sheetName val="Test_cost_oversea"/>
      <sheetName val="May-Apr_2009"/>
      <sheetName val="L_to_20"/>
      <sheetName val="Monthly_Sales_Report"/>
      <sheetName val="เงินกู้_MGC"/>
      <sheetName val="Retire_SRO_Sale"/>
      <sheetName val="Retire_SRO_Scrapping"/>
      <sheetName val="aa_piping"/>
      <sheetName val="px_civil"/>
      <sheetName val="CIVIL_UP"/>
      <sheetName val="Exchange_Rate"/>
      <sheetName val="99_FM_-_NFM"/>
      <sheetName val="J3_-_Nong_Pra_Lai4"/>
      <sheetName val="J4_-_Cha_Cheng_Sao4"/>
      <sheetName val="Wkgs_BS_Lead2"/>
      <sheetName val="14_9月分2"/>
      <sheetName val="List_valid_date1"/>
      <sheetName val="Test_cost_oversea1"/>
      <sheetName val="May-Apr_20091"/>
      <sheetName val="L_to_201"/>
      <sheetName val="Monthly_Sales_Report1"/>
      <sheetName val="เงินกู้_MGC1"/>
      <sheetName val="Retire_SRO_Sale1"/>
      <sheetName val="Retire_SRO_Scrapping1"/>
      <sheetName val="aa_piping1"/>
      <sheetName val="px_civil1"/>
      <sheetName val="CIVIL_UP1"/>
      <sheetName val="Exchange_Rate1"/>
      <sheetName val="99_FM_-_NFM1"/>
      <sheetName val="J3_-_Nong_Pra_Lai5"/>
      <sheetName val="J4_-_Cha_Cheng_Sao5"/>
      <sheetName val="Wkgs_BS_Lead3"/>
      <sheetName val="14_9月分3"/>
      <sheetName val="List_valid_date2"/>
      <sheetName val="Test_cost_oversea2"/>
      <sheetName val="May-Apr_20092"/>
      <sheetName val="L_to_202"/>
      <sheetName val="Monthly_Sales_Report2"/>
      <sheetName val="เงินกู้_MGC2"/>
      <sheetName val="Retire_SRO_Sale2"/>
      <sheetName val="Retire_SRO_Scrapping2"/>
      <sheetName val="aa_piping2"/>
      <sheetName val="px_civil2"/>
      <sheetName val="CIVIL_UP2"/>
      <sheetName val="Exchange_Rate2"/>
      <sheetName val="99_FM_-_NFM2"/>
      <sheetName val="J3_-_Nong_Pra_Lai6"/>
      <sheetName val="J4_-_Cha_Cheng_Sao6"/>
      <sheetName val="Wkgs_BS_Lead4"/>
      <sheetName val="14_9月分4"/>
      <sheetName val="List_valid_date3"/>
      <sheetName val="Test_cost_oversea3"/>
      <sheetName val="May-Apr_20093"/>
      <sheetName val="L_to_203"/>
      <sheetName val="Monthly_Sales_Report3"/>
      <sheetName val="Nominal_Accounts3"/>
      <sheetName val="เงินกู้_MGC3"/>
      <sheetName val="Retire_SRO_Sale3"/>
      <sheetName val="Retire_SRO_Scrapping3"/>
      <sheetName val="aa_piping3"/>
      <sheetName val="px_civil3"/>
      <sheetName val="CIVIL_UP3"/>
      <sheetName val="Exchange_Rate3"/>
      <sheetName val="99_FM_-_NFM3"/>
      <sheetName val="Prices"/>
      <sheetName val="Assumptions"/>
      <sheetName val="Physicals"/>
      <sheetName val="Invoice_Drill3"/>
      <sheetName val="Journal_Drill3"/>
      <sheetName val="Invoice_Drill4"/>
      <sheetName val="Journal_Drill4"/>
      <sheetName val="Invoice_Drill5"/>
      <sheetName val="Journal_Drill5"/>
      <sheetName val="GENERAL"/>
      <sheetName val="Case"/>
      <sheetName val="FORC"/>
      <sheetName val="Consign1"/>
      <sheetName val="Raw Material"/>
      <sheetName val="R302.2"/>
      <sheetName val="Jungceylon"/>
      <sheetName val="14年3月末"/>
      <sheetName val="FTE"/>
      <sheetName val="Check Clearing"/>
      <sheetName val="Raw_Material1"/>
      <sheetName val="R302_21"/>
      <sheetName val="Raw_Material"/>
      <sheetName val="R302_2"/>
      <sheetName val="Invoice_Drill6"/>
      <sheetName val="Journal_Drill6"/>
      <sheetName val="Raw_Material2"/>
      <sheetName val="R302_22"/>
      <sheetName val="Check_Clearing"/>
      <sheetName val="วิเคราะห์"/>
      <sheetName val="ดัชนี -Monthy"/>
      <sheetName val="ดัชนี"/>
      <sheetName val="ดัชนี-REV"/>
      <sheetName val="INV-S2_Kittayaboon"/>
      <sheetName val="INV-S2_TbevMK"/>
      <sheetName val="INV-S2_Interbev"/>
      <sheetName val="INV-S2_Oth"/>
      <sheetName val="PL_Exch"/>
      <sheetName val="PL_Invest"/>
      <sheetName val="รหัส ค-rev"/>
      <sheetName val="รหัส ง-rev"/>
      <sheetName val="รหัส ช-rev"/>
      <sheetName val="รหัส ซ (2)-rev"/>
      <sheetName val="รหัส ฒ (2)-rev"/>
      <sheetName val="Investment Property (1)"/>
      <sheetName val="Investment Property (2)"/>
      <sheetName val="InTax"/>
      <sheetName val="DefTMov"/>
      <sheetName val="ทรัพย์สิน 1 บาท"/>
      <sheetName val="ดัชนี_-Monthy"/>
      <sheetName val="รหัส_ค-rev"/>
      <sheetName val="รหัส_ง-rev"/>
      <sheetName val="รหัส_ช-rev"/>
      <sheetName val="รหัส_ซ_(2)-rev"/>
      <sheetName val="รหัส_ฒ_(2)-rev"/>
      <sheetName val="Investment_Property_(1)"/>
      <sheetName val="Investment_Property_(2)"/>
      <sheetName val="ทรัพย์สิน_1_บาท"/>
      <sheetName val="ดัชนี_-Monthy1"/>
      <sheetName val="รหัส_ค-rev1"/>
      <sheetName val="รหัส_ง-rev1"/>
      <sheetName val="รหัส_ช-rev1"/>
      <sheetName val="รหัส_ซ_(2)-rev1"/>
      <sheetName val="รหัส_ฒ_(2)-rev1"/>
      <sheetName val="Investment_Property_(1)1"/>
      <sheetName val="Investment_Property_(2)1"/>
      <sheetName val="ทรัพย์สิน_1_บาท1"/>
      <sheetName val="ดัชนี_-Monthy2"/>
      <sheetName val="รหัส_ค-rev2"/>
      <sheetName val="รหัส_ง-rev2"/>
      <sheetName val="รหัส_ช-rev2"/>
      <sheetName val="รหัส_ซ_(2)-rev2"/>
      <sheetName val="รหัส_ฒ_(2)-rev2"/>
      <sheetName val="Investment_Property_(1)2"/>
      <sheetName val="Investment_Property_(2)2"/>
      <sheetName val="ทรัพย์สิน_1_บาท2"/>
      <sheetName val="Picture"/>
      <sheetName val="JUNE1"/>
      <sheetName val="PackagePL48_Thip_03.06"/>
      <sheetName val="หน่วยงาน"/>
      <sheetName val="DATA_รหัส"/>
      <sheetName val=""/>
      <sheetName val="Checklist"/>
      <sheetName val="1 GM Narrative"/>
      <sheetName val="2 P&amp;L YTD"/>
      <sheetName val="3 P&amp;L Year"/>
      <sheetName val="4 Sales"/>
      <sheetName val="5 COGS"/>
      <sheetName val="6 Selling Field"/>
      <sheetName val="7 Adv &amp; Promo"/>
      <sheetName val="8 Other S&amp;A"/>
      <sheetName val="9 P&amp;L vs LY"/>
      <sheetName val="10 P&amp;L vs LP"/>
      <sheetName val="11 Invest current"/>
      <sheetName val="12 Invest"/>
      <sheetName val="13 Invest vs ly &amp; lp"/>
      <sheetName val="1_GM_Narrative"/>
      <sheetName val="2_P&amp;L_YTD"/>
      <sheetName val="3_P&amp;L_Year"/>
      <sheetName val="4_Sales"/>
      <sheetName val="5_COGS"/>
      <sheetName val="6_Selling_Field"/>
      <sheetName val="7_Adv_&amp;_Promo"/>
      <sheetName val="8_Other_S&amp;A"/>
      <sheetName val="9_P&amp;L_vs_LY"/>
      <sheetName val="10_P&amp;L_vs_LP"/>
      <sheetName val="11_Invest_current"/>
      <sheetName val="12_Invest"/>
      <sheetName val="13_Invest_vs_ly_&amp;_lp"/>
      <sheetName val="1_GM_Narrative1"/>
      <sheetName val="2_P&amp;L_YTD1"/>
      <sheetName val="3_P&amp;L_Year1"/>
      <sheetName val="4_Sales1"/>
      <sheetName val="5_COGS1"/>
      <sheetName val="6_Selling_Field1"/>
      <sheetName val="7_Adv_&amp;_Promo1"/>
      <sheetName val="8_Other_S&amp;A1"/>
      <sheetName val="9_P&amp;L_vs_LY1"/>
      <sheetName val="10_P&amp;L_vs_LP1"/>
      <sheetName val="11_Invest_current1"/>
      <sheetName val="12_Invest1"/>
      <sheetName val="13_Invest_vs_ly_&amp;_lp1"/>
      <sheetName val="1_GM_Narrative2"/>
      <sheetName val="2_P&amp;L_YTD2"/>
      <sheetName val="3_P&amp;L_Year2"/>
      <sheetName val="4_Sales2"/>
      <sheetName val="5_COGS2"/>
      <sheetName val="6_Selling_Field2"/>
      <sheetName val="7_Adv_&amp;_Promo2"/>
      <sheetName val="8_Other_S&amp;A2"/>
      <sheetName val="9_P&amp;L_vs_LY2"/>
      <sheetName val="10_P&amp;L_vs_LP2"/>
      <sheetName val="11_Invest_current2"/>
      <sheetName val="12_Invest2"/>
      <sheetName val="13_Invest_vs_ly_&amp;_lp2"/>
      <sheetName val="gl  (2)"/>
      <sheetName val="LABOR"/>
      <sheetName val="EXP-00C"/>
      <sheetName val="Balance-Assets"/>
      <sheetName val="Balance-Liabilities"/>
      <sheetName val="Bal. Detail"/>
      <sheetName val="Journal entries"/>
      <sheetName val="Transaction-Revenue"/>
      <sheetName val="Transaction-Expenses"/>
      <sheetName val="Trans. March"/>
      <sheetName val="Trans. Apr"/>
      <sheetName val="Trans. May"/>
      <sheetName val="Trans. Jun"/>
      <sheetName val="Trans. Jul"/>
      <sheetName val="Trans. Aug"/>
      <sheetName val="Trans. Sep"/>
      <sheetName val="Trans. Oct"/>
      <sheetName val="Trans. Nov"/>
      <sheetName val="Trans. Dec"/>
      <sheetName val="Trans. Jan"/>
      <sheetName val="Trans. Feb"/>
      <sheetName val="Trans. Mar"/>
      <sheetName val="Account Codes"/>
      <sheetName val="PL "/>
      <sheetName val="PL  (BACKUP)"/>
      <sheetName val="TR_BAL"/>
      <sheetName val="ALL_EXP"/>
      <sheetName val="ALL_EXP(ACC) "/>
      <sheetName val="ALLO-1910"/>
      <sheetName val="NE1910"/>
      <sheetName val="EXP"/>
      <sheetName val="ALL_SUB"/>
      <sheetName val="ALL_EXP (sub)"/>
      <sheetName val="BS "/>
      <sheetName val="ALL_EXP(ACC-SUB)"/>
      <sheetName val="JVFROM"/>
      <sheetName val="IBASE"/>
      <sheetName val="gl__(2)"/>
      <sheetName val="Bal__Detail"/>
      <sheetName val="Journal_entries"/>
      <sheetName val="Trans__March"/>
      <sheetName val="Trans__Apr"/>
      <sheetName val="Trans__May"/>
      <sheetName val="Trans__Jun"/>
      <sheetName val="Trans__Jul"/>
      <sheetName val="Trans__Aug"/>
      <sheetName val="Trans__Sep"/>
      <sheetName val="Trans__Oct"/>
      <sheetName val="Trans__Nov"/>
      <sheetName val="Trans__Dec"/>
      <sheetName val="Trans__Jan"/>
      <sheetName val="Trans__Feb"/>
      <sheetName val="Trans__Mar"/>
      <sheetName val="Account_Codes"/>
      <sheetName val="PL_"/>
      <sheetName val="PL__(BACKUP)"/>
      <sheetName val="ALL_EXP(ACC)_"/>
      <sheetName val="ALL_EXP_(sub)"/>
      <sheetName val="BS_"/>
      <sheetName val="L300"/>
      <sheetName val="加工リスト"/>
      <sheetName val="CON M2'06"/>
      <sheetName val="IntDec00TespM&amp;B"/>
      <sheetName val="ADVANCE-STAFF"/>
      <sheetName val="PO_List"/>
      <sheetName val="Base Rental"/>
      <sheetName val="COST (ACC.ขาย10-2005)"/>
      <sheetName val="GL_CAAUG01"/>
      <sheetName val="เงินกู้ธนชาติ"/>
      <sheetName val="Adj.JV งานซ่อมที่ Write Off"/>
      <sheetName val="CON_M2'06"/>
      <sheetName val="gl__(2)1"/>
      <sheetName val="Bal__Detail1"/>
      <sheetName val="Journal_entries1"/>
      <sheetName val="Trans__March1"/>
      <sheetName val="Trans__Apr1"/>
      <sheetName val="Trans__May1"/>
      <sheetName val="Trans__Jun1"/>
      <sheetName val="Trans__Jul1"/>
      <sheetName val="Trans__Aug1"/>
      <sheetName val="Trans__Sep1"/>
      <sheetName val="Trans__Oct1"/>
      <sheetName val="Trans__Nov1"/>
      <sheetName val="Trans__Dec1"/>
      <sheetName val="Trans__Jan1"/>
      <sheetName val="Trans__Feb1"/>
      <sheetName val="Trans__Mar1"/>
      <sheetName val="Account_Codes1"/>
      <sheetName val="PL_1"/>
      <sheetName val="PL__(BACKUP)1"/>
      <sheetName val="ALL_EXP(ACC)_1"/>
      <sheetName val="ALL_EXP_(sub)1"/>
      <sheetName val="BS_1"/>
      <sheetName val="CON_M2'061"/>
      <sheetName val="Base_Rental"/>
      <sheetName val="COST_(ACC_ขาย10-2005)"/>
      <sheetName val="Adj_JV_งานซ่อมที่_Write_Off"/>
      <sheetName val="gl__(2)2"/>
      <sheetName val="Bal__Detail2"/>
      <sheetName val="Journal_entries2"/>
      <sheetName val="Trans__March2"/>
      <sheetName val="Trans__Apr2"/>
      <sheetName val="Trans__May2"/>
      <sheetName val="Trans__Jun2"/>
      <sheetName val="Trans__Jul2"/>
      <sheetName val="Trans__Aug2"/>
      <sheetName val="Trans__Sep2"/>
      <sheetName val="Trans__Oct2"/>
      <sheetName val="Trans__Nov2"/>
      <sheetName val="Trans__Dec2"/>
      <sheetName val="Trans__Jan2"/>
      <sheetName val="Trans__Feb2"/>
      <sheetName val="Trans__Mar2"/>
      <sheetName val="Account_Codes2"/>
      <sheetName val="PL_2"/>
      <sheetName val="PL__(BACKUP)2"/>
      <sheetName val="ALL_EXP(ACC)_2"/>
      <sheetName val="ALL_EXP_(sub)2"/>
      <sheetName val="BS_2"/>
      <sheetName val="CON_M2'062"/>
      <sheetName val="Base_Rental1"/>
      <sheetName val="COST_(ACC_ขาย10-2005)1"/>
      <sheetName val="Adj_JV_งานซ่อมที่_Write_Off1"/>
      <sheetName val="Detail-Sep"/>
      <sheetName val="OLO FY01 - Internal"/>
      <sheetName val="Zone1"/>
      <sheetName val="Zone2"/>
      <sheetName val="ภาค"/>
      <sheetName val="ภาค (2)"/>
      <sheetName val="นำธุรกิจ 1"/>
      <sheetName val="นำธุรกิจ 2"/>
      <sheetName val="Selling and Admins (DONE)"/>
      <sheetName val="ภาค_(2)"/>
      <sheetName val="นำธุรกิจ_1"/>
      <sheetName val="นำธุรกิจ_2"/>
      <sheetName val="Selling_and_Admins_(DONE)"/>
      <sheetName val="ภาค_(2)1"/>
      <sheetName val="นำธุรกิจ_11"/>
      <sheetName val="นำธุรกิจ_21"/>
      <sheetName val="Selling_and_Admins_(DONE)1"/>
      <sheetName val="ภาค_(2)2"/>
      <sheetName val="นำธุรกิจ_12"/>
      <sheetName val="นำธุรกิจ_22"/>
      <sheetName val="Selling_and_Admins_(DONE)2"/>
      <sheetName val="510000"/>
      <sheetName val="input data"/>
      <sheetName val="OreType"/>
      <sheetName val="Australia PL"/>
      <sheetName val="Taiwan PL (TWD)"/>
      <sheetName val="Plant&amp;SLOC"/>
      <sheetName val="billonprov"/>
      <sheetName val="C100-KICK"/>
      <sheetName val="COST"/>
      <sheetName val="Copper"/>
      <sheetName val="Ductwork"/>
      <sheetName val="Labor Rate"/>
      <sheetName val="Sprinkler"/>
      <sheetName val="Valves"/>
      <sheetName val="Qty_Produce(Case)1"/>
      <sheetName val="4Cast_20101"/>
      <sheetName val="Prev_Year_20091"/>
      <sheetName val="Health_and_Sports_Appendix1"/>
      <sheetName val="Hyperion_Data1"/>
      <sheetName val="สอน_05(Gasoline)Vobs(มิถุนายน)"/>
      <sheetName val="Details-ACE"/>
      <sheetName val="Cost Reductions"/>
      <sheetName val="PK Costs"/>
      <sheetName val="Cover Page"/>
      <sheetName val="Export"/>
      <sheetName val="Interdivisional"/>
      <sheetName val="Inventory"/>
      <sheetName val="Labour No.s"/>
      <sheetName val="LTIFR"/>
      <sheetName val="Market Share"/>
      <sheetName val="National Sales"/>
      <sheetName val="Overheads"/>
      <sheetName val="Packaging Products"/>
      <sheetName val="Pipe and Tube"/>
      <sheetName val="Profit Statement"/>
      <sheetName val="SVA"/>
      <sheetName val="tax comp"/>
      <sheetName val="D"/>
      <sheetName val="a16c"/>
      <sheetName val="FF-3"/>
      <sheetName val="FORWARD"/>
      <sheetName val="CRJE"/>
      <sheetName val="Trial Balance - YEAR 95-96 "/>
      <sheetName val="Product"/>
      <sheetName val="17002010"/>
      <sheetName val="Table"/>
      <sheetName val="BS_TB"/>
      <sheetName val="ข้อมูลบัญชี -Sep-06"/>
      <sheetName val="CHITIET VL-NC-TT1p"/>
      <sheetName val="dongia (2)"/>
      <sheetName val="gtrinh"/>
      <sheetName val="lam-moi"/>
      <sheetName val="chitiet"/>
      <sheetName val="giathanh1"/>
      <sheetName val="dongia"/>
      <sheetName val="thao-go"/>
      <sheetName val="th xl"/>
      <sheetName val="vc"/>
      <sheetName val="Tiepdia"/>
      <sheetName val="CHITIET VL-NC"/>
      <sheetName val="Utility"/>
      <sheetName val="Units"/>
      <sheetName val="EAN Groupcode"/>
      <sheetName val="Mat.Type"/>
      <sheetName val="Org. Units"/>
      <sheetName val="Conditions"/>
      <sheetName val="PorkcollarYakibuta(Block Slice)"/>
      <sheetName val="2-3-50"/>
      <sheetName val="BS_Revise"/>
      <sheetName val="IS_Revise"/>
      <sheetName val="Balance"/>
      <sheetName val="cost06"/>
      <sheetName val="gVL"/>
      <sheetName val="cost0405"/>
      <sheetName val="库存.外购原料"/>
      <sheetName val="#REF!"/>
      <sheetName val="BS_EN"/>
      <sheetName val="BS_VN"/>
      <sheetName val="BS_Working"/>
      <sheetName val="General information"/>
      <sheetName val="CF_VN "/>
      <sheetName val="PL_VN"/>
      <sheetName val="Comparative figures EN"/>
      <sheetName val="Related Parties"/>
      <sheetName val="PL_Working"/>
      <sheetName val="Comparative figures VN"/>
      <sheetName val="std.yield"/>
      <sheetName val="Acquisition Transaction"/>
    </sheetNames>
    <sheetDataSet>
      <sheetData sheetId="0">
        <row r="87">
          <cell r="A87" t="str">
            <v>LT3031</v>
          </cell>
        </row>
      </sheetData>
      <sheetData sheetId="1">
        <row r="87">
          <cell r="A87" t="str">
            <v>LT3031</v>
          </cell>
        </row>
      </sheetData>
      <sheetData sheetId="2">
        <row r="87">
          <cell r="A87" t="str">
            <v>LT3031</v>
          </cell>
        </row>
      </sheetData>
      <sheetData sheetId="3">
        <row r="87">
          <cell r="A87" t="str">
            <v>LT3031</v>
          </cell>
        </row>
      </sheetData>
      <sheetData sheetId="4">
        <row r="87">
          <cell r="A87" t="str">
            <v>LT3031</v>
          </cell>
        </row>
      </sheetData>
      <sheetData sheetId="5" refreshError="1">
        <row r="87">
          <cell r="A87" t="str">
            <v>LT3031</v>
          </cell>
          <cell r="B87" t="str">
            <v>E1052</v>
          </cell>
          <cell r="C87" t="str">
            <v>LT3031E1052</v>
          </cell>
          <cell r="D87" t="str">
            <v>LT3031E1052</v>
          </cell>
          <cell r="E87" t="str">
            <v>yes</v>
          </cell>
          <cell r="F87">
            <v>45</v>
          </cell>
          <cell r="G87">
            <v>2254.5</v>
          </cell>
          <cell r="H87">
            <v>2380.9499999999998</v>
          </cell>
          <cell r="I87">
            <v>68.400000000000006</v>
          </cell>
          <cell r="J87">
            <v>0</v>
          </cell>
          <cell r="K87">
            <v>2042.1000000000001</v>
          </cell>
          <cell r="L87">
            <v>0</v>
          </cell>
          <cell r="M87">
            <v>0</v>
          </cell>
          <cell r="N87">
            <v>13.565463461025363</v>
          </cell>
          <cell r="O87">
            <v>21.366061772659414</v>
          </cell>
          <cell r="P87">
            <v>4.2699818154622902</v>
          </cell>
          <cell r="Q87">
            <v>10.504007219319105</v>
          </cell>
          <cell r="R87">
            <v>47.797028030372061</v>
          </cell>
          <cell r="S87">
            <v>35.567178188280813</v>
          </cell>
          <cell r="T87" t="str">
            <v>LT3031E1052</v>
          </cell>
        </row>
        <row r="88">
          <cell r="A88" t="str">
            <v>LT3031</v>
          </cell>
          <cell r="B88" t="str">
            <v>E1053</v>
          </cell>
          <cell r="C88" t="str">
            <v>LT3031E1053</v>
          </cell>
          <cell r="D88" t="str">
            <v>LT3031E1053</v>
          </cell>
          <cell r="E88" t="str">
            <v>yes</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t="str">
            <v>LT3031E1053</v>
          </cell>
        </row>
        <row r="89">
          <cell r="A89" t="str">
            <v>LT3031</v>
          </cell>
          <cell r="B89" t="str">
            <v>WT2212</v>
          </cell>
          <cell r="C89" t="str">
            <v>LT3031WT2212</v>
          </cell>
          <cell r="D89" t="str">
            <v>LT3031WT2212</v>
          </cell>
          <cell r="E89" t="str">
            <v>yes</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t="str">
            <v>LT3031WT2212</v>
          </cell>
        </row>
        <row r="90">
          <cell r="A90" t="str">
            <v>LT3031 Total</v>
          </cell>
          <cell r="C90">
            <v>0</v>
          </cell>
          <cell r="D90">
            <v>0</v>
          </cell>
          <cell r="E90">
            <v>0</v>
          </cell>
          <cell r="F90">
            <v>45</v>
          </cell>
          <cell r="G90">
            <v>2254.5</v>
          </cell>
          <cell r="H90">
            <v>2380.9499999999998</v>
          </cell>
          <cell r="I90">
            <v>68.400000000000006</v>
          </cell>
          <cell r="J90">
            <v>0</v>
          </cell>
          <cell r="K90">
            <v>2042.1000000000001</v>
          </cell>
          <cell r="L90">
            <v>0</v>
          </cell>
          <cell r="M90">
            <v>0</v>
          </cell>
          <cell r="N90">
            <v>13.565463461025363</v>
          </cell>
          <cell r="O90">
            <v>21.366061772659414</v>
          </cell>
          <cell r="P90">
            <v>4.2699818154622902</v>
          </cell>
          <cell r="Q90">
            <v>10.504007219319105</v>
          </cell>
          <cell r="R90">
            <v>47.797028030372061</v>
          </cell>
          <cell r="S90">
            <v>35.567178188280813</v>
          </cell>
          <cell r="T90">
            <v>0</v>
          </cell>
        </row>
        <row r="91">
          <cell r="A91" t="str">
            <v>LT4014</v>
          </cell>
          <cell r="B91" t="str">
            <v>WT2213</v>
          </cell>
          <cell r="C91" t="str">
            <v>LT4014WT2213</v>
          </cell>
          <cell r="D91" t="str">
            <v>LT4014WT2213</v>
          </cell>
          <cell r="E91" t="str">
            <v>yes</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t="str">
            <v>LT4014WT2213</v>
          </cell>
        </row>
        <row r="92">
          <cell r="A92" t="str">
            <v>LT4014</v>
          </cell>
          <cell r="B92" t="str">
            <v>WT2212</v>
          </cell>
          <cell r="C92" t="str">
            <v>LT4014WT2212</v>
          </cell>
          <cell r="D92" t="str">
            <v>LT4013T608021</v>
          </cell>
          <cell r="E92" t="str">
            <v>no</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t="str">
            <v>LT4013T608021</v>
          </cell>
        </row>
        <row r="93">
          <cell r="A93" t="str">
            <v>LT4014</v>
          </cell>
          <cell r="B93" t="str">
            <v>WT3313</v>
          </cell>
          <cell r="C93" t="str">
            <v>LT4014WT3313</v>
          </cell>
          <cell r="D93" t="str">
            <v>LT4014WT3313</v>
          </cell>
          <cell r="E93" t="str">
            <v>yes</v>
          </cell>
          <cell r="F93">
            <v>50</v>
          </cell>
          <cell r="G93">
            <v>8679.5</v>
          </cell>
          <cell r="H93">
            <v>21261.5</v>
          </cell>
          <cell r="I93">
            <v>742.5</v>
          </cell>
          <cell r="J93">
            <v>0</v>
          </cell>
          <cell r="K93">
            <v>157.67774296837706</v>
          </cell>
          <cell r="L93">
            <v>27.58917792101494</v>
          </cell>
          <cell r="M93">
            <v>0</v>
          </cell>
          <cell r="N93">
            <v>74.56311175769153</v>
          </cell>
          <cell r="O93">
            <v>29.895616529859794</v>
          </cell>
          <cell r="P93">
            <v>1.9337105469912403</v>
          </cell>
          <cell r="Q93">
            <v>17.232913555673733</v>
          </cell>
          <cell r="R93">
            <v>43.708916290828448</v>
          </cell>
          <cell r="S93">
            <v>32.510606359691337</v>
          </cell>
          <cell r="T93" t="str">
            <v>LT4014WT3313</v>
          </cell>
        </row>
        <row r="94">
          <cell r="A94" t="str">
            <v>LT4014</v>
          </cell>
          <cell r="B94" t="str">
            <v>E1053</v>
          </cell>
          <cell r="C94" t="str">
            <v>LT4014E1053</v>
          </cell>
          <cell r="D94" t="str">
            <v>LT4013T608021</v>
          </cell>
          <cell r="E94" t="str">
            <v>no</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t="str">
            <v>LT4013T608021</v>
          </cell>
        </row>
        <row r="95">
          <cell r="A95" t="str">
            <v>LT4014 Total</v>
          </cell>
          <cell r="C95">
            <v>0</v>
          </cell>
          <cell r="D95">
            <v>0</v>
          </cell>
          <cell r="E95">
            <v>0</v>
          </cell>
          <cell r="F95">
            <v>50</v>
          </cell>
          <cell r="G95">
            <v>8679.5</v>
          </cell>
          <cell r="H95">
            <v>21261.5</v>
          </cell>
          <cell r="I95">
            <v>742.5</v>
          </cell>
          <cell r="J95">
            <v>0</v>
          </cell>
          <cell r="K95">
            <v>157.67774296837706</v>
          </cell>
          <cell r="L95">
            <v>27.58917792101494</v>
          </cell>
          <cell r="M95">
            <v>0</v>
          </cell>
          <cell r="N95">
            <v>74.56311175769153</v>
          </cell>
          <cell r="O95">
            <v>29.895616529859794</v>
          </cell>
          <cell r="P95">
            <v>1.9337105469912403</v>
          </cell>
          <cell r="Q95">
            <v>17.232913555673733</v>
          </cell>
          <cell r="R95">
            <v>43.708916290828448</v>
          </cell>
          <cell r="S95">
            <v>32.510606359691337</v>
          </cell>
          <cell r="T95">
            <v>0</v>
          </cell>
        </row>
        <row r="96">
          <cell r="A96" t="str">
            <v>LT4031</v>
          </cell>
          <cell r="B96" t="str">
            <v>E1052</v>
          </cell>
          <cell r="C96" t="str">
            <v>LT4031E1052</v>
          </cell>
          <cell r="D96" t="str">
            <v>LT4031E1052</v>
          </cell>
          <cell r="E96" t="str">
            <v>yes</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t="str">
            <v>LT4031E1052</v>
          </cell>
        </row>
        <row r="97">
          <cell r="A97" t="str">
            <v>LT4031</v>
          </cell>
          <cell r="B97" t="str">
            <v>E1053</v>
          </cell>
          <cell r="C97" t="str">
            <v>LT4031E1053</v>
          </cell>
          <cell r="D97" t="str">
            <v>LT4031E1053</v>
          </cell>
          <cell r="E97" t="str">
            <v>yes</v>
          </cell>
          <cell r="F97">
            <v>100</v>
          </cell>
          <cell r="G97">
            <v>8559</v>
          </cell>
          <cell r="H97">
            <v>6925</v>
          </cell>
          <cell r="I97">
            <v>118</v>
          </cell>
          <cell r="J97">
            <v>0</v>
          </cell>
          <cell r="K97">
            <v>454.36817045097018</v>
          </cell>
          <cell r="L97">
            <v>96.66</v>
          </cell>
          <cell r="M97">
            <v>0</v>
          </cell>
          <cell r="N97">
            <v>267.69682665152521</v>
          </cell>
          <cell r="O97">
            <v>35.086315788670134</v>
          </cell>
          <cell r="P97">
            <v>16.987198937535865</v>
          </cell>
          <cell r="Q97">
            <v>29.918916942262918</v>
          </cell>
          <cell r="R97">
            <v>122.60569358506072</v>
          </cell>
          <cell r="S97">
            <v>81.019858323752118</v>
          </cell>
          <cell r="T97" t="str">
            <v>LT4031E1053</v>
          </cell>
        </row>
        <row r="98">
          <cell r="A98" t="str">
            <v>LT4031</v>
          </cell>
          <cell r="B98" t="str">
            <v>WT2212</v>
          </cell>
          <cell r="C98" t="str">
            <v>LT4031WT2212</v>
          </cell>
          <cell r="D98" t="str">
            <v>LT4031WT2212</v>
          </cell>
          <cell r="E98" t="str">
            <v>yes</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t="str">
            <v>LT4031WT2212</v>
          </cell>
        </row>
        <row r="99">
          <cell r="A99" t="str">
            <v>LT4031 Total</v>
          </cell>
          <cell r="C99">
            <v>0</v>
          </cell>
          <cell r="D99">
            <v>0</v>
          </cell>
          <cell r="E99">
            <v>0</v>
          </cell>
          <cell r="F99">
            <v>100</v>
          </cell>
          <cell r="G99">
            <v>8559</v>
          </cell>
          <cell r="H99">
            <v>6925</v>
          </cell>
          <cell r="I99">
            <v>118</v>
          </cell>
          <cell r="J99">
            <v>0</v>
          </cell>
          <cell r="K99">
            <v>454.36817045097018</v>
          </cell>
          <cell r="L99">
            <v>96.66</v>
          </cell>
          <cell r="M99">
            <v>0</v>
          </cell>
          <cell r="N99">
            <v>267.69682665152521</v>
          </cell>
          <cell r="O99">
            <v>35.086315788670134</v>
          </cell>
          <cell r="P99">
            <v>16.987198937535865</v>
          </cell>
          <cell r="Q99">
            <v>29.918916942262918</v>
          </cell>
          <cell r="R99">
            <v>122.60569358506072</v>
          </cell>
          <cell r="S99">
            <v>81.019858323752118</v>
          </cell>
          <cell r="T99">
            <v>0</v>
          </cell>
        </row>
        <row r="100">
          <cell r="A100" t="str">
            <v>LT4058</v>
          </cell>
          <cell r="B100" t="str">
            <v>L453103</v>
          </cell>
          <cell r="C100" t="str">
            <v>LT4058L453103</v>
          </cell>
          <cell r="D100" t="str">
            <v>LT4058L453103</v>
          </cell>
          <cell r="E100" t="str">
            <v>yes</v>
          </cell>
          <cell r="F100">
            <v>330</v>
          </cell>
          <cell r="G100">
            <v>90022.24</v>
          </cell>
          <cell r="H100">
            <v>200063.19</v>
          </cell>
          <cell r="I100">
            <v>13825.669999999998</v>
          </cell>
          <cell r="J100">
            <v>0</v>
          </cell>
          <cell r="K100">
            <v>26905.173038285597</v>
          </cell>
          <cell r="L100">
            <v>3664.5299999999997</v>
          </cell>
          <cell r="M100">
            <v>16078.91</v>
          </cell>
          <cell r="N100">
            <v>6054.0758521627422</v>
          </cell>
          <cell r="O100">
            <v>3070.1952336480213</v>
          </cell>
          <cell r="P100">
            <v>948.19069322240398</v>
          </cell>
          <cell r="Q100">
            <v>2298.3443943647458</v>
          </cell>
          <cell r="R100">
            <v>8490.1078150051908</v>
          </cell>
          <cell r="S100">
            <v>6186.7040751184886</v>
          </cell>
          <cell r="T100" t="str">
            <v>LT4058L453103</v>
          </cell>
        </row>
        <row r="101">
          <cell r="A101" t="str">
            <v>LT4058</v>
          </cell>
          <cell r="B101" t="str">
            <v>L453126</v>
          </cell>
          <cell r="C101" t="str">
            <v>LT4058L453126</v>
          </cell>
          <cell r="D101" t="str">
            <v>LT4058L453126</v>
          </cell>
          <cell r="E101" t="str">
            <v>yes</v>
          </cell>
          <cell r="F101">
            <v>548</v>
          </cell>
          <cell r="G101">
            <v>129623.36999999998</v>
          </cell>
          <cell r="H101">
            <v>419275.25</v>
          </cell>
          <cell r="I101">
            <v>18414.689999999999</v>
          </cell>
          <cell r="J101">
            <v>0</v>
          </cell>
          <cell r="K101">
            <v>44206.53305963023</v>
          </cell>
          <cell r="L101">
            <v>8130.1200000000008</v>
          </cell>
          <cell r="M101">
            <v>0</v>
          </cell>
          <cell r="N101">
            <v>10618.373093226359</v>
          </cell>
          <cell r="O101">
            <v>4858.1485247028331</v>
          </cell>
          <cell r="P101">
            <v>1585.046968475664</v>
          </cell>
          <cell r="Q101">
            <v>3836.4418170073736</v>
          </cell>
          <cell r="R101">
            <v>13844.793781071859</v>
          </cell>
          <cell r="S101">
            <v>10061.817567968104</v>
          </cell>
          <cell r="T101" t="str">
            <v>LT4058L453126</v>
          </cell>
        </row>
        <row r="102">
          <cell r="A102" t="str">
            <v>LT4058</v>
          </cell>
          <cell r="B102" t="str">
            <v>L453301</v>
          </cell>
          <cell r="C102" t="str">
            <v>LT4058L453301</v>
          </cell>
          <cell r="D102" t="str">
            <v>LT4058L453301</v>
          </cell>
          <cell r="E102" t="str">
            <v>yes</v>
          </cell>
          <cell r="F102">
            <v>468</v>
          </cell>
          <cell r="G102">
            <v>77815.259999999995</v>
          </cell>
          <cell r="H102">
            <v>251069.63999999998</v>
          </cell>
          <cell r="I102">
            <v>11357.49</v>
          </cell>
          <cell r="J102">
            <v>0</v>
          </cell>
          <cell r="K102">
            <v>32001.520977874123</v>
          </cell>
          <cell r="L102">
            <v>6014.78</v>
          </cell>
          <cell r="M102">
            <v>0</v>
          </cell>
          <cell r="N102">
            <v>7100.6206765280194</v>
          </cell>
          <cell r="O102">
            <v>3679.5672069664533</v>
          </cell>
          <cell r="P102">
            <v>1123.7466121983186</v>
          </cell>
          <cell r="Q102">
            <v>2724.7143630956384</v>
          </cell>
          <cell r="R102">
            <v>10113.951906357837</v>
          </cell>
          <cell r="S102">
            <v>7373.9965930431572</v>
          </cell>
          <cell r="T102" t="str">
            <v>LT4058L453301</v>
          </cell>
        </row>
        <row r="103">
          <cell r="A103" t="str">
            <v>LT4058</v>
          </cell>
          <cell r="B103" t="str">
            <v>M453295</v>
          </cell>
          <cell r="C103" t="str">
            <v>LT4058M453295</v>
          </cell>
          <cell r="D103" t="str">
            <v>LT4058M453295</v>
          </cell>
          <cell r="E103" t="str">
            <v>yes</v>
          </cell>
          <cell r="F103">
            <v>64</v>
          </cell>
          <cell r="G103">
            <v>16423.689999999999</v>
          </cell>
          <cell r="H103">
            <v>31392.12</v>
          </cell>
          <cell r="I103">
            <v>1849.58</v>
          </cell>
          <cell r="J103">
            <v>0</v>
          </cell>
          <cell r="K103">
            <v>13848.110742573786</v>
          </cell>
          <cell r="L103">
            <v>108.14</v>
          </cell>
          <cell r="M103">
            <v>0</v>
          </cell>
          <cell r="N103">
            <v>3481.3675544553435</v>
          </cell>
          <cell r="O103">
            <v>1478.8146885344031</v>
          </cell>
          <cell r="P103">
            <v>502.79652924314064</v>
          </cell>
          <cell r="Q103">
            <v>1215.6963898980598</v>
          </cell>
          <cell r="R103">
            <v>4312.783976682249</v>
          </cell>
          <cell r="S103">
            <v>3128.1078535252482</v>
          </cell>
          <cell r="T103" t="str">
            <v>LT4058M453295</v>
          </cell>
        </row>
        <row r="104">
          <cell r="A104" t="str">
            <v>LT4058</v>
          </cell>
          <cell r="B104" t="str">
            <v>T453015</v>
          </cell>
          <cell r="C104" t="str">
            <v>LT4058T453015</v>
          </cell>
          <cell r="D104" t="str">
            <v>LT4058T453015</v>
          </cell>
          <cell r="E104" t="str">
            <v>yes</v>
          </cell>
          <cell r="F104">
            <v>292</v>
          </cell>
          <cell r="G104">
            <v>30715.850000000002</v>
          </cell>
          <cell r="H104">
            <v>41349.919999999998</v>
          </cell>
          <cell r="I104">
            <v>4119.18</v>
          </cell>
          <cell r="J104">
            <v>0</v>
          </cell>
          <cell r="K104">
            <v>18509.190524867783</v>
          </cell>
          <cell r="L104">
            <v>726.29</v>
          </cell>
          <cell r="M104">
            <v>0</v>
          </cell>
          <cell r="N104">
            <v>4620.3844570844003</v>
          </cell>
          <cell r="O104">
            <v>1985.6579521808626</v>
          </cell>
          <cell r="P104">
            <v>670.70692924402522</v>
          </cell>
          <cell r="Q104">
            <v>1621.9469109814581</v>
          </cell>
          <cell r="R104">
            <v>5769.5254669021106</v>
          </cell>
          <cell r="S104">
            <v>4186.0244062856236</v>
          </cell>
          <cell r="T104" t="str">
            <v>LT4058T453015</v>
          </cell>
        </row>
        <row r="105">
          <cell r="A105" t="str">
            <v>LT4058</v>
          </cell>
          <cell r="B105" t="str">
            <v>T453115</v>
          </cell>
          <cell r="C105" t="str">
            <v>LT4058T453115</v>
          </cell>
          <cell r="D105" t="str">
            <v>LT4058T453115</v>
          </cell>
          <cell r="E105" t="str">
            <v>yes</v>
          </cell>
          <cell r="F105">
            <v>298</v>
          </cell>
          <cell r="G105">
            <v>38456.62999999999</v>
          </cell>
          <cell r="H105">
            <v>121094.45000000001</v>
          </cell>
          <cell r="I105">
            <v>5898.79</v>
          </cell>
          <cell r="J105">
            <v>0</v>
          </cell>
          <cell r="K105">
            <v>18624.185203922141</v>
          </cell>
          <cell r="L105">
            <v>2476.58</v>
          </cell>
          <cell r="M105">
            <v>0</v>
          </cell>
          <cell r="N105">
            <v>4150.004404528022</v>
          </cell>
          <cell r="O105">
            <v>2136.5422335496501</v>
          </cell>
          <cell r="P105">
            <v>654.70706034321177</v>
          </cell>
          <cell r="Q105">
            <v>1587.3011448814977</v>
          </cell>
          <cell r="R105">
            <v>5883.3491395194633</v>
          </cell>
          <cell r="S105">
            <v>4288.7978256186889</v>
          </cell>
          <cell r="T105" t="str">
            <v>LT4058T453115</v>
          </cell>
        </row>
        <row r="106">
          <cell r="A106" t="str">
            <v>LT4058 Total</v>
          </cell>
          <cell r="C106">
            <v>0</v>
          </cell>
          <cell r="D106">
            <v>0</v>
          </cell>
          <cell r="E106">
            <v>0</v>
          </cell>
          <cell r="F106">
            <v>2000</v>
          </cell>
          <cell r="G106">
            <v>383057.04</v>
          </cell>
          <cell r="H106">
            <v>1064244.57</v>
          </cell>
          <cell r="I106">
            <v>55465.4</v>
          </cell>
          <cell r="J106">
            <v>0</v>
          </cell>
          <cell r="K106">
            <v>154094.71354715369</v>
          </cell>
          <cell r="L106">
            <v>21120.440000000002</v>
          </cell>
          <cell r="M106">
            <v>16078.91</v>
          </cell>
          <cell r="N106">
            <v>36024.826037984887</v>
          </cell>
          <cell r="O106">
            <v>17208.925839582225</v>
          </cell>
          <cell r="P106">
            <v>5485.1947927267656</v>
          </cell>
          <cell r="Q106">
            <v>13284.445020228774</v>
          </cell>
          <cell r="R106">
            <v>28414.512085538707</v>
          </cell>
          <cell r="S106">
            <v>35225.448321559314</v>
          </cell>
          <cell r="T106">
            <v>0</v>
          </cell>
        </row>
        <row r="107">
          <cell r="A107" t="str">
            <v>LT4059</v>
          </cell>
          <cell r="B107" t="str">
            <v>L453103</v>
          </cell>
          <cell r="C107" t="str">
            <v>LT4059L453103</v>
          </cell>
          <cell r="D107" t="str">
            <v>LT4059L453103</v>
          </cell>
          <cell r="E107" t="str">
            <v>yes</v>
          </cell>
          <cell r="F107">
            <v>294</v>
          </cell>
          <cell r="G107">
            <v>81083.729999999981</v>
          </cell>
          <cell r="H107">
            <v>178882.72</v>
          </cell>
          <cell r="I107">
            <v>12336.820000000002</v>
          </cell>
          <cell r="J107">
            <v>0</v>
          </cell>
          <cell r="K107">
            <v>25527.552984474263</v>
          </cell>
          <cell r="L107">
            <v>2674.27</v>
          </cell>
          <cell r="M107">
            <v>14856.88</v>
          </cell>
          <cell r="N107">
            <v>5545.8749805638017</v>
          </cell>
          <cell r="O107">
            <v>2968.017807998936</v>
          </cell>
          <cell r="P107">
            <v>891.63127371119822</v>
          </cell>
          <cell r="Q107">
            <v>2162.9008305609073</v>
          </cell>
          <cell r="R107">
            <v>8086.3602606939712</v>
          </cell>
          <cell r="S107">
            <v>5900.415792009946</v>
          </cell>
          <cell r="T107" t="str">
            <v>LT4059L453103</v>
          </cell>
        </row>
        <row r="108">
          <cell r="A108" t="str">
            <v>LT4059</v>
          </cell>
          <cell r="B108" t="str">
            <v>L453126</v>
          </cell>
          <cell r="C108" t="str">
            <v>LT4059L453126</v>
          </cell>
          <cell r="D108" t="str">
            <v>LT4059L453126</v>
          </cell>
          <cell r="E108" t="str">
            <v>yes</v>
          </cell>
          <cell r="F108">
            <v>494</v>
          </cell>
          <cell r="G108">
            <v>84540.4</v>
          </cell>
          <cell r="H108">
            <v>379326.7</v>
          </cell>
          <cell r="I108">
            <v>16626.259999999998</v>
          </cell>
          <cell r="J108">
            <v>0</v>
          </cell>
          <cell r="K108">
            <v>42689.293609159613</v>
          </cell>
          <cell r="L108">
            <v>9519.57</v>
          </cell>
          <cell r="M108">
            <v>0</v>
          </cell>
          <cell r="N108">
            <v>9869.8176434970319</v>
          </cell>
          <cell r="O108">
            <v>4798.0407257750358</v>
          </cell>
          <cell r="P108">
            <v>1515.1244004101302</v>
          </cell>
          <cell r="Q108">
            <v>3670.3486525221383</v>
          </cell>
          <cell r="R108">
            <v>13429.633444319459</v>
          </cell>
          <cell r="S108">
            <v>9775.5621061272486</v>
          </cell>
          <cell r="T108" t="str">
            <v>LT4059L453126</v>
          </cell>
        </row>
        <row r="109">
          <cell r="A109" t="str">
            <v>LT4059</v>
          </cell>
          <cell r="B109" t="str">
            <v>L453301</v>
          </cell>
          <cell r="C109" t="str">
            <v>LT4059L453301</v>
          </cell>
          <cell r="D109" t="str">
            <v>LT4059L453301</v>
          </cell>
          <cell r="E109" t="str">
            <v>yes</v>
          </cell>
          <cell r="F109">
            <v>420</v>
          </cell>
          <cell r="G109">
            <v>74770.61</v>
          </cell>
          <cell r="H109">
            <v>226133.77</v>
          </cell>
          <cell r="I109">
            <v>10208.689999999999</v>
          </cell>
          <cell r="J109">
            <v>0</v>
          </cell>
          <cell r="K109">
            <v>33836.975335697833</v>
          </cell>
          <cell r="L109">
            <v>5256.76</v>
          </cell>
          <cell r="M109">
            <v>0</v>
          </cell>
          <cell r="N109">
            <v>6880.4973148799318</v>
          </cell>
          <cell r="O109">
            <v>4064.7724551008323</v>
          </cell>
          <cell r="P109">
            <v>1162.8483783603865</v>
          </cell>
          <cell r="Q109">
            <v>2824.7718618456138</v>
          </cell>
          <cell r="R109">
            <v>10792.063593067051</v>
          </cell>
          <cell r="S109">
            <v>7893.4337101331657</v>
          </cell>
          <cell r="T109" t="str">
            <v>LT4059L453301</v>
          </cell>
        </row>
        <row r="110">
          <cell r="A110" t="str">
            <v>LT4059</v>
          </cell>
          <cell r="B110" t="str">
            <v>M453295</v>
          </cell>
          <cell r="C110" t="str">
            <v>LT4059M453295</v>
          </cell>
          <cell r="D110" t="str">
            <v>LT4059M453295</v>
          </cell>
          <cell r="E110" t="str">
            <v>yes</v>
          </cell>
          <cell r="F110">
            <v>64</v>
          </cell>
          <cell r="G110">
            <v>21723.82</v>
          </cell>
          <cell r="H110">
            <v>31505.649999999998</v>
          </cell>
          <cell r="I110">
            <v>1852.49</v>
          </cell>
          <cell r="J110">
            <v>0</v>
          </cell>
          <cell r="K110">
            <v>18621.935417139182</v>
          </cell>
          <cell r="L110">
            <v>1857.62</v>
          </cell>
          <cell r="M110">
            <v>0</v>
          </cell>
          <cell r="N110">
            <v>3940.906444816666</v>
          </cell>
          <cell r="O110">
            <v>2194.1911923542166</v>
          </cell>
          <cell r="P110">
            <v>646.19907965660741</v>
          </cell>
          <cell r="Q110">
            <v>1568.4172263033624</v>
          </cell>
          <cell r="R110">
            <v>5915.2301437153437</v>
          </cell>
          <cell r="S110">
            <v>4320.3647976027578</v>
          </cell>
          <cell r="T110" t="str">
            <v>LT4059M453295</v>
          </cell>
        </row>
        <row r="111">
          <cell r="A111" t="str">
            <v>LT4059</v>
          </cell>
          <cell r="B111" t="str">
            <v>T453015</v>
          </cell>
          <cell r="C111" t="str">
            <v>LT4059T453015</v>
          </cell>
          <cell r="D111" t="str">
            <v>LT4059T453015</v>
          </cell>
          <cell r="E111" t="str">
            <v>yes</v>
          </cell>
          <cell r="F111">
            <v>260</v>
          </cell>
          <cell r="G111">
            <v>36175.83</v>
          </cell>
          <cell r="H111">
            <v>36951.589999999997</v>
          </cell>
          <cell r="I111">
            <v>3673.54</v>
          </cell>
          <cell r="J111">
            <v>0</v>
          </cell>
          <cell r="K111">
            <v>17233.76498493864</v>
          </cell>
          <cell r="L111">
            <v>350.53</v>
          </cell>
          <cell r="M111">
            <v>0</v>
          </cell>
          <cell r="N111">
            <v>4199.1199328131652</v>
          </cell>
          <cell r="O111">
            <v>1877.391899542363</v>
          </cell>
          <cell r="P111">
            <v>620.3327473491272</v>
          </cell>
          <cell r="Q111">
            <v>1500.9629015720268</v>
          </cell>
          <cell r="R111">
            <v>5388.0357580726295</v>
          </cell>
          <cell r="S111">
            <v>3913.4002032776771</v>
          </cell>
          <cell r="T111" t="str">
            <v>LT4059T453015</v>
          </cell>
        </row>
        <row r="112">
          <cell r="A112" t="str">
            <v>LT4059</v>
          </cell>
          <cell r="B112" t="str">
            <v>T453115</v>
          </cell>
          <cell r="C112" t="str">
            <v>LT4059T453115</v>
          </cell>
          <cell r="D112" t="str">
            <v>LT4059T453115</v>
          </cell>
          <cell r="E112" t="str">
            <v>yes</v>
          </cell>
          <cell r="F112">
            <v>268</v>
          </cell>
          <cell r="G112">
            <v>45746.21</v>
          </cell>
          <cell r="H112">
            <v>109297.58</v>
          </cell>
          <cell r="I112">
            <v>5313.32</v>
          </cell>
          <cell r="J112">
            <v>0</v>
          </cell>
          <cell r="K112">
            <v>18485.960947483662</v>
          </cell>
          <cell r="L112">
            <v>2283.3600000000006</v>
          </cell>
          <cell r="M112">
            <v>0</v>
          </cell>
          <cell r="N112">
            <v>3898.4304328120415</v>
          </cell>
          <cell r="O112">
            <v>2181.9727466216709</v>
          </cell>
          <cell r="P112">
            <v>640.92704524501971</v>
          </cell>
          <cell r="Q112">
            <v>1555.7372310276737</v>
          </cell>
          <cell r="R112">
            <v>5874.1786005253698</v>
          </cell>
          <cell r="S112">
            <v>4290.9254368270495</v>
          </cell>
          <cell r="T112" t="str">
            <v>LT4059T453115</v>
          </cell>
        </row>
      </sheetData>
      <sheetData sheetId="6">
        <row r="87">
          <cell r="A87" t="str">
            <v>LT3031</v>
          </cell>
        </row>
      </sheetData>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ow r="87">
          <cell r="A87" t="str">
            <v>LT3031</v>
          </cell>
        </row>
      </sheetData>
      <sheetData sheetId="80"/>
      <sheetData sheetId="81"/>
      <sheetData sheetId="82"/>
      <sheetData sheetId="83"/>
      <sheetData sheetId="84">
        <row r="87">
          <cell r="A87" t="str">
            <v>LT3031</v>
          </cell>
        </row>
      </sheetData>
      <sheetData sheetId="85">
        <row r="87">
          <cell r="A87" t="str">
            <v>LT3031</v>
          </cell>
        </row>
      </sheetData>
      <sheetData sheetId="86">
        <row r="87">
          <cell r="A87" t="str">
            <v>LT3031</v>
          </cell>
        </row>
      </sheetData>
      <sheetData sheetId="87">
        <row r="87">
          <cell r="A87" t="str">
            <v>LT3031</v>
          </cell>
        </row>
      </sheetData>
      <sheetData sheetId="88"/>
      <sheetData sheetId="89" refreshError="1"/>
      <sheetData sheetId="90" refreshError="1"/>
      <sheetData sheetId="91" refreshError="1"/>
      <sheetData sheetId="92" refreshError="1"/>
      <sheetData sheetId="93" refreshError="1"/>
      <sheetData sheetId="94" refreshError="1"/>
      <sheetData sheetId="95">
        <row r="87">
          <cell r="A87" t="str">
            <v>LT3031</v>
          </cell>
        </row>
      </sheetData>
      <sheetData sheetId="96">
        <row r="87">
          <cell r="A87" t="str">
            <v>LT3031</v>
          </cell>
        </row>
      </sheetData>
      <sheetData sheetId="97">
        <row r="87">
          <cell r="A87" t="str">
            <v>LT3031</v>
          </cell>
        </row>
      </sheetData>
      <sheetData sheetId="98">
        <row r="87">
          <cell r="A87" t="str">
            <v>LT3031</v>
          </cell>
        </row>
      </sheetData>
      <sheetData sheetId="99"/>
      <sheetData sheetId="100"/>
      <sheetData sheetId="101">
        <row r="87">
          <cell r="A87" t="str">
            <v>LT3031</v>
          </cell>
        </row>
      </sheetData>
      <sheetData sheetId="102">
        <row r="87">
          <cell r="A87" t="str">
            <v>LT3031</v>
          </cell>
        </row>
      </sheetData>
      <sheetData sheetId="103">
        <row r="87">
          <cell r="A87" t="str">
            <v>LT3031</v>
          </cell>
        </row>
      </sheetData>
      <sheetData sheetId="104"/>
      <sheetData sheetId="105"/>
      <sheetData sheetId="106">
        <row r="87">
          <cell r="A87" t="str">
            <v>LT3031</v>
          </cell>
        </row>
      </sheetData>
      <sheetData sheetId="107">
        <row r="87">
          <cell r="A87" t="str">
            <v>LT3031</v>
          </cell>
        </row>
      </sheetData>
      <sheetData sheetId="108">
        <row r="87">
          <cell r="A87" t="str">
            <v>LT3031</v>
          </cell>
        </row>
      </sheetData>
      <sheetData sheetId="109"/>
      <sheetData sheetId="110"/>
      <sheetData sheetId="111">
        <row r="9">
          <cell r="F9">
            <v>6897615.8300000001</v>
          </cell>
        </row>
      </sheetData>
      <sheetData sheetId="112">
        <row r="9">
          <cell r="F9">
            <v>6897615.8300000001</v>
          </cell>
        </row>
      </sheetData>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row r="8">
          <cell r="AA8" t="str">
            <v>401001  -  ขายเงินลงทุน</v>
          </cell>
        </row>
      </sheetData>
      <sheetData sheetId="156">
        <row r="8">
          <cell r="AA8" t="str">
            <v>401001  -  ขายเงินลงทุน</v>
          </cell>
        </row>
      </sheetData>
      <sheetData sheetId="157"/>
      <sheetData sheetId="158">
        <row r="8">
          <cell r="AA8" t="str">
            <v>401001  -  ขายเงินลงทุน</v>
          </cell>
        </row>
      </sheetData>
      <sheetData sheetId="159">
        <row r="8">
          <cell r="AA8" t="str">
            <v>401001  -  ขายเงินลงทุน</v>
          </cell>
        </row>
      </sheetData>
      <sheetData sheetId="160"/>
      <sheetData sheetId="161"/>
      <sheetData sheetId="162"/>
      <sheetData sheetId="163"/>
      <sheetData sheetId="164"/>
      <sheetData sheetId="165">
        <row r="3">
          <cell r="B3">
            <v>1</v>
          </cell>
        </row>
      </sheetData>
      <sheetData sheetId="166">
        <row r="3">
          <cell r="B3">
            <v>1</v>
          </cell>
        </row>
      </sheetData>
      <sheetData sheetId="167">
        <row r="3">
          <cell r="B3">
            <v>1</v>
          </cell>
        </row>
      </sheetData>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row r="8">
          <cell r="AA8" t="str">
            <v>401001  -  ขายเงินลงทุน</v>
          </cell>
        </row>
      </sheetData>
      <sheetData sheetId="198">
        <row r="8">
          <cell r="AA8" t="str">
            <v>401001  -  ขายเงินลงทุน</v>
          </cell>
        </row>
      </sheetData>
      <sheetData sheetId="199">
        <row r="8">
          <cell r="AA8" t="str">
            <v>401001  -  ขายเงินลงทุน</v>
          </cell>
        </row>
      </sheetData>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refreshError="1"/>
      <sheetData sheetId="232" refreshError="1"/>
      <sheetData sheetId="233" refreshError="1"/>
      <sheetData sheetId="234" refreshError="1"/>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row r="1">
          <cell r="L1" t="str">
            <v>05-2002</v>
          </cell>
        </row>
      </sheetData>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refreshError="1"/>
      <sheetData sheetId="343" refreshError="1"/>
      <sheetData sheetId="344"/>
      <sheetData sheetId="345" refreshError="1"/>
      <sheetData sheetId="346"/>
      <sheetData sheetId="347"/>
      <sheetData sheetId="348"/>
      <sheetData sheetId="349"/>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refreshError="1"/>
      <sheetData sheetId="489" refreshError="1"/>
      <sheetData sheetId="490" refreshError="1"/>
      <sheetData sheetId="491"/>
      <sheetData sheetId="492"/>
      <sheetData sheetId="493"/>
      <sheetData sheetId="494"/>
      <sheetData sheetId="495"/>
      <sheetData sheetId="496"/>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refreshError="1"/>
      <sheetData sheetId="564" refreshError="1"/>
      <sheetData sheetId="565" refreshError="1"/>
      <sheetData sheetId="566" refreshError="1"/>
      <sheetData sheetId="567" refreshError="1"/>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refreshError="1"/>
      <sheetData sheetId="655"/>
      <sheetData sheetId="656"/>
      <sheetData sheetId="657"/>
      <sheetData sheetId="658" refreshError="1"/>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refreshError="1"/>
      <sheetData sheetId="746" refreshError="1"/>
      <sheetData sheetId="747">
        <row r="7">
          <cell r="A7" t="str">
            <v>ปราจีนบุรี</v>
          </cell>
        </row>
      </sheetData>
      <sheetData sheetId="748">
        <row r="7">
          <cell r="A7" t="str">
            <v>ชลบุรี</v>
          </cell>
        </row>
      </sheetData>
      <sheetData sheetId="749" refreshError="1"/>
      <sheetData sheetId="750" refreshError="1"/>
      <sheetData sheetId="751" refreshError="1"/>
      <sheetData sheetId="752" refreshError="1"/>
      <sheetData sheetId="753" refreshError="1"/>
      <sheetData sheetId="754"/>
      <sheetData sheetId="755"/>
      <sheetData sheetId="756"/>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sheetData sheetId="783"/>
      <sheetData sheetId="784"/>
      <sheetData sheetId="785"/>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C_BUY"/>
      <sheetName val="APC_LEASE"/>
      <sheetName val="APC_DONATION"/>
      <sheetName val="LST_USED"/>
      <sheetName val="LST_DONATION"/>
      <sheetName val="BKK_BUY"/>
      <sheetName val="BKK_LEASE"/>
      <sheetName val="myData"/>
      <sheetName val="Sheet8"/>
      <sheetName val="Sheet9"/>
      <sheetName val="Sheet10"/>
      <sheetName val="Parameters"/>
    </sheetNames>
    <sheetDataSet>
      <sheetData sheetId="0"/>
      <sheetData sheetId="1"/>
      <sheetData sheetId="2"/>
      <sheetData sheetId="3"/>
      <sheetData sheetId="4"/>
      <sheetData sheetId="5"/>
      <sheetData sheetId="6"/>
      <sheetData sheetId="7" refreshError="1"/>
      <sheetData sheetId="8"/>
      <sheetData sheetId="9"/>
      <sheetData sheetId="10"/>
      <sheetData sheetId="1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XXXXX0"/>
      <sheetName val="000000"/>
      <sheetName val="100000"/>
      <sheetName val="0000"/>
      <sheetName val="963-955"/>
      <sheetName val="931-932"/>
      <sheetName val="Sheet2 (2)"/>
      <sheetName val="Sheet1 (2)"/>
      <sheetName val="510000"/>
      <sheetName val="511000"/>
      <sheetName val="55xxxx"/>
      <sheetName val="DEP1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Checklist"/>
      <sheetName val="1 GM Narrative"/>
      <sheetName val="2 P&amp;L YTD"/>
      <sheetName val="3 P&amp;L Year"/>
      <sheetName val="4 Sales"/>
      <sheetName val="5 COGS"/>
      <sheetName val="6 Selling Field"/>
      <sheetName val="7 Adv &amp; Promo"/>
      <sheetName val="8 Other S&amp;A"/>
      <sheetName val="9 P&amp;L vs LY"/>
      <sheetName val="10 P&amp;L vs LP"/>
      <sheetName val="11 Invest current"/>
      <sheetName val="12 Invest"/>
      <sheetName val="13 Invest vs ly &amp; lp"/>
      <sheetName val="510000"/>
      <sheetName val="1_GM_Narrative"/>
      <sheetName val="2_P&amp;L_YTD"/>
      <sheetName val="3_P&amp;L_Year"/>
      <sheetName val="4_Sales"/>
      <sheetName val="5_COGS"/>
      <sheetName val="6_Selling_Field"/>
      <sheetName val="7_Adv_&amp;_Promo"/>
      <sheetName val="8_Other_S&amp;A"/>
      <sheetName val="9_P&amp;L_vs_LY"/>
      <sheetName val="10_P&amp;L_vs_LP"/>
      <sheetName val="11_Invest_current"/>
      <sheetName val="12_Invest"/>
      <sheetName val="13_Invest_vs_ly_&amp;_lp"/>
      <sheetName val="BSLA"/>
      <sheetName val="DEP12"/>
      <sheetName val="input data"/>
      <sheetName val="REPORT"/>
      <sheetName val="macroA"/>
      <sheetName val="J2"/>
      <sheetName val="J1"/>
      <sheetName val="BS_Revise"/>
      <sheetName val="IS_Revise"/>
    </sheetNames>
    <sheetDataSet>
      <sheetData sheetId="0">
        <row r="12">
          <cell r="D12" t="str">
            <v>OL0</v>
          </cell>
        </row>
        <row r="17">
          <cell r="D17" t="str">
            <v>AOP</v>
          </cell>
        </row>
        <row r="18">
          <cell r="D18" t="str">
            <v>FY01</v>
          </cell>
        </row>
        <row r="19">
          <cell r="D19" t="str">
            <v>Act</v>
          </cell>
        </row>
        <row r="20">
          <cell r="D20" t="str">
            <v>FY00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ffshore"/>
      <sheetName val="onshore"/>
      <sheetName val="data"/>
    </sheetNames>
    <sheetDataSet>
      <sheetData sheetId="0" refreshError="1"/>
      <sheetData sheetId="1" refreshError="1"/>
      <sheetData sheetId="2">
        <row r="1">
          <cell r="B1" t="str">
            <v xml:space="preserve"> ...</v>
          </cell>
          <cell r="D1" t="str">
            <v>AED</v>
          </cell>
          <cell r="F1" t="str">
            <v>ใหม่</v>
          </cell>
          <cell r="G1">
            <v>2006</v>
          </cell>
          <cell r="H1" t="str">
            <v xml:space="preserve"> ...</v>
          </cell>
          <cell r="J1" t="str">
            <v>Steam : อื่นๆ</v>
          </cell>
        </row>
        <row r="2">
          <cell r="B2" t="str">
            <v>...</v>
          </cell>
          <cell r="D2" t="str">
            <v>AUD</v>
          </cell>
          <cell r="F2" t="str">
            <v>เก่า</v>
          </cell>
          <cell r="G2">
            <v>2005</v>
          </cell>
          <cell r="H2" t="str">
            <v>...</v>
          </cell>
          <cell r="J2" t="str">
            <v>Electricity Power : อื่นๆ</v>
          </cell>
        </row>
        <row r="3">
          <cell r="B3" t="str">
            <v>...</v>
          </cell>
          <cell r="D3" t="str">
            <v>BHD</v>
          </cell>
          <cell r="G3">
            <v>2004</v>
          </cell>
          <cell r="H3" t="str">
            <v>...</v>
          </cell>
        </row>
        <row r="4">
          <cell r="B4" t="str">
            <v>...</v>
          </cell>
          <cell r="D4" t="str">
            <v>BHT</v>
          </cell>
          <cell r="G4">
            <v>2003</v>
          </cell>
          <cell r="H4" t="str">
            <v>...</v>
          </cell>
        </row>
        <row r="5">
          <cell r="B5" t="str">
            <v>...</v>
          </cell>
          <cell r="D5" t="str">
            <v>BRD</v>
          </cell>
          <cell r="G5">
            <v>2002</v>
          </cell>
          <cell r="H5" t="str">
            <v>...</v>
          </cell>
        </row>
        <row r="6">
          <cell r="B6" t="str">
            <v>...</v>
          </cell>
          <cell r="D6" t="str">
            <v>CAD</v>
          </cell>
          <cell r="G6">
            <v>2001</v>
          </cell>
          <cell r="H6" t="str">
            <v>...</v>
          </cell>
        </row>
        <row r="7">
          <cell r="B7" t="str">
            <v>...</v>
          </cell>
          <cell r="D7" t="str">
            <v>CHF</v>
          </cell>
          <cell r="G7">
            <v>2000</v>
          </cell>
          <cell r="H7" t="str">
            <v>...</v>
          </cell>
        </row>
        <row r="8">
          <cell r="B8" t="str">
            <v>...</v>
          </cell>
          <cell r="D8" t="str">
            <v>CNY</v>
          </cell>
          <cell r="G8">
            <v>1999</v>
          </cell>
          <cell r="H8" t="str">
            <v>...</v>
          </cell>
        </row>
        <row r="9">
          <cell r="B9" t="str">
            <v>...</v>
          </cell>
          <cell r="D9" t="str">
            <v>DKK</v>
          </cell>
          <cell r="G9">
            <v>1998</v>
          </cell>
          <cell r="H9" t="str">
            <v>...</v>
          </cell>
        </row>
        <row r="10">
          <cell r="B10" t="str">
            <v>...</v>
          </cell>
          <cell r="D10" t="str">
            <v>EUR</v>
          </cell>
          <cell r="G10">
            <v>1997</v>
          </cell>
          <cell r="H10" t="str">
            <v>...</v>
          </cell>
        </row>
        <row r="11">
          <cell r="B11" t="str">
            <v>...</v>
          </cell>
          <cell r="D11" t="str">
            <v>GBP</v>
          </cell>
          <cell r="G11">
            <v>1996</v>
          </cell>
          <cell r="H11" t="str">
            <v>...</v>
          </cell>
        </row>
        <row r="12">
          <cell r="B12" t="str">
            <v>...</v>
          </cell>
          <cell r="D12" t="str">
            <v>HKD</v>
          </cell>
          <cell r="G12">
            <v>1995</v>
          </cell>
          <cell r="H12" t="str">
            <v>...</v>
          </cell>
        </row>
        <row r="13">
          <cell r="B13" t="str">
            <v>...</v>
          </cell>
          <cell r="D13" t="str">
            <v>IDR</v>
          </cell>
          <cell r="G13">
            <v>1994</v>
          </cell>
          <cell r="H13" t="str">
            <v>...</v>
          </cell>
        </row>
        <row r="14">
          <cell r="B14" t="str">
            <v>...</v>
          </cell>
          <cell r="D14" t="str">
            <v>INR</v>
          </cell>
          <cell r="G14">
            <v>1993</v>
          </cell>
          <cell r="H14" t="str">
            <v>...</v>
          </cell>
        </row>
        <row r="15">
          <cell r="B15" t="str">
            <v>Carat</v>
          </cell>
          <cell r="D15" t="str">
            <v>JPY</v>
          </cell>
          <cell r="G15">
            <v>1992</v>
          </cell>
          <cell r="H15" t="str">
            <v>Carat</v>
          </cell>
        </row>
        <row r="16">
          <cell r="B16" t="str">
            <v>Cubic centimetre</v>
          </cell>
          <cell r="D16" t="str">
            <v>KRW</v>
          </cell>
          <cell r="G16">
            <v>1991</v>
          </cell>
          <cell r="H16" t="str">
            <v>Cubic centimetre</v>
          </cell>
        </row>
        <row r="17">
          <cell r="B17" t="str">
            <v>Cubic foot</v>
          </cell>
          <cell r="D17" t="str">
            <v>MYR</v>
          </cell>
          <cell r="G17">
            <v>1990</v>
          </cell>
          <cell r="H17" t="str">
            <v>Cubic foot</v>
          </cell>
        </row>
        <row r="18">
          <cell r="B18" t="str">
            <v>Cubic metre</v>
          </cell>
          <cell r="D18" t="str">
            <v>NOK</v>
          </cell>
          <cell r="G18">
            <v>1989</v>
          </cell>
          <cell r="H18" t="str">
            <v>Cubic metre</v>
          </cell>
        </row>
        <row r="19">
          <cell r="B19" t="str">
            <v>Currency</v>
          </cell>
          <cell r="D19" t="str">
            <v>NZD</v>
          </cell>
          <cell r="G19">
            <v>1988</v>
          </cell>
          <cell r="H19" t="str">
            <v>Foot</v>
          </cell>
        </row>
        <row r="20">
          <cell r="B20" t="str">
            <v>Foot</v>
          </cell>
          <cell r="D20" t="str">
            <v>OMR</v>
          </cell>
          <cell r="G20">
            <v>1987</v>
          </cell>
          <cell r="H20" t="str">
            <v>Frame</v>
          </cell>
        </row>
        <row r="21">
          <cell r="B21" t="str">
            <v>Frame</v>
          </cell>
          <cell r="D21" t="str">
            <v>QAR</v>
          </cell>
          <cell r="G21">
            <v>1986</v>
          </cell>
          <cell r="H21" t="str">
            <v>Gram</v>
          </cell>
        </row>
        <row r="22">
          <cell r="B22" t="str">
            <v>Gram</v>
          </cell>
          <cell r="D22" t="str">
            <v>SAR</v>
          </cell>
          <cell r="G22">
            <v>1985</v>
          </cell>
          <cell r="H22" t="str">
            <v>Kilo watt hour</v>
          </cell>
        </row>
        <row r="23">
          <cell r="B23" t="str">
            <v>Kilo watt hour</v>
          </cell>
          <cell r="D23" t="str">
            <v>SEK</v>
          </cell>
          <cell r="G23">
            <v>1984</v>
          </cell>
          <cell r="H23" t="str">
            <v>Kilo-gram</v>
          </cell>
        </row>
        <row r="24">
          <cell r="B24" t="str">
            <v>Kilo-gram</v>
          </cell>
          <cell r="D24" t="str">
            <v>SGD</v>
          </cell>
          <cell r="G24">
            <v>1983</v>
          </cell>
          <cell r="H24" t="str">
            <v>Kilometre</v>
          </cell>
        </row>
        <row r="25">
          <cell r="B25" t="str">
            <v>Kilometre</v>
          </cell>
          <cell r="D25" t="str">
            <v>TWD</v>
          </cell>
          <cell r="G25">
            <v>1982</v>
          </cell>
          <cell r="H25" t="str">
            <v>Litre</v>
          </cell>
        </row>
        <row r="26">
          <cell r="B26" t="str">
            <v>Litre</v>
          </cell>
          <cell r="D26" t="str">
            <v>USD</v>
          </cell>
          <cell r="G26">
            <v>1981</v>
          </cell>
          <cell r="H26" t="str">
            <v>Metre</v>
          </cell>
        </row>
        <row r="27">
          <cell r="B27" t="str">
            <v>Metre</v>
          </cell>
          <cell r="D27" t="str">
            <v>ZAR</v>
          </cell>
          <cell r="G27">
            <v>1980</v>
          </cell>
          <cell r="H27" t="str">
            <v>Metric ton</v>
          </cell>
        </row>
        <row r="28">
          <cell r="B28" t="str">
            <v>Metric ton</v>
          </cell>
          <cell r="G28">
            <v>1979</v>
          </cell>
          <cell r="H28" t="str">
            <v>Onze</v>
          </cell>
        </row>
        <row r="29">
          <cell r="B29" t="str">
            <v>Onze</v>
          </cell>
          <cell r="G29">
            <v>1978</v>
          </cell>
          <cell r="H29" t="str">
            <v>Pair</v>
          </cell>
        </row>
        <row r="30">
          <cell r="B30" t="str">
            <v>Pair</v>
          </cell>
          <cell r="G30">
            <v>1977</v>
          </cell>
          <cell r="H30" t="str">
            <v>Piece</v>
          </cell>
        </row>
        <row r="31">
          <cell r="B31" t="str">
            <v>Piece</v>
          </cell>
          <cell r="G31">
            <v>1976</v>
          </cell>
          <cell r="H31" t="str">
            <v>Piece / Unit</v>
          </cell>
        </row>
        <row r="32">
          <cell r="B32" t="str">
            <v>Piece / Unit</v>
          </cell>
          <cell r="G32">
            <v>1975</v>
          </cell>
          <cell r="H32" t="str">
            <v>Pound</v>
          </cell>
        </row>
        <row r="33">
          <cell r="B33" t="str">
            <v>Pound</v>
          </cell>
          <cell r="G33">
            <v>1974</v>
          </cell>
          <cell r="H33" t="str">
            <v>Roll</v>
          </cell>
        </row>
        <row r="34">
          <cell r="B34" t="str">
            <v>Roll</v>
          </cell>
          <cell r="G34">
            <v>1973</v>
          </cell>
          <cell r="H34" t="str">
            <v>Set</v>
          </cell>
        </row>
        <row r="35">
          <cell r="B35" t="str">
            <v>Set</v>
          </cell>
          <cell r="G35">
            <v>1972</v>
          </cell>
          <cell r="H35" t="str">
            <v>Square foot</v>
          </cell>
        </row>
        <row r="36">
          <cell r="B36" t="str">
            <v>Square foot</v>
          </cell>
          <cell r="G36">
            <v>1971</v>
          </cell>
          <cell r="H36" t="str">
            <v>Square metre</v>
          </cell>
        </row>
        <row r="37">
          <cell r="B37" t="str">
            <v>Square metre</v>
          </cell>
          <cell r="G37">
            <v>1970</v>
          </cell>
          <cell r="H37" t="str">
            <v>Square yard</v>
          </cell>
        </row>
        <row r="38">
          <cell r="B38" t="str">
            <v>Square yard</v>
          </cell>
          <cell r="G38">
            <v>1969</v>
          </cell>
          <cell r="H38" t="str">
            <v>Ton</v>
          </cell>
        </row>
        <row r="39">
          <cell r="B39" t="str">
            <v>Ton</v>
          </cell>
          <cell r="G39">
            <v>1968</v>
          </cell>
          <cell r="H39" t="str">
            <v>Unit</v>
          </cell>
        </row>
        <row r="40">
          <cell r="B40" t="str">
            <v>Unit</v>
          </cell>
          <cell r="G40">
            <v>1967</v>
          </cell>
          <cell r="H40" t="str">
            <v>Yard</v>
          </cell>
        </row>
        <row r="41">
          <cell r="B41" t="str">
            <v>Yard</v>
          </cell>
          <cell r="G41">
            <v>1966</v>
          </cell>
        </row>
        <row r="42">
          <cell r="G42">
            <v>1965</v>
          </cell>
        </row>
        <row r="43">
          <cell r="G43">
            <v>1964</v>
          </cell>
        </row>
        <row r="44">
          <cell r="G44">
            <v>1963</v>
          </cell>
        </row>
        <row r="45">
          <cell r="G45">
            <v>1962</v>
          </cell>
        </row>
        <row r="46">
          <cell r="G46">
            <v>1961</v>
          </cell>
        </row>
        <row r="47">
          <cell r="G47">
            <v>1960</v>
          </cell>
        </row>
        <row r="48">
          <cell r="G48">
            <v>1959</v>
          </cell>
        </row>
        <row r="49">
          <cell r="G49">
            <v>1958</v>
          </cell>
        </row>
        <row r="50">
          <cell r="G50">
            <v>1957</v>
          </cell>
        </row>
        <row r="51">
          <cell r="G51">
            <v>1956</v>
          </cell>
        </row>
        <row r="52">
          <cell r="G52">
            <v>1955</v>
          </cell>
        </row>
        <row r="53">
          <cell r="G53">
            <v>1954</v>
          </cell>
        </row>
        <row r="54">
          <cell r="G54">
            <v>1953</v>
          </cell>
        </row>
        <row r="55">
          <cell r="G55">
            <v>1952</v>
          </cell>
        </row>
        <row r="56">
          <cell r="G56">
            <v>1951</v>
          </cell>
        </row>
        <row r="57">
          <cell r="G57">
            <v>1950</v>
          </cell>
        </row>
      </sheetData>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data"/>
    </sheetNames>
    <sheetDataSet>
      <sheetData sheetId="0" refreshError="1"/>
      <sheetData sheetId="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ument control"/>
      <sheetName val="Master data"/>
      <sheetName val="MD-Contact Person"/>
      <sheetName val="Cust Group"/>
      <sheetName val="KDS FI_SD"/>
      <sheetName val="region_industry"/>
      <sheetName val="Sort Key"/>
      <sheetName val="Cash mag group"/>
      <sheetName val="Pay Term"/>
      <sheetName val="Document_control"/>
      <sheetName val="Master_data"/>
      <sheetName val="MD-Contact_Person"/>
      <sheetName val="Cust_Group"/>
      <sheetName val="KDS_FI_SD"/>
      <sheetName val="Sort_Key"/>
      <sheetName val="Cash_mag_group"/>
      <sheetName val="Pay_Term"/>
      <sheetName val="Document_control1"/>
      <sheetName val="Master_data1"/>
      <sheetName val="MD-Contact_Person1"/>
      <sheetName val="Cust_Group1"/>
      <sheetName val="KDS_FI_SD1"/>
      <sheetName val="Sort_Key1"/>
      <sheetName val="Cash_mag_group1"/>
      <sheetName val="Pay_Term1"/>
      <sheetName val="Document_control2"/>
      <sheetName val="Master_data2"/>
      <sheetName val="MD-Contact_Person2"/>
      <sheetName val="Cust_Group2"/>
      <sheetName val="KDS_FI_SD2"/>
      <sheetName val="Sort_Key2"/>
      <sheetName val="Cash_mag_group2"/>
      <sheetName val="Pay_Term2"/>
      <sheetName val="Document_control3"/>
      <sheetName val="Master_data3"/>
      <sheetName val="MD-Contact_Person3"/>
      <sheetName val="Cust_Group3"/>
      <sheetName val="KDS_FI_SD3"/>
      <sheetName val="Sort_Key3"/>
      <sheetName val="Cash_mag_group3"/>
      <sheetName val="Pay_Term3"/>
      <sheetName val="Document_control4"/>
      <sheetName val="Master_data4"/>
      <sheetName val="MD-Contact_Person4"/>
      <sheetName val="Cust_Group4"/>
      <sheetName val="KDS_FI_SD4"/>
      <sheetName val="Sort_Key4"/>
      <sheetName val="Cash_mag_group4"/>
      <sheetName val="Pay_Term4"/>
      <sheetName val="Document_control5"/>
      <sheetName val="Master_data5"/>
      <sheetName val="MD-Contact_Person5"/>
      <sheetName val="Cust_Group5"/>
      <sheetName val="KDS_FI_SD5"/>
      <sheetName val="Sort_Key5"/>
      <sheetName val="Cash_mag_group5"/>
      <sheetName val="Pay_Term5"/>
    </sheetNames>
    <sheetDataSet>
      <sheetData sheetId="0"/>
      <sheetData sheetId="1"/>
      <sheetData sheetId="2"/>
      <sheetData sheetId="3">
        <row r="3">
          <cell r="A3" t="str">
            <v>TRDL</v>
          </cell>
        </row>
        <row r="4">
          <cell r="A4" t="str">
            <v>TRDF</v>
          </cell>
        </row>
        <row r="5">
          <cell r="A5" t="str">
            <v>NTRL</v>
          </cell>
        </row>
        <row r="6">
          <cell r="A6" t="str">
            <v>NTRF</v>
          </cell>
        </row>
        <row r="7">
          <cell r="A7" t="str">
            <v>ZBIL</v>
          </cell>
        </row>
        <row r="8">
          <cell r="A8" t="str">
            <v>ZSHP</v>
          </cell>
        </row>
        <row r="9">
          <cell r="A9" t="str">
            <v>ZOSH</v>
          </cell>
        </row>
        <row r="10">
          <cell r="A10" t="str">
            <v>ZVHC</v>
          </cell>
        </row>
        <row r="11">
          <cell r="A11" t="str">
            <v>ZDRV</v>
          </cell>
        </row>
        <row r="12">
          <cell r="A12" t="str">
            <v>ZCRR</v>
          </cell>
        </row>
        <row r="13">
          <cell r="A13" t="str">
            <v>ONET</v>
          </cell>
        </row>
        <row r="14">
          <cell r="A14" t="str">
            <v>GOVN</v>
          </cell>
        </row>
      </sheetData>
      <sheetData sheetId="4">
        <row r="3">
          <cell r="A3">
            <v>1100</v>
          </cell>
          <cell r="D3">
            <v>1100</v>
          </cell>
          <cell r="G3">
            <v>1100</v>
          </cell>
        </row>
        <row r="4">
          <cell r="A4">
            <v>1200</v>
          </cell>
          <cell r="D4">
            <v>1300</v>
          </cell>
          <cell r="G4">
            <v>1200</v>
          </cell>
        </row>
        <row r="5">
          <cell r="A5">
            <v>1300</v>
          </cell>
          <cell r="D5">
            <v>1400</v>
          </cell>
          <cell r="G5">
            <v>1500</v>
          </cell>
        </row>
        <row r="6">
          <cell r="A6">
            <v>1400</v>
          </cell>
          <cell r="G6">
            <v>1600</v>
          </cell>
        </row>
        <row r="7">
          <cell r="A7">
            <v>1500</v>
          </cell>
        </row>
        <row r="11">
          <cell r="D11">
            <v>10</v>
          </cell>
        </row>
        <row r="12">
          <cell r="D12">
            <v>11</v>
          </cell>
        </row>
        <row r="13">
          <cell r="D13">
            <v>12</v>
          </cell>
        </row>
        <row r="14">
          <cell r="D14">
            <v>13</v>
          </cell>
        </row>
        <row r="15">
          <cell r="D15">
            <v>14</v>
          </cell>
        </row>
        <row r="16">
          <cell r="D16">
            <v>15</v>
          </cell>
        </row>
        <row r="17">
          <cell r="D17">
            <v>20</v>
          </cell>
        </row>
        <row r="18">
          <cell r="D18">
            <v>21</v>
          </cell>
        </row>
        <row r="19">
          <cell r="D19">
            <v>22</v>
          </cell>
        </row>
        <row r="20">
          <cell r="D20">
            <v>23</v>
          </cell>
        </row>
        <row r="21">
          <cell r="D21">
            <v>24</v>
          </cell>
        </row>
        <row r="22">
          <cell r="D22">
            <v>30</v>
          </cell>
        </row>
        <row r="23">
          <cell r="D23">
            <v>31</v>
          </cell>
        </row>
        <row r="27">
          <cell r="D27" t="str">
            <v>00</v>
          </cell>
        </row>
        <row r="28">
          <cell r="A28" t="str">
            <v>TOP</v>
          </cell>
          <cell r="D28">
            <v>10</v>
          </cell>
        </row>
        <row r="29">
          <cell r="A29" t="str">
            <v>TP</v>
          </cell>
          <cell r="D29">
            <v>20</v>
          </cell>
        </row>
        <row r="30">
          <cell r="A30" t="str">
            <v>TPX</v>
          </cell>
          <cell r="D30">
            <v>21</v>
          </cell>
        </row>
        <row r="31">
          <cell r="A31" t="str">
            <v>TLB</v>
          </cell>
          <cell r="D31">
            <v>22</v>
          </cell>
        </row>
        <row r="32">
          <cell r="A32" t="str">
            <v>IPT</v>
          </cell>
          <cell r="D32">
            <v>23</v>
          </cell>
        </row>
        <row r="33">
          <cell r="A33" t="str">
            <v>TM</v>
          </cell>
          <cell r="D33">
            <v>29</v>
          </cell>
        </row>
        <row r="34">
          <cell r="A34" t="str">
            <v>TES</v>
          </cell>
          <cell r="D34">
            <v>30</v>
          </cell>
        </row>
        <row r="35">
          <cell r="A35" t="str">
            <v>TET</v>
          </cell>
          <cell r="D35">
            <v>39</v>
          </cell>
        </row>
        <row r="36">
          <cell r="A36" t="str">
            <v>TOPS</v>
          </cell>
          <cell r="D36">
            <v>40</v>
          </cell>
        </row>
        <row r="37">
          <cell r="A37" t="str">
            <v>TS</v>
          </cell>
          <cell r="D37">
            <v>41</v>
          </cell>
        </row>
        <row r="38">
          <cell r="A38" t="str">
            <v>TSV</v>
          </cell>
          <cell r="D38">
            <v>42</v>
          </cell>
        </row>
        <row r="39">
          <cell r="A39" t="str">
            <v>SAKC</v>
          </cell>
          <cell r="D39">
            <v>43</v>
          </cell>
        </row>
        <row r="40">
          <cell r="D40">
            <v>44</v>
          </cell>
        </row>
        <row r="41">
          <cell r="D41">
            <v>49</v>
          </cell>
        </row>
        <row r="42">
          <cell r="D42">
            <v>80</v>
          </cell>
        </row>
        <row r="43">
          <cell r="D43">
            <v>90</v>
          </cell>
        </row>
      </sheetData>
      <sheetData sheetId="5"/>
      <sheetData sheetId="6"/>
      <sheetData sheetId="7">
        <row r="3">
          <cell r="A3" t="str">
            <v>A1</v>
          </cell>
        </row>
        <row r="4">
          <cell r="A4" t="str">
            <v>A2</v>
          </cell>
        </row>
        <row r="5">
          <cell r="A5" t="str">
            <v>A3</v>
          </cell>
        </row>
        <row r="6">
          <cell r="A6" t="str">
            <v>A4</v>
          </cell>
        </row>
        <row r="7">
          <cell r="A7" t="str">
            <v>A5</v>
          </cell>
        </row>
        <row r="8">
          <cell r="A8" t="str">
            <v>A6</v>
          </cell>
        </row>
        <row r="9">
          <cell r="A9" t="str">
            <v>AI</v>
          </cell>
        </row>
        <row r="10">
          <cell r="A10" t="str">
            <v>AL</v>
          </cell>
        </row>
        <row r="11">
          <cell r="A11" t="str">
            <v>AM</v>
          </cell>
        </row>
        <row r="12">
          <cell r="A12" t="str">
            <v>AP</v>
          </cell>
        </row>
        <row r="13">
          <cell r="A13" t="str">
            <v>AX</v>
          </cell>
        </row>
        <row r="14">
          <cell r="A14" t="str">
            <v>CE</v>
          </cell>
        </row>
        <row r="15">
          <cell r="A15" t="str">
            <v>E1</v>
          </cell>
        </row>
        <row r="16">
          <cell r="A16" t="str">
            <v>E2</v>
          </cell>
        </row>
        <row r="17">
          <cell r="A17" t="str">
            <v>E3</v>
          </cell>
        </row>
        <row r="18">
          <cell r="A18" t="str">
            <v>E4</v>
          </cell>
        </row>
        <row r="19">
          <cell r="A19" t="str">
            <v>E5</v>
          </cell>
        </row>
        <row r="20">
          <cell r="A20" t="str">
            <v>E6</v>
          </cell>
        </row>
        <row r="21">
          <cell r="A21" t="str">
            <v>E7</v>
          </cell>
        </row>
        <row r="22">
          <cell r="A22" t="str">
            <v>E8</v>
          </cell>
        </row>
        <row r="23">
          <cell r="A23" t="str">
            <v>GA</v>
          </cell>
        </row>
        <row r="24">
          <cell r="A24" t="str">
            <v>GB</v>
          </cell>
        </row>
        <row r="25">
          <cell r="A25" t="str">
            <v>GC</v>
          </cell>
        </row>
        <row r="26">
          <cell r="A26" t="str">
            <v>H1</v>
          </cell>
        </row>
        <row r="27">
          <cell r="A27" t="str">
            <v>H2</v>
          </cell>
        </row>
        <row r="28">
          <cell r="A28" t="str">
            <v>H3</v>
          </cell>
        </row>
        <row r="29">
          <cell r="A29" t="str">
            <v>KA</v>
          </cell>
        </row>
        <row r="30">
          <cell r="A30" t="str">
            <v>KB</v>
          </cell>
        </row>
        <row r="31">
          <cell r="A31" t="str">
            <v>MM</v>
          </cell>
        </row>
        <row r="32">
          <cell r="A32" t="str">
            <v>O1</v>
          </cell>
        </row>
        <row r="33">
          <cell r="A33" t="str">
            <v>OC</v>
          </cell>
        </row>
        <row r="34">
          <cell r="A34" t="str">
            <v>OE</v>
          </cell>
        </row>
        <row r="35">
          <cell r="A35" t="str">
            <v>OI</v>
          </cell>
        </row>
        <row r="36">
          <cell r="A36" t="str">
            <v>OL</v>
          </cell>
        </row>
        <row r="37">
          <cell r="A37" t="str">
            <v>OO</v>
          </cell>
        </row>
        <row r="38">
          <cell r="A38" t="str">
            <v>OR</v>
          </cell>
        </row>
        <row r="39">
          <cell r="A39" t="str">
            <v>OS</v>
          </cell>
        </row>
        <row r="40">
          <cell r="A40" t="str">
            <v>OY</v>
          </cell>
        </row>
        <row r="41">
          <cell r="A41" t="str">
            <v>PC</v>
          </cell>
        </row>
        <row r="42">
          <cell r="A42" t="str">
            <v>PF</v>
          </cell>
        </row>
        <row r="43">
          <cell r="A43" t="str">
            <v>PG</v>
          </cell>
        </row>
        <row r="44">
          <cell r="A44" t="str">
            <v>PM</v>
          </cell>
        </row>
        <row r="45">
          <cell r="A45" t="str">
            <v>PN</v>
          </cell>
        </row>
        <row r="46">
          <cell r="A46" t="str">
            <v>PV</v>
          </cell>
        </row>
        <row r="47">
          <cell r="A47" t="str">
            <v>R1</v>
          </cell>
        </row>
        <row r="48">
          <cell r="A48" t="str">
            <v>RA</v>
          </cell>
        </row>
        <row r="49">
          <cell r="A49" t="str">
            <v>RB</v>
          </cell>
        </row>
        <row r="50">
          <cell r="A50" t="str">
            <v>RC</v>
          </cell>
        </row>
        <row r="51">
          <cell r="A51" t="str">
            <v>RD</v>
          </cell>
        </row>
        <row r="52">
          <cell r="A52" t="str">
            <v>RE</v>
          </cell>
        </row>
        <row r="53">
          <cell r="A53" t="str">
            <v>RF</v>
          </cell>
        </row>
        <row r="54">
          <cell r="A54" t="str">
            <v>RG</v>
          </cell>
        </row>
        <row r="55">
          <cell r="A55" t="str">
            <v>RH</v>
          </cell>
        </row>
        <row r="56">
          <cell r="A56" t="str">
            <v>RI</v>
          </cell>
        </row>
        <row r="57">
          <cell r="A57" t="str">
            <v>RJ</v>
          </cell>
        </row>
        <row r="58">
          <cell r="A58" t="str">
            <v>RK</v>
          </cell>
        </row>
        <row r="59">
          <cell r="A59" t="str">
            <v>RL</v>
          </cell>
        </row>
        <row r="60">
          <cell r="A60" t="str">
            <v>RM</v>
          </cell>
        </row>
        <row r="61">
          <cell r="A61" t="str">
            <v>RN</v>
          </cell>
        </row>
        <row r="62">
          <cell r="A62" t="str">
            <v>RO</v>
          </cell>
        </row>
        <row r="63">
          <cell r="A63" t="str">
            <v>RP</v>
          </cell>
        </row>
        <row r="64">
          <cell r="A64" t="str">
            <v>RQ</v>
          </cell>
        </row>
        <row r="65">
          <cell r="A65" t="str">
            <v>RR</v>
          </cell>
        </row>
        <row r="66">
          <cell r="A66" t="str">
            <v>RS</v>
          </cell>
        </row>
        <row r="67">
          <cell r="A67" t="str">
            <v>RT</v>
          </cell>
        </row>
        <row r="68">
          <cell r="A68" t="str">
            <v>RU</v>
          </cell>
        </row>
        <row r="69">
          <cell r="A69" t="str">
            <v>RV</v>
          </cell>
        </row>
        <row r="70">
          <cell r="A70" t="str">
            <v>RW</v>
          </cell>
        </row>
        <row r="71">
          <cell r="A71" t="str">
            <v>RX</v>
          </cell>
        </row>
        <row r="72">
          <cell r="A72" t="str">
            <v>RY</v>
          </cell>
        </row>
        <row r="73">
          <cell r="A73" t="str">
            <v>RZ</v>
          </cell>
        </row>
        <row r="74">
          <cell r="A74" t="str">
            <v>SP</v>
          </cell>
        </row>
        <row r="75">
          <cell r="A75" t="str">
            <v>UT</v>
          </cell>
        </row>
        <row r="76">
          <cell r="A76" t="str">
            <v>XY</v>
          </cell>
        </row>
      </sheetData>
      <sheetData sheetId="8"/>
      <sheetData sheetId="9"/>
      <sheetData sheetId="10"/>
      <sheetData sheetId="11"/>
      <sheetData sheetId="12">
        <row r="3">
          <cell r="A3" t="str">
            <v>TRDL</v>
          </cell>
        </row>
      </sheetData>
      <sheetData sheetId="13">
        <row r="3">
          <cell r="A3">
            <v>1100</v>
          </cell>
        </row>
      </sheetData>
      <sheetData sheetId="14"/>
      <sheetData sheetId="15">
        <row r="3">
          <cell r="A3" t="str">
            <v>A1</v>
          </cell>
        </row>
      </sheetData>
      <sheetData sheetId="16"/>
      <sheetData sheetId="17"/>
      <sheetData sheetId="18"/>
      <sheetData sheetId="19"/>
      <sheetData sheetId="20">
        <row r="3">
          <cell r="A3" t="str">
            <v>TRDL</v>
          </cell>
        </row>
      </sheetData>
      <sheetData sheetId="21">
        <row r="3">
          <cell r="A3">
            <v>1100</v>
          </cell>
        </row>
      </sheetData>
      <sheetData sheetId="22"/>
      <sheetData sheetId="23">
        <row r="3">
          <cell r="A3" t="str">
            <v>A1</v>
          </cell>
        </row>
      </sheetData>
      <sheetData sheetId="24"/>
      <sheetData sheetId="25"/>
      <sheetData sheetId="26"/>
      <sheetData sheetId="27"/>
      <sheetData sheetId="28">
        <row r="3">
          <cell r="A3" t="str">
            <v>TRDL</v>
          </cell>
        </row>
      </sheetData>
      <sheetData sheetId="29">
        <row r="3">
          <cell r="A3">
            <v>1100</v>
          </cell>
        </row>
      </sheetData>
      <sheetData sheetId="30"/>
      <sheetData sheetId="31">
        <row r="3">
          <cell r="A3" t="str">
            <v>A1</v>
          </cell>
        </row>
      </sheetData>
      <sheetData sheetId="32"/>
      <sheetData sheetId="33"/>
      <sheetData sheetId="34"/>
      <sheetData sheetId="35"/>
      <sheetData sheetId="36">
        <row r="3">
          <cell r="A3" t="str">
            <v>TRDL</v>
          </cell>
        </row>
      </sheetData>
      <sheetData sheetId="37">
        <row r="3">
          <cell r="A3">
            <v>1100</v>
          </cell>
        </row>
      </sheetData>
      <sheetData sheetId="38"/>
      <sheetData sheetId="39">
        <row r="3">
          <cell r="A3" t="str">
            <v>A1</v>
          </cell>
        </row>
      </sheetData>
      <sheetData sheetId="40"/>
      <sheetData sheetId="41"/>
      <sheetData sheetId="42"/>
      <sheetData sheetId="43"/>
      <sheetData sheetId="44">
        <row r="3">
          <cell r="A3" t="str">
            <v>TRDL</v>
          </cell>
        </row>
      </sheetData>
      <sheetData sheetId="45">
        <row r="3">
          <cell r="A3">
            <v>1100</v>
          </cell>
        </row>
      </sheetData>
      <sheetData sheetId="46"/>
      <sheetData sheetId="47">
        <row r="3">
          <cell r="A3" t="str">
            <v>A1</v>
          </cell>
        </row>
      </sheetData>
      <sheetData sheetId="48"/>
      <sheetData sheetId="49"/>
      <sheetData sheetId="50"/>
      <sheetData sheetId="51"/>
      <sheetData sheetId="52">
        <row r="3">
          <cell r="A3" t="str">
            <v>TRDL</v>
          </cell>
        </row>
      </sheetData>
      <sheetData sheetId="53">
        <row r="3">
          <cell r="A3">
            <v>1100</v>
          </cell>
        </row>
      </sheetData>
      <sheetData sheetId="54"/>
      <sheetData sheetId="55">
        <row r="3">
          <cell r="A3" t="str">
            <v>A1</v>
          </cell>
        </row>
      </sheetData>
      <sheetData sheetId="56"/>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plate"/>
      <sheetName val="BSC "/>
      <sheetName val="Initiative "/>
      <sheetName val="Cause &amp; Effect Chain"/>
      <sheetName val="Value Driver Tree"/>
      <sheetName val="BSC (example)"/>
      <sheetName val="Initiative(exaple)"/>
      <sheetName val="Cover"/>
      <sheetName val="MC"/>
      <sheetName val="Description"/>
      <sheetName val="Status &amp; Score"/>
      <sheetName val="Example"/>
      <sheetName val="Selection obj"/>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A2" t="str">
            <v>Financial</v>
          </cell>
          <cell r="C2" t="str">
            <v>Positive</v>
          </cell>
          <cell r="E2" t="str">
            <v>Annually</v>
          </cell>
          <cell r="G2" t="str">
            <v>SAP</v>
          </cell>
          <cell r="I2" t="str">
            <v>50000000 สนญ.</v>
          </cell>
          <cell r="K2" t="str">
            <v>10010101 สวญ.</v>
          </cell>
        </row>
        <row r="3">
          <cell r="A3" t="str">
            <v>Customer</v>
          </cell>
          <cell r="C3" t="str">
            <v>Negative</v>
          </cell>
          <cell r="E3" t="str">
            <v>Quarterly</v>
          </cell>
          <cell r="G3" t="str">
            <v>BW</v>
          </cell>
          <cell r="I3" t="str">
            <v>50000010 คปก.</v>
          </cell>
          <cell r="K3" t="str">
            <v>10010102 วจญ.</v>
          </cell>
        </row>
        <row r="4">
          <cell r="A4" t="str">
            <v>Internal Process</v>
          </cell>
          <cell r="E4" t="str">
            <v>Monthly</v>
          </cell>
          <cell r="G4" t="str">
            <v>Manual</v>
          </cell>
          <cell r="I4" t="str">
            <v>50001000 ปพญ.</v>
          </cell>
          <cell r="K4" t="str">
            <v>10010103 ผค.วจญ.</v>
          </cell>
        </row>
        <row r="5">
          <cell r="A5" t="str">
            <v>Learning &amp; Growth</v>
          </cell>
          <cell r="I5" t="str">
            <v>50001010 ผพ.ปพญ.</v>
          </cell>
          <cell r="K5" t="str">
            <v>10010104 วต.วจญ.</v>
          </cell>
        </row>
        <row r="6">
          <cell r="I6" t="str">
            <v>50001020 บพ.ปพญ.</v>
          </cell>
          <cell r="K6" t="str">
            <v>10010105 ขจ.วจญ.</v>
          </cell>
        </row>
        <row r="7">
          <cell r="I7" t="str">
            <v>50001030 มพ.ปพญ.</v>
          </cell>
          <cell r="K7" t="str">
            <v>10010106 วส.วจญ.</v>
          </cell>
        </row>
        <row r="8">
          <cell r="I8" t="str">
            <v>50001040 สท.ปพญ.</v>
          </cell>
          <cell r="K8" t="str">
            <v>10010107 วลญ.</v>
          </cell>
        </row>
        <row r="9">
          <cell r="I9" t="str">
            <v>50002000 สผญ.</v>
          </cell>
          <cell r="K9" t="str">
            <v>10010108 วยญ.</v>
          </cell>
        </row>
        <row r="10">
          <cell r="I10" t="str">
            <v>50020000 สวญ.</v>
          </cell>
          <cell r="K10" t="str">
            <v>10010109 วปญ.</v>
          </cell>
        </row>
        <row r="11">
          <cell r="I11" t="str">
            <v>50021000 วจญ.</v>
          </cell>
          <cell r="K11" t="str">
            <v>10010201 รกญ.</v>
          </cell>
        </row>
        <row r="12">
          <cell r="I12" t="str">
            <v>50021010 ผค.วจญ.</v>
          </cell>
          <cell r="K12" t="str">
            <v>10010202 พอญ.</v>
          </cell>
        </row>
        <row r="13">
          <cell r="I13" t="str">
            <v>50021020 วต.วจญ.</v>
          </cell>
          <cell r="K13" t="str">
            <v>10010203 คพอ.</v>
          </cell>
        </row>
        <row r="14">
          <cell r="I14" t="str">
            <v>50021030 ขจ.วจญ.</v>
          </cell>
          <cell r="K14" t="str">
            <v>10010204 คปร.</v>
          </cell>
        </row>
        <row r="15">
          <cell r="I15" t="str">
            <v>50021040 วส.วจญ.</v>
          </cell>
          <cell r="K15" t="str">
            <v>10010205 ผกญ.</v>
          </cell>
        </row>
        <row r="16">
          <cell r="I16" t="str">
            <v>50022000 วลญ.</v>
          </cell>
          <cell r="K16" t="str">
            <v>10010206 ขธ.ผกญ.</v>
          </cell>
        </row>
        <row r="17">
          <cell r="I17" t="str">
            <v>50023000 วยญ.</v>
          </cell>
          <cell r="K17" t="str">
            <v>10010208 ฝธญ.</v>
          </cell>
        </row>
        <row r="18">
          <cell r="I18" t="str">
            <v>50024000 วปญ.</v>
          </cell>
          <cell r="K18" t="str">
            <v>10010209 คปร.2</v>
          </cell>
        </row>
        <row r="19">
          <cell r="I19" t="str">
            <v>50030000 สตญ.</v>
          </cell>
          <cell r="K19" t="str">
            <v>10010210 บอ.รกญ.</v>
          </cell>
        </row>
        <row r="20">
          <cell r="I20" t="str">
            <v>51000000 รกญ.</v>
          </cell>
          <cell r="K20" t="str">
            <v>10010211 วนญ.</v>
          </cell>
        </row>
        <row r="21">
          <cell r="I21" t="str">
            <v>51000010 บอ.รกญ.</v>
          </cell>
          <cell r="K21" t="str">
            <v>10010212 นต.วนญ.</v>
          </cell>
        </row>
        <row r="22">
          <cell r="I22" t="str">
            <v>51001000 พอญ.</v>
          </cell>
          <cell r="K22" t="str">
            <v>10010213 ขธ.วนญ.</v>
          </cell>
        </row>
        <row r="23">
          <cell r="I23" t="str">
            <v>51002000 คพอ.</v>
          </cell>
          <cell r="K23" t="str">
            <v>10010214 ผง.ผกญ.</v>
          </cell>
        </row>
        <row r="24">
          <cell r="I24" t="str">
            <v>51003000 คปร.</v>
          </cell>
          <cell r="K24" t="str">
            <v>10010215 บง.ผกญ.</v>
          </cell>
        </row>
        <row r="25">
          <cell r="I25" t="str">
            <v>51004000 คปร.2</v>
          </cell>
          <cell r="K25" t="str">
            <v>10010216 ผพญ.</v>
          </cell>
        </row>
        <row r="26">
          <cell r="I26" t="str">
            <v>51005000 วนญ.</v>
          </cell>
          <cell r="K26" t="str">
            <v>10010301 ศรญ.</v>
          </cell>
        </row>
        <row r="27">
          <cell r="I27" t="str">
            <v>51005010 นต.วนญ.</v>
          </cell>
          <cell r="K27" t="str">
            <v>10010302 วสญ.</v>
          </cell>
        </row>
        <row r="28">
          <cell r="I28" t="str">
            <v>51005020 ขธ.วนญ.</v>
          </cell>
          <cell r="K28" t="str">
            <v>10010303 บส.ฝผญ.</v>
          </cell>
        </row>
        <row r="29">
          <cell r="I29" t="str">
            <v>51010000 ผกญ.</v>
          </cell>
          <cell r="K29" t="str">
            <v>10010304 พรญ.</v>
          </cell>
        </row>
        <row r="30">
          <cell r="I30" t="str">
            <v>51010010 ขธ.ผกญ.</v>
          </cell>
          <cell r="K30" t="str">
            <v>10010305 พส.พรญ.</v>
          </cell>
        </row>
        <row r="31">
          <cell r="I31" t="str">
            <v>51010020 ผป.ผกญ.</v>
          </cell>
          <cell r="K31" t="str">
            <v>10010308 พป.พรญ.</v>
          </cell>
        </row>
        <row r="32">
          <cell r="I32" t="str">
            <v>51010030 บง.ผกญ.</v>
          </cell>
          <cell r="K32" t="str">
            <v>10010311 พก.ฝรญ.</v>
          </cell>
        </row>
        <row r="33">
          <cell r="I33" t="str">
            <v>51011000 ลทญ.</v>
          </cell>
          <cell r="K33" t="str">
            <v>10010314 พธ.ฝรญ.</v>
          </cell>
        </row>
        <row r="34">
          <cell r="I34" t="str">
            <v>51012000 ฝธญ.</v>
          </cell>
          <cell r="K34" t="str">
            <v>10010317 พข.พรญ.</v>
          </cell>
        </row>
        <row r="35">
          <cell r="I35" t="str">
            <v>51020000 ศรญ.</v>
          </cell>
          <cell r="K35" t="str">
            <v>10010320 ปคญ.</v>
          </cell>
        </row>
        <row r="36">
          <cell r="I36" t="str">
            <v>51021000 วสญ.</v>
          </cell>
          <cell r="K36" t="str">
            <v>10010321 สบ.ปคญ.</v>
          </cell>
        </row>
        <row r="37">
          <cell r="I37" t="str">
            <v>51021010 บส.วสญ.</v>
          </cell>
          <cell r="K37" t="str">
            <v>10010324 บฐ.ปคญ.</v>
          </cell>
        </row>
        <row r="38">
          <cell r="I38" t="str">
            <v>51021020 มป.วสญ.</v>
          </cell>
          <cell r="K38" t="str">
            <v>10010327 รค.ปคญ.</v>
          </cell>
        </row>
        <row r="39">
          <cell r="I39" t="str">
            <v>51021030 ลส.วสญ.</v>
          </cell>
          <cell r="K39" t="str">
            <v>10010330 คร.ปคญ.</v>
          </cell>
        </row>
        <row r="40">
          <cell r="I40" t="str">
            <v>51021040 คก.วสญ.</v>
          </cell>
          <cell r="K40" t="str">
            <v>10010331 วร.ปคญ.</v>
          </cell>
        </row>
        <row r="41">
          <cell r="I41" t="str">
            <v>51022000 พรญ.</v>
          </cell>
          <cell r="K41" t="str">
            <v>10010334 ปบ.ปคญ.</v>
          </cell>
        </row>
        <row r="42">
          <cell r="I42" t="str">
            <v>51022010 พส.พรญ.</v>
          </cell>
          <cell r="K42" t="str">
            <v>10010341 มป.วสญ.</v>
          </cell>
        </row>
        <row r="43">
          <cell r="I43" t="str">
            <v>51022020 พป.พรญ.</v>
          </cell>
          <cell r="K43" t="str">
            <v>10010342 ลส.วสญ.</v>
          </cell>
        </row>
        <row r="44">
          <cell r="I44" t="str">
            <v>51022030 พก.พรญ.</v>
          </cell>
          <cell r="K44" t="str">
            <v>10010343 คก.วสญ.</v>
          </cell>
        </row>
        <row r="45">
          <cell r="I45" t="str">
            <v>51022040 พธ.พรญ.</v>
          </cell>
          <cell r="K45" t="str">
            <v>10010344 พค.พรญ.</v>
          </cell>
        </row>
        <row r="46">
          <cell r="I46" t="str">
            <v>51022050 พข.พรญ.</v>
          </cell>
          <cell r="K46" t="str">
            <v>10010347 พช.พรญ.</v>
          </cell>
        </row>
        <row r="47">
          <cell r="I47" t="str">
            <v>51022060 พค.พรญ.</v>
          </cell>
          <cell r="K47" t="str">
            <v>10010350 พซ.พรญ.</v>
          </cell>
        </row>
        <row r="48">
          <cell r="I48" t="str">
            <v>51022070 พช.พรญ.</v>
          </cell>
          <cell r="K48" t="str">
            <v>10010353 พจ.พรญ.</v>
          </cell>
        </row>
        <row r="49">
          <cell r="I49" t="str">
            <v>51022080 พซ.พรญ.</v>
          </cell>
          <cell r="K49" t="str">
            <v>10010356 ผ.บส.ปคญ.</v>
          </cell>
        </row>
        <row r="50">
          <cell r="I50" t="str">
            <v>51022090 พจ.พรญ.</v>
          </cell>
          <cell r="K50" t="str">
            <v>10010401 รงญ.</v>
          </cell>
        </row>
        <row r="51">
          <cell r="I51" t="str">
            <v>51023000 ปคญ.</v>
          </cell>
          <cell r="K51" t="str">
            <v>10010402 บชญ.</v>
          </cell>
        </row>
        <row r="52">
          <cell r="I52" t="str">
            <v>51023001 ผ.บส.ปคญ.</v>
          </cell>
          <cell r="K52" t="str">
            <v>10010403 บห.บชญ.</v>
          </cell>
        </row>
        <row r="53">
          <cell r="I53" t="str">
            <v>51023010 สบ.ปคญ.</v>
          </cell>
          <cell r="K53" t="str">
            <v>10010404 บช.บชญ.</v>
          </cell>
        </row>
        <row r="54">
          <cell r="I54" t="str">
            <v>51023020 บฐ.ปคญ.</v>
          </cell>
          <cell r="K54" t="str">
            <v>10010405 งง.บชญ.</v>
          </cell>
        </row>
        <row r="55">
          <cell r="I55" t="str">
            <v>51023030 รค.ปคญ.</v>
          </cell>
          <cell r="K55" t="str">
            <v>10010406 บม.ฝชญ.</v>
          </cell>
        </row>
        <row r="56">
          <cell r="I56" t="str">
            <v>51023040 คร.ปคญ.</v>
          </cell>
          <cell r="K56" t="str">
            <v>10010407 ปภญ.</v>
          </cell>
        </row>
        <row r="57">
          <cell r="I57" t="str">
            <v>51023050 วร.ปคญ.</v>
          </cell>
          <cell r="K57" t="str">
            <v>10010408 ผงญ.</v>
          </cell>
        </row>
        <row r="58">
          <cell r="I58" t="str">
            <v>51023060 ปบ.ปคญ.</v>
          </cell>
          <cell r="K58" t="str">
            <v>10010409 งอญ.</v>
          </cell>
        </row>
        <row r="59">
          <cell r="I59" t="str">
            <v>51030000 ผพญ.</v>
          </cell>
          <cell r="K59" t="str">
            <v>10010410 งก.งอญ.</v>
          </cell>
        </row>
        <row r="60">
          <cell r="I60" t="str">
            <v>52000000 รงญ.</v>
          </cell>
          <cell r="K60" t="str">
            <v>10010411 ตท.ฝจญ.</v>
          </cell>
        </row>
        <row r="61">
          <cell r="I61" t="str">
            <v>52000010 ตท.รงญ.</v>
          </cell>
          <cell r="K61" t="str">
            <v>10010412 ผง.งอญ</v>
          </cell>
        </row>
        <row r="62">
          <cell r="I62" t="str">
            <v>52001000 บชญ.</v>
          </cell>
          <cell r="K62" t="str">
            <v>10010413 บสญ.</v>
          </cell>
        </row>
        <row r="63">
          <cell r="I63" t="str">
            <v>52001010 บห.บชญ.</v>
          </cell>
          <cell r="K63" t="str">
            <v>10010414 สง.บสญ.</v>
          </cell>
        </row>
        <row r="64">
          <cell r="I64" t="str">
            <v>52001020 บช.บชญ.</v>
          </cell>
          <cell r="K64" t="str">
            <v>10010415 หส.ฝงญ.</v>
          </cell>
        </row>
        <row r="65">
          <cell r="I65" t="str">
            <v>52001030 งง.บชญ.</v>
          </cell>
          <cell r="K65" t="str">
            <v>10010416 ขบ.บชญ.</v>
          </cell>
        </row>
        <row r="66">
          <cell r="I66" t="str">
            <v>52001040 บม.ฝชญ.</v>
          </cell>
          <cell r="K66" t="str">
            <v>10010417 บบ.บชญ.</v>
          </cell>
        </row>
        <row r="67">
          <cell r="I67" t="str">
            <v>52001050 ขบ.บชญ.</v>
          </cell>
          <cell r="K67" t="str">
            <v>10010418 งบ.ผงญ.</v>
          </cell>
        </row>
        <row r="68">
          <cell r="I68" t="str">
            <v>52001060 บบ.บชญ.</v>
          </cell>
          <cell r="K68" t="str">
            <v>10010419 วง.บสญ.</v>
          </cell>
        </row>
        <row r="69">
          <cell r="I69" t="str">
            <v>52002000 ปภญ.</v>
          </cell>
          <cell r="K69" t="str">
            <v>10010420 บงญ.</v>
          </cell>
        </row>
        <row r="70">
          <cell r="I70" t="str">
            <v>52010000 ผงญ.</v>
          </cell>
          <cell r="K70" t="str">
            <v>10010421 จง.บงญ.</v>
          </cell>
        </row>
        <row r="71">
          <cell r="I71" t="str">
            <v>52010010 งบ.ผงญ.2</v>
          </cell>
          <cell r="K71" t="str">
            <v>10010422 งน.บงญ.</v>
          </cell>
        </row>
        <row r="72">
          <cell r="I72" t="str">
            <v>52011000 งอญ.</v>
          </cell>
          <cell r="K72" t="str">
            <v>10010423 งต.บงญ.</v>
          </cell>
        </row>
        <row r="73">
          <cell r="I73" t="str">
            <v>52011010 งก.งอญ.</v>
          </cell>
          <cell r="K73" t="str">
            <v>10010424 ตท.รงญ.</v>
          </cell>
        </row>
        <row r="74">
          <cell r="I74" t="str">
            <v>52011020 ตท.งอญ.</v>
          </cell>
          <cell r="K74" t="str">
            <v>10010501 รบญ.</v>
          </cell>
        </row>
        <row r="75">
          <cell r="I75" t="str">
            <v>52011030 ผง.งอญ.</v>
          </cell>
          <cell r="K75" t="str">
            <v>10010502 ภปญ.</v>
          </cell>
        </row>
        <row r="76">
          <cell r="I76" t="str">
            <v>52011040 งบ.ผงญ.</v>
          </cell>
          <cell r="K76" t="str">
            <v>10010503 นค.ภปญ.</v>
          </cell>
        </row>
        <row r="77">
          <cell r="I77" t="str">
            <v>52012000 บสญ.</v>
          </cell>
          <cell r="K77" t="str">
            <v>10010504 บค.ภปญ.</v>
          </cell>
        </row>
        <row r="78">
          <cell r="I78" t="str">
            <v>52012010 สง.บสญ.</v>
          </cell>
          <cell r="K78" t="str">
            <v>10010505 บนญ.</v>
          </cell>
        </row>
        <row r="79">
          <cell r="I79" t="str">
            <v>52012020 หส.ฝงญ.</v>
          </cell>
          <cell r="K79" t="str">
            <v>10010506 ผ.บก. บนญ.</v>
          </cell>
        </row>
        <row r="80">
          <cell r="I80" t="str">
            <v>52012030 วง.บสญ.</v>
          </cell>
          <cell r="K80" t="str">
            <v>10010507 ผ.บด. บนญ.</v>
          </cell>
        </row>
        <row r="81">
          <cell r="I81" t="str">
            <v>52013000 บงญ.</v>
          </cell>
          <cell r="K81" t="str">
            <v>10010508 อค.บนญ.</v>
          </cell>
        </row>
        <row r="82">
          <cell r="I82" t="str">
            <v>52013010 สพ.บงญ.</v>
          </cell>
          <cell r="K82" t="str">
            <v>10010509 จพ.บนญ.</v>
          </cell>
        </row>
        <row r="83">
          <cell r="I83" t="str">
            <v>52013020 งน.บงญ.</v>
          </cell>
          <cell r="K83" t="str">
            <v>10010510 ผบญ.</v>
          </cell>
        </row>
        <row r="84">
          <cell r="I84" t="str">
            <v>52013030 งต.บงญ.</v>
          </cell>
          <cell r="K84" t="str">
            <v>10010511 พทญ.</v>
          </cell>
        </row>
        <row r="85">
          <cell r="I85" t="str">
            <v>53000000 รบญ.</v>
          </cell>
          <cell r="K85" t="str">
            <v>10010512 บคญ.</v>
          </cell>
        </row>
        <row r="86">
          <cell r="I86" t="str">
            <v>53001000 ภปญ.</v>
          </cell>
          <cell r="K86" t="str">
            <v>10010513 พบญ.</v>
          </cell>
        </row>
        <row r="87">
          <cell r="I87" t="str">
            <v>53001010 นค.ภปญ.</v>
          </cell>
          <cell r="K87" t="str">
            <v>10010514 สค.พบญ.</v>
          </cell>
        </row>
        <row r="88">
          <cell r="I88" t="str">
            <v>53001020 บค.ภปญ.</v>
          </cell>
          <cell r="K88" t="str">
            <v>10010515 ฝอ.พบญ.</v>
          </cell>
        </row>
        <row r="89">
          <cell r="I89" t="str">
            <v>53002000 บนญ.</v>
          </cell>
          <cell r="K89" t="str">
            <v>10010516 สก.พบญ.</v>
          </cell>
        </row>
        <row r="90">
          <cell r="I90" t="str">
            <v>53002001 ผ.บก. บนญ.</v>
          </cell>
          <cell r="K90" t="str">
            <v>10010517 กพ.พบญ.</v>
          </cell>
        </row>
        <row r="91">
          <cell r="I91" t="str">
            <v>53002002 ผ.บด. บนญ.</v>
          </cell>
          <cell r="K91" t="str">
            <v>10010518 สกญ.</v>
          </cell>
        </row>
        <row r="92">
          <cell r="I92" t="str">
            <v>53002010 อค.บนญ.</v>
          </cell>
          <cell r="K92" t="str">
            <v>10010601 รธป.</v>
          </cell>
        </row>
        <row r="93">
          <cell r="I93" t="str">
            <v>53002020 จพ.บนญ.</v>
          </cell>
          <cell r="K93" t="str">
            <v>10010602 ธป.</v>
          </cell>
        </row>
        <row r="94">
          <cell r="I94" t="str">
            <v>53010000 ผบญ.</v>
          </cell>
          <cell r="K94" t="str">
            <v>10010603 ธบ._โครงสร้างเก่า</v>
          </cell>
        </row>
        <row r="95">
          <cell r="I95" t="str">
            <v>53011000 พทญ.</v>
          </cell>
          <cell r="K95" t="str">
            <v>10010604 ฝธป._โครงสร้างเก่า</v>
          </cell>
        </row>
        <row r="96">
          <cell r="I96" t="str">
            <v>53012000 บคญ.</v>
          </cell>
          <cell r="K96" t="str">
            <v>10010605 ฝปป._โครงสร้างเก่า</v>
          </cell>
        </row>
        <row r="97">
          <cell r="I97" t="str">
            <v>53013000 พบญ.</v>
          </cell>
          <cell r="K97" t="str">
            <v>10010606 ฝกป._โครงสร้างเก่า</v>
          </cell>
        </row>
        <row r="98">
          <cell r="I98" t="str">
            <v>53013010 สค.พบญ.</v>
          </cell>
          <cell r="K98" t="str">
            <v>10010607 กป.ธกป.</v>
          </cell>
        </row>
        <row r="99">
          <cell r="I99" t="str">
            <v>53013020 ฝอ.พบญ.</v>
          </cell>
          <cell r="K99" t="str">
            <v>10010608 ผผป.</v>
          </cell>
        </row>
        <row r="100">
          <cell r="I100" t="str">
            <v>53013030 สก.พบญ.</v>
          </cell>
          <cell r="K100" t="str">
            <v>10010609 บปป.</v>
          </cell>
        </row>
        <row r="101">
          <cell r="I101" t="str">
            <v>53013040 กพ.พบญ.</v>
          </cell>
          <cell r="K101" t="str">
            <v>10010610 บกป.</v>
          </cell>
        </row>
        <row r="102">
          <cell r="I102" t="str">
            <v>53020000 สกญ.</v>
          </cell>
          <cell r="K102" t="str">
            <v>10010611 ผพป.</v>
          </cell>
        </row>
        <row r="103">
          <cell r="I103" t="str">
            <v>54000000 ธกป.</v>
          </cell>
          <cell r="K103" t="str">
            <v>10010612 สค.ผพป.</v>
          </cell>
        </row>
        <row r="104">
          <cell r="I104" t="str">
            <v>54000010 ธป.ธกป.</v>
          </cell>
          <cell r="K104" t="str">
            <v>10010613 พธป.</v>
          </cell>
        </row>
        <row r="105">
          <cell r="I105" t="str">
            <v>54000020 ธบ.ธกป.</v>
          </cell>
          <cell r="K105" t="str">
            <v>10010614 พณ.พธป.</v>
          </cell>
        </row>
        <row r="106">
          <cell r="I106" t="str">
            <v>54000030 กป.ธกป.</v>
          </cell>
          <cell r="K106" t="str">
            <v>10010615 ทค.พธป.</v>
          </cell>
        </row>
        <row r="107">
          <cell r="I107" t="str">
            <v>54001000 ฝธป.</v>
          </cell>
          <cell r="K107" t="str">
            <v>10010701 บ.ท่อส่งปิโตรเลียมฯ</v>
          </cell>
        </row>
        <row r="108">
          <cell r="I108" t="str">
            <v>54002000 ฝปป.</v>
          </cell>
          <cell r="K108" t="str">
            <v>10010702 บ.ไทยลู้บเบล็นดิ้งฯ</v>
          </cell>
        </row>
        <row r="109">
          <cell r="I109" t="str">
            <v>54003000 ฝกป.</v>
          </cell>
          <cell r="K109" t="str">
            <v>10010703 บ.ไทยลู้บเบส จำกัด</v>
          </cell>
        </row>
        <row r="110">
          <cell r="I110" t="str">
            <v>54010000 ผผป.</v>
          </cell>
          <cell r="K110" t="str">
            <v>10010704 บ.ตลิ่งชันแมนเนจฯ</v>
          </cell>
        </row>
        <row r="111">
          <cell r="I111" t="str">
            <v>54011000 บปป.</v>
          </cell>
          <cell r="K111" t="str">
            <v>10010705 บ.ปตท.สผ. จำกัด</v>
          </cell>
        </row>
        <row r="112">
          <cell r="I112" t="str">
            <v>54012000 บกป.</v>
          </cell>
          <cell r="K112" t="str">
            <v>10010706 บ.ปตท.จำหน่ายก๊าซฯ</v>
          </cell>
        </row>
        <row r="113">
          <cell r="I113" t="str">
            <v>54020000 ผพป.</v>
          </cell>
          <cell r="K113" t="str">
            <v>10010707 บ.TTM (ประเทศไทย)</v>
          </cell>
        </row>
        <row r="114">
          <cell r="I114" t="str">
            <v>54020010 สค.ผพป.</v>
          </cell>
          <cell r="K114" t="str">
            <v>10010708 บ.อะโรเมติกส์ฯ</v>
          </cell>
        </row>
        <row r="115">
          <cell r="I115" t="str">
            <v>54021000 พธป.</v>
          </cell>
          <cell r="K115" t="str">
            <v>10010709 บ.ไทยโอเลฟินส์ จำกัด</v>
          </cell>
        </row>
        <row r="116">
          <cell r="I116" t="str">
            <v>54021010 พณ.พธป.</v>
          </cell>
          <cell r="K116" t="str">
            <v>10010710 บ.ปิโตรเคมีแห่งชาติฯ</v>
          </cell>
        </row>
        <row r="117">
          <cell r="I117" t="str">
            <v>54021020 ทค.พธป.</v>
          </cell>
          <cell r="K117" t="str">
            <v>10010711 บ.อัลลายแอนซ์รีไฟน์ฯ</v>
          </cell>
        </row>
        <row r="118">
          <cell r="I118" t="str">
            <v>59000000 บ.ในเครือ</v>
          </cell>
          <cell r="K118" t="str">
            <v>10010712 บ.ผลิตไฟฟ้า&amp;น้ำเย็น</v>
          </cell>
        </row>
        <row r="119">
          <cell r="I119" t="str">
            <v>59100000 OIL</v>
          </cell>
          <cell r="K119" t="str">
            <v>10010713 บ.พีทีที-ฟีนอล จำกัด</v>
          </cell>
        </row>
        <row r="120">
          <cell r="I120" t="str">
            <v>59100010 TOCL</v>
          </cell>
          <cell r="K120" t="str">
            <v>10010714 บ.พีทีทีโพลีเอททิลีน</v>
          </cell>
        </row>
        <row r="121">
          <cell r="I121" t="str">
            <v>59100020 BAFS</v>
          </cell>
          <cell r="K121" t="str">
            <v>10010717 บ.พีทีทียูทิลิตี้</v>
          </cell>
        </row>
        <row r="122">
          <cell r="I122" t="str">
            <v>59100030 PTT MART</v>
          </cell>
          <cell r="K122" t="str">
            <v>10010719 บ.เอนเนอร์ยีคอมเพล็ก</v>
          </cell>
        </row>
        <row r="123">
          <cell r="I123" t="str">
            <v>59100040 THAPPLINE</v>
          </cell>
          <cell r="K123" t="str">
            <v>10019001 สนญ.</v>
          </cell>
        </row>
        <row r="124">
          <cell r="I124" t="str">
            <v>59100050 FPT</v>
          </cell>
          <cell r="K124" t="str">
            <v>10019002 คปก.</v>
          </cell>
        </row>
        <row r="125">
          <cell r="I125" t="str">
            <v>59100060 IPS</v>
          </cell>
          <cell r="K125" t="str">
            <v>10019003 ปพญ.</v>
          </cell>
        </row>
        <row r="126">
          <cell r="I126" t="str">
            <v>59100070 THAI LUBE</v>
          </cell>
          <cell r="K126" t="str">
            <v>10019004 ผพ.ปพญ.</v>
          </cell>
        </row>
        <row r="127">
          <cell r="I127" t="str">
            <v>59100080 PA THAI</v>
          </cell>
          <cell r="K127" t="str">
            <v>10019005 บพ.ปพญ.</v>
          </cell>
        </row>
        <row r="128">
          <cell r="I128" t="str">
            <v>59100090 PA CHAINA</v>
          </cell>
          <cell r="K128" t="str">
            <v>10019006 มพ.ปพญ.</v>
          </cell>
        </row>
        <row r="129">
          <cell r="I129" t="str">
            <v>59100100 VLPG</v>
          </cell>
          <cell r="K129" t="str">
            <v>10019007 สท.ปพญ.</v>
          </cell>
        </row>
        <row r="130">
          <cell r="I130" t="str">
            <v>59100110 PA MAOMING</v>
          </cell>
          <cell r="K130" t="str">
            <v>10019008 สผญ.</v>
          </cell>
        </row>
        <row r="131">
          <cell r="I131" t="str">
            <v>59100120 PA SANSHUI</v>
          </cell>
          <cell r="K131" t="str">
            <v>10019009 สตญ.</v>
          </cell>
        </row>
        <row r="132">
          <cell r="I132" t="str">
            <v>59100130 PA JILONG</v>
          </cell>
          <cell r="K132" t="str">
            <v>10100101 ผจก.</v>
          </cell>
        </row>
        <row r="133">
          <cell r="I133" t="str">
            <v>59100140 PA HAIBIN</v>
          </cell>
          <cell r="K133" t="str">
            <v>10100104 กส.ผจก.</v>
          </cell>
        </row>
        <row r="134">
          <cell r="I134" t="str">
            <v>59100150 PA KAIPING</v>
          </cell>
          <cell r="K134" t="str">
            <v>10100201 จหก.</v>
          </cell>
        </row>
        <row r="135">
          <cell r="I135" t="str">
            <v>59100160 PA SHANTOU</v>
          </cell>
          <cell r="K135" t="str">
            <v>10100202 บจ.จหก.</v>
          </cell>
        </row>
        <row r="136">
          <cell r="I136" t="str">
            <v>59100170 PA HUIZHOU</v>
          </cell>
          <cell r="K136" t="str">
            <v>10100203 บต.จหก.</v>
          </cell>
        </row>
        <row r="137">
          <cell r="I137" t="str">
            <v>59100180 SBECL</v>
          </cell>
          <cell r="K137" t="str">
            <v>10100301 ตสก.</v>
          </cell>
        </row>
        <row r="138">
          <cell r="I138" t="str">
            <v>59100190 SBFCI</v>
          </cell>
          <cell r="K138" t="str">
            <v>10100302 ตธ.ตสก.</v>
          </cell>
        </row>
        <row r="139">
          <cell r="I139" t="str">
            <v>59100200 SBDI</v>
          </cell>
          <cell r="K139" t="str">
            <v>10100303 บห.ตสก.</v>
          </cell>
        </row>
        <row r="140">
          <cell r="I140" t="str">
            <v>59100210 CPDC</v>
          </cell>
          <cell r="K140" t="str">
            <v>10109001 รธก.</v>
          </cell>
        </row>
        <row r="141">
          <cell r="I141" t="str">
            <v>59100220 PTTPI</v>
          </cell>
          <cell r="K141" t="str">
            <v>10109002 ธก.</v>
          </cell>
        </row>
        <row r="142">
          <cell r="I142" t="str">
            <v>59100230 KELOIL</v>
          </cell>
          <cell r="K142" t="str">
            <v>10109003 ชพ.รธก.</v>
          </cell>
        </row>
        <row r="143">
          <cell r="I143" t="str">
            <v>59100240 THAILUBEBASE</v>
          </cell>
          <cell r="K143" t="str">
            <v>10109004 คอ.รธก.</v>
          </cell>
        </row>
        <row r="144">
          <cell r="I144" t="str">
            <v>59100250 RBA</v>
          </cell>
          <cell r="K144" t="str">
            <v>10109101 บชก.</v>
          </cell>
        </row>
        <row r="145">
          <cell r="I145" t="str">
            <v>59200000 GAS</v>
          </cell>
          <cell r="K145" t="str">
            <v>10109102 งส.ฝชก.</v>
          </cell>
        </row>
        <row r="146">
          <cell r="I146" t="str">
            <v>59200010 PTTEP</v>
          </cell>
          <cell r="K146" t="str">
            <v>10109103 บช.บชก.</v>
          </cell>
        </row>
        <row r="147">
          <cell r="I147" t="str">
            <v>59200020 TLNG</v>
          </cell>
          <cell r="K147" t="str">
            <v>10109104 บห.บชก.</v>
          </cell>
        </row>
        <row r="148">
          <cell r="I148" t="str">
            <v>59200030 PTTNGD</v>
          </cell>
          <cell r="K148" t="str">
            <v>10109201 บคก.</v>
          </cell>
        </row>
        <row r="149">
          <cell r="I149" t="str">
            <v>59200040 TTM-Thai</v>
          </cell>
          <cell r="K149" t="str">
            <v>10109301 ผผก.</v>
          </cell>
        </row>
        <row r="150">
          <cell r="I150" t="str">
            <v>59200050 TTM-Malaysia</v>
          </cell>
          <cell r="K150" t="str">
            <v>10109302 วผก.</v>
          </cell>
        </row>
        <row r="151">
          <cell r="I151" t="str">
            <v>59200060 บ.ผลิตไฟฟ้า</v>
          </cell>
          <cell r="K151" t="str">
            <v>10109303 พธก.</v>
          </cell>
        </row>
        <row r="152">
          <cell r="I152" t="str">
            <v>59200070 PTTUT</v>
          </cell>
          <cell r="K152" t="str">
            <v>10109304 บษก.</v>
          </cell>
        </row>
        <row r="153">
          <cell r="I153" t="str">
            <v>59300000 PETRO</v>
          </cell>
          <cell r="K153" t="str">
            <v>10109451 ผคก.</v>
          </cell>
        </row>
        <row r="154">
          <cell r="I154" t="str">
            <v>59300010 ATC</v>
          </cell>
          <cell r="K154" t="str">
            <v>10109452 สคก.</v>
          </cell>
        </row>
        <row r="155">
          <cell r="I155" t="str">
            <v>59300020 TOC</v>
          </cell>
          <cell r="K155" t="str">
            <v>10109453 กด.สคก.</v>
          </cell>
        </row>
        <row r="156">
          <cell r="I156" t="str">
            <v>59300030 NPC</v>
          </cell>
          <cell r="K156" t="str">
            <v>10109454 วล.สคก.</v>
          </cell>
        </row>
        <row r="157">
          <cell r="I157" t="str">
            <v>59300040 NFC</v>
          </cell>
          <cell r="K157" t="str">
            <v>10109455 มส.สคก.</v>
          </cell>
        </row>
        <row r="158">
          <cell r="I158" t="str">
            <v>59300050 TPX</v>
          </cell>
          <cell r="K158" t="str">
            <v>10200101 ยรก.</v>
          </cell>
        </row>
        <row r="159">
          <cell r="I159" t="str">
            <v>59300060 BCP</v>
          </cell>
          <cell r="K159" t="str">
            <v>10200102 ปผ.ยรก.</v>
          </cell>
        </row>
        <row r="160">
          <cell r="I160" t="str">
            <v>59300070 RRC</v>
          </cell>
          <cell r="K160" t="str">
            <v>10200103 วผ.ยรก.</v>
          </cell>
        </row>
        <row r="161">
          <cell r="I161" t="str">
            <v>59300080 SPRC</v>
          </cell>
          <cell r="K161" t="str">
            <v>10200104 คภ.ยรก.</v>
          </cell>
        </row>
        <row r="162">
          <cell r="I162" t="str">
            <v>59300090 ARC</v>
          </cell>
          <cell r="K162" t="str">
            <v>10200105 วจ.ยรก.</v>
          </cell>
        </row>
        <row r="163">
          <cell r="I163" t="str">
            <v>59300100 PPCL</v>
          </cell>
          <cell r="K163" t="str">
            <v>10200201 วบก.</v>
          </cell>
        </row>
        <row r="164">
          <cell r="I164" t="str">
            <v>59300110 PTTPE</v>
          </cell>
          <cell r="K164" t="str">
            <v>10200202 วก.วบก.</v>
          </cell>
        </row>
        <row r="165">
          <cell r="I165" t="str">
            <v>59400000 SUPPORT</v>
          </cell>
          <cell r="K165" t="str">
            <v>10200203 พย.วบก.</v>
          </cell>
        </row>
        <row r="166">
          <cell r="I166" t="str">
            <v>59400010 TIP</v>
          </cell>
          <cell r="K166" t="str">
            <v>10200204 บร.วบก.</v>
          </cell>
        </row>
        <row r="167">
          <cell r="I167" t="str">
            <v>59400020 ENCO</v>
          </cell>
          <cell r="K167" t="str">
            <v>10200205 บฟ.วบก.</v>
          </cell>
        </row>
        <row r="168">
          <cell r="I168" t="str">
            <v>59999999 หน่วยรับโอน</v>
          </cell>
          <cell r="K168" t="str">
            <v>10200206 รร.วบก.</v>
          </cell>
        </row>
        <row r="169">
          <cell r="I169" t="str">
            <v>60000000 รผน.</v>
          </cell>
          <cell r="K169" t="str">
            <v>10200207 อท.วบก.</v>
          </cell>
        </row>
        <row r="170">
          <cell r="I170" t="str">
            <v>61000000 ธกน.</v>
          </cell>
          <cell r="K170" t="str">
            <v>10200208 ผ.อย.อท.วบก.</v>
          </cell>
        </row>
        <row r="171">
          <cell r="I171" t="str">
            <v>61000010 ธน.</v>
          </cell>
          <cell r="K171" t="str">
            <v>10200209 ผ.อข.อท.วบก.</v>
          </cell>
        </row>
        <row r="172">
          <cell r="I172" t="str">
            <v>61000020 ปพ.ธกน.</v>
          </cell>
          <cell r="K172" t="str">
            <v>10200281 หน่วยซ่อม_Inspector</v>
          </cell>
        </row>
        <row r="173">
          <cell r="I173" t="str">
            <v>61000030 คช.ธกน.</v>
          </cell>
          <cell r="K173" t="str">
            <v>10200301 จผก.</v>
          </cell>
        </row>
        <row r="174">
          <cell r="I174" t="str">
            <v>61001000 บษน.</v>
          </cell>
          <cell r="K174" t="str">
            <v>10200302 จจ.จผก.</v>
          </cell>
        </row>
        <row r="175">
          <cell r="I175" t="str">
            <v>61002000 บคน.</v>
          </cell>
          <cell r="K175" t="str">
            <v>10200303 ลภ.จผก.</v>
          </cell>
        </row>
        <row r="176">
          <cell r="I176" t="str">
            <v>61004000 ตลน.</v>
          </cell>
          <cell r="K176" t="str">
            <v>10200304 ทผ.จผก.</v>
          </cell>
        </row>
        <row r="177">
          <cell r="I177" t="str">
            <v>61004010 ตล.ตลน.</v>
          </cell>
          <cell r="K177" t="str">
            <v>10200751 คยก.5</v>
          </cell>
        </row>
        <row r="178">
          <cell r="I178" t="str">
            <v>61004020 ทล.ตลน.</v>
          </cell>
          <cell r="K178" t="str">
            <v>10209001 ผยก.</v>
          </cell>
        </row>
        <row r="179">
          <cell r="I179" t="str">
            <v>61004030 นล.ตลน.</v>
          </cell>
          <cell r="K179" t="str">
            <v>10209002 บง.ผยก.</v>
          </cell>
        </row>
        <row r="180">
          <cell r="I180" t="str">
            <v>61010000 ผผน.</v>
          </cell>
          <cell r="K180" t="str">
            <v>10209003 ปภ.ผยก.</v>
          </cell>
        </row>
        <row r="181">
          <cell r="I181" t="str">
            <v>61011000 วผน.</v>
          </cell>
          <cell r="K181" t="str">
            <v>10250481 ผ.คท.วบ.ยขก.</v>
          </cell>
        </row>
        <row r="182">
          <cell r="I182" t="str">
            <v>61012000 พธน.</v>
          </cell>
          <cell r="K182" t="str">
            <v>10250482 ผ.ฟค.วบ.ยขก.</v>
          </cell>
        </row>
        <row r="183">
          <cell r="I183" t="str">
            <v>61020000 ผชน.</v>
          </cell>
          <cell r="K183" t="str">
            <v>10259001 ยขก.</v>
          </cell>
        </row>
        <row r="184">
          <cell r="I184" t="str">
            <v>61020300 กง.ผชน.</v>
          </cell>
          <cell r="K184" t="str">
            <v>10259002 ปข.ยขก.</v>
          </cell>
        </row>
        <row r="185">
          <cell r="I185" t="str">
            <v>61020310 งน.กง.ผชน.</v>
          </cell>
          <cell r="K185" t="str">
            <v>10259003 วบ.ยขก.</v>
          </cell>
        </row>
        <row r="186">
          <cell r="I186" t="str">
            <v>61020320 งต.กง.ผชน.</v>
          </cell>
          <cell r="K186" t="str">
            <v>10259003 วบ.ยขก.</v>
          </cell>
        </row>
        <row r="187">
          <cell r="I187" t="str">
            <v>61021000 บชน.</v>
          </cell>
          <cell r="K187" t="str">
            <v>10300101 ทจก.</v>
          </cell>
        </row>
        <row r="188">
          <cell r="I188" t="str">
            <v>61021010 ชข.บชน.</v>
          </cell>
          <cell r="K188" t="str">
            <v>10300102 ตข.ทจก.</v>
          </cell>
        </row>
        <row r="189">
          <cell r="I189" t="str">
            <v>61021020 ชธ.ฝชน.</v>
          </cell>
          <cell r="K189" t="str">
            <v>10300103 บซ.ทจก.</v>
          </cell>
        </row>
        <row r="190">
          <cell r="I190" t="str">
            <v>61021030 บล.บชน.</v>
          </cell>
          <cell r="K190" t="str">
            <v>10300104 วค.ทจก.</v>
          </cell>
        </row>
        <row r="191">
          <cell r="I191" t="str">
            <v>61021040 บจ.บชน.</v>
          </cell>
          <cell r="K191" t="str">
            <v>10300201 ตยก.</v>
          </cell>
        </row>
        <row r="192">
          <cell r="I192" t="str">
            <v>61021050 บห.บชน.</v>
          </cell>
          <cell r="K192" t="str">
            <v>10300202 ตพ.ตยก.</v>
          </cell>
        </row>
        <row r="193">
          <cell r="I193" t="str">
            <v>61021060 ภท.บชน.</v>
          </cell>
          <cell r="K193" t="str">
            <v>10300203 ทซ.ตยก.</v>
          </cell>
        </row>
        <row r="194">
          <cell r="I194" t="str">
            <v>61022000 สชน.</v>
          </cell>
          <cell r="K194" t="str">
            <v>10300204 บถ.ตยก.</v>
          </cell>
        </row>
        <row r="195">
          <cell r="I195" t="str">
            <v>61022010 ชป.สชน.</v>
          </cell>
          <cell r="K195" t="str">
            <v>10300551 คกย._โครงสร้างเก่า</v>
          </cell>
        </row>
        <row r="196">
          <cell r="I196" t="str">
            <v>61022020 สภ.ฝสน.</v>
          </cell>
          <cell r="K196" t="str">
            <v>10400101 ปทก.</v>
          </cell>
        </row>
        <row r="197">
          <cell r="I197" t="str">
            <v>61022030 ชพ.สชน.</v>
          </cell>
          <cell r="K197" t="str">
            <v>10400102 ปล.ปทก.</v>
          </cell>
        </row>
        <row r="198">
          <cell r="I198" t="str">
            <v>61022040 บส.สชน.</v>
          </cell>
          <cell r="K198" t="str">
            <v>10400103 ปท.1 ปทก.</v>
          </cell>
        </row>
        <row r="199">
          <cell r="I199" t="str">
            <v>61022050 ชต.สชน.</v>
          </cell>
          <cell r="K199" t="str">
            <v>10400104 ปท.2 ปทก.</v>
          </cell>
        </row>
        <row r="200">
          <cell r="I200" t="str">
            <v>61030000 ผตน.</v>
          </cell>
          <cell r="K200" t="str">
            <v>10400105 ปท.3 ปทก.</v>
          </cell>
        </row>
        <row r="201">
          <cell r="I201" t="str">
            <v>61030010 ศส.ผตน.</v>
          </cell>
          <cell r="K201" t="str">
            <v>10400106 ปท.5 ปทก.</v>
          </cell>
        </row>
        <row r="202">
          <cell r="I202" t="str">
            <v>61031000 ตปน.</v>
          </cell>
          <cell r="K202" t="str">
            <v>10400201 ปท.4 ปทก.</v>
          </cell>
        </row>
        <row r="203">
          <cell r="I203" t="str">
            <v>61031010 กต.ตปน.</v>
          </cell>
          <cell r="K203" t="str">
            <v>10400353 คทพ.</v>
          </cell>
        </row>
        <row r="204">
          <cell r="I204" t="str">
            <v>61031020 ฆส.ตปน.</v>
          </cell>
          <cell r="K204" t="str">
            <v>10400354 คกจ.</v>
          </cell>
        </row>
        <row r="205">
          <cell r="I205" t="str">
            <v>61031030 พถ.ตปน.</v>
          </cell>
          <cell r="K205" t="str">
            <v>10400355 คกร.</v>
          </cell>
        </row>
        <row r="206">
          <cell r="I206" t="str">
            <v>61032000 บสน.</v>
          </cell>
          <cell r="K206" t="str">
            <v>10400356 คนต.</v>
          </cell>
        </row>
        <row r="207">
          <cell r="I207" t="str">
            <v>61032010 ขป.บสน.</v>
          </cell>
          <cell r="K207" t="str">
            <v>10400357 คกข.</v>
          </cell>
        </row>
        <row r="208">
          <cell r="I208" t="str">
            <v>61032020 ขล.บสน.</v>
          </cell>
          <cell r="K208" t="str">
            <v>10400358 คทก.3</v>
          </cell>
        </row>
        <row r="209">
          <cell r="I209" t="str">
            <v>61032030 ขก.บสน.</v>
          </cell>
          <cell r="K209" t="str">
            <v>10400360 คก.ท่อวังน้อยแก่งคอย</v>
          </cell>
        </row>
        <row r="210">
          <cell r="I210" t="str">
            <v>61032040 ขน.บสน.</v>
          </cell>
          <cell r="K210" t="str">
            <v>10400361 คก.ติดตั้งCompressor</v>
          </cell>
        </row>
        <row r="211">
          <cell r="I211" t="str">
            <v>61032050 ขฉ.บสน.</v>
          </cell>
          <cell r="K211" t="str">
            <v>10409001 ผทก.</v>
          </cell>
        </row>
        <row r="212">
          <cell r="I212" t="str">
            <v>61032060 ขต.บสน.</v>
          </cell>
          <cell r="K212" t="str">
            <v>10409002 บล.ผทก.</v>
          </cell>
        </row>
        <row r="213">
          <cell r="I213" t="str">
            <v>61032070 ขม.บสน.</v>
          </cell>
          <cell r="K213" t="str">
            <v>10409003 ปว.ผทก.</v>
          </cell>
        </row>
        <row r="214">
          <cell r="I214" t="str">
            <v>61034000 วตน.</v>
          </cell>
          <cell r="K214" t="str">
            <v>10409004 บท.ผทก.</v>
          </cell>
        </row>
        <row r="215">
          <cell r="I215" t="str">
            <v>61034010 วอ.วตน.</v>
          </cell>
          <cell r="K215" t="str">
            <v>10409005 คป.บทก.</v>
          </cell>
        </row>
        <row r="216">
          <cell r="I216" t="str">
            <v>61034020 จซ.วตน.</v>
          </cell>
          <cell r="K216" t="str">
            <v>10409006 คซ.บทก.</v>
          </cell>
        </row>
        <row r="217">
          <cell r="I217" t="str">
            <v>61035000 พสน.</v>
          </cell>
          <cell r="K217" t="str">
            <v>10409007 จบ.บทก.</v>
          </cell>
        </row>
        <row r="218">
          <cell r="I218" t="str">
            <v>61035010 พซ.พสน.</v>
          </cell>
          <cell r="K218" t="str">
            <v>10409008 บทก.</v>
          </cell>
        </row>
        <row r="219">
          <cell r="I219" t="str">
            <v>61035020 พร.พสน.</v>
          </cell>
          <cell r="K219" t="str">
            <v>10409101 วท.บทก.</v>
          </cell>
        </row>
        <row r="220">
          <cell r="I220" t="str">
            <v>61035030 บน.พสน.</v>
          </cell>
          <cell r="K220" t="str">
            <v>10409101 วท.บทก.</v>
          </cell>
        </row>
        <row r="221">
          <cell r="I221" t="str">
            <v>61040000 ผพน.</v>
          </cell>
          <cell r="K221" t="str">
            <v>10500001 ผตน.</v>
          </cell>
        </row>
        <row r="222">
          <cell r="I222" t="str">
            <v>61041000 ตหน.</v>
          </cell>
          <cell r="K222" t="str">
            <v>10500002 ศส.ผตน.</v>
          </cell>
        </row>
        <row r="223">
          <cell r="I223" t="str">
            <v>61041010 กห.ตหน.</v>
          </cell>
          <cell r="K223" t="str">
            <v>10500101 ตปน.</v>
          </cell>
        </row>
        <row r="224">
          <cell r="I224" t="str">
            <v>61041020 ขส.ตหน.</v>
          </cell>
          <cell r="K224" t="str">
            <v>10500102 กต.ตปน.</v>
          </cell>
        </row>
        <row r="225">
          <cell r="I225" t="str">
            <v>61041030 ขภ.ตหน.</v>
          </cell>
          <cell r="K225" t="str">
            <v>10500103 ฆส.ตปน.</v>
          </cell>
        </row>
        <row r="226">
          <cell r="I226" t="str">
            <v>61042000 ตรน.</v>
          </cell>
          <cell r="K226" t="str">
            <v>10500104 พถ.ตปน.</v>
          </cell>
        </row>
        <row r="227">
          <cell r="I227" t="str">
            <v>61042010 ขอ.ตรน.</v>
          </cell>
          <cell r="K227" t="str">
            <v>10500201 บสน.</v>
          </cell>
        </row>
        <row r="228">
          <cell r="I228" t="str">
            <v>61042020 ขร.ตรน.</v>
          </cell>
          <cell r="K228" t="str">
            <v>10500202 ขป.บสน.</v>
          </cell>
        </row>
        <row r="229">
          <cell r="I229" t="str">
            <v>61042030 บณ.ตรน.</v>
          </cell>
          <cell r="K229" t="str">
            <v>10500203 ขล.บสน.</v>
          </cell>
        </row>
        <row r="230">
          <cell r="I230" t="str">
            <v>61042040 ขพ.ตรน.</v>
          </cell>
          <cell r="K230" t="str">
            <v>10500204 ขก.บสน.</v>
          </cell>
        </row>
        <row r="231">
          <cell r="I231" t="str">
            <v>61043000 ตอน.</v>
          </cell>
          <cell r="K231" t="str">
            <v>10500205 ขน.บสน.</v>
          </cell>
        </row>
        <row r="232">
          <cell r="I232" t="str">
            <v>61043010 ทร.ฝขน.</v>
          </cell>
          <cell r="K232" t="str">
            <v>10500206 ขฉ.บสน.</v>
          </cell>
        </row>
        <row r="233">
          <cell r="I233" t="str">
            <v>61043020 ขย.ตอน.</v>
          </cell>
          <cell r="K233" t="str">
            <v>10500207 ขต.บสน.</v>
          </cell>
        </row>
        <row r="234">
          <cell r="I234" t="str">
            <v>61043030 พต.ตอน.</v>
          </cell>
          <cell r="K234" t="str">
            <v>10500208 ขม.บสน.</v>
          </cell>
        </row>
        <row r="235">
          <cell r="I235" t="str">
            <v>61044000 ตตน.</v>
          </cell>
          <cell r="K235" t="str">
            <v>10500301 วตน.</v>
          </cell>
        </row>
        <row r="236">
          <cell r="I236" t="str">
            <v>61050000 ผทน.</v>
          </cell>
          <cell r="K236" t="str">
            <v>10500302 วอ.วตน.</v>
          </cell>
        </row>
        <row r="237">
          <cell r="I237" t="str">
            <v>61051000 ฝทน.</v>
          </cell>
          <cell r="K237" t="str">
            <v>10500303 จซ.วตน.</v>
          </cell>
        </row>
        <row r="238">
          <cell r="I238" t="str">
            <v>61051010 สง.สจ.ฝทน.</v>
          </cell>
          <cell r="K238" t="str">
            <v>10500401 พสน.</v>
          </cell>
        </row>
        <row r="239">
          <cell r="I239" t="str">
            <v>61052000 ฝรน.</v>
          </cell>
          <cell r="K239" t="str">
            <v>10500402 พซ.พสน.</v>
          </cell>
        </row>
        <row r="240">
          <cell r="I240" t="str">
            <v>61052010 สง.สล.ฝรน.</v>
          </cell>
          <cell r="K240" t="str">
            <v>10500403 พร.พสน.</v>
          </cell>
        </row>
        <row r="241">
          <cell r="I241" t="str">
            <v>61052020 สง.กช.ฝรน.</v>
          </cell>
          <cell r="K241" t="str">
            <v>10500501 บน.ฝพน.</v>
          </cell>
        </row>
        <row r="242">
          <cell r="I242" t="str">
            <v>61052030 สง.สว.ฝรน.</v>
          </cell>
          <cell r="K242" t="str">
            <v>10501001 ผพน.</v>
          </cell>
        </row>
        <row r="243">
          <cell r="I243" t="str">
            <v>61060000 ผปน.</v>
          </cell>
          <cell r="K243" t="str">
            <v>10501101 ตหน.</v>
          </cell>
        </row>
        <row r="244">
          <cell r="I244" t="str">
            <v>61060010 คป.ผปน.</v>
          </cell>
          <cell r="K244" t="str">
            <v>10501102 กห.ตหน.</v>
          </cell>
        </row>
        <row r="245">
          <cell r="I245" t="str">
            <v>61060020 จข.ผปน.</v>
          </cell>
          <cell r="K245" t="str">
            <v>10501103 ขส.ตหน.</v>
          </cell>
        </row>
        <row r="246">
          <cell r="I246" t="str">
            <v>61061000 นดน.</v>
          </cell>
          <cell r="K246" t="str">
            <v>10501104 ขภ.ตหน.</v>
          </cell>
        </row>
        <row r="247">
          <cell r="I247" t="str">
            <v>61062000 นสน.</v>
          </cell>
          <cell r="K247" t="str">
            <v>10501201 ตรน.</v>
          </cell>
        </row>
        <row r="248">
          <cell r="I248" t="str">
            <v>61063000 วสน.</v>
          </cell>
          <cell r="K248" t="str">
            <v>10501202 ขอ.ตรน.</v>
          </cell>
        </row>
        <row r="249">
          <cell r="I249" t="str">
            <v>61063010 คส.วสน.</v>
          </cell>
          <cell r="K249" t="str">
            <v>10501203 ขร.ตรน.</v>
          </cell>
        </row>
        <row r="250">
          <cell r="I250" t="str">
            <v>61063020 ตต.วสน.</v>
          </cell>
          <cell r="K250" t="str">
            <v>10501204 บณ.ตรน.</v>
          </cell>
        </row>
        <row r="251">
          <cell r="I251" t="str">
            <v>61070000 ผจน.</v>
          </cell>
          <cell r="K251" t="str">
            <v>10501205 ขพ.ตรน.</v>
          </cell>
        </row>
        <row r="252">
          <cell r="I252" t="str">
            <v>61070001 ผ.ตร.</v>
          </cell>
          <cell r="K252" t="str">
            <v>10501301 ตอน.</v>
          </cell>
        </row>
        <row r="253">
          <cell r="I253" t="str">
            <v>61071000 จหน.</v>
          </cell>
          <cell r="K253" t="str">
            <v>10501302 ทร.ตอน.</v>
          </cell>
        </row>
        <row r="254">
          <cell r="I254" t="str">
            <v>61071010 ผห.จหน.</v>
          </cell>
          <cell r="K254" t="str">
            <v>10501303 ขย.ตอน.</v>
          </cell>
        </row>
        <row r="255">
          <cell r="I255" t="str">
            <v>61071020 ผส.จหน.</v>
          </cell>
          <cell r="K255" t="str">
            <v>10501304 พต.ตอน.</v>
          </cell>
        </row>
        <row r="256">
          <cell r="I256" t="str">
            <v>61072000 ปจน.</v>
          </cell>
          <cell r="K256" t="str">
            <v>10501401 ตตน.</v>
          </cell>
        </row>
        <row r="257">
          <cell r="I257" t="str">
            <v>61072010 จด.ฝจน.</v>
          </cell>
          <cell r="K257" t="str">
            <v>10503001 ผจน.</v>
          </cell>
        </row>
        <row r="258">
          <cell r="I258" t="str">
            <v>61072020 ปห.ปจน.</v>
          </cell>
          <cell r="K258" t="str">
            <v>10503002 ผ.ตร.ผจน.</v>
          </cell>
        </row>
        <row r="259">
          <cell r="I259" t="str">
            <v>61072030 ขง.ปจน.</v>
          </cell>
          <cell r="K259" t="str">
            <v>10503101 จหน.</v>
          </cell>
        </row>
        <row r="260">
          <cell r="I260" t="str">
            <v>61072040 พอ.ปจน.</v>
          </cell>
          <cell r="K260" t="str">
            <v>10503102 ผห.จหน.</v>
          </cell>
        </row>
        <row r="261">
          <cell r="I261" t="str">
            <v>61073000 ขปน.</v>
          </cell>
          <cell r="K261" t="str">
            <v>10503103 ผส.จหน.</v>
          </cell>
        </row>
        <row r="262">
          <cell r="I262" t="str">
            <v>61073001 ผ.ปร.ขปน.</v>
          </cell>
          <cell r="K262" t="str">
            <v>10503201 ปจน.</v>
          </cell>
        </row>
        <row r="263">
          <cell r="I263" t="str">
            <v>61073010 รข.ขปน.</v>
          </cell>
          <cell r="K263" t="str">
            <v>10503203 ปห.ปจน.</v>
          </cell>
        </row>
        <row r="264">
          <cell r="I264" t="str">
            <v>61073020 ปง.ขปน.</v>
          </cell>
          <cell r="K264" t="str">
            <v>10503204 ขง.ปจน.</v>
          </cell>
        </row>
        <row r="265">
          <cell r="I265" t="str">
            <v>61080000 ผคน.</v>
          </cell>
          <cell r="K265" t="str">
            <v>10503205 พอ.ปจน.</v>
          </cell>
        </row>
        <row r="266">
          <cell r="I266" t="str">
            <v>61080010 คค.ผคน.</v>
          </cell>
          <cell r="K266" t="str">
            <v>10503301 ขปน.</v>
          </cell>
        </row>
        <row r="267">
          <cell r="I267" t="str">
            <v>61080011 ผ.คน. คค.</v>
          </cell>
          <cell r="K267" t="str">
            <v>10503302 รข.ขปน.</v>
          </cell>
        </row>
        <row r="268">
          <cell r="I268" t="str">
            <v>61080012 ผ.คล. คค.</v>
          </cell>
          <cell r="K268" t="str">
            <v>10503303 ปง.ขปน.</v>
          </cell>
        </row>
        <row r="269">
          <cell r="I269" t="str">
            <v>61080013 ผ.มว. คค.</v>
          </cell>
          <cell r="K269" t="str">
            <v>10504001 ผคน.</v>
          </cell>
        </row>
        <row r="270">
          <cell r="I270" t="str">
            <v>61080014 ผ.คพ. คค.</v>
          </cell>
          <cell r="K270" t="str">
            <v>10504002 สซ.ผคน.</v>
          </cell>
        </row>
        <row r="271">
          <cell r="I271" t="str">
            <v>61080020 สซ.ผคน.</v>
          </cell>
          <cell r="K271" t="str">
            <v>10504003 ปส.ผคน.</v>
          </cell>
        </row>
        <row r="272">
          <cell r="I272" t="str">
            <v>61080040 ปส.ผคน.</v>
          </cell>
          <cell r="K272" t="str">
            <v>10504101 คค.ผคน.</v>
          </cell>
        </row>
        <row r="273">
          <cell r="I273" t="str">
            <v>61081000 ปกน.</v>
          </cell>
          <cell r="K273" t="str">
            <v>10504102 ผ.คน. คค.</v>
          </cell>
        </row>
        <row r="274">
          <cell r="I274" t="str">
            <v>61081001 คน.ปอ.</v>
          </cell>
          <cell r="K274" t="str">
            <v>10504103 ผ.คล. คค.</v>
          </cell>
        </row>
        <row r="275">
          <cell r="I275" t="str">
            <v>61081002 คน.สค.</v>
          </cell>
          <cell r="K275" t="str">
            <v>10504104 ผ.มว. คค.</v>
          </cell>
        </row>
        <row r="276">
          <cell r="I276" t="str">
            <v>61081010 คน.พข.</v>
          </cell>
          <cell r="K276" t="str">
            <v>10504105 ผ.คพ. คค.</v>
          </cell>
        </row>
        <row r="277">
          <cell r="I277" t="str">
            <v>61081011 ผ.ปก.A คน.พข</v>
          </cell>
          <cell r="K277" t="str">
            <v>10504201 วซน.</v>
          </cell>
        </row>
        <row r="278">
          <cell r="I278" t="str">
            <v>61081012 ผ.ปก.B คน.พข</v>
          </cell>
          <cell r="K278" t="str">
            <v>10504202 วค.วซน.</v>
          </cell>
        </row>
        <row r="279">
          <cell r="I279" t="str">
            <v>61081013 ผ.ปก.C คน.พข</v>
          </cell>
          <cell r="K279" t="str">
            <v>10504203 คพ.วซน.</v>
          </cell>
        </row>
        <row r="280">
          <cell r="I280" t="str">
            <v>61081014 ผ.ปก.D คน.พข</v>
          </cell>
          <cell r="K280" t="str">
            <v>10504301 มว.วซน.</v>
          </cell>
        </row>
        <row r="281">
          <cell r="I281" t="str">
            <v>61081020 คป.บจ.</v>
          </cell>
          <cell r="K281" t="str">
            <v>10504302 ผ.ตม. มว.</v>
          </cell>
        </row>
        <row r="282">
          <cell r="I282" t="str">
            <v>61081021 ผ.ปก.A คป.บจ</v>
          </cell>
          <cell r="K282" t="str">
            <v>10504303 ผ.ตป. มว.</v>
          </cell>
        </row>
        <row r="283">
          <cell r="I283" t="str">
            <v>61081022 ผ.ปก.B คป.บจ</v>
          </cell>
          <cell r="K283" t="str">
            <v>10504304 ผ.คร. มว.</v>
          </cell>
        </row>
        <row r="284">
          <cell r="I284" t="str">
            <v>61081023 ผ.ปก.C คป.บจ</v>
          </cell>
          <cell r="K284" t="str">
            <v>10504401 ซบ.ฝวน.</v>
          </cell>
        </row>
        <row r="285">
          <cell r="I285" t="str">
            <v>61081024 ผ.ปก.D คป.บจ</v>
          </cell>
          <cell r="K285" t="str">
            <v>10504402 ผ.บษ.ซบ.</v>
          </cell>
        </row>
        <row r="286">
          <cell r="I286" t="str">
            <v>61081025 ผ.รถ. คป.บจ.</v>
          </cell>
          <cell r="K286" t="str">
            <v>10504403 ผ.บบ.ซบ.</v>
          </cell>
        </row>
        <row r="287">
          <cell r="I287" t="str">
            <v>61081026 ผ.บป. คป.บจ.</v>
          </cell>
          <cell r="K287" t="str">
            <v>10504404 ผ.ทบ.ซบ.</v>
          </cell>
        </row>
        <row r="288">
          <cell r="I288" t="str">
            <v>61081030 คน.ลก.</v>
          </cell>
          <cell r="K288" t="str">
            <v>10505001 ปกน.</v>
          </cell>
        </row>
        <row r="289">
          <cell r="I289" t="str">
            <v>61081031 ผ.ปม.คน.ลก.</v>
          </cell>
          <cell r="K289" t="str">
            <v>10505002 งค.ปกน.</v>
          </cell>
        </row>
        <row r="290">
          <cell r="I290" t="str">
            <v>61081032 ผ.บข.คน.ลก.</v>
          </cell>
          <cell r="K290" t="str">
            <v>10505111 คน.พข.</v>
          </cell>
        </row>
        <row r="291">
          <cell r="I291" t="str">
            <v>61081040 คน.สบ.</v>
          </cell>
          <cell r="K291" t="str">
            <v>10505201 หน่วยสนับสนุน คป.บจ.</v>
          </cell>
        </row>
        <row r="292">
          <cell r="I292" t="str">
            <v>61081041 ผ.ปม.คน.สบ.</v>
          </cell>
          <cell r="K292" t="str">
            <v>10505281 คน.บจ.</v>
          </cell>
        </row>
        <row r="293">
          <cell r="I293" t="str">
            <v>61081042 ผ.บข.คน.สบ.</v>
          </cell>
          <cell r="K293" t="str">
            <v>10505311 คน.ลก.</v>
          </cell>
        </row>
        <row r="294">
          <cell r="I294" t="str">
            <v>61081050 งค.ปกน.</v>
          </cell>
          <cell r="K294" t="str">
            <v>10505411 คน.สบ.</v>
          </cell>
        </row>
        <row r="295">
          <cell r="I295" t="str">
            <v>61082000 ปภน.</v>
          </cell>
          <cell r="K295" t="str">
            <v>10505511 คน.ปอ.</v>
          </cell>
        </row>
        <row r="296">
          <cell r="I296" t="str">
            <v>61082010 คน.ชม.</v>
          </cell>
          <cell r="K296" t="str">
            <v>10505611 คน.สค.</v>
          </cell>
        </row>
        <row r="297">
          <cell r="I297" t="str">
            <v>61082011 ผ.ปอ.คน.ชม.</v>
          </cell>
          <cell r="K297" t="str">
            <v>10506001 ปภน.</v>
          </cell>
        </row>
        <row r="298">
          <cell r="I298" t="str">
            <v>61082012 ผ.ปม.คน.ชม.</v>
          </cell>
          <cell r="K298" t="str">
            <v>10506101 หน่วยสนับสนุน คน.ชม.</v>
          </cell>
        </row>
        <row r="299">
          <cell r="I299" t="str">
            <v>61082013 ผ.บข.คน.ชม.</v>
          </cell>
          <cell r="K299" t="str">
            <v>10506181 คน.ชม.</v>
          </cell>
        </row>
        <row r="300">
          <cell r="I300" t="str">
            <v>61082020 คป.ลป.</v>
          </cell>
          <cell r="K300" t="str">
            <v>10506183 สอ.ชม.</v>
          </cell>
        </row>
        <row r="301">
          <cell r="I301" t="str">
            <v>61082021 ผ.ปก.คป.ลป.</v>
          </cell>
          <cell r="K301" t="str">
            <v>10506201 หน่วยสนับสนุน คป.ลป.</v>
          </cell>
        </row>
        <row r="302">
          <cell r="I302" t="str">
            <v>61082022 ผ.ปม.คป.ลป.</v>
          </cell>
          <cell r="K302" t="str">
            <v>10506281 คน.ลป.</v>
          </cell>
        </row>
        <row r="303">
          <cell r="I303" t="str">
            <v>61082023 ผ.บข.คป.ลป.</v>
          </cell>
          <cell r="K303" t="str">
            <v>10506282 คก.ลป.</v>
          </cell>
        </row>
        <row r="304">
          <cell r="I304" t="str">
            <v>61082030 คน.ดช.</v>
          </cell>
          <cell r="K304" t="str">
            <v>10506311 คน.ดช.</v>
          </cell>
        </row>
        <row r="305">
          <cell r="I305" t="str">
            <v>61082031 ผ.ปม.คน.ดช.</v>
          </cell>
          <cell r="K305" t="str">
            <v>10506411 คน.พล.</v>
          </cell>
        </row>
        <row r="306">
          <cell r="I306" t="str">
            <v>61082032 ผ.บข.คน.ดช.</v>
          </cell>
          <cell r="K306" t="str">
            <v>10506501 หน่วยสนับสนุน คป.นว.</v>
          </cell>
        </row>
        <row r="307">
          <cell r="I307" t="str">
            <v>61082040 คน.พล.</v>
          </cell>
          <cell r="K307" t="str">
            <v>10506581 คน.นว.</v>
          </cell>
        </row>
        <row r="308">
          <cell r="I308" t="str">
            <v>61082041 ผ.ปม.คน.พล.</v>
          </cell>
          <cell r="K308" t="str">
            <v>10506582 คก.นว.</v>
          </cell>
        </row>
        <row r="309">
          <cell r="I309" t="str">
            <v>61082042 ผ.บข.คน.พล.</v>
          </cell>
          <cell r="K309" t="str">
            <v>10506611 คน.อด.</v>
          </cell>
        </row>
        <row r="310">
          <cell r="I310" t="str">
            <v>61082050 คป.นว.</v>
          </cell>
          <cell r="K310" t="str">
            <v>10506701 หน่วยสนับสนุน คป.ขก.</v>
          </cell>
        </row>
        <row r="311">
          <cell r="I311" t="str">
            <v>61082051 ผ.ปม.คป.นว.</v>
          </cell>
          <cell r="K311" t="str">
            <v>10506781 คน.ขก.</v>
          </cell>
        </row>
        <row r="312">
          <cell r="I312" t="str">
            <v>61082052 ผ.ปก.คป.นว.</v>
          </cell>
          <cell r="K312" t="str">
            <v>10506782 คก.ขก.</v>
          </cell>
        </row>
        <row r="313">
          <cell r="I313" t="str">
            <v>61082053 ผ.บข.คป.นว.</v>
          </cell>
          <cell r="K313" t="str">
            <v>10506811 คน.นม.</v>
          </cell>
        </row>
        <row r="314">
          <cell r="I314" t="str">
            <v>61082060 คน.อด.</v>
          </cell>
          <cell r="K314" t="str">
            <v>10506911 คน.อบ.</v>
          </cell>
        </row>
        <row r="315">
          <cell r="I315" t="str">
            <v>61082061 ผ.ปม.คน.อด.</v>
          </cell>
          <cell r="K315" t="str">
            <v>10507001 หน่วยสนับสนุน คป.สร.</v>
          </cell>
        </row>
        <row r="316">
          <cell r="I316" t="str">
            <v>61082062 ผ.บข.คน.อด.</v>
          </cell>
          <cell r="K316" t="str">
            <v>10507081 คน.สร.</v>
          </cell>
        </row>
        <row r="317">
          <cell r="I317" t="str">
            <v>61082070 คป.ขก.</v>
          </cell>
          <cell r="K317" t="str">
            <v>10507082 คก.สร.</v>
          </cell>
        </row>
        <row r="318">
          <cell r="I318" t="str">
            <v>61082071 ผ.ปก.คป.ขก.</v>
          </cell>
          <cell r="K318" t="str">
            <v>10507111 คน.ปพ.</v>
          </cell>
        </row>
        <row r="319">
          <cell r="I319" t="str">
            <v>61082072 ผ.ปม.คป.ขก.</v>
          </cell>
          <cell r="K319" t="str">
            <v>10507201 หน่วยสนับสนุน คน.ภก.</v>
          </cell>
        </row>
        <row r="320">
          <cell r="I320" t="str">
            <v>61082073 ผ.บข.คป.ขก.</v>
          </cell>
          <cell r="K320" t="str">
            <v>10507281 คน.ภก.</v>
          </cell>
        </row>
        <row r="321">
          <cell r="I321" t="str">
            <v>61082080 คน.นม.</v>
          </cell>
          <cell r="K321" t="str">
            <v>10507283 สอ.ภก.</v>
          </cell>
        </row>
        <row r="322">
          <cell r="I322" t="str">
            <v>61082081 ผ.ปม.คน.นม.</v>
          </cell>
          <cell r="K322" t="str">
            <v>10507301 หน่วยสนับสนุน คป.สข.</v>
          </cell>
        </row>
        <row r="323">
          <cell r="I323" t="str">
            <v>61082082 ผ.บข.คน.นม.</v>
          </cell>
          <cell r="K323" t="str">
            <v>10507381 คน.สข.</v>
          </cell>
        </row>
        <row r="324">
          <cell r="I324" t="str">
            <v>61082090 คน.อบ.</v>
          </cell>
          <cell r="K324" t="str">
            <v>10507382 คก.สข.</v>
          </cell>
        </row>
        <row r="325">
          <cell r="I325" t="str">
            <v>61082091 ผ.ปม.คน.อบ.</v>
          </cell>
          <cell r="K325" t="str">
            <v>10507383 สอ.หญ.</v>
          </cell>
        </row>
        <row r="326">
          <cell r="I326" t="str">
            <v>61082092 ผ.บข.คน.อบ.</v>
          </cell>
          <cell r="K326" t="str">
            <v>10507431 สอ.อภ.</v>
          </cell>
        </row>
        <row r="327">
          <cell r="I327" t="str">
            <v>61082100 คป.สร.</v>
          </cell>
          <cell r="K327" t="str">
            <v>10508001 ปอน.</v>
          </cell>
        </row>
        <row r="328">
          <cell r="I328" t="str">
            <v>61082101 ผ.ปก.คป.สร.</v>
          </cell>
          <cell r="K328" t="str">
            <v>10508002 ผ.วภ. ปอน.</v>
          </cell>
        </row>
        <row r="329">
          <cell r="I329" t="str">
            <v>61082102 ผ.ปม.คป.สร.</v>
          </cell>
          <cell r="K329" t="str">
            <v>10508111 คน.ศร.</v>
          </cell>
        </row>
        <row r="330">
          <cell r="I330" t="str">
            <v>61082103 ผ.บข.คป.สร.</v>
          </cell>
          <cell r="K330" t="str">
            <v>10508221 คก.ขบ.</v>
          </cell>
        </row>
        <row r="331">
          <cell r="I331" t="str">
            <v>61082104 ผ.ทค.คป.สร.</v>
          </cell>
          <cell r="K331" t="str">
            <v>10508321 คก.บป.</v>
          </cell>
        </row>
        <row r="332">
          <cell r="I332" t="str">
            <v>61082110 คน.ปพ.</v>
          </cell>
          <cell r="K332" t="str">
            <v>10508411 บจ.ฝลน.</v>
          </cell>
        </row>
        <row r="333">
          <cell r="I333" t="str">
            <v>61082111 ผ.ปม.คน.ปพ.</v>
          </cell>
          <cell r="K333" t="str">
            <v>10508501 บก.ปอน.</v>
          </cell>
        </row>
        <row r="334">
          <cell r="I334" t="str">
            <v>61082112 ผ.บข.คน.ปพ.</v>
          </cell>
          <cell r="K334" t="str">
            <v>10508502 ผ.อส. บก.</v>
          </cell>
        </row>
        <row r="335">
          <cell r="I335" t="str">
            <v>61082120 คน.ภก.</v>
          </cell>
          <cell r="K335" t="str">
            <v>10508601 ซค.ปอน.</v>
          </cell>
        </row>
        <row r="336">
          <cell r="I336" t="str">
            <v>61082121 ผ.ปอ.คน.ภก.</v>
          </cell>
          <cell r="K336" t="str">
            <v>10509001 รธน.</v>
          </cell>
        </row>
        <row r="337">
          <cell r="I337" t="str">
            <v>61082122 ผ.ปม.คน.ภก.</v>
          </cell>
          <cell r="K337" t="str">
            <v>10509002 ธน.</v>
          </cell>
        </row>
        <row r="338">
          <cell r="I338" t="str">
            <v>61082123 ผ.บข.คน.ภก.</v>
          </cell>
          <cell r="K338" t="str">
            <v>10509003 ปพ.ธกน.</v>
          </cell>
        </row>
        <row r="339">
          <cell r="I339" t="str">
            <v>61082130 คป.สข.</v>
          </cell>
          <cell r="K339" t="str">
            <v>10509004 คช.ธกน.</v>
          </cell>
        </row>
        <row r="340">
          <cell r="I340" t="str">
            <v>61082131 ผ.ปอ.คป.สข.</v>
          </cell>
          <cell r="K340" t="str">
            <v>10509005 บษน.</v>
          </cell>
        </row>
        <row r="341">
          <cell r="I341" t="str">
            <v>61082132 ผ.ทค.คป.สข.</v>
          </cell>
          <cell r="K341" t="str">
            <v>10509101 ผงน.</v>
          </cell>
        </row>
        <row r="342">
          <cell r="I342" t="str">
            <v>61082133 ผ.ปม.คป.สข.</v>
          </cell>
          <cell r="K342" t="str">
            <v>10509102 กง.ผงน.</v>
          </cell>
        </row>
        <row r="343">
          <cell r="I343" t="str">
            <v>61082134 ผ.ปก.คป.สข.</v>
          </cell>
          <cell r="K343" t="str">
            <v>10509103 งน.กง.ผงน.</v>
          </cell>
        </row>
        <row r="344">
          <cell r="I344" t="str">
            <v>61082135 ผ.บข.คป.สข.</v>
          </cell>
          <cell r="K344" t="str">
            <v>10509104 งต.กง.ผงน.</v>
          </cell>
        </row>
        <row r="345">
          <cell r="I345" t="str">
            <v>61082136 ผ.บป.คป.สข.</v>
          </cell>
          <cell r="K345" t="str">
            <v>10509105 บชน.</v>
          </cell>
        </row>
        <row r="346">
          <cell r="I346" t="str">
            <v>61082140 สอ.อภ.</v>
          </cell>
          <cell r="K346" t="str">
            <v>10509106 ชข.บชน.</v>
          </cell>
        </row>
        <row r="347">
          <cell r="I347" t="str">
            <v>61083000 ปอน.</v>
          </cell>
          <cell r="K347" t="str">
            <v>10509107 ชธ.บชน.</v>
          </cell>
        </row>
        <row r="348">
          <cell r="I348" t="str">
            <v>61083001 ผ.วภ. ปอน.</v>
          </cell>
          <cell r="K348" t="str">
            <v>10509108 บล.บชน.</v>
          </cell>
        </row>
        <row r="349">
          <cell r="I349" t="str">
            <v>61083010 คน.ศร.</v>
          </cell>
          <cell r="K349" t="str">
            <v>10509109 บจ.บชน.</v>
          </cell>
        </row>
        <row r="350">
          <cell r="I350" t="str">
            <v>61083011 ผ.ปก.A คน.ศร</v>
          </cell>
          <cell r="K350" t="str">
            <v>10509110 บห.บชน.</v>
          </cell>
        </row>
        <row r="351">
          <cell r="I351" t="str">
            <v>61083012 ผ.ปก.B คน.ศร</v>
          </cell>
          <cell r="K351" t="str">
            <v>10509111 ภท.บชน.</v>
          </cell>
        </row>
        <row r="352">
          <cell r="I352" t="str">
            <v>61083013 ผ.ปก.C คน.ศร</v>
          </cell>
          <cell r="K352" t="str">
            <v>10509112 สชน.</v>
          </cell>
        </row>
        <row r="353">
          <cell r="I353" t="str">
            <v>61083014 ผ.ปก.D คน.ศร</v>
          </cell>
          <cell r="K353" t="str">
            <v>10509113 ชป.สชน.</v>
          </cell>
        </row>
        <row r="354">
          <cell r="I354" t="str">
            <v>61083015 ผ.บข.คน.ศร.</v>
          </cell>
          <cell r="K354" t="str">
            <v>10509114 สภ.สชน.</v>
          </cell>
        </row>
        <row r="355">
          <cell r="I355" t="str">
            <v>61083020 คก.ขบ.</v>
          </cell>
          <cell r="K355" t="str">
            <v>10509115 ชพ.สชน.</v>
          </cell>
        </row>
        <row r="356">
          <cell r="I356" t="str">
            <v>61083021 ผ.ปก.A คก.ขบ</v>
          </cell>
          <cell r="K356" t="str">
            <v>10509117 บส.สชน.</v>
          </cell>
        </row>
        <row r="357">
          <cell r="I357" t="str">
            <v>61083022 ผ.ปก.B คก.ขบ</v>
          </cell>
          <cell r="K357" t="str">
            <v>10509118 ชต.สชน.</v>
          </cell>
        </row>
        <row r="358">
          <cell r="I358" t="str">
            <v>61083023 ผ.ปก.C คก.ขบ</v>
          </cell>
          <cell r="K358" t="str">
            <v>10509201 บคน.</v>
          </cell>
        </row>
        <row r="359">
          <cell r="I359" t="str">
            <v>61083024 ผ.ปก.D คก.ขบ</v>
          </cell>
          <cell r="K359" t="str">
            <v>10509301 ผผน.</v>
          </cell>
        </row>
        <row r="360">
          <cell r="I360" t="str">
            <v>61083030 คก.บป.</v>
          </cell>
          <cell r="K360" t="str">
            <v>10509302 วผน.</v>
          </cell>
        </row>
        <row r="361">
          <cell r="I361" t="str">
            <v>61083031 ผ.ปข. คก.บป.</v>
          </cell>
          <cell r="K361" t="str">
            <v>10509303 พธน.</v>
          </cell>
        </row>
        <row r="362">
          <cell r="I362" t="str">
            <v>61083032 ผ.รซ. คก.บป.</v>
          </cell>
          <cell r="K362" t="str">
            <v>10509401 ตลน.</v>
          </cell>
        </row>
        <row r="363">
          <cell r="I363" t="str">
            <v>61083033 ผ.บข. คก.บป.</v>
          </cell>
          <cell r="K363" t="str">
            <v>10509402 ตล.ตลน.</v>
          </cell>
        </row>
        <row r="364">
          <cell r="I364" t="str">
            <v>61083040 บก.ปอน.</v>
          </cell>
          <cell r="K364" t="str">
            <v>10509403 ทล.ตลน.</v>
          </cell>
        </row>
        <row r="365">
          <cell r="I365" t="str">
            <v>61083041 ผ.อส. บก.</v>
          </cell>
          <cell r="K365" t="str">
            <v>10509404 นล.ตลน.</v>
          </cell>
        </row>
        <row r="366">
          <cell r="I366" t="str">
            <v>61083042 ผ.บป. บก.</v>
          </cell>
          <cell r="K366" t="str">
            <v>10700001 ผปน.</v>
          </cell>
        </row>
        <row r="367">
          <cell r="I367" t="str">
            <v>61083043 ผ.บผ. บก.</v>
          </cell>
          <cell r="K367" t="str">
            <v>10700002 คป.ผปน.</v>
          </cell>
        </row>
        <row r="368">
          <cell r="I368" t="str">
            <v>61083044 ผ.ดพ. บก.</v>
          </cell>
          <cell r="K368" t="str">
            <v>10700003 จข.ผปน.</v>
          </cell>
        </row>
        <row r="369">
          <cell r="I369" t="str">
            <v>61083050 บจ.ปอน.</v>
          </cell>
          <cell r="K369" t="str">
            <v>10700004 นดน.</v>
          </cell>
        </row>
        <row r="370">
          <cell r="I370" t="str">
            <v>61083060 ซค.ปอน.</v>
          </cell>
          <cell r="K370" t="str">
            <v>10700005 นสน.</v>
          </cell>
        </row>
        <row r="371">
          <cell r="I371" t="str">
            <v>61084000 วซน.</v>
          </cell>
          <cell r="K371" t="str">
            <v>10700101 วสน.</v>
          </cell>
        </row>
        <row r="372">
          <cell r="I372" t="str">
            <v>61084010 วค.วซน.</v>
          </cell>
          <cell r="K372" t="str">
            <v>10700102 คส.วสน.</v>
          </cell>
        </row>
        <row r="373">
          <cell r="I373" t="str">
            <v>61084020 มว.วซน.</v>
          </cell>
          <cell r="K373" t="str">
            <v>10700103 ตต.วสน.</v>
          </cell>
        </row>
        <row r="374">
          <cell r="I374" t="str">
            <v>61084021 ผ.ตม. มว.</v>
          </cell>
        </row>
        <row r="375">
          <cell r="I375" t="str">
            <v>61084022 ผ.ตป. มว.</v>
          </cell>
        </row>
        <row r="376">
          <cell r="I376" t="str">
            <v>61084023 ผ.คร. มว.</v>
          </cell>
        </row>
        <row r="377">
          <cell r="I377" t="str">
            <v>61084030 ซบ.วซน.</v>
          </cell>
        </row>
        <row r="378">
          <cell r="I378" t="str">
            <v>61084036 ผ.บษ.</v>
          </cell>
        </row>
        <row r="379">
          <cell r="I379" t="str">
            <v>61084037 ผ.บบ.</v>
          </cell>
        </row>
        <row r="380">
          <cell r="I380" t="str">
            <v>61084038 ผ.ทบ.</v>
          </cell>
        </row>
        <row r="381">
          <cell r="I381" t="str">
            <v>61084040 คพ.วซน.</v>
          </cell>
        </row>
        <row r="382">
          <cell r="I382" t="str">
            <v>69999999 หน่วยรับโอน</v>
          </cell>
        </row>
        <row r="383">
          <cell r="I383" t="str">
            <v>71000000 ธกก.</v>
          </cell>
        </row>
        <row r="384">
          <cell r="I384" t="str">
            <v>71000010 ธก.</v>
          </cell>
        </row>
        <row r="385">
          <cell r="I385" t="str">
            <v>71000020 ชพ.ธกก.</v>
          </cell>
        </row>
        <row r="386">
          <cell r="I386" t="str">
            <v>71000030 คอ.ธกก.</v>
          </cell>
        </row>
        <row r="387">
          <cell r="I387" t="str">
            <v>71001000 บคก.</v>
          </cell>
        </row>
        <row r="388">
          <cell r="I388" t="str">
            <v>71002000 บชก.</v>
          </cell>
        </row>
        <row r="389">
          <cell r="I389" t="str">
            <v>71002010 งส.ฝชก.</v>
          </cell>
        </row>
        <row r="390">
          <cell r="I390" t="str">
            <v>71002020 บช.บชก.</v>
          </cell>
        </row>
        <row r="391">
          <cell r="I391" t="str">
            <v>71002030 บห.บชก.</v>
          </cell>
        </row>
        <row r="392">
          <cell r="I392" t="str">
            <v>71003000 ทจก.</v>
          </cell>
        </row>
        <row r="393">
          <cell r="I393" t="str">
            <v>71003010 ตข.ทจก.</v>
          </cell>
        </row>
        <row r="394">
          <cell r="I394" t="str">
            <v>71003020 บซ.ทจก.</v>
          </cell>
        </row>
        <row r="395">
          <cell r="I395" t="str">
            <v>71003030 วค.ทจก.</v>
          </cell>
        </row>
        <row r="396">
          <cell r="I396" t="str">
            <v>71004000 ตยก.</v>
          </cell>
        </row>
        <row r="397">
          <cell r="I397" t="str">
            <v>71004010 ตพ. ตยก.</v>
          </cell>
        </row>
        <row r="398">
          <cell r="I398" t="str">
            <v>71004020 ทซ. ตยก.</v>
          </cell>
        </row>
        <row r="399">
          <cell r="I399" t="str">
            <v>71004030 บถ. ตยก.</v>
          </cell>
        </row>
        <row r="400">
          <cell r="I400" t="str">
            <v>71010000 ผคก.</v>
          </cell>
        </row>
        <row r="401">
          <cell r="I401" t="str">
            <v>71010010 คทพ.</v>
          </cell>
        </row>
        <row r="402">
          <cell r="I402" t="str">
            <v>71010011 คทพ.หน่วย1</v>
          </cell>
        </row>
        <row r="403">
          <cell r="I403" t="str">
            <v>71010012 คทพ.หน่วย2</v>
          </cell>
        </row>
        <row r="404">
          <cell r="I404" t="str">
            <v>71010013 คทพ.หน่วย3</v>
          </cell>
        </row>
        <row r="405">
          <cell r="I405" t="str">
            <v>71010020 คกจ.</v>
          </cell>
        </row>
        <row r="406">
          <cell r="I406" t="str">
            <v>71010030 คกร.</v>
          </cell>
        </row>
        <row r="407">
          <cell r="I407" t="str">
            <v>71010031 คกร.หน่วย1</v>
          </cell>
        </row>
        <row r="408">
          <cell r="I408" t="str">
            <v>71010032 คกร.หน่วย2</v>
          </cell>
        </row>
        <row r="409">
          <cell r="I409" t="str">
            <v>71010033 คกร.หน่วย3</v>
          </cell>
        </row>
        <row r="410">
          <cell r="I410" t="str">
            <v>71010040 คยก.5</v>
          </cell>
        </row>
        <row r="411">
          <cell r="I411" t="str">
            <v>71010041 คยก.5 หน่วย1</v>
          </cell>
        </row>
        <row r="412">
          <cell r="I412" t="str">
            <v>71010042 คยก.5 หน่วย2</v>
          </cell>
        </row>
        <row r="413">
          <cell r="I413" t="str">
            <v>71010043 คยก.5 หน่วย3</v>
          </cell>
        </row>
        <row r="414">
          <cell r="I414" t="str">
            <v>71010050 คนต.</v>
          </cell>
        </row>
        <row r="415">
          <cell r="I415" t="str">
            <v>71010051 คนต.หน่วย1</v>
          </cell>
        </row>
        <row r="416">
          <cell r="I416" t="str">
            <v>71010052 คนต.หน่วย2</v>
          </cell>
        </row>
        <row r="417">
          <cell r="I417" t="str">
            <v>71010053 คนต.หน่วย3</v>
          </cell>
        </row>
        <row r="418">
          <cell r="I418" t="str">
            <v>71010060 คกข.</v>
          </cell>
        </row>
        <row r="419">
          <cell r="I419" t="str">
            <v>71010070 คกย.</v>
          </cell>
        </row>
        <row r="420">
          <cell r="I420" t="str">
            <v>71010071 คกย.หน่วย1</v>
          </cell>
        </row>
        <row r="421">
          <cell r="I421" t="str">
            <v>71010072 คกย.หน่วย2</v>
          </cell>
        </row>
        <row r="422">
          <cell r="I422" t="str">
            <v>71010073 คกย.หน่วย3</v>
          </cell>
        </row>
        <row r="423">
          <cell r="I423" t="str">
            <v>71010080 คทก.3</v>
          </cell>
        </row>
        <row r="424">
          <cell r="I424" t="str">
            <v>71010081 คทก.3 หน่วย1</v>
          </cell>
        </row>
        <row r="425">
          <cell r="I425" t="str">
            <v>71010082 คทก.3 หน่วย2</v>
          </cell>
        </row>
        <row r="426">
          <cell r="I426" t="str">
            <v>71010083 คทก.3 หน่วย3</v>
          </cell>
        </row>
        <row r="427">
          <cell r="I427" t="str">
            <v>71011000 สคก.</v>
          </cell>
        </row>
        <row r="428">
          <cell r="I428" t="str">
            <v>71011010 กด.สคก.</v>
          </cell>
        </row>
        <row r="429">
          <cell r="I429" t="str">
            <v>71011020 วล.สคก.</v>
          </cell>
        </row>
        <row r="430">
          <cell r="I430" t="str">
            <v>71011030 มส.สคก.</v>
          </cell>
        </row>
        <row r="431">
          <cell r="I431" t="str">
            <v>71012000 คนก.</v>
          </cell>
        </row>
        <row r="432">
          <cell r="I432" t="str">
            <v>71012010 ตป.คนก.</v>
          </cell>
        </row>
        <row r="433">
          <cell r="I433" t="str">
            <v>71012020 วศ.คนก.</v>
          </cell>
        </row>
        <row r="434">
          <cell r="I434" t="str">
            <v>71012030 กส.คนก.</v>
          </cell>
        </row>
        <row r="435">
          <cell r="I435" t="str">
            <v>71013000 คตพ.</v>
          </cell>
        </row>
        <row r="436">
          <cell r="I436" t="str">
            <v>71013010 ตป.คตพ.</v>
          </cell>
        </row>
        <row r="437">
          <cell r="I437" t="str">
            <v>71013020 วศ.คตพ.</v>
          </cell>
        </row>
        <row r="438">
          <cell r="I438" t="str">
            <v>71013030 กส.คตพ.</v>
          </cell>
        </row>
        <row r="439">
          <cell r="I439" t="str">
            <v>71020000 ผผก.</v>
          </cell>
        </row>
        <row r="440">
          <cell r="I440" t="str">
            <v>71021000 วผก.</v>
          </cell>
        </row>
        <row r="441">
          <cell r="I441" t="str">
            <v>71022000 พธก.</v>
          </cell>
        </row>
        <row r="442">
          <cell r="I442" t="str">
            <v>71023000 บษก.</v>
          </cell>
        </row>
        <row r="443">
          <cell r="I443" t="str">
            <v>71030000 ผจก.</v>
          </cell>
        </row>
        <row r="444">
          <cell r="I444" t="str">
            <v>71030020 กส.ผจก.</v>
          </cell>
        </row>
        <row r="445">
          <cell r="I445" t="str">
            <v>71031000 จหก.</v>
          </cell>
        </row>
        <row r="446">
          <cell r="I446" t="str">
            <v>71031010 บจ.จหก.</v>
          </cell>
        </row>
        <row r="447">
          <cell r="I447" t="str">
            <v>71031020 บต.จหก.</v>
          </cell>
        </row>
        <row r="448">
          <cell r="I448" t="str">
            <v>71032000 ตสก.</v>
          </cell>
        </row>
        <row r="449">
          <cell r="I449" t="str">
            <v>71032010 ตธ.ตสก.</v>
          </cell>
        </row>
        <row r="450">
          <cell r="I450" t="str">
            <v>71032020 บห.ตสก.</v>
          </cell>
        </row>
        <row r="451">
          <cell r="I451" t="str">
            <v>71040000 ผทก.</v>
          </cell>
        </row>
        <row r="452">
          <cell r="I452" t="str">
            <v>71040010 บล.ผทก.</v>
          </cell>
        </row>
        <row r="453">
          <cell r="I453" t="str">
            <v>71040020 ปว.ผทก.</v>
          </cell>
        </row>
        <row r="454">
          <cell r="I454" t="str">
            <v>71040040 บท.ผทก.</v>
          </cell>
        </row>
        <row r="455">
          <cell r="I455" t="str">
            <v>71041000 ปทก.</v>
          </cell>
        </row>
        <row r="456">
          <cell r="I456" t="str">
            <v>71041010 ปล.ปทก.</v>
          </cell>
        </row>
        <row r="457">
          <cell r="I457" t="str">
            <v>71041011 ผ.ปล.1</v>
          </cell>
        </row>
        <row r="458">
          <cell r="I458" t="str">
            <v>71041012 ผ.ปล.2</v>
          </cell>
        </row>
        <row r="459">
          <cell r="I459" t="str">
            <v>71041050 ปท.4</v>
          </cell>
        </row>
        <row r="460">
          <cell r="I460" t="str">
            <v>71041053 ผ.ปท.4-2</v>
          </cell>
        </row>
        <row r="461">
          <cell r="I461" t="str">
            <v>71041054 ผ.ปท.4-1</v>
          </cell>
        </row>
        <row r="462">
          <cell r="I462" t="str">
            <v>71041300 ปท.1</v>
          </cell>
        </row>
        <row r="463">
          <cell r="I463" t="str">
            <v>71041301 ผ.ปท.1-1</v>
          </cell>
        </row>
        <row r="464">
          <cell r="I464" t="str">
            <v>71041310 ปท.1-2</v>
          </cell>
        </row>
        <row r="465">
          <cell r="I465" t="str">
            <v>71041400 ปท.2</v>
          </cell>
        </row>
        <row r="466">
          <cell r="I466" t="str">
            <v>71041401 ผ.ปท.2-1</v>
          </cell>
        </row>
        <row r="467">
          <cell r="I467" t="str">
            <v>71041402 ผ.ปท.2-3</v>
          </cell>
        </row>
        <row r="468">
          <cell r="I468" t="str">
            <v>71041410 ปท.2-2</v>
          </cell>
        </row>
        <row r="469">
          <cell r="I469" t="str">
            <v>71041500 ปท.3</v>
          </cell>
        </row>
        <row r="470">
          <cell r="I470" t="str">
            <v>71041501 ผ.ปท.3-1</v>
          </cell>
        </row>
        <row r="471">
          <cell r="I471" t="str">
            <v>71041502 ผ.ปท.3-3</v>
          </cell>
        </row>
        <row r="472">
          <cell r="I472" t="str">
            <v>71041510 ปท.3-2</v>
          </cell>
        </row>
        <row r="473">
          <cell r="I473" t="str">
            <v>71041600 ปท.5</v>
          </cell>
        </row>
        <row r="474">
          <cell r="I474" t="str">
            <v>71041601 ผ.ปท.5-1</v>
          </cell>
        </row>
        <row r="475">
          <cell r="I475" t="str">
            <v>71041602 ผ.ปท.5-3</v>
          </cell>
        </row>
        <row r="476">
          <cell r="I476" t="str">
            <v>71041610 ปท.5-2</v>
          </cell>
        </row>
        <row r="477">
          <cell r="I477" t="str">
            <v>71041620 ปท.5-4</v>
          </cell>
        </row>
        <row r="478">
          <cell r="I478" t="str">
            <v>71042000 บทก.</v>
          </cell>
        </row>
        <row r="479">
          <cell r="I479" t="str">
            <v>71042010 จบ.บทก.</v>
          </cell>
        </row>
        <row r="480">
          <cell r="I480" t="str">
            <v>71042020 คป.บทก.</v>
          </cell>
        </row>
        <row r="481">
          <cell r="I481" t="str">
            <v>71042300 วท.บทก.</v>
          </cell>
        </row>
        <row r="482">
          <cell r="I482" t="str">
            <v>71042310 วว.วท.</v>
          </cell>
        </row>
        <row r="483">
          <cell r="I483" t="str">
            <v>71042400 คซ.บทก.</v>
          </cell>
        </row>
        <row r="484">
          <cell r="I484" t="str">
            <v>71042401 ผ.คซ.3</v>
          </cell>
        </row>
        <row r="485">
          <cell r="I485" t="str">
            <v>71042410 คซ.1</v>
          </cell>
        </row>
        <row r="486">
          <cell r="I486" t="str">
            <v>71042420 คซ.2</v>
          </cell>
        </row>
        <row r="487">
          <cell r="I487" t="str">
            <v>71050000 ผยก.</v>
          </cell>
        </row>
        <row r="488">
          <cell r="I488" t="str">
            <v>71050010 บร.ผยก.</v>
          </cell>
        </row>
        <row r="489">
          <cell r="I489" t="str">
            <v>71050020 ปภ.ผยก.</v>
          </cell>
        </row>
        <row r="490">
          <cell r="I490" t="str">
            <v>71051000 ยรก.</v>
          </cell>
        </row>
        <row r="491">
          <cell r="I491" t="str">
            <v>71051001 ผ.วป.ยรก.</v>
          </cell>
        </row>
        <row r="492">
          <cell r="I492" t="str">
            <v>71051010 วผ.ยรก.</v>
          </cell>
        </row>
        <row r="493">
          <cell r="I493" t="str">
            <v>71051020 คภ.ยรก.</v>
          </cell>
        </row>
        <row r="494">
          <cell r="I494" t="str">
            <v>71051030 วจ.ยรก.</v>
          </cell>
        </row>
        <row r="495">
          <cell r="I495" t="str">
            <v>71051300 ปผ.ยรก.</v>
          </cell>
        </row>
        <row r="496">
          <cell r="I496" t="str">
            <v>71051310 คผ.A ปผ.ยรก.</v>
          </cell>
        </row>
        <row r="497">
          <cell r="I497" t="str">
            <v>71051320 คผ.B ปผ.ยรก.</v>
          </cell>
        </row>
        <row r="498">
          <cell r="I498" t="str">
            <v>71051330 คผ.C ปผ.ยรก.</v>
          </cell>
        </row>
        <row r="499">
          <cell r="I499" t="str">
            <v>71051340 คผ.D ปผ.ยรก.</v>
          </cell>
        </row>
        <row r="500">
          <cell r="I500" t="str">
            <v>71052000 ยขก.</v>
          </cell>
        </row>
        <row r="501">
          <cell r="I501" t="str">
            <v>71052001 ผ.บท.ยขก.</v>
          </cell>
        </row>
        <row r="502">
          <cell r="I502" t="str">
            <v>71052010 ปข.ยขก.</v>
          </cell>
        </row>
        <row r="503">
          <cell r="I503" t="str">
            <v>71052011 ผ.คผ.A ปข.</v>
          </cell>
        </row>
        <row r="504">
          <cell r="I504" t="str">
            <v>71052012 ผ.คผ.B ปข.</v>
          </cell>
        </row>
        <row r="505">
          <cell r="I505" t="str">
            <v>71052013 ผ.คผ.C ปข.</v>
          </cell>
        </row>
        <row r="506">
          <cell r="I506" t="str">
            <v>71052014 ผ.คผ.D ปข.</v>
          </cell>
        </row>
        <row r="507">
          <cell r="I507" t="str">
            <v>71052015 ผ.รจ. ปข.</v>
          </cell>
        </row>
        <row r="508">
          <cell r="I508" t="str">
            <v>71052020 วบ.ยขก.</v>
          </cell>
        </row>
        <row r="509">
          <cell r="I509" t="str">
            <v>71052021 ผ.ฟค.วบ.ยขก.</v>
          </cell>
        </row>
        <row r="510">
          <cell r="I510" t="str">
            <v>71052022 ผ.คท.วบ.ยขก.</v>
          </cell>
        </row>
        <row r="511">
          <cell r="I511" t="str">
            <v>71052023 ผ.บว.วบ.ยขก.</v>
          </cell>
        </row>
        <row r="512">
          <cell r="I512" t="str">
            <v>71053000 จผก.</v>
          </cell>
        </row>
        <row r="513">
          <cell r="I513" t="str">
            <v>71053010 จจ.จผก.</v>
          </cell>
        </row>
        <row r="514">
          <cell r="I514" t="str">
            <v>71053020 ลภ.จผก.</v>
          </cell>
        </row>
        <row r="515">
          <cell r="I515" t="str">
            <v>71053030 ทผ.จผก.</v>
          </cell>
        </row>
        <row r="516">
          <cell r="I516" t="str">
            <v>71054000 วบก.</v>
          </cell>
        </row>
        <row r="517">
          <cell r="I517" t="str">
            <v>71054010 วก.วบก.</v>
          </cell>
        </row>
        <row r="518">
          <cell r="I518" t="str">
            <v>71054011 ผ.ตร.วก.วบก.</v>
          </cell>
        </row>
        <row r="519">
          <cell r="I519" t="str">
            <v>71054012 ผ.วง.วก.วบก.</v>
          </cell>
        </row>
        <row r="520">
          <cell r="I520" t="str">
            <v>71054013 ผ.รบ.วก.วบก.</v>
          </cell>
        </row>
        <row r="521">
          <cell r="I521" t="str">
            <v>71054020 บร.วบก.</v>
          </cell>
        </row>
        <row r="522">
          <cell r="I522" t="str">
            <v>71054030 บฟ.วบก.</v>
          </cell>
        </row>
        <row r="523">
          <cell r="I523" t="str">
            <v>71054040 รร.วบก.</v>
          </cell>
        </row>
        <row r="524">
          <cell r="I524" t="str">
            <v>71054050 พย.วบก.</v>
          </cell>
        </row>
        <row r="525">
          <cell r="I525" t="str">
            <v>71054051 ผ.จด.พย.วบก.</v>
          </cell>
        </row>
        <row r="526">
          <cell r="I526" t="str">
            <v>71054052 ผ.บพ.พย.วบก.</v>
          </cell>
        </row>
        <row r="527">
          <cell r="I527" t="str">
            <v>71054060 อท.วบก.</v>
          </cell>
        </row>
        <row r="528">
          <cell r="I528" t="str">
            <v>71054061 ผ.อย.อท.วบก.</v>
          </cell>
        </row>
        <row r="529">
          <cell r="I529" t="str">
            <v>71054062 ผ.อข.อท.วบก.</v>
          </cell>
        </row>
        <row r="530">
          <cell r="I530" t="str">
            <v>79999999 หน่วยรับโอน</v>
          </cell>
        </row>
      </sheetData>
      <sheetData sheetId="13"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1"/>
      <sheetName val="f-2"/>
      <sheetName val="f-3"/>
      <sheetName val="B-2"/>
      <sheetName val="L-3"/>
      <sheetName val="L-4"/>
      <sheetName val="U-5"/>
      <sheetName val="Z-4"/>
      <sheetName val="AA-6 (2)"/>
      <sheetName val="AA-6"/>
      <sheetName val="NN-6"/>
      <sheetName val="BB-7"/>
      <sheetName val="CC-8"/>
      <sheetName val="CC-9"/>
      <sheetName val="DD-10"/>
      <sheetName val="KK"/>
      <sheetName val="MM"/>
      <sheetName val="10"/>
      <sheetName val="70"/>
      <sheetName val="30"/>
      <sheetName val="30-note"/>
      <sheetName val="40"/>
      <sheetName val="90"/>
      <sheetName val="10-test (revise)"/>
      <sheetName val="10-1 Media"/>
      <sheetName val="10-cut"/>
      <sheetName val="10-test"/>
      <sheetName val="10_1 Media"/>
      <sheetName val="10_c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1">
          <cell r="A1" t="str">
            <v>CARAT MEDIA SERVICES (THAILAND) CO., LTD.</v>
          </cell>
        </row>
        <row r="2">
          <cell r="A2" t="str">
            <v>12.31.01</v>
          </cell>
        </row>
        <row r="3">
          <cell r="A3" t="str">
            <v>MEDIA ANALYTICAL REVIEW</v>
          </cell>
        </row>
        <row r="5">
          <cell r="A5" t="str">
            <v xml:space="preserve">Customers' name </v>
          </cell>
          <cell r="B5" t="str">
            <v>Carat Media Service</v>
          </cell>
          <cell r="C5" t="str">
            <v>Cost</v>
          </cell>
          <cell r="D5" t="str">
            <v>Sale</v>
          </cell>
          <cell r="E5" t="str">
            <v>Gross Profit(%)</v>
          </cell>
        </row>
      </sheetData>
      <sheetData sheetId="25" refreshError="1">
        <row r="1">
          <cell r="A1" t="str">
            <v>CARAT MEDIA SERVICES (THAILAND) CO., LTD.</v>
          </cell>
        </row>
        <row r="2">
          <cell r="A2" t="str">
            <v>12.31.01</v>
          </cell>
        </row>
        <row r="3">
          <cell r="A3" t="str">
            <v>CUT-OFF SALE TEST</v>
          </cell>
          <cell r="C3" t="str">
            <v xml:space="preserve">Select job sheet from sales report </v>
          </cell>
        </row>
        <row r="5">
          <cell r="A5" t="str">
            <v>No.</v>
          </cell>
          <cell r="B5" t="str">
            <v xml:space="preserve">Customers' name </v>
          </cell>
          <cell r="D5" t="str">
            <v>Job sheet No.</v>
          </cell>
          <cell r="E5" t="str">
            <v>Sale amount</v>
          </cell>
          <cell r="F5" t="str">
            <v>Cost amount</v>
          </cell>
          <cell r="G5" t="str">
            <v>Handling charge</v>
          </cell>
          <cell r="H5" t="str">
            <v>%</v>
          </cell>
          <cell r="I5" t="str">
            <v>A</v>
          </cell>
          <cell r="J5" t="str">
            <v>B</v>
          </cell>
          <cell r="K5" t="str">
            <v>C</v>
          </cell>
          <cell r="L5" t="str">
            <v>Remark</v>
          </cell>
        </row>
      </sheetData>
      <sheetData sheetId="26" refreshError="1"/>
      <sheetData sheetId="27" refreshError="1"/>
      <sheetData sheetId="28"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TING"/>
      <sheetName val="Citrix Feb"/>
      <sheetName val="Profit and Loss"/>
      <sheetName val="Cashflow"/>
      <sheetName val="Balance Sheet"/>
      <sheetName val="Interco"/>
      <sheetName val="Overheads"/>
      <sheetName val="TWI Share"/>
      <sheetName val="COMMENTARY"/>
      <sheetName val="PRINT MACROS"/>
      <sheetName val="Citrix_Feb"/>
      <sheetName val="Profit_and_Loss"/>
      <sheetName val="Balance_Sheet"/>
      <sheetName val="TWI_Share"/>
      <sheetName val="PRINT_MACROS"/>
      <sheetName val="Citrix_Feb1"/>
      <sheetName val="Profit_and_Loss1"/>
      <sheetName val="Balance_Sheet1"/>
      <sheetName val="TWI_Share1"/>
      <sheetName val="PRINT_MACROS1"/>
    </sheetNames>
    <sheetDataSet>
      <sheetData sheetId="0"/>
      <sheetData sheetId="1"/>
      <sheetData sheetId="2">
        <row r="1">
          <cell r="C1" t="str">
            <v>Company Name</v>
          </cell>
        </row>
        <row r="2">
          <cell r="B2" t="str">
            <v>COMPANY</v>
          </cell>
          <cell r="C2" t="str">
            <v>Pathum Thani Operations Co.,Ltd.</v>
          </cell>
          <cell r="J2" t="str">
            <v xml:space="preserve"> PROFIT AND LOSS ACCOUNT- Q1RF</v>
          </cell>
          <cell r="R2">
            <v>38124.459067708332</v>
          </cell>
          <cell r="S2">
            <v>38124.459067708332</v>
          </cell>
        </row>
        <row r="3">
          <cell r="B3" t="str">
            <v>YEAR END</v>
          </cell>
          <cell r="C3">
            <v>38352</v>
          </cell>
        </row>
        <row r="4">
          <cell r="B4" t="str">
            <v>CURRENCY</v>
          </cell>
          <cell r="C4" t="str">
            <v>THB</v>
          </cell>
          <cell r="R4" t="str">
            <v xml:space="preserve"> </v>
          </cell>
        </row>
        <row r="5">
          <cell r="B5" t="str">
            <v>UNITS</v>
          </cell>
          <cell r="C5" t="str">
            <v>THOUSANDS</v>
          </cell>
        </row>
        <row r="7">
          <cell r="D7">
            <v>2003</v>
          </cell>
          <cell r="E7">
            <v>2004</v>
          </cell>
          <cell r="F7">
            <v>2004</v>
          </cell>
        </row>
        <row r="8">
          <cell r="D8" t="str">
            <v>Actual</v>
          </cell>
          <cell r="E8" t="str">
            <v>OB</v>
          </cell>
          <cell r="F8" t="str">
            <v>MBP</v>
          </cell>
          <cell r="H8" t="str">
            <v>JAN</v>
          </cell>
          <cell r="I8" t="str">
            <v>FEB</v>
          </cell>
          <cell r="J8" t="str">
            <v>MAR</v>
          </cell>
          <cell r="K8" t="str">
            <v>APR</v>
          </cell>
          <cell r="L8" t="str">
            <v>MAY</v>
          </cell>
          <cell r="M8" t="str">
            <v>JUN</v>
          </cell>
          <cell r="N8" t="str">
            <v>JUL</v>
          </cell>
          <cell r="O8" t="str">
            <v>AUG</v>
          </cell>
          <cell r="P8" t="str">
            <v>SEP</v>
          </cell>
          <cell r="Q8" t="str">
            <v>OCT</v>
          </cell>
          <cell r="R8" t="str">
            <v>NOV</v>
          </cell>
          <cell r="S8" t="str">
            <v>DEC</v>
          </cell>
        </row>
        <row r="11">
          <cell r="B11" t="str">
            <v>Turnover</v>
          </cell>
          <cell r="D11">
            <v>184662</v>
          </cell>
          <cell r="E11">
            <v>200081</v>
          </cell>
          <cell r="F11">
            <v>200269.35387000002</v>
          </cell>
          <cell r="H11">
            <v>16613.798869999999</v>
          </cell>
          <cell r="I11">
            <v>15138.295</v>
          </cell>
          <cell r="J11">
            <v>16707.915000000001</v>
          </cell>
          <cell r="K11">
            <v>16247.25</v>
          </cell>
          <cell r="L11">
            <v>16869.735000000001</v>
          </cell>
          <cell r="M11">
            <v>16403.849999999999</v>
          </cell>
          <cell r="N11">
            <v>17031.555</v>
          </cell>
          <cell r="O11">
            <v>17112.465</v>
          </cell>
          <cell r="P11">
            <v>16638.75</v>
          </cell>
          <cell r="Q11">
            <v>17274.285</v>
          </cell>
          <cell r="R11">
            <v>16795.349999999999</v>
          </cell>
          <cell r="S11">
            <v>17436.105</v>
          </cell>
        </row>
        <row r="12">
          <cell r="B12" t="str">
            <v>Cost of Sales</v>
          </cell>
          <cell r="D12">
            <v>-157431</v>
          </cell>
          <cell r="E12">
            <v>-168941</v>
          </cell>
          <cell r="F12">
            <v>-165229.04933030999</v>
          </cell>
          <cell r="H12">
            <v>-12374.264115310001</v>
          </cell>
          <cell r="I12">
            <v>-12136.510834999999</v>
          </cell>
          <cell r="J12">
            <v>-14236.487895</v>
          </cell>
          <cell r="K12">
            <v>-13843.964249999999</v>
          </cell>
          <cell r="L12">
            <v>-14374.371555</v>
          </cell>
          <cell r="M12">
            <v>-13977.40005</v>
          </cell>
          <cell r="N12">
            <v>-14512.255214999999</v>
          </cell>
          <cell r="O12">
            <v>-14581.197044999999</v>
          </cell>
          <cell r="P12">
            <v>-13476.303750000001</v>
          </cell>
          <cell r="Q12">
            <v>-13991.045705</v>
          </cell>
          <cell r="R12">
            <v>-13603.13955</v>
          </cell>
          <cell r="S12">
            <v>-14122.109365</v>
          </cell>
        </row>
        <row r="14">
          <cell r="B14" t="str">
            <v>Gross Margin</v>
          </cell>
          <cell r="D14">
            <v>27231</v>
          </cell>
          <cell r="E14">
            <v>31140</v>
          </cell>
          <cell r="F14">
            <v>35040.304539690027</v>
          </cell>
          <cell r="H14">
            <v>4239.5347546899975</v>
          </cell>
          <cell r="I14">
            <v>3001.7841650000009</v>
          </cell>
          <cell r="J14">
            <v>2471.4271050000007</v>
          </cell>
          <cell r="K14">
            <v>2403.2857500000009</v>
          </cell>
          <cell r="L14">
            <v>2495.3634450000009</v>
          </cell>
          <cell r="M14">
            <v>2426.4499499999984</v>
          </cell>
          <cell r="N14">
            <v>2519.2997850000011</v>
          </cell>
          <cell r="O14">
            <v>2531.2679550000012</v>
          </cell>
          <cell r="P14">
            <v>3162.4462499999991</v>
          </cell>
          <cell r="Q14">
            <v>3283.2392949999994</v>
          </cell>
          <cell r="R14">
            <v>3192.2104499999987</v>
          </cell>
          <cell r="S14">
            <v>3313.9956349999993</v>
          </cell>
        </row>
        <row r="15">
          <cell r="C15" t="str">
            <v>%age</v>
          </cell>
          <cell r="D15">
            <v>0.14746401533612763</v>
          </cell>
          <cell r="E15">
            <v>0.15563696702835353</v>
          </cell>
          <cell r="F15">
            <v>0.17496588400857171</v>
          </cell>
          <cell r="H15">
            <v>0.25518153842258462</v>
          </cell>
          <cell r="I15">
            <v>0.19829076953514255</v>
          </cell>
          <cell r="J15">
            <v>0.1479195402298851</v>
          </cell>
          <cell r="K15">
            <v>0.14791954022988513</v>
          </cell>
          <cell r="L15">
            <v>0.1479195402298851</v>
          </cell>
          <cell r="M15">
            <v>0.14791954022988496</v>
          </cell>
          <cell r="N15">
            <v>0.14791954022988513</v>
          </cell>
          <cell r="O15">
            <v>0.14791954022988513</v>
          </cell>
          <cell r="P15">
            <v>0.19006513409961681</v>
          </cell>
          <cell r="Q15">
            <v>0.19006513409961681</v>
          </cell>
          <cell r="R15">
            <v>0.19006513409961678</v>
          </cell>
          <cell r="S15">
            <v>0.19006513409961681</v>
          </cell>
        </row>
        <row r="17">
          <cell r="B17" t="str">
            <v>Depreciation - Cost of Sales</v>
          </cell>
          <cell r="D17">
            <v>-12</v>
          </cell>
          <cell r="E17">
            <v>-12</v>
          </cell>
          <cell r="F17">
            <v>-11.5</v>
          </cell>
          <cell r="H17">
            <v>-0.5</v>
          </cell>
          <cell r="I17">
            <v>-1</v>
          </cell>
          <cell r="J17">
            <v>-1</v>
          </cell>
          <cell r="K17">
            <v>-1</v>
          </cell>
          <cell r="L17">
            <v>-1</v>
          </cell>
          <cell r="M17">
            <v>-1</v>
          </cell>
          <cell r="N17">
            <v>-1</v>
          </cell>
          <cell r="O17">
            <v>-1</v>
          </cell>
          <cell r="P17">
            <v>-1</v>
          </cell>
          <cell r="Q17">
            <v>-1</v>
          </cell>
          <cell r="R17">
            <v>-1</v>
          </cell>
          <cell r="S17">
            <v>-1</v>
          </cell>
        </row>
        <row r="18">
          <cell r="B18" t="str">
            <v>Depreciation - Overheads</v>
          </cell>
          <cell r="D18">
            <v>0</v>
          </cell>
          <cell r="E18">
            <v>0</v>
          </cell>
          <cell r="F18">
            <v>0</v>
          </cell>
          <cell r="H18">
            <v>0</v>
          </cell>
          <cell r="I18">
            <v>0</v>
          </cell>
          <cell r="J18">
            <v>0</v>
          </cell>
          <cell r="K18">
            <v>0</v>
          </cell>
          <cell r="L18">
            <v>0</v>
          </cell>
          <cell r="M18">
            <v>0</v>
          </cell>
          <cell r="N18">
            <v>0</v>
          </cell>
          <cell r="O18">
            <v>0</v>
          </cell>
          <cell r="P18">
            <v>0</v>
          </cell>
          <cell r="Q18">
            <v>0</v>
          </cell>
          <cell r="R18">
            <v>0</v>
          </cell>
          <cell r="S18">
            <v>0</v>
          </cell>
        </row>
        <row r="19">
          <cell r="B19" t="str">
            <v>Pre-operating expenses written off</v>
          </cell>
          <cell r="D19">
            <v>-267</v>
          </cell>
          <cell r="E19">
            <v>-420</v>
          </cell>
          <cell r="F19">
            <v>-421</v>
          </cell>
          <cell r="H19">
            <v>-36</v>
          </cell>
          <cell r="I19">
            <v>-35</v>
          </cell>
          <cell r="J19">
            <v>-35</v>
          </cell>
          <cell r="K19">
            <v>-35</v>
          </cell>
          <cell r="L19">
            <v>-35</v>
          </cell>
          <cell r="M19">
            <v>-35</v>
          </cell>
          <cell r="N19">
            <v>-35</v>
          </cell>
          <cell r="O19">
            <v>-35</v>
          </cell>
          <cell r="P19">
            <v>-35</v>
          </cell>
          <cell r="Q19">
            <v>-35</v>
          </cell>
          <cell r="R19">
            <v>-35</v>
          </cell>
          <cell r="S19">
            <v>-35</v>
          </cell>
        </row>
        <row r="20">
          <cell r="B20" t="str">
            <v>Profit/(Loss) on Sale of Fixed Assets</v>
          </cell>
          <cell r="D20">
            <v>0</v>
          </cell>
          <cell r="E20">
            <v>0</v>
          </cell>
          <cell r="F20">
            <v>0</v>
          </cell>
          <cell r="H20">
            <v>0</v>
          </cell>
          <cell r="I20">
            <v>0</v>
          </cell>
          <cell r="J20">
            <v>0</v>
          </cell>
          <cell r="K20">
            <v>0</v>
          </cell>
          <cell r="L20">
            <v>0</v>
          </cell>
          <cell r="M20">
            <v>0</v>
          </cell>
          <cell r="N20">
            <v>0</v>
          </cell>
          <cell r="O20">
            <v>0</v>
          </cell>
          <cell r="P20">
            <v>0</v>
          </cell>
          <cell r="Q20">
            <v>0</v>
          </cell>
          <cell r="R20">
            <v>0</v>
          </cell>
          <cell r="S20">
            <v>0</v>
          </cell>
        </row>
        <row r="21">
          <cell r="B21" t="str">
            <v>Other Sales &amp; Distribution Costs</v>
          </cell>
          <cell r="D21">
            <v>0</v>
          </cell>
          <cell r="E21">
            <v>0</v>
          </cell>
          <cell r="F21">
            <v>0</v>
          </cell>
          <cell r="H21">
            <v>0</v>
          </cell>
          <cell r="I21">
            <v>0</v>
          </cell>
          <cell r="J21">
            <v>0</v>
          </cell>
          <cell r="K21">
            <v>0</v>
          </cell>
          <cell r="L21">
            <v>0</v>
          </cell>
          <cell r="M21">
            <v>0</v>
          </cell>
          <cell r="N21">
            <v>0</v>
          </cell>
          <cell r="O21">
            <v>0</v>
          </cell>
          <cell r="P21">
            <v>0</v>
          </cell>
          <cell r="Q21">
            <v>0</v>
          </cell>
          <cell r="R21">
            <v>0</v>
          </cell>
          <cell r="S21">
            <v>0</v>
          </cell>
        </row>
        <row r="22">
          <cell r="B22" t="str">
            <v>Other Administrative Costs</v>
          </cell>
          <cell r="D22">
            <v>-1069</v>
          </cell>
          <cell r="E22">
            <v>-1363</v>
          </cell>
          <cell r="F22">
            <v>-1327</v>
          </cell>
          <cell r="H22">
            <v>-115</v>
          </cell>
          <cell r="I22">
            <v>-75</v>
          </cell>
          <cell r="J22">
            <v>-100</v>
          </cell>
          <cell r="K22">
            <v>-101</v>
          </cell>
          <cell r="L22">
            <v>-102</v>
          </cell>
          <cell r="M22">
            <v>-102</v>
          </cell>
          <cell r="N22">
            <v>-102</v>
          </cell>
          <cell r="O22">
            <v>-102</v>
          </cell>
          <cell r="P22">
            <v>-102</v>
          </cell>
          <cell r="Q22">
            <v>-102</v>
          </cell>
          <cell r="R22">
            <v>-102</v>
          </cell>
          <cell r="S22">
            <v>-222</v>
          </cell>
        </row>
        <row r="23">
          <cell r="B23" t="str">
            <v>Rental Income</v>
          </cell>
          <cell r="D23">
            <v>0</v>
          </cell>
          <cell r="E23">
            <v>0</v>
          </cell>
          <cell r="F23">
            <v>0</v>
          </cell>
          <cell r="H23">
            <v>0</v>
          </cell>
          <cell r="I23">
            <v>0</v>
          </cell>
          <cell r="J23">
            <v>0</v>
          </cell>
          <cell r="K23">
            <v>0</v>
          </cell>
          <cell r="L23">
            <v>0</v>
          </cell>
          <cell r="M23">
            <v>0</v>
          </cell>
          <cell r="N23">
            <v>0</v>
          </cell>
          <cell r="O23">
            <v>0</v>
          </cell>
          <cell r="P23">
            <v>0</v>
          </cell>
          <cell r="Q23">
            <v>0</v>
          </cell>
          <cell r="R23">
            <v>0</v>
          </cell>
          <cell r="S23">
            <v>0</v>
          </cell>
        </row>
        <row r="24">
          <cell r="B24" t="str">
            <v>Other Sundry Income</v>
          </cell>
          <cell r="D24">
            <v>4785</v>
          </cell>
          <cell r="E24">
            <v>0</v>
          </cell>
          <cell r="F24">
            <v>0</v>
          </cell>
          <cell r="H24">
            <v>0</v>
          </cell>
          <cell r="I24">
            <v>0</v>
          </cell>
          <cell r="J24">
            <v>0</v>
          </cell>
          <cell r="K24">
            <v>0</v>
          </cell>
          <cell r="L24">
            <v>0</v>
          </cell>
          <cell r="M24">
            <v>0</v>
          </cell>
          <cell r="N24">
            <v>0</v>
          </cell>
          <cell r="O24">
            <v>0</v>
          </cell>
          <cell r="P24">
            <v>0</v>
          </cell>
          <cell r="Q24">
            <v>0</v>
          </cell>
          <cell r="R24">
            <v>0</v>
          </cell>
          <cell r="S24">
            <v>0</v>
          </cell>
        </row>
        <row r="25">
          <cell r="B25" t="str">
            <v>Related Company Investment Income</v>
          </cell>
          <cell r="D25">
            <v>0</v>
          </cell>
          <cell r="E25">
            <v>0</v>
          </cell>
          <cell r="F25">
            <v>0</v>
          </cell>
          <cell r="H25">
            <v>0</v>
          </cell>
          <cell r="I25">
            <v>0</v>
          </cell>
          <cell r="J25">
            <v>0</v>
          </cell>
          <cell r="K25">
            <v>0</v>
          </cell>
          <cell r="L25">
            <v>0</v>
          </cell>
          <cell r="M25">
            <v>0</v>
          </cell>
          <cell r="N25">
            <v>0</v>
          </cell>
          <cell r="O25">
            <v>0</v>
          </cell>
          <cell r="P25">
            <v>0</v>
          </cell>
          <cell r="Q25">
            <v>0</v>
          </cell>
          <cell r="R25">
            <v>0</v>
          </cell>
          <cell r="S25">
            <v>0</v>
          </cell>
        </row>
        <row r="27">
          <cell r="B27" t="str">
            <v>Operating Profit</v>
          </cell>
          <cell r="D27">
            <v>30668</v>
          </cell>
          <cell r="E27">
            <v>29345</v>
          </cell>
          <cell r="F27">
            <v>33280.804539690027</v>
          </cell>
          <cell r="H27">
            <v>4088.0347546899975</v>
          </cell>
          <cell r="I27">
            <v>2890.7841650000009</v>
          </cell>
          <cell r="J27">
            <v>2335.4271050000007</v>
          </cell>
          <cell r="K27">
            <v>2266.2857500000009</v>
          </cell>
          <cell r="L27">
            <v>2357.3634450000009</v>
          </cell>
          <cell r="M27">
            <v>2288.4499499999984</v>
          </cell>
          <cell r="N27">
            <v>2381.2997850000011</v>
          </cell>
          <cell r="O27">
            <v>2393.2679550000012</v>
          </cell>
          <cell r="P27">
            <v>3024.4462499999991</v>
          </cell>
          <cell r="Q27">
            <v>3145.2392949999994</v>
          </cell>
          <cell r="R27">
            <v>3054.2104499999987</v>
          </cell>
          <cell r="S27">
            <v>3055.9956349999993</v>
          </cell>
        </row>
        <row r="29">
          <cell r="B29" t="str">
            <v>Net Interest - Internal</v>
          </cell>
          <cell r="D29">
            <v>0</v>
          </cell>
          <cell r="E29">
            <v>0</v>
          </cell>
          <cell r="F29">
            <v>0</v>
          </cell>
          <cell r="H29">
            <v>0</v>
          </cell>
          <cell r="I29">
            <v>0</v>
          </cell>
          <cell r="J29">
            <v>0</v>
          </cell>
          <cell r="K29">
            <v>0</v>
          </cell>
          <cell r="L29">
            <v>0</v>
          </cell>
          <cell r="M29">
            <v>0</v>
          </cell>
          <cell r="N29">
            <v>0</v>
          </cell>
          <cell r="O29">
            <v>0</v>
          </cell>
          <cell r="P29">
            <v>0</v>
          </cell>
          <cell r="Q29">
            <v>0</v>
          </cell>
          <cell r="R29">
            <v>0</v>
          </cell>
          <cell r="S29">
            <v>0</v>
          </cell>
        </row>
        <row r="30">
          <cell r="B30" t="str">
            <v>Net Interest - External</v>
          </cell>
          <cell r="D30">
            <v>56</v>
          </cell>
          <cell r="E30">
            <v>60</v>
          </cell>
          <cell r="F30">
            <v>57</v>
          </cell>
          <cell r="H30">
            <v>4</v>
          </cell>
          <cell r="I30">
            <v>3</v>
          </cell>
          <cell r="J30">
            <v>5</v>
          </cell>
          <cell r="K30">
            <v>5</v>
          </cell>
          <cell r="L30">
            <v>5</v>
          </cell>
          <cell r="M30">
            <v>5</v>
          </cell>
          <cell r="N30">
            <v>5</v>
          </cell>
          <cell r="O30">
            <v>5</v>
          </cell>
          <cell r="P30">
            <v>5</v>
          </cell>
          <cell r="Q30">
            <v>5</v>
          </cell>
          <cell r="R30">
            <v>5</v>
          </cell>
          <cell r="S30">
            <v>5</v>
          </cell>
        </row>
        <row r="31">
          <cell r="B31" t="str">
            <v>Net Acquis'n Interest - Internal</v>
          </cell>
          <cell r="D31">
            <v>0</v>
          </cell>
          <cell r="E31">
            <v>0</v>
          </cell>
          <cell r="F31">
            <v>0</v>
          </cell>
          <cell r="H31">
            <v>0</v>
          </cell>
          <cell r="I31">
            <v>0</v>
          </cell>
          <cell r="J31">
            <v>0</v>
          </cell>
          <cell r="K31">
            <v>0</v>
          </cell>
          <cell r="L31">
            <v>0</v>
          </cell>
          <cell r="M31">
            <v>0</v>
          </cell>
          <cell r="N31">
            <v>0</v>
          </cell>
          <cell r="O31">
            <v>0</v>
          </cell>
          <cell r="P31">
            <v>0</v>
          </cell>
          <cell r="Q31">
            <v>0</v>
          </cell>
          <cell r="R31">
            <v>0</v>
          </cell>
          <cell r="S31">
            <v>0</v>
          </cell>
        </row>
        <row r="32">
          <cell r="B32" t="str">
            <v>Net Acquis'n Interest - External</v>
          </cell>
          <cell r="D32">
            <v>0</v>
          </cell>
          <cell r="E32">
            <v>0</v>
          </cell>
          <cell r="F32">
            <v>0</v>
          </cell>
          <cell r="H32">
            <v>0</v>
          </cell>
          <cell r="I32">
            <v>0</v>
          </cell>
          <cell r="J32">
            <v>0</v>
          </cell>
          <cell r="K32">
            <v>0</v>
          </cell>
          <cell r="L32">
            <v>0</v>
          </cell>
          <cell r="M32">
            <v>0</v>
          </cell>
          <cell r="N32">
            <v>0</v>
          </cell>
          <cell r="O32">
            <v>0</v>
          </cell>
          <cell r="P32">
            <v>0</v>
          </cell>
          <cell r="Q32">
            <v>0</v>
          </cell>
          <cell r="R32">
            <v>0</v>
          </cell>
          <cell r="S32">
            <v>0</v>
          </cell>
        </row>
        <row r="34">
          <cell r="B34" t="str">
            <v>Profit Before Tax &amp; Exceptionals</v>
          </cell>
          <cell r="D34">
            <v>30724</v>
          </cell>
          <cell r="E34">
            <v>29405</v>
          </cell>
          <cell r="F34">
            <v>33337.804539690027</v>
          </cell>
          <cell r="H34">
            <v>4092.0347546899975</v>
          </cell>
          <cell r="I34">
            <v>2893.7841650000009</v>
          </cell>
          <cell r="J34">
            <v>2340.4271050000007</v>
          </cell>
          <cell r="K34">
            <v>2271.2857500000009</v>
          </cell>
          <cell r="L34">
            <v>2362.3634450000009</v>
          </cell>
          <cell r="M34">
            <v>2293.4499499999984</v>
          </cell>
          <cell r="N34">
            <v>2386.2997850000011</v>
          </cell>
          <cell r="O34">
            <v>2398.2679550000012</v>
          </cell>
          <cell r="P34">
            <v>3029.4462499999991</v>
          </cell>
          <cell r="Q34">
            <v>3150.2392949999994</v>
          </cell>
          <cell r="R34">
            <v>3059.2104499999987</v>
          </cell>
          <cell r="S34">
            <v>3060.9956349999993</v>
          </cell>
        </row>
        <row r="36">
          <cell r="B36" t="str">
            <v>Exceptional Items</v>
          </cell>
          <cell r="D36">
            <v>0</v>
          </cell>
          <cell r="E36">
            <v>0</v>
          </cell>
          <cell r="F36">
            <v>0</v>
          </cell>
          <cell r="H36">
            <v>0</v>
          </cell>
          <cell r="I36">
            <v>0</v>
          </cell>
          <cell r="J36">
            <v>0</v>
          </cell>
          <cell r="K36">
            <v>0</v>
          </cell>
          <cell r="L36">
            <v>0</v>
          </cell>
          <cell r="M36">
            <v>0</v>
          </cell>
          <cell r="N36">
            <v>0</v>
          </cell>
          <cell r="O36">
            <v>0</v>
          </cell>
          <cell r="P36">
            <v>0</v>
          </cell>
          <cell r="Q36">
            <v>0</v>
          </cell>
          <cell r="R36">
            <v>0</v>
          </cell>
          <cell r="S36">
            <v>0</v>
          </cell>
        </row>
        <row r="38">
          <cell r="B38" t="str">
            <v>Profit Before - Tax Non Regulated</v>
          </cell>
          <cell r="D38">
            <v>30724</v>
          </cell>
          <cell r="E38">
            <v>29405</v>
          </cell>
          <cell r="F38">
            <v>33337.804539690027</v>
          </cell>
          <cell r="H38">
            <v>4092.0347546899975</v>
          </cell>
          <cell r="I38">
            <v>2893.7841650000009</v>
          </cell>
          <cell r="J38">
            <v>2340.4271050000007</v>
          </cell>
          <cell r="K38">
            <v>2271.2857500000009</v>
          </cell>
          <cell r="L38">
            <v>2362.3634450000009</v>
          </cell>
          <cell r="M38">
            <v>2293.4499499999984</v>
          </cell>
          <cell r="N38">
            <v>2386.2997850000011</v>
          </cell>
          <cell r="O38">
            <v>2398.2679550000012</v>
          </cell>
          <cell r="P38">
            <v>3029.4462499999991</v>
          </cell>
          <cell r="Q38">
            <v>3150.2392949999994</v>
          </cell>
          <cell r="R38">
            <v>3059.2104499999987</v>
          </cell>
          <cell r="S38">
            <v>3060.9956349999993</v>
          </cell>
        </row>
        <row r="40">
          <cell r="B40" t="str">
            <v>Tax: UK Corporation Tax</v>
          </cell>
          <cell r="D40">
            <v>0</v>
          </cell>
          <cell r="E40">
            <v>0</v>
          </cell>
          <cell r="F40">
            <v>0</v>
          </cell>
          <cell r="H40">
            <v>0</v>
          </cell>
          <cell r="I40">
            <v>0</v>
          </cell>
          <cell r="J40">
            <v>0</v>
          </cell>
          <cell r="K40">
            <v>0</v>
          </cell>
          <cell r="L40">
            <v>0</v>
          </cell>
          <cell r="M40">
            <v>0</v>
          </cell>
          <cell r="N40">
            <v>0</v>
          </cell>
          <cell r="O40">
            <v>0</v>
          </cell>
          <cell r="P40">
            <v>0</v>
          </cell>
          <cell r="Q40">
            <v>0</v>
          </cell>
          <cell r="R40">
            <v>0</v>
          </cell>
          <cell r="S40">
            <v>0</v>
          </cell>
        </row>
        <row r="41">
          <cell r="B41" t="str">
            <v>Tax: Overseas Taxation</v>
          </cell>
          <cell r="D41">
            <v>0</v>
          </cell>
          <cell r="E41">
            <v>0</v>
          </cell>
          <cell r="F41">
            <v>0</v>
          </cell>
          <cell r="H41">
            <v>0</v>
          </cell>
          <cell r="I41">
            <v>0</v>
          </cell>
          <cell r="J41">
            <v>0</v>
          </cell>
          <cell r="K41">
            <v>0</v>
          </cell>
          <cell r="L41">
            <v>0</v>
          </cell>
          <cell r="M41">
            <v>0</v>
          </cell>
          <cell r="N41">
            <v>0</v>
          </cell>
          <cell r="O41">
            <v>0</v>
          </cell>
          <cell r="P41">
            <v>0</v>
          </cell>
          <cell r="Q41">
            <v>0</v>
          </cell>
          <cell r="R41">
            <v>0</v>
          </cell>
          <cell r="S41">
            <v>0</v>
          </cell>
        </row>
        <row r="42">
          <cell r="B42" t="str">
            <v>Corporation Tax 30 %</v>
          </cell>
          <cell r="D42">
            <v>-2162</v>
          </cell>
          <cell r="E42">
            <v>-8821.5</v>
          </cell>
          <cell r="F42">
            <v>-10001.341361906998</v>
          </cell>
          <cell r="H42">
            <v>-1227.6104264069993</v>
          </cell>
          <cell r="I42">
            <v>-868.13524950000021</v>
          </cell>
          <cell r="J42">
            <v>-702.12813150000022</v>
          </cell>
          <cell r="K42">
            <v>-681.38572500000021</v>
          </cell>
          <cell r="L42">
            <v>-708.70903350000026</v>
          </cell>
          <cell r="M42">
            <v>-688.03498499999944</v>
          </cell>
          <cell r="N42">
            <v>-715.88993550000032</v>
          </cell>
          <cell r="O42">
            <v>-719.48038650000035</v>
          </cell>
          <cell r="P42">
            <v>-908.83387499999969</v>
          </cell>
          <cell r="Q42">
            <v>-945.0717884999998</v>
          </cell>
          <cell r="R42">
            <v>-917.76313499999958</v>
          </cell>
          <cell r="S42">
            <v>-918.29869049999979</v>
          </cell>
        </row>
        <row r="43">
          <cell r="B43" t="str">
            <v>Withholding Tax</v>
          </cell>
          <cell r="D43">
            <v>0</v>
          </cell>
          <cell r="E43">
            <v>0</v>
          </cell>
          <cell r="F43">
            <v>0</v>
          </cell>
          <cell r="H43">
            <v>0</v>
          </cell>
          <cell r="I43">
            <v>0</v>
          </cell>
          <cell r="J43">
            <v>0</v>
          </cell>
          <cell r="K43">
            <v>0</v>
          </cell>
          <cell r="L43">
            <v>0</v>
          </cell>
          <cell r="M43">
            <v>0</v>
          </cell>
          <cell r="N43">
            <v>0</v>
          </cell>
          <cell r="O43">
            <v>0</v>
          </cell>
          <cell r="P43">
            <v>0</v>
          </cell>
          <cell r="Q43">
            <v>0</v>
          </cell>
          <cell r="R43">
            <v>0</v>
          </cell>
          <cell r="S43">
            <v>0</v>
          </cell>
        </row>
        <row r="45">
          <cell r="B45" t="str">
            <v>Profit After Tax</v>
          </cell>
          <cell r="D45">
            <v>28562</v>
          </cell>
          <cell r="E45">
            <v>20583.5</v>
          </cell>
          <cell r="F45">
            <v>23336.463177783029</v>
          </cell>
          <cell r="H45">
            <v>2864.4243282829984</v>
          </cell>
          <cell r="I45">
            <v>2025.6489155000008</v>
          </cell>
          <cell r="J45">
            <v>1638.2989735000006</v>
          </cell>
          <cell r="K45">
            <v>1589.9000250000008</v>
          </cell>
          <cell r="L45">
            <v>1653.6544115000006</v>
          </cell>
          <cell r="M45">
            <v>1605.414964999999</v>
          </cell>
          <cell r="N45">
            <v>1670.4098495000007</v>
          </cell>
          <cell r="O45">
            <v>1678.7875685000008</v>
          </cell>
          <cell r="P45">
            <v>2120.6123749999992</v>
          </cell>
          <cell r="Q45">
            <v>2205.1675064999995</v>
          </cell>
          <cell r="R45">
            <v>2141.447314999999</v>
          </cell>
          <cell r="S45">
            <v>2142.6969444999995</v>
          </cell>
        </row>
        <row r="47">
          <cell r="B47" t="str">
            <v>Dividends - Internal</v>
          </cell>
          <cell r="D47">
            <v>0</v>
          </cell>
          <cell r="E47">
            <v>0</v>
          </cell>
          <cell r="F47">
            <v>0</v>
          </cell>
          <cell r="H47">
            <v>0</v>
          </cell>
          <cell r="I47">
            <v>0</v>
          </cell>
          <cell r="J47">
            <v>0</v>
          </cell>
          <cell r="K47">
            <v>0</v>
          </cell>
          <cell r="L47">
            <v>0</v>
          </cell>
          <cell r="M47">
            <v>0</v>
          </cell>
          <cell r="N47">
            <v>0</v>
          </cell>
          <cell r="O47">
            <v>0</v>
          </cell>
          <cell r="P47">
            <v>0</v>
          </cell>
          <cell r="Q47">
            <v>0</v>
          </cell>
          <cell r="R47">
            <v>0</v>
          </cell>
          <cell r="S47">
            <v>0</v>
          </cell>
        </row>
        <row r="48">
          <cell r="B48" t="str">
            <v>Dividends - External</v>
          </cell>
          <cell r="D48">
            <v>-12000</v>
          </cell>
          <cell r="E48">
            <v>-20000</v>
          </cell>
          <cell r="F48">
            <v>-20000</v>
          </cell>
          <cell r="H48">
            <v>0</v>
          </cell>
          <cell r="I48">
            <v>0</v>
          </cell>
          <cell r="J48">
            <v>0</v>
          </cell>
          <cell r="K48">
            <v>0</v>
          </cell>
          <cell r="L48">
            <v>0</v>
          </cell>
          <cell r="M48">
            <v>-20000</v>
          </cell>
          <cell r="N48">
            <v>0</v>
          </cell>
          <cell r="O48">
            <v>0</v>
          </cell>
          <cell r="P48">
            <v>0</v>
          </cell>
          <cell r="Q48">
            <v>0</v>
          </cell>
          <cell r="R48">
            <v>0</v>
          </cell>
          <cell r="S48">
            <v>0</v>
          </cell>
        </row>
        <row r="50">
          <cell r="B50" t="str">
            <v>Retained Earnings</v>
          </cell>
          <cell r="D50">
            <v>16562</v>
          </cell>
          <cell r="E50">
            <v>583.5</v>
          </cell>
          <cell r="F50">
            <v>3336.4631777830291</v>
          </cell>
          <cell r="H50">
            <v>2864.4243282829984</v>
          </cell>
          <cell r="I50">
            <v>2025.6489155000008</v>
          </cell>
          <cell r="J50">
            <v>1638.2989735000006</v>
          </cell>
          <cell r="K50">
            <v>1589.9000250000008</v>
          </cell>
          <cell r="L50">
            <v>1653.6544115000006</v>
          </cell>
          <cell r="M50">
            <v>-18394.585035</v>
          </cell>
          <cell r="N50">
            <v>1670.4098495000007</v>
          </cell>
          <cell r="O50">
            <v>1678.7875685000008</v>
          </cell>
          <cell r="P50">
            <v>2120.6123749999992</v>
          </cell>
          <cell r="Q50">
            <v>2205.1675064999995</v>
          </cell>
          <cell r="R50">
            <v>2141.447314999999</v>
          </cell>
          <cell r="S50">
            <v>2142.6969444999995</v>
          </cell>
        </row>
        <row r="52">
          <cell r="B52" t="str">
            <v>ROS</v>
          </cell>
          <cell r="D52">
            <v>0.16637965580357628</v>
          </cell>
          <cell r="E52">
            <v>0.1469654789810127</v>
          </cell>
          <cell r="F52">
            <v>0.16646483296356193</v>
          </cell>
          <cell r="H52">
            <v>0.24630337629036181</v>
          </cell>
          <cell r="I52">
            <v>0.19115654470995583</v>
          </cell>
          <cell r="J52">
            <v>0.14007894491921946</v>
          </cell>
          <cell r="K52">
            <v>0.13979508839957536</v>
          </cell>
          <cell r="L52">
            <v>0.14003559895872703</v>
          </cell>
          <cell r="M52">
            <v>0.13981168750019041</v>
          </cell>
          <cell r="N52">
            <v>0.14011050576415371</v>
          </cell>
          <cell r="O52">
            <v>0.14014742791292786</v>
          </cell>
          <cell r="P52">
            <v>0.18207174517316499</v>
          </cell>
          <cell r="Q52">
            <v>0.18236582845541796</v>
          </cell>
          <cell r="R52">
            <v>0.18214627560604565</v>
          </cell>
          <cell r="S52">
            <v>0.17555501271642945</v>
          </cell>
        </row>
        <row r="54">
          <cell r="B54" t="str">
            <v>Notes:</v>
          </cell>
          <cell r="C54" t="str">
            <v>1. All income to be entered as positive, all costs to be entered as negative</v>
          </cell>
        </row>
        <row r="55">
          <cell r="C55" t="str">
            <v>2. Overheads include business unit, subsidiary and allocated corporate overheads</v>
          </cell>
        </row>
        <row r="65">
          <cell r="T65" t="str">
            <v>.</v>
          </cell>
        </row>
      </sheetData>
      <sheetData sheetId="3"/>
      <sheetData sheetId="4"/>
      <sheetData sheetId="5"/>
      <sheetData sheetId="6"/>
      <sheetData sheetId="7"/>
      <sheetData sheetId="8"/>
      <sheetData sheetId="9" refreshError="1"/>
      <sheetData sheetId="10"/>
      <sheetData sheetId="11">
        <row r="1">
          <cell r="C1" t="str">
            <v>Company Name</v>
          </cell>
        </row>
      </sheetData>
      <sheetData sheetId="12"/>
      <sheetData sheetId="13"/>
      <sheetData sheetId="14"/>
      <sheetData sheetId="15"/>
      <sheetData sheetId="16">
        <row r="1">
          <cell r="C1" t="str">
            <v>Company Name</v>
          </cell>
        </row>
      </sheetData>
      <sheetData sheetId="17"/>
      <sheetData sheetId="18"/>
      <sheetData sheetId="19"/>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nb530306\Share Main Assumpt"/>
      <sheetName val="Financing (Main)"/>
      <sheetName val="PTTUT Financial Assumption.xlsx"/>
      <sheetName val="PTTUT Financial Assumption"/>
      <sheetName val="\Documents and Settings\ut51002"/>
      <sheetName val="10-1 Media"/>
      <sheetName val="10-cut"/>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Sheet"/>
      <sheetName val="Debt Info"/>
      <sheetName val="FAX ROMA"/>
      <sheetName val="FAX SVENSKA"/>
      <sheetName val="FAX BoA"/>
      <sheetName val="FAX SL"/>
      <sheetName val="Lear Invest"/>
      <sheetName val="Banca di Roma"/>
      <sheetName val="Bank of America"/>
      <sheetName val="BNP wire"/>
      <sheetName val="Citibank wire"/>
      <sheetName val="IBJ wire"/>
      <sheetName val="Svenska wire"/>
      <sheetName val="Investment wire"/>
      <sheetName val="Comerica wire"/>
      <sheetName val="Contacts"/>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 data"/>
      <sheetName val="Checklist"/>
      <sheetName val="1 financials"/>
      <sheetName val="1a profit"/>
      <sheetName val="1b investment"/>
      <sheetName val="7A csf"/>
      <sheetName val="9A risks"/>
      <sheetName val="9B opps"/>
      <sheetName val="10A capex"/>
      <sheetName val="10B MIS"/>
      <sheetName val="10C Environment"/>
      <sheetName val="11A Growth"/>
      <sheetName val="11B Growth"/>
      <sheetName val="12A Growth"/>
      <sheetName val="12B Growth"/>
      <sheetName val="13A Tax"/>
      <sheetName val="13B Extra gains"/>
      <sheetName val="13c-1 interest"/>
      <sheetName val="13c-2 Funding"/>
      <sheetName val="input_data"/>
      <sheetName val="1_financials"/>
      <sheetName val="1a_profit"/>
      <sheetName val="1b_investment"/>
      <sheetName val="7A_csf"/>
      <sheetName val="9A_risks"/>
      <sheetName val="9B_opps"/>
      <sheetName val="10A_capex"/>
      <sheetName val="10B_MIS"/>
      <sheetName val="10C_Environment"/>
      <sheetName val="11A_Growth"/>
      <sheetName val="11B_Growth"/>
      <sheetName val="12A_Growth"/>
      <sheetName val="12B_Growth"/>
      <sheetName val="13A_Tax"/>
      <sheetName val="13B_Extra_gains"/>
      <sheetName val="13c-1_interest"/>
      <sheetName val="13c-2_Funding"/>
      <sheetName val="TB Worksheet"/>
      <sheetName val="CompanyAtt"/>
      <sheetName val="CST1198"/>
      <sheetName val="Co info"/>
      <sheetName val="F041"/>
      <sheetName val="Basic_Information"/>
      <sheetName val="J2"/>
      <sheetName val="Header"/>
      <sheetName val="Group"/>
      <sheetName val="PDT-015"/>
      <sheetName val="10"/>
      <sheetName val="DEP12"/>
      <sheetName val="jul04-dec04pnl"/>
      <sheetName val="fy05bsJul-dec04"/>
      <sheetName val="SOPSG"/>
      <sheetName val="Index"/>
      <sheetName val="J1"/>
      <sheetName val="cho"/>
      <sheetName val="fac"/>
      <sheetName val="HOF"/>
      <sheetName val="mal"/>
      <sheetName val="mang"/>
    </sheetNames>
    <sheetDataSet>
      <sheetData sheetId="0" refreshError="1">
        <row r="4">
          <cell r="B4" t="str">
            <v>Australia &amp; New Zealand</v>
          </cell>
        </row>
        <row r="5">
          <cell r="B5" t="str">
            <v>Nutrimetics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Summary"/>
      <sheetName val="P&amp;L"/>
      <sheetName val="IB"/>
      <sheetName val="kpi"/>
      <sheetName val="Balance Sheet"/>
      <sheetName val="Consultant"/>
      <sheetName val="DD Count"/>
      <sheetName val="Asset"/>
      <sheetName val="PN"/>
      <sheetName val="Royalty"/>
      <sheetName val="AV.Investment-OL1"/>
      <sheetName val="AV.Investment-OL1update"/>
      <sheetName val="Mat"/>
      <sheetName val="input data"/>
      <sheetName val="Balance_Sheet"/>
      <sheetName val="DD_Count"/>
      <sheetName val="AV_Investment-OL1"/>
      <sheetName val="AV_Investment-OL1update"/>
      <sheetName val="SEA"/>
      <sheetName val="CompanyList"/>
      <sheetName val="วิเคราะห์"/>
      <sheetName val="CST1198"/>
      <sheetName val="GENERAL"/>
      <sheetName val="data"/>
      <sheetName val="PL _ ผลงานใหม่รวม"/>
      <sheetName val="Group"/>
      <sheetName val="Sheet3"/>
      <sheetName val="ws"/>
      <sheetName val="INTER"/>
      <sheetName val="M.1"/>
      <sheetName val="M.10"/>
      <sheetName val="M.11"/>
      <sheetName val="M.14(BOI)"/>
      <sheetName val="M.5"/>
      <sheetName val="M.9"/>
      <sheetName val="MAC"/>
      <sheetName val="PAT"/>
      <sheetName val="RCS"/>
      <sheetName val="TRADE"/>
      <sheetName val="DEP12"/>
      <sheetName val="input_data"/>
      <sheetName val="frptolocal"/>
    </sheetNames>
    <sheetDataSet>
      <sheetData sheetId="0">
        <row r="9">
          <cell r="D9" t="str">
            <v>NMI Thailand</v>
          </cell>
        </row>
        <row r="10">
          <cell r="D10" t="str">
            <v>FY01-03</v>
          </cell>
        </row>
        <row r="11">
          <cell r="D11" t="str">
            <v>Long Range Plan</v>
          </cell>
        </row>
        <row r="14">
          <cell r="D14" t="str">
            <v>'000</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gram"/>
      <sheetName val="총괄표"/>
      <sheetName val="inform"/>
      <sheetName val="BS"/>
      <sheetName val="PL"/>
      <sheetName val="RE"/>
      <sheetName val="COGM"/>
      <sheetName val="T1"/>
      <sheetName val="T1-2"/>
      <sheetName val="T2"/>
      <sheetName val="T2A"/>
      <sheetName val="T3-1(7)"/>
      <sheetName val="T3-3A"/>
      <sheetName val="T3-3B"/>
      <sheetName val="T5"/>
      <sheetName val="T5-2A"/>
      <sheetName val="T5-2B"/>
      <sheetName val="T6"/>
      <sheetName val="T6A"/>
      <sheetName val="T6B"/>
      <sheetName val="T6-1"/>
      <sheetName val="T6-2(1)"/>
      <sheetName val="T6-2(7)"/>
      <sheetName val="T6-2(11)A"/>
      <sheetName val="T6-3(2)"/>
      <sheetName val="T6-3(3)"/>
      <sheetName val="T6-3(4)"/>
      <sheetName val="T6-5A"/>
      <sheetName val="T6-5B"/>
      <sheetName val="T6-6(2)"/>
      <sheetName val="T6-6(3)"/>
      <sheetName val="T6-6(4)"/>
      <sheetName val="T6-6(5)"/>
      <sheetName val="T6-6(6)"/>
      <sheetName val="T6-6(7)"/>
      <sheetName val="T6-6A"/>
      <sheetName val="T6-6B"/>
      <sheetName val="T6-7A"/>
      <sheetName val="T6-7B"/>
      <sheetName val="T6-10"/>
      <sheetName val="T6-11"/>
      <sheetName val="T6-12"/>
      <sheetName val="T6-13"/>
      <sheetName val="T6-14A"/>
      <sheetName val="T6-14B"/>
      <sheetName val="T6-14C"/>
      <sheetName val="T8"/>
      <sheetName val="T9A"/>
      <sheetName val="T9B"/>
      <sheetName val="T10(2)"/>
      <sheetName val="T10(3)"/>
      <sheetName val="T10(3)A"/>
      <sheetName val="T10(4)"/>
      <sheetName val="T11"/>
      <sheetName val="T12"/>
      <sheetName val="T14-1A"/>
      <sheetName val="T14-1B"/>
      <sheetName val="T15A"/>
      <sheetName val="T15B"/>
      <sheetName val="T16"/>
      <sheetName val="T17A"/>
      <sheetName val="제조소득"/>
      <sheetName val="공장면제신청"/>
      <sheetName val="공장감면"/>
      <sheetName val="T27"/>
      <sheetName val="T36"/>
      <sheetName val="T43"/>
      <sheetName val="T56"/>
      <sheetName val="T59"/>
      <sheetName val="T60A"/>
      <sheetName val="T60B"/>
      <sheetName val="법인세Provision"/>
      <sheetName val="이연법인세"/>
      <sheetName val="21"/>
      <sheetName val="23(갑)"/>
      <sheetName val="23(을)"/>
      <sheetName val="32"/>
      <sheetName val="33"/>
      <sheetName val="퇴직급여충당금"/>
      <sheetName val="대손충당금"/>
      <sheetName val="CTR"/>
      <sheetName val="CTR.XLS"/>
      <sheetName val="\Documents and Settings\aphupai"/>
      <sheetName val="\C\Documents and Settings\aphup"/>
      <sheetName val="\C\C\Documents and Settings\aph"/>
      <sheetName val="\C\C\C\Documents and Settings\a"/>
      <sheetName val="\Documents and Settings\Adminis"/>
      <sheetName val="\\psf\C\Documents and Settings\"/>
      <sheetName val="10-1 Media"/>
      <sheetName val="10-cut"/>
    </sheetNames>
    <definedNames>
      <definedName name="conb121"/>
    </defined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Data Sheet"/>
      <sheetName val="Content"/>
      <sheetName val="F-CD-01-03-Contract Development"/>
      <sheetName val="F-CD-01-06-Payment Status_Plant"/>
      <sheetName val="F-CD-01-07-Cash Flow"/>
      <sheetName val="F-CD-01-02 Work Progress RevA"/>
      <sheetName val="F-CD-01-01-Project Monitoring"/>
      <sheetName val="F-CD-02-01-Site location map"/>
      <sheetName val="F-CD-01-04-Budget Control (1)"/>
      <sheetName val="F-CD-01-05-Budget Control (2)"/>
      <sheetName val="APPROVAL BUDGET"/>
      <sheetName val="F-CK-09-02-NCR"/>
      <sheetName val="F-CD-01-12-Safety"/>
      <sheetName val="F-CK-19-01-Customer Expectation"/>
      <sheetName val="F-CK-13-02-คำร้องเรียน"/>
      <sheetName val="F-CD-01-10-Staff Schedule"/>
      <sheetName val="F-CD-01-11-Supplier &amp; Sub-C"/>
      <sheetName val="F-CD-01-13-Major Event Report"/>
      <sheetName val="F-CD-01-08-Material DelivReport"/>
      <sheetName val="Sheet1"/>
    </sheetNames>
    <sheetDataSet>
      <sheetData sheetId="0" refreshError="1"/>
      <sheetData sheetId="1" refreshError="1">
        <row r="3">
          <cell r="B3" t="str">
            <v>The West of Bangkok Water Treatment and Distribution Facilities
 Expansion Phase I Project</v>
          </cell>
        </row>
        <row r="5">
          <cell r="B5" t="str">
            <v>Contract Amount 638,926,000.00 THB</v>
          </cell>
        </row>
        <row r="6">
          <cell r="B6" t="str">
            <v>Contract beginning date  29 December 2008   Ending date 21 June 2010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Parameters"/>
      <sheetName val="Detail"/>
      <sheetName val="เงินกู้ธนชาติ"/>
      <sheetName val="เงินกู้ MGC"/>
      <sheetName val="SRO CLOZ"/>
      <sheetName val="0-Basics"/>
      <sheetName val="Lead"/>
      <sheetName val="Dosing H&amp;L (10) 24mth tax"/>
      <sheetName val="Dosing H&amp;L (10) 48mth tax"/>
      <sheetName val="ADJ - RATE"/>
      <sheetName val="Call Down Data OLD"/>
      <sheetName val="ELEC45-01"/>
      <sheetName val=" IB-PL-00-01 SUMMARY"/>
      <sheetName val="Links"/>
      <sheetName val="Sheet6"/>
      <sheetName val="GL"/>
      <sheetName val="Law"/>
      <sheetName val="Dept Consolidation"/>
      <sheetName val="Stock Aging"/>
      <sheetName val="COMMON"/>
      <sheetName val="Sheet1"/>
      <sheetName val="N-4 Patent right"/>
      <sheetName val="wk"/>
      <sheetName val="AFEMAI"/>
      <sheetName val="KEY"/>
      <sheetName val="Data Sheet"/>
      <sheetName val="PopCache"/>
      <sheetName val="stockทุน"/>
      <sheetName val="Co info"/>
    </sheetNames>
    <sheetDataSet>
      <sheetData sheetId="0"/>
      <sheetData sheetId="1" refreshError="1">
        <row r="13">
          <cell r="A13" t="str">
            <v>USD</v>
          </cell>
          <cell r="C13" t="str">
            <v>*</v>
          </cell>
          <cell r="D13">
            <v>1</v>
          </cell>
        </row>
        <row r="14">
          <cell r="A14" t="str">
            <v>THB</v>
          </cell>
          <cell r="C14" t="str">
            <v>/</v>
          </cell>
          <cell r="D14">
            <v>41.7014</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C Checklist"/>
      <sheetName val="COVER"/>
      <sheetName val="INDEX-BALANCE_SHEET"/>
      <sheetName val="1 - BS"/>
      <sheetName val="2.1"/>
      <sheetName val="2.2"/>
      <sheetName val="2.3"/>
      <sheetName val="2.4"/>
      <sheetName val="2.5"/>
      <sheetName val="2.6"/>
      <sheetName val="3.1"/>
      <sheetName val="3.2"/>
      <sheetName val="3.3"/>
      <sheetName val="4.1"/>
      <sheetName val="4.2"/>
      <sheetName val="4.3"/>
      <sheetName val="4.4"/>
      <sheetName val="4.5"/>
      <sheetName val="4.6"/>
      <sheetName val="5"/>
      <sheetName val="5.1"/>
      <sheetName val="5.1.1"/>
      <sheetName val="5.1.2"/>
      <sheetName val="5.2"/>
      <sheetName val="6"/>
      <sheetName val="6.1"/>
      <sheetName val="6.1.1"/>
      <sheetName val="6.1.2"/>
      <sheetName val="6.2"/>
      <sheetName val="6.3"/>
      <sheetName val="6.4"/>
      <sheetName val="6.5"/>
      <sheetName val="6.5.1"/>
      <sheetName val="6.5.2"/>
      <sheetName val="6.5.3"/>
      <sheetName val="6.5.4"/>
      <sheetName val="7"/>
      <sheetName val="7.1.1"/>
      <sheetName val="7.1.2"/>
      <sheetName val="7.1.3"/>
      <sheetName val="7.2.1"/>
      <sheetName val="7.2.2"/>
      <sheetName val="7.2.3"/>
      <sheetName val="7.3"/>
      <sheetName val="8"/>
      <sheetName val="9"/>
      <sheetName val="10"/>
      <sheetName val="10.1"/>
      <sheetName val="11"/>
      <sheetName val="12"/>
      <sheetName val="12.1"/>
      <sheetName val="13"/>
      <sheetName val="13.1"/>
      <sheetName val="13.2"/>
      <sheetName val="13.3"/>
      <sheetName val="13.4"/>
      <sheetName val="ss"/>
      <sheetName val="13.5"/>
      <sheetName val="14"/>
      <sheetName val="15"/>
      <sheetName val="16"/>
      <sheetName val="17"/>
      <sheetName val="17.1"/>
      <sheetName val="17.1.1"/>
      <sheetName val="17.1.2"/>
      <sheetName val="17.1.3"/>
      <sheetName val="17.2 "/>
      <sheetName val="17.2.1"/>
      <sheetName val="17.2.2"/>
      <sheetName val="17.2.3"/>
      <sheetName val="17.3"/>
      <sheetName val="17.3.1"/>
      <sheetName val="17.4"/>
      <sheetName val="17.4.1"/>
      <sheetName val="17.5"/>
      <sheetName val="17.5.1"/>
      <sheetName val="17.6"/>
      <sheetName val="18"/>
      <sheetName val="18.1"/>
      <sheetName val="18.2"/>
      <sheetName val="19"/>
      <sheetName val="19.1"/>
      <sheetName val="19.2"/>
      <sheetName val="INDEX-INCOME_STATEMENT"/>
      <sheetName val="20 - IS"/>
      <sheetName val="21"/>
      <sheetName val="21.1"/>
      <sheetName val="21.3"/>
      <sheetName val="22"/>
      <sheetName val="23"/>
      <sheetName val="23.1"/>
      <sheetName val="24"/>
      <sheetName val="24.1"/>
      <sheetName val="25"/>
      <sheetName val="26"/>
      <sheetName val="26.1"/>
      <sheetName val="26.2"/>
      <sheetName val="27"/>
      <sheetName val="28"/>
      <sheetName val="28.1"/>
      <sheetName val="29"/>
      <sheetName val="29.1"/>
      <sheetName val="30"/>
      <sheetName val="30.1"/>
      <sheetName val="30.2"/>
      <sheetName val="31"/>
      <sheetName val="31.1"/>
      <sheetName val="31.2"/>
      <sheetName val="32"/>
      <sheetName val="32.1"/>
      <sheetName val="Index"/>
      <sheetName val="PR1"/>
      <sheetName val="PR3"/>
      <sheetName val="PR5"/>
      <sheetName val="PR6"/>
      <sheetName val="PR7"/>
      <sheetName val="PR7 (2)"/>
      <sheetName val="PR9"/>
      <sheetName val="PR10"/>
      <sheetName val="Map"/>
      <sheetName val="Sheet1"/>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row r="5">
          <cell r="D5" t="str">
            <v>MYR</v>
          </cell>
        </row>
      </sheetData>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row r="4">
          <cell r="K4" t="str">
            <v>&lt;Select from the list&gt;</v>
          </cell>
        </row>
        <row r="5">
          <cell r="K5" t="str">
            <v>MALAYSIA</v>
          </cell>
        </row>
        <row r="6">
          <cell r="K6" t="str">
            <v>ALGERIA</v>
          </cell>
        </row>
        <row r="7">
          <cell r="K7" t="str">
            <v>ANGOLA</v>
          </cell>
        </row>
        <row r="8">
          <cell r="K8" t="str">
            <v>BENIN</v>
          </cell>
        </row>
        <row r="9">
          <cell r="K9" t="str">
            <v>BOTSWANA</v>
          </cell>
        </row>
        <row r="10">
          <cell r="K10" t="str">
            <v>BURUNDI</v>
          </cell>
        </row>
        <row r="11">
          <cell r="K11" t="str">
            <v>CAMEROON</v>
          </cell>
        </row>
        <row r="12">
          <cell r="K12" t="str">
            <v>CHAD</v>
          </cell>
        </row>
        <row r="13">
          <cell r="K13" t="str">
            <v>EGYPT</v>
          </cell>
        </row>
        <row r="14">
          <cell r="K14" t="str">
            <v>EQUATORIAL GUINEA</v>
          </cell>
        </row>
        <row r="15">
          <cell r="K15" t="str">
            <v>ETHIOPIA</v>
          </cell>
        </row>
        <row r="16">
          <cell r="K16" t="str">
            <v>GABON</v>
          </cell>
        </row>
        <row r="17">
          <cell r="K17" t="str">
            <v>GHANA</v>
          </cell>
        </row>
        <row r="18">
          <cell r="K18" t="str">
            <v>GUINEA</v>
          </cell>
        </row>
        <row r="19">
          <cell r="K19" t="str">
            <v>KENYA</v>
          </cell>
        </row>
        <row r="20">
          <cell r="K20" t="str">
            <v>LIBYA</v>
          </cell>
        </row>
        <row r="21">
          <cell r="K21" t="str">
            <v>LESOTHO</v>
          </cell>
        </row>
        <row r="22">
          <cell r="K22" t="str">
            <v>MAURITANIA</v>
          </cell>
        </row>
        <row r="23">
          <cell r="K23" t="str">
            <v>MAURITIUS</v>
          </cell>
        </row>
        <row r="24">
          <cell r="K24" t="str">
            <v>MOROCCO</v>
          </cell>
        </row>
        <row r="25">
          <cell r="K25" t="str">
            <v>MOZAMBIQUE</v>
          </cell>
        </row>
        <row r="26">
          <cell r="K26" t="str">
            <v>NAMIBIA</v>
          </cell>
        </row>
        <row r="27">
          <cell r="K27" t="str">
            <v>NIGER</v>
          </cell>
        </row>
        <row r="28">
          <cell r="K28" t="str">
            <v>NIGERIA</v>
          </cell>
        </row>
        <row r="29">
          <cell r="K29" t="str">
            <v>RWANDA</v>
          </cell>
        </row>
        <row r="30">
          <cell r="K30" t="str">
            <v>SEYCHELLES</v>
          </cell>
        </row>
        <row r="31">
          <cell r="K31" t="str">
            <v>SOUTH AFRICA</v>
          </cell>
        </row>
        <row r="32">
          <cell r="K32" t="str">
            <v>SUDAN</v>
          </cell>
        </row>
        <row r="33">
          <cell r="K33" t="str">
            <v>SWAZILAND</v>
          </cell>
        </row>
        <row r="34">
          <cell r="K34" t="str">
            <v>TANZANIA</v>
          </cell>
        </row>
        <row r="35">
          <cell r="K35" t="str">
            <v>TOGO</v>
          </cell>
        </row>
        <row r="36">
          <cell r="K36" t="str">
            <v>UGANDA</v>
          </cell>
        </row>
        <row r="37">
          <cell r="K37" t="str">
            <v>ZAMBIA</v>
          </cell>
        </row>
        <row r="38">
          <cell r="K38" t="str">
            <v>ZIMBABWE</v>
          </cell>
        </row>
        <row r="39">
          <cell r="K39" t="str">
            <v>ARAB</v>
          </cell>
        </row>
        <row r="40">
          <cell r="K40" t="str">
            <v>ARGENTINA</v>
          </cell>
        </row>
        <row r="41">
          <cell r="K41" t="str">
            <v>AUSTRALIA</v>
          </cell>
        </row>
        <row r="42">
          <cell r="K42" t="str">
            <v>BAHAMAS</v>
          </cell>
        </row>
        <row r="43">
          <cell r="K43" t="str">
            <v>BAHRAIN</v>
          </cell>
        </row>
        <row r="44">
          <cell r="K44" t="str">
            <v>BANGLADESH</v>
          </cell>
        </row>
        <row r="45">
          <cell r="K45" t="str">
            <v>BELGIUM</v>
          </cell>
        </row>
        <row r="46">
          <cell r="K46" t="str">
            <v>BERMUDA</v>
          </cell>
        </row>
        <row r="47">
          <cell r="K47" t="str">
            <v>BRAZIL</v>
          </cell>
        </row>
        <row r="48">
          <cell r="K48" t="str">
            <v>BRUNEI DARUSSALAM</v>
          </cell>
        </row>
        <row r="49">
          <cell r="K49" t="str">
            <v>CAMBODIA</v>
          </cell>
        </row>
        <row r="50">
          <cell r="K50" t="str">
            <v>CANADA</v>
          </cell>
        </row>
        <row r="51">
          <cell r="K51" t="str">
            <v>CHILE</v>
          </cell>
        </row>
        <row r="52">
          <cell r="K52" t="str">
            <v>CHINA</v>
          </cell>
        </row>
        <row r="53">
          <cell r="K53" t="str">
            <v>CYPRUS</v>
          </cell>
        </row>
        <row r="54">
          <cell r="K54" t="str">
            <v>DENMARK</v>
          </cell>
        </row>
        <row r="55">
          <cell r="K55" t="str">
            <v>FINLAND</v>
          </cell>
        </row>
        <row r="56">
          <cell r="K56" t="str">
            <v>FRANCE</v>
          </cell>
        </row>
        <row r="57">
          <cell r="K57" t="str">
            <v>FRENCH GUINEA</v>
          </cell>
        </row>
        <row r="58">
          <cell r="K58" t="str">
            <v>GERMANY</v>
          </cell>
        </row>
        <row r="59">
          <cell r="K59" t="str">
            <v>GREECE</v>
          </cell>
        </row>
        <row r="60">
          <cell r="K60" t="str">
            <v>HONG KONG</v>
          </cell>
        </row>
        <row r="61">
          <cell r="K61" t="str">
            <v>INDIA</v>
          </cell>
        </row>
        <row r="62">
          <cell r="K62" t="str">
            <v>INDONESIA</v>
          </cell>
        </row>
        <row r="63">
          <cell r="K63" t="str">
            <v>IRAN</v>
          </cell>
        </row>
        <row r="64">
          <cell r="K64" t="str">
            <v>IRAQ</v>
          </cell>
        </row>
        <row r="65">
          <cell r="K65" t="str">
            <v>ISLE OF MAN</v>
          </cell>
        </row>
        <row r="66">
          <cell r="K66" t="str">
            <v>ITALY</v>
          </cell>
        </row>
        <row r="67">
          <cell r="K67" t="str">
            <v>JAPAN</v>
          </cell>
        </row>
        <row r="68">
          <cell r="K68" t="str">
            <v>KOREA</v>
          </cell>
        </row>
        <row r="69">
          <cell r="K69" t="str">
            <v>KUWAIT</v>
          </cell>
        </row>
        <row r="70">
          <cell r="K70" t="str">
            <v>LEBANON</v>
          </cell>
        </row>
        <row r="71">
          <cell r="K71" t="str">
            <v>LIBERIA</v>
          </cell>
        </row>
        <row r="72">
          <cell r="K72" t="str">
            <v>MALDIVES</v>
          </cell>
        </row>
        <row r="73">
          <cell r="K73" t="str">
            <v>MEXICO</v>
          </cell>
        </row>
        <row r="74">
          <cell r="K74" t="str">
            <v>MANACO</v>
          </cell>
        </row>
        <row r="75">
          <cell r="K75" t="str">
            <v>MOROCCO</v>
          </cell>
        </row>
        <row r="76">
          <cell r="K76" t="str">
            <v>MYANMAR</v>
          </cell>
        </row>
        <row r="77">
          <cell r="K77" t="str">
            <v>NETHERLANDS</v>
          </cell>
        </row>
        <row r="78">
          <cell r="K78" t="str">
            <v>NEW ZEALAND</v>
          </cell>
        </row>
        <row r="79">
          <cell r="K79" t="str">
            <v>NORWAY</v>
          </cell>
        </row>
        <row r="80">
          <cell r="K80" t="str">
            <v>OMAN</v>
          </cell>
        </row>
        <row r="81">
          <cell r="K81" t="str">
            <v>PAKISTAN</v>
          </cell>
        </row>
        <row r="82">
          <cell r="K82" t="str">
            <v>PANAMA</v>
          </cell>
        </row>
        <row r="83">
          <cell r="K83" t="str">
            <v>PAPUA NEW GUINEA</v>
          </cell>
        </row>
        <row r="84">
          <cell r="K84" t="str">
            <v>PERU</v>
          </cell>
        </row>
        <row r="85">
          <cell r="K85" t="str">
            <v>PHILIPPINES</v>
          </cell>
        </row>
        <row r="86">
          <cell r="K86" t="str">
            <v>POLAND</v>
          </cell>
        </row>
        <row r="87">
          <cell r="K87" t="str">
            <v>PORTUGAL</v>
          </cell>
        </row>
        <row r="88">
          <cell r="K88" t="str">
            <v>PUERTO RICO</v>
          </cell>
        </row>
        <row r="89">
          <cell r="K89" t="str">
            <v>GATAR</v>
          </cell>
        </row>
        <row r="90">
          <cell r="K90" t="str">
            <v>ROMANIA</v>
          </cell>
        </row>
        <row r="91">
          <cell r="K91" t="str">
            <v>RUSSIA</v>
          </cell>
        </row>
        <row r="92">
          <cell r="K92" t="str">
            <v>SAUDI ARABIA</v>
          </cell>
        </row>
        <row r="93">
          <cell r="K93" t="str">
            <v>SEYCHELLES</v>
          </cell>
        </row>
        <row r="94">
          <cell r="K94" t="str">
            <v>SINGAPORE</v>
          </cell>
        </row>
        <row r="95">
          <cell r="K95" t="str">
            <v>SOUTH KOREA</v>
          </cell>
        </row>
        <row r="96">
          <cell r="K96" t="str">
            <v>SPAIN</v>
          </cell>
        </row>
        <row r="97">
          <cell r="K97" t="str">
            <v>SRI LANKA</v>
          </cell>
        </row>
        <row r="98">
          <cell r="K98" t="str">
            <v>SWEDEN</v>
          </cell>
        </row>
        <row r="99">
          <cell r="K99" t="str">
            <v>SWITZERLAND</v>
          </cell>
        </row>
        <row r="100">
          <cell r="K100" t="str">
            <v>SYRIA</v>
          </cell>
        </row>
        <row r="101">
          <cell r="K101" t="str">
            <v>TAIWAN</v>
          </cell>
        </row>
        <row r="102">
          <cell r="K102" t="str">
            <v>THAILAND</v>
          </cell>
        </row>
        <row r="103">
          <cell r="K103" t="str">
            <v>TRINIDAD</v>
          </cell>
        </row>
        <row r="104">
          <cell r="K104" t="str">
            <v>TUNISIA</v>
          </cell>
        </row>
        <row r="105">
          <cell r="K105" t="str">
            <v>TURKEY</v>
          </cell>
        </row>
        <row r="106">
          <cell r="K106" t="str">
            <v>TURKMENISTAN</v>
          </cell>
        </row>
        <row r="107">
          <cell r="K107" t="str">
            <v>UKRAINE</v>
          </cell>
        </row>
        <row r="108">
          <cell r="K108" t="str">
            <v>UNITED ARAB EMIRATES</v>
          </cell>
        </row>
        <row r="109">
          <cell r="K109" t="str">
            <v>UNITED KINGDOM</v>
          </cell>
        </row>
        <row r="110">
          <cell r="K110" t="str">
            <v>UNITED STATES OF AMERICA</v>
          </cell>
        </row>
        <row r="111">
          <cell r="K111" t="str">
            <v>VENEZUELA</v>
          </cell>
        </row>
        <row r="112">
          <cell r="K112" t="str">
            <v>VIETNAM</v>
          </cell>
        </row>
        <row r="113">
          <cell r="K113" t="str">
            <v>YEMEN</v>
          </cell>
        </row>
        <row r="114">
          <cell r="K114" t="str">
            <v>OTHERS</v>
          </cell>
        </row>
      </sheetData>
      <sheetData sheetId="120" refreshError="1"/>
      <sheetData sheetId="12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ader"/>
      <sheetName val="Index"/>
      <sheetName val="Cash"/>
      <sheetName val="Debtors&amp;Retns"/>
      <sheetName val="DoubtfulDebts"/>
      <sheetName val="ODrsPrepays"/>
      <sheetName val="EmpLoansSTDs"/>
      <sheetName val="Inventories"/>
      <sheetName val="Investments"/>
      <sheetName val="SharesUnlisted"/>
      <sheetName val="SharesListed"/>
      <sheetName val="Assets"/>
      <sheetName val="BankOdraft"/>
      <sheetName val="TradeCreds"/>
      <sheetName val="OthCredsClr"/>
      <sheetName val="Borrowings"/>
      <sheetName val="Leases"/>
      <sheetName val="Intercoy"/>
      <sheetName val="Provisions"/>
      <sheetName val="DeferredInc"/>
      <sheetName val="STI_ACCOUNTS"/>
      <sheetName val="FITB"/>
      <sheetName val="PDIT"/>
      <sheetName val="TaxIncome"/>
      <sheetName val="Income"/>
      <sheetName val="DividendsRecd"/>
      <sheetName val="IntercoyInterest"/>
      <sheetName val="ExemptIncome"/>
      <sheetName val="Entertainment"/>
      <sheetName val="Invest. in JV"/>
      <sheetName val="Prepayments"/>
      <sheetName val="CGTWsheet"/>
      <sheetName val="CapGainLoss"/>
      <sheetName val="Stock"/>
      <sheetName val="Legals"/>
      <sheetName val="SubsDonations"/>
      <sheetName val="BadDebts"/>
      <sheetName val="Repairs"/>
      <sheetName val="Consulting"/>
      <sheetName val="BorrowExps"/>
      <sheetName val="Royalties"/>
      <sheetName val="FinLeaseAdjs"/>
      <sheetName val="ForeignExchg"/>
      <sheetName val="Research"/>
      <sheetName val="Extraordinary"/>
      <sheetName val="ForeignIncome"/>
      <sheetName val="ForeignTaxCrs"/>
      <sheetName val="DividendsPaid"/>
      <sheetName val="Look up tables"/>
      <sheetName val="VBA macros"/>
      <sheetName val="Module1"/>
      <sheetName val="Module2"/>
      <sheetName val="Manual"/>
      <sheetName val="Ass"/>
    </sheetNames>
    <sheetDataSet>
      <sheetData sheetId="0" refreshError="1">
        <row r="1">
          <cell r="A1" t="str">
            <v>Transfield Services Group</v>
          </cell>
        </row>
        <row r="9">
          <cell r="C9" t="str">
            <v>Transfield Services Limited</v>
          </cell>
        </row>
        <row r="12">
          <cell r="C12" t="str">
            <v>30 June 2001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refreshError="1"/>
      <sheetData sheetId="50" refreshError="1"/>
      <sheetData sheetId="51" refreshError="1"/>
      <sheetData sheetId="52" refreshError="1"/>
      <sheetData sheetId="5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sales-np"/>
      <sheetName val="sale-np00-01"/>
      <sheetName val="PL_รวม"/>
      <sheetName val="PL_SUM_NEW  PF"/>
      <sheetName val="PROFIT_96-99"/>
      <sheetName val="PROFIT_96-99 new"/>
      <sheetName val="PROFIT_96-99 old"/>
      <sheetName val="PL _ ผลงานใหม่"/>
      <sheetName val="PL _ ผลงานใหม่รวม"/>
      <sheetName val="PL_cost"/>
      <sheetName val="PL _ ผลงานใหม่ (3)"/>
      <sheetName val="PL_SUM_NEW__PF"/>
      <sheetName val="PROFIT_96-99_new"/>
      <sheetName val="PROFIT_96-99_old"/>
      <sheetName val="PL___ผลงานใหม่"/>
      <sheetName val="PL___ผลงานใหม่รวม"/>
      <sheetName val="PL___ผลงานใหม่_(3)"/>
      <sheetName val="PL _ ????????????"/>
      <sheetName val="Header"/>
      <sheetName val="GENERAL"/>
      <sheetName val="group-C2001 ADD"/>
      <sheetName val="input data"/>
      <sheetName val="BUDGET"/>
      <sheetName val="COSUB"/>
      <sheetName val="PL___????????????"/>
      <sheetName val="group-C2001_ADD"/>
      <sheetName val="Parameter"/>
      <sheetName val="10-1 Media"/>
      <sheetName val="10-cut"/>
      <sheetName val="Parameters"/>
      <sheetName val="Group"/>
      <sheetName val="J1"/>
      <sheetName val="0200MK"/>
      <sheetName val="0200IM"/>
      <sheetName val="0100PL_MF"/>
      <sheetName val="Ref_Data"/>
      <sheetName val="สอน.05(Gasoline)Vobs(มิถุนายน)"/>
      <sheetName val="PDT-015"/>
      <sheetName val="CompanyList"/>
      <sheetName val="Basic_Information"/>
      <sheetName val="Du_lieu"/>
      <sheetName val="cost06"/>
      <sheetName val="code G"/>
      <sheetName val="MS"/>
      <sheetName val="Data Sheet"/>
      <sheetName val="BASIC"/>
      <sheetName val="CPT ﾃﾞｰﾀ"/>
      <sheetName val="ZQ_F0911_002BSCR"/>
      <sheetName val="Summary"/>
      <sheetName val="RUN OFF"/>
      <sheetName val="PRINT"/>
      <sheetName val="COGS2006"/>
      <sheetName val="C100-KICK"/>
      <sheetName val="แบบฟอร์ม"/>
      <sheetName val="cost4-47"/>
      <sheetName val="Company Info"/>
      <sheetName val="CA Comp"/>
      <sheetName val="VLOOKUP"/>
      <sheetName val="Product"/>
      <sheetName val="PL _ ____________"/>
      <sheetName val="PL_______________"/>
      <sheetName val="report"/>
      <sheetName val="10.25"/>
      <sheetName val="COGS"/>
      <sheetName val="Table_TB"/>
      <sheetName val="ComData"/>
      <sheetName val="GoData"/>
      <sheetName val="Quota"/>
      <sheetName val="SaleData"/>
      <sheetName val="SaleBrData"/>
      <sheetName val="SaleSRData"/>
      <sheetName val="เงื่อนไขคำนวณ"/>
      <sheetName val="Co-Products"/>
      <sheetName val="Customer"/>
      <sheetName val="Products"/>
      <sheetName val=""/>
      <sheetName val="PL_SUM_NEW__PF1"/>
      <sheetName val="PROFIT_96-99_new1"/>
      <sheetName val="PROFIT_96-99_old1"/>
      <sheetName val="PL___ผลงานใหม่1"/>
      <sheetName val="PL___ผลงานใหม่รวม1"/>
      <sheetName val="PL___ผลงานใหม่_(3)1"/>
      <sheetName val="PL___????????????1"/>
      <sheetName val="input_data"/>
      <sheetName val="group-C2001_ADD1"/>
      <sheetName val="10-1_Media"/>
      <sheetName val="code_G"/>
      <sheetName val="CPT_ﾃﾞｰﾀ"/>
      <sheetName val="Data_Sheet"/>
      <sheetName val="frptolocal"/>
      <sheetName val="31-12-03"/>
      <sheetName val="SOPSG"/>
      <sheetName val="Sheet1"/>
      <sheetName val="CST1198"/>
      <sheetName val="สอน_05(Gasoline)Vobs(มิถุนายน)"/>
      <sheetName val="RUN_OFF"/>
      <sheetName val="PL_______________1"/>
      <sheetName val="P.6"/>
      <sheetName val="PL___ผลงานใหม่รวม2"/>
      <sheetName val="PL_SUM_NEW__PF2"/>
      <sheetName val="PROFIT_96-99_new2"/>
      <sheetName val="PROFIT_96-99_old2"/>
      <sheetName val="PL___ผลงานใหม่2"/>
      <sheetName val="PL___ผลงานใหม่_(3)2"/>
      <sheetName val="PL___ผลงานใหม่รวม3"/>
      <sheetName val="PL_SUM_NEW__PF3"/>
      <sheetName val="PROFIT_96-99_new3"/>
      <sheetName val="PROFIT_96-99_old3"/>
      <sheetName val="PL___ผลงานใหม่3"/>
      <sheetName val="PL___ผลงานใหม่_(3)3"/>
      <sheetName val="PL___ผลงานใหม่รวม4"/>
      <sheetName val="PL_SUM_NEW__PF4"/>
      <sheetName val="PROFIT_96-99_new4"/>
      <sheetName val="PROFIT_96-99_old4"/>
      <sheetName val="PL___ผลงานใหม่4"/>
      <sheetName val="PL___ผลงานใหม่_(3)4"/>
      <sheetName val="PL___????????????2"/>
      <sheetName val="group-C2001_ADD2"/>
      <sheetName val="input_data1"/>
      <sheetName val="10-1_Media1"/>
      <sheetName val="N-4 Patent right"/>
      <sheetName val="PL___ผลงานใหม่รวม5"/>
      <sheetName val="PL_SUM_NEW__PF5"/>
      <sheetName val="PROFIT_96-99_new5"/>
      <sheetName val="PROFIT_96-99_old5"/>
      <sheetName val="PL___ผลงานใหม่5"/>
      <sheetName val="PL___ผลงานใหม่_(3)5"/>
      <sheetName val="PL___????????????3"/>
      <sheetName val="group-C2001_ADD3"/>
      <sheetName val="input_data2"/>
      <sheetName val="10-1_Media2"/>
      <sheetName val="N-4_Patent_right"/>
      <sheetName val="PL___ผลงานใหม่รวม6"/>
      <sheetName val="PL_SUM_NEW__PF6"/>
      <sheetName val="PROFIT_96-99_new6"/>
      <sheetName val="PROFIT_96-99_old6"/>
      <sheetName val="PL___ผลงานใหม่6"/>
      <sheetName val="PL___ผลงานใหม่_(3)6"/>
      <sheetName val="PL___????????????4"/>
      <sheetName val="group-C2001_ADD4"/>
      <sheetName val="input_data3"/>
      <sheetName val="10-1_Media3"/>
      <sheetName val="N-4_Patent_right1"/>
      <sheetName val="Assumptions"/>
      <sheetName val="Summary (full)"/>
      <sheetName val="Summary (12 mth fwd)"/>
      <sheetName val="Detail P&amp;L Tower A รวม .8"/>
      <sheetName val="Base Rental"/>
      <sheetName val="Service Charge"/>
      <sheetName val="Common Service"/>
      <sheetName val="Lease Supporting"/>
      <sheetName val="Down Time"/>
      <sheetName val="Leasing Comm"/>
      <sheetName val="Consignment"/>
      <sheetName val="Utility Rev &amp; Cost"/>
      <sheetName val="Other Income"/>
      <sheetName val="Expense Budget 2006"/>
      <sheetName val="Occupancy"/>
      <sheetName val="Configuration"/>
      <sheetName val="HISTORICO"/>
      <sheetName val="DI-ESTI"/>
      <sheetName val="Summary_(full)"/>
      <sheetName val="Summary_(12_mth_fwd)"/>
      <sheetName val="Detail_P&amp;L_Tower_A_รวม__8"/>
      <sheetName val="Base_Rental"/>
      <sheetName val="Service_Charge"/>
      <sheetName val="Common_Service"/>
      <sheetName val="Lease_Supporting"/>
      <sheetName val="Down_Time"/>
      <sheetName val="Leasing_Comm"/>
      <sheetName val="Utility_Rev_&amp;_Cost"/>
      <sheetName val="Other_Income"/>
      <sheetName val="Expense_Budget_2006"/>
      <sheetName val="Summary_(full)1"/>
      <sheetName val="Summary_(12_mth_fwd)1"/>
      <sheetName val="Detail_P&amp;L_Tower_A_รวม__81"/>
      <sheetName val="Base_Rental1"/>
      <sheetName val="Service_Charge1"/>
      <sheetName val="Common_Service1"/>
      <sheetName val="Lease_Supporting1"/>
      <sheetName val="Down_Time1"/>
      <sheetName val="Leasing_Comm1"/>
      <sheetName val="Utility_Rev_&amp;_Cost1"/>
      <sheetName val="Other_Income1"/>
      <sheetName val="Expense_Budget_20061"/>
      <sheetName val="Summary_(full)2"/>
      <sheetName val="Summary_(12_mth_fwd)2"/>
      <sheetName val="Detail_P&amp;L_Tower_A_รวม__82"/>
      <sheetName val="Base_Rental2"/>
      <sheetName val="Service_Charge2"/>
      <sheetName val="Common_Service2"/>
      <sheetName val="Lease_Supporting2"/>
      <sheetName val="Down_Time2"/>
      <sheetName val="Leasing_Comm2"/>
      <sheetName val="Utility_Rev_&amp;_Cost2"/>
      <sheetName val="Other_Income2"/>
      <sheetName val="Expense_Budget_20062"/>
      <sheetName val="Summary_(full)3"/>
      <sheetName val="Summary_(12_mth_fwd)3"/>
      <sheetName val="Detail_P&amp;L_Tower_A_รวม__83"/>
      <sheetName val="Base_Rental3"/>
      <sheetName val="Service_Charge3"/>
      <sheetName val="Common_Service3"/>
      <sheetName val="Lease_Supporting3"/>
      <sheetName val="Down_Time3"/>
      <sheetName val="Leasing_Comm3"/>
      <sheetName val="Utility_Rev_&amp;_Cost3"/>
      <sheetName val="Other_Income3"/>
      <sheetName val="Expense_Budget_20063"/>
      <sheetName val="Summary_(full)4"/>
      <sheetName val="Summary_(12_mth_fwd)4"/>
      <sheetName val="Detail_P&amp;L_Tower_A_รวม__84"/>
      <sheetName val="Base_Rental4"/>
      <sheetName val="Service_Charge4"/>
      <sheetName val="Common_Service4"/>
      <sheetName val="Lease_Supporting4"/>
      <sheetName val="Down_Time4"/>
      <sheetName val="Leasing_Comm4"/>
      <sheetName val="Utility_Rev_&amp;_Cost4"/>
      <sheetName val="Other_Income4"/>
      <sheetName val="Expense_Budget_20064"/>
      <sheetName val="TrialBalance Q3-2002"/>
      <sheetName val="Summary_(full)5"/>
      <sheetName val="Summary_(12_mth_fwd)5"/>
      <sheetName val="Detail_P&amp;L_Tower_A_รวม__85"/>
      <sheetName val="Base_Rental5"/>
      <sheetName val="Service_Charge5"/>
      <sheetName val="Common_Service5"/>
      <sheetName val="Lease_Supporting5"/>
      <sheetName val="Down_Time5"/>
      <sheetName val="Leasing_Comm5"/>
      <sheetName val="Utility_Rev_&amp;_Cost5"/>
      <sheetName val="Other_Income5"/>
      <sheetName val="Expense_Budget_20065"/>
      <sheetName val="TrialBalance_Q3-2002"/>
      <sheetName val="F_OH"/>
      <sheetName val="TB as of Sep 2002"/>
      <sheetName val="ยานพาหนะ"/>
      <sheetName val="เครื่องมือ"/>
      <sheetName val="PL-D1"/>
      <sheetName val="CJEs"/>
      <sheetName val="BS ATTACH"/>
      <sheetName val="M_Maincomp"/>
      <sheetName val="PL"/>
      <sheetName val="CRJE"/>
      <sheetName val=" IB-PL-YTD"/>
      <sheetName val="BS"/>
      <sheetName val="Summary_(full)6"/>
      <sheetName val="Summary_(12_mth_fwd)6"/>
      <sheetName val="Detail_P&amp;L_Tower_A_รวม__86"/>
      <sheetName val="Base_Rental6"/>
      <sheetName val="Service_Charge6"/>
      <sheetName val="Common_Service6"/>
      <sheetName val="Lease_Supporting6"/>
      <sheetName val="Down_Time6"/>
      <sheetName val="Leasing_Comm6"/>
      <sheetName val="Utility_Rev_&amp;_Cost6"/>
      <sheetName val="Other_Income6"/>
      <sheetName val="Expense_Budget_20066"/>
      <sheetName val="TrialBalance_Q3-20021"/>
      <sheetName val="TB_as_of_Sep_2002"/>
      <sheetName val="BS_ATTACH"/>
      <sheetName val="_IB-PL-YTD"/>
      <sheetName val="Assignment 2020"/>
      <sheetName val="SAD2019 "/>
      <sheetName val="SUAD"/>
      <sheetName val="SAD20"/>
      <sheetName val="FS"/>
      <sheetName val="TB"/>
      <sheetName val="K"/>
      <sheetName val="J3"/>
      <sheetName val="J7"/>
      <sheetName val="F1"/>
      <sheetName val="L1"/>
      <sheetName val="L2"/>
      <sheetName val="O"/>
      <sheetName val="RA3"/>
      <sheetName val="RB3"/>
      <sheetName val="P1"/>
      <sheetName val="Sale Oct'06 "/>
      <sheetName val="Prepaid"/>
      <sheetName val="Sheet3"/>
      <sheetName val="วิเคราะห์"/>
      <sheetName val="Sale_Oct'06_"/>
      <sheetName val="Sale_Oct'06_1"/>
      <sheetName val="Dt"/>
      <sheetName val="data"/>
      <sheetName val="Inputs"/>
      <sheetName val="List Data"/>
      <sheetName val="Sales Summary For Bu"/>
      <sheetName val="Sale_Oct'06_2"/>
      <sheetName val="Sale_Oct'06_3"/>
      <sheetName val="List_Data"/>
      <sheetName val="Sales_Summary_For_Bu"/>
      <sheetName val="Sale_Oct'06_4"/>
      <sheetName val="List_Data1"/>
      <sheetName val="Sales_Summary_For_Bu1"/>
      <sheetName val="Sale_Oct'06_5"/>
      <sheetName val="List_Data2"/>
      <sheetName val="Sales_Summary_For_Bu2"/>
      <sheetName val="Sale_Oct'06_6"/>
      <sheetName val="List_Data3"/>
      <sheetName val="Sales_Summary_For_Bu3"/>
      <sheetName val="Exchange Rate"/>
      <sheetName val="Class"/>
      <sheetName val="001 Warren"/>
      <sheetName val="002 Evendale Plant"/>
      <sheetName val="002-1 Evendale HQ"/>
      <sheetName val="003 Rocklin"/>
      <sheetName val="004 Odenton"/>
      <sheetName val="005 Atlanta"/>
      <sheetName val="006 Dallas"/>
      <sheetName val="007 INDIANAPOLIS"/>
      <sheetName val="008 Mt. BETHEL"/>
      <sheetName val="010 QUEBEC"/>
      <sheetName val="012 PUERTO RICO"/>
      <sheetName val="013 MEXICO CITY"/>
      <sheetName val="014 SAN BERNARDO"/>
      <sheetName val="016 NEWTON"/>
      <sheetName val="017 NORTH SHIELDS"/>
      <sheetName val="018 GALDAKAO"/>
      <sheetName val="018A GALDAKO WH"/>
      <sheetName val="019 ALBAL"/>
      <sheetName val="020 QUILAN HPL"/>
      <sheetName val="020A QUILAN PLATE"/>
      <sheetName val="021 LOGNES"/>
      <sheetName val="022 ST AVOLD"/>
      <sheetName val="023 PERSTORP"/>
      <sheetName val="024 PERSTORP"/>
      <sheetName val="025 TAASTRUP"/>
      <sheetName val="026 NESBRU"/>
      <sheetName val="029 OUBEIJERLAND"/>
      <sheetName val="030 WARSAW"/>
      <sheetName val="031 BANGKOK"/>
      <sheetName val="032 SAMUTPRAKARN"/>
      <sheetName val="033 SHANGHAI"/>
      <sheetName val="034 SHANGHAI"/>
      <sheetName val="035 HONG KONG"/>
      <sheetName val="036 HSINFENG"/>
      <sheetName val="037 TIAPEI"/>
      <sheetName val="038 SEOUL"/>
      <sheetName val="039 SINGAPORE"/>
      <sheetName val="040 SELANGER"/>
      <sheetName val="Sheet6"/>
      <sheetName val="DEP12"/>
      <sheetName val="Exchange_Rate"/>
      <sheetName val="001_Warren"/>
      <sheetName val="002_Evendale_Plant"/>
      <sheetName val="002-1_Evendale_HQ"/>
      <sheetName val="003_Rocklin"/>
      <sheetName val="004_Odenton"/>
      <sheetName val="005_Atlanta"/>
      <sheetName val="006_Dallas"/>
      <sheetName val="007_INDIANAPOLIS"/>
      <sheetName val="008_Mt__BETHEL"/>
      <sheetName val="010_QUEBEC"/>
      <sheetName val="012_PUERTO_RICO"/>
      <sheetName val="013_MEXICO_CITY"/>
      <sheetName val="014_SAN_BERNARDO"/>
      <sheetName val="016_NEWTON"/>
      <sheetName val="017_NORTH_SHIELDS"/>
      <sheetName val="018_GALDAKAO"/>
      <sheetName val="018A_GALDAKO_WH"/>
      <sheetName val="019_ALBAL"/>
      <sheetName val="020_QUILAN_HPL"/>
      <sheetName val="020A_QUILAN_PLATE"/>
      <sheetName val="021_LOGNES"/>
      <sheetName val="022_ST_AVOLD"/>
      <sheetName val="023_PERSTORP"/>
      <sheetName val="024_PERSTORP"/>
      <sheetName val="025_TAASTRUP"/>
      <sheetName val="026_NESBRU"/>
      <sheetName val="029_OUBEIJERLAND"/>
      <sheetName val="030_WARSAW"/>
      <sheetName val="031_BANGKOK"/>
      <sheetName val="032_SAMUTPRAKARN"/>
      <sheetName val="033_SHANGHAI"/>
      <sheetName val="034_SHANGHAI"/>
      <sheetName val="035_HONG_KONG"/>
      <sheetName val="036_HSINFENG"/>
      <sheetName val="037_TIAPEI"/>
      <sheetName val="038_SEOUL"/>
      <sheetName val="039_SINGAPORE"/>
      <sheetName val="040_SELANGER"/>
      <sheetName val="Exchange_Rate1"/>
      <sheetName val="001_Warren1"/>
      <sheetName val="002_Evendale_Plant1"/>
      <sheetName val="002-1_Evendale_HQ1"/>
      <sheetName val="003_Rocklin1"/>
      <sheetName val="004_Odenton1"/>
      <sheetName val="005_Atlanta1"/>
      <sheetName val="006_Dallas1"/>
      <sheetName val="007_INDIANAPOLIS1"/>
      <sheetName val="008_Mt__BETHEL1"/>
      <sheetName val="010_QUEBEC1"/>
      <sheetName val="012_PUERTO_RICO1"/>
      <sheetName val="013_MEXICO_CITY1"/>
      <sheetName val="014_SAN_BERNARDO1"/>
      <sheetName val="016_NEWTON1"/>
      <sheetName val="017_NORTH_SHIELDS1"/>
      <sheetName val="018_GALDAKAO1"/>
      <sheetName val="018A_GALDAKO_WH1"/>
      <sheetName val="019_ALBAL1"/>
      <sheetName val="020_QUILAN_HPL1"/>
      <sheetName val="020A_QUILAN_PLATE1"/>
      <sheetName val="021_LOGNES1"/>
      <sheetName val="022_ST_AVOLD1"/>
      <sheetName val="023_PERSTORP1"/>
      <sheetName val="024_PERSTORP1"/>
      <sheetName val="025_TAASTRUP1"/>
      <sheetName val="026_NESBRU1"/>
      <sheetName val="029_OUBEIJERLAND1"/>
      <sheetName val="030_WARSAW1"/>
      <sheetName val="031_BANGKOK1"/>
      <sheetName val="032_SAMUTPRAKARN1"/>
      <sheetName val="033_SHANGHAI1"/>
      <sheetName val="034_SHANGHAI1"/>
      <sheetName val="035_HONG_KONG1"/>
      <sheetName val="036_HSINFENG1"/>
      <sheetName val="037_TIAPEI1"/>
      <sheetName val="038_SEOUL1"/>
      <sheetName val="039_SINGAPORE1"/>
      <sheetName val="040_SELANGER1"/>
      <sheetName val="Exchange_Rate2"/>
      <sheetName val="001_Warren2"/>
      <sheetName val="002_Evendale_Plant2"/>
      <sheetName val="002-1_Evendale_HQ2"/>
      <sheetName val="003_Rocklin2"/>
      <sheetName val="004_Odenton2"/>
      <sheetName val="005_Atlanta2"/>
      <sheetName val="006_Dallas2"/>
      <sheetName val="007_INDIANAPOLIS2"/>
      <sheetName val="008_Mt__BETHEL2"/>
      <sheetName val="010_QUEBEC2"/>
      <sheetName val="012_PUERTO_RICO2"/>
      <sheetName val="013_MEXICO_CITY2"/>
      <sheetName val="014_SAN_BERNARDO2"/>
      <sheetName val="016_NEWTON2"/>
      <sheetName val="017_NORTH_SHIELDS2"/>
      <sheetName val="018_GALDAKAO2"/>
      <sheetName val="018A_GALDAKO_WH2"/>
      <sheetName val="019_ALBAL2"/>
      <sheetName val="020_QUILAN_HPL2"/>
      <sheetName val="020A_QUILAN_PLATE2"/>
      <sheetName val="021_LOGNES2"/>
      <sheetName val="022_ST_AVOLD2"/>
      <sheetName val="023_PERSTORP2"/>
      <sheetName val="024_PERSTORP2"/>
      <sheetName val="025_TAASTRUP2"/>
      <sheetName val="026_NESBRU2"/>
      <sheetName val="029_OUBEIJERLAND2"/>
      <sheetName val="030_WARSAW2"/>
      <sheetName val="031_BANGKOK2"/>
      <sheetName val="032_SAMUTPRAKARN2"/>
      <sheetName val="033_SHANGHAI2"/>
      <sheetName val="034_SHANGHAI2"/>
      <sheetName val="035_HONG_KONG2"/>
      <sheetName val="036_HSINFENG2"/>
      <sheetName val="037_TIAPEI2"/>
      <sheetName val="038_SEOUL2"/>
      <sheetName val="039_SINGAPORE2"/>
      <sheetName val="040_SELANGER2"/>
      <sheetName val="Exchange_Rate3"/>
      <sheetName val="001_Warren3"/>
      <sheetName val="002_Evendale_Plant3"/>
      <sheetName val="002-1_Evendale_HQ3"/>
      <sheetName val="003_Rocklin3"/>
      <sheetName val="004_Odenton3"/>
      <sheetName val="005_Atlanta3"/>
      <sheetName val="006_Dallas3"/>
      <sheetName val="007_INDIANAPOLIS3"/>
      <sheetName val="008_Mt__BETHEL3"/>
      <sheetName val="010_QUEBEC3"/>
      <sheetName val="012_PUERTO_RICO3"/>
      <sheetName val="013_MEXICO_CITY3"/>
      <sheetName val="014_SAN_BERNARDO3"/>
      <sheetName val="016_NEWTON3"/>
      <sheetName val="017_NORTH_SHIELDS3"/>
      <sheetName val="018_GALDAKAO3"/>
      <sheetName val="018A_GALDAKO_WH3"/>
      <sheetName val="019_ALBAL3"/>
      <sheetName val="020_QUILAN_HPL3"/>
      <sheetName val="020A_QUILAN_PLATE3"/>
      <sheetName val="021_LOGNES3"/>
      <sheetName val="022_ST_AVOLD3"/>
      <sheetName val="023_PERSTORP3"/>
      <sheetName val="024_PERSTORP3"/>
      <sheetName val="025_TAASTRUP3"/>
      <sheetName val="026_NESBRU3"/>
      <sheetName val="029_OUBEIJERLAND3"/>
      <sheetName val="030_WARSAW3"/>
      <sheetName val="031_BANGKOK3"/>
      <sheetName val="032_SAMUTPRAKARN3"/>
      <sheetName val="033_SHANGHAI3"/>
      <sheetName val="034_SHANGHAI3"/>
      <sheetName val="035_HONG_KONG3"/>
      <sheetName val="036_HSINFENG3"/>
      <sheetName val="037_TIAPEI3"/>
      <sheetName val="038_SEOUL3"/>
      <sheetName val="039_SINGAPORE3"/>
      <sheetName val="040_SELANGER3"/>
      <sheetName val="Exchange_Rate4"/>
      <sheetName val="001_Warren4"/>
      <sheetName val="002_Evendale_Plant4"/>
      <sheetName val="002-1_Evendale_HQ4"/>
      <sheetName val="003_Rocklin4"/>
      <sheetName val="004_Odenton4"/>
      <sheetName val="005_Atlanta4"/>
      <sheetName val="006_Dallas4"/>
      <sheetName val="007_INDIANAPOLIS4"/>
      <sheetName val="008_Mt__BETHEL4"/>
      <sheetName val="010_QUEBEC4"/>
      <sheetName val="012_PUERTO_RICO4"/>
      <sheetName val="013_MEXICO_CITY4"/>
      <sheetName val="014_SAN_BERNARDO4"/>
      <sheetName val="016_NEWTON4"/>
      <sheetName val="017_NORTH_SHIELDS4"/>
      <sheetName val="018_GALDAKAO4"/>
      <sheetName val="018A_GALDAKO_WH4"/>
      <sheetName val="019_ALBAL4"/>
      <sheetName val="020_QUILAN_HPL4"/>
      <sheetName val="020A_QUILAN_PLATE4"/>
      <sheetName val="021_LOGNES4"/>
      <sheetName val="022_ST_AVOLD4"/>
      <sheetName val="023_PERSTORP4"/>
      <sheetName val="024_PERSTORP4"/>
      <sheetName val="025_TAASTRUP4"/>
      <sheetName val="026_NESBRU4"/>
      <sheetName val="029_OUBEIJERLAND4"/>
      <sheetName val="030_WARSAW4"/>
      <sheetName val="031_BANGKOK4"/>
      <sheetName val="032_SAMUTPRAKARN4"/>
      <sheetName val="033_SHANGHAI4"/>
      <sheetName val="034_SHANGHAI4"/>
      <sheetName val="035_HONG_KONG4"/>
      <sheetName val="036_HSINFENG4"/>
      <sheetName val="037_TIAPEI4"/>
      <sheetName val="038_SEOUL4"/>
      <sheetName val="039_SINGAPORE4"/>
      <sheetName val="040_SELANGER4"/>
      <sheetName val="Exchange_Rate5"/>
      <sheetName val="001_Warren5"/>
      <sheetName val="002_Evendale_Plant5"/>
      <sheetName val="002-1_Evendale_HQ5"/>
      <sheetName val="003_Rocklin5"/>
      <sheetName val="004_Odenton5"/>
      <sheetName val="005_Atlanta5"/>
      <sheetName val="006_Dallas5"/>
      <sheetName val="007_INDIANAPOLIS5"/>
      <sheetName val="008_Mt__BETHEL5"/>
      <sheetName val="010_QUEBEC5"/>
      <sheetName val="012_PUERTO_RICO5"/>
      <sheetName val="013_MEXICO_CITY5"/>
      <sheetName val="014_SAN_BERNARDO5"/>
      <sheetName val="016_NEWTON5"/>
      <sheetName val="017_NORTH_SHIELDS5"/>
      <sheetName val="018_GALDAKAO5"/>
      <sheetName val="018A_GALDAKO_WH5"/>
      <sheetName val="019_ALBAL5"/>
      <sheetName val="020_QUILAN_HPL5"/>
      <sheetName val="020A_QUILAN_PLATE5"/>
      <sheetName val="021_LOGNES5"/>
      <sheetName val="022_ST_AVOLD5"/>
      <sheetName val="023_PERSTORP5"/>
      <sheetName val="024_PERSTORP5"/>
      <sheetName val="025_TAASTRUP5"/>
      <sheetName val="026_NESBRU5"/>
      <sheetName val="029_OUBEIJERLAND5"/>
      <sheetName val="030_WARSAW5"/>
      <sheetName val="031_BANGKOK5"/>
      <sheetName val="032_SAMUTPRAKARN5"/>
      <sheetName val="033_SHANGHAI5"/>
      <sheetName val="034_SHANGHAI5"/>
      <sheetName val="035_HONG_KONG5"/>
      <sheetName val="036_HSINFENG5"/>
      <sheetName val="037_TIAPEI5"/>
      <sheetName val="038_SEOUL5"/>
      <sheetName val="039_SINGAPORE5"/>
      <sheetName val="040_SELANGER5"/>
      <sheetName val="@Master9612"/>
      <sheetName val="NZDUTY-JAN01"/>
      <sheetName val="Q300_old"/>
      <sheetName val="งบกำไรฯ_48(1)"/>
      <sheetName val="Wkgs_BS Lead"/>
      <sheetName val="J2"/>
      <sheetName val="INFO"/>
      <sheetName val="List_valid_date"/>
      <sheetName val="Exchange_Rate6"/>
      <sheetName val="001_Warren6"/>
      <sheetName val="002_Evendale_Plant6"/>
      <sheetName val="002-1_Evendale_HQ6"/>
      <sheetName val="003_Rocklin6"/>
      <sheetName val="004_Odenton6"/>
      <sheetName val="005_Atlanta6"/>
      <sheetName val="006_Dallas6"/>
      <sheetName val="007_INDIANAPOLIS6"/>
      <sheetName val="008_Mt__BETHEL6"/>
      <sheetName val="010_QUEBEC6"/>
      <sheetName val="012_PUERTO_RICO6"/>
      <sheetName val="013_MEXICO_CITY6"/>
      <sheetName val="014_SAN_BERNARDO6"/>
      <sheetName val="016_NEWTON6"/>
      <sheetName val="017_NORTH_SHIELDS6"/>
      <sheetName val="018_GALDAKAO6"/>
      <sheetName val="018A_GALDAKO_WH6"/>
      <sheetName val="019_ALBAL6"/>
      <sheetName val="020_QUILAN_HPL6"/>
      <sheetName val="020A_QUILAN_PLATE6"/>
      <sheetName val="021_LOGNES6"/>
      <sheetName val="022_ST_AVOLD6"/>
      <sheetName val="023_PERSTORP6"/>
      <sheetName val="024_PERSTORP6"/>
      <sheetName val="025_TAASTRUP6"/>
      <sheetName val="026_NESBRU6"/>
      <sheetName val="029_OUBEIJERLAND6"/>
      <sheetName val="030_WARSAW6"/>
      <sheetName val="031_BANGKOK6"/>
      <sheetName val="032_SAMUTPRAKARN6"/>
      <sheetName val="033_SHANGHAI6"/>
      <sheetName val="034_SHANGHAI6"/>
      <sheetName val="035_HONG_KONG6"/>
      <sheetName val="036_HSINFENG6"/>
      <sheetName val="037_TIAPEI6"/>
      <sheetName val="038_SEOUL6"/>
      <sheetName val="039_SINGAPORE6"/>
      <sheetName val="040_SELANGER6"/>
      <sheetName val="Wkgs_BS_Lead"/>
      <sheetName val="EL COA"/>
      <sheetName val="Help"/>
      <sheetName val="Master"/>
      <sheetName val="ELIM"/>
      <sheetName val="MAPPING"/>
      <sheetName val="TB_YTD"/>
      <sheetName val="Consol_YTD"/>
      <sheetName val="Consol_Mth"/>
      <sheetName val="PL v Forecast ALL"/>
      <sheetName val="EL1"/>
      <sheetName val="EL2"/>
      <sheetName val="EL3"/>
      <sheetName val="EL4"/>
      <sheetName val="PL v Forecast"/>
      <sheetName val="EL2_GROUP"/>
      <sheetName val="Date"/>
      <sheetName val="Main"/>
      <sheetName val="Related"/>
      <sheetName val="งบBS"/>
      <sheetName val="งบPL"/>
      <sheetName val="งบADM"/>
      <sheetName val="ส่วนของผู้ถือ"/>
      <sheetName val="งบดุลARAP"/>
      <sheetName val="งบดุลARAP(oth)"/>
      <sheetName val="งบดุล_CACL"/>
      <sheetName val="AgingAR"/>
      <sheetName val="AgingAP"/>
      <sheetName val="งบกำไรฯ_48 (M1)"/>
      <sheetName val="งบกำไรฯ_48 (M2)"/>
      <sheetName val="งบกำไรฯ_48(M3)"/>
      <sheetName val="งบกำไรฯ_48(2)"/>
      <sheetName val="งบกำไรฯ_48(3)"/>
      <sheetName val="สินค้า-สุรา48(1)"/>
      <sheetName val="สินค้า-เบียร์48(2)"/>
      <sheetName val="สินค้า-อื่นๆ48(3)"/>
      <sheetName val="ทั่วไป"/>
      <sheetName val="นโยบาย"/>
      <sheetName val="ค่าใช้จ่าย"/>
      <sheetName val="งบกำไรฯ_48_(M1)"/>
      <sheetName val="งบกำไรฯ_48_(M2)"/>
      <sheetName val="S-5"/>
      <sheetName val="งบกำไรฯ_48_(M1)1"/>
      <sheetName val="งบกำไรฯ_48_(M2)1"/>
      <sheetName val="งบกำไรฯ_48_(M1)2"/>
      <sheetName val="งบกำไรฯ_48_(M2)2"/>
      <sheetName val="เครื่องตกแต่ง"/>
      <sheetName val="อาคาร"/>
      <sheetName val="BSLA"/>
      <sheetName val="DataSheet"/>
      <sheetName val="Utility"/>
      <sheetName val="cost"/>
      <sheetName val="code_G1"/>
      <sheetName val="Data_Sheet1"/>
      <sheetName val="CPT_ﾃﾞｰﾀ1"/>
      <sheetName val="Company_Info"/>
      <sheetName val="CA_Comp"/>
      <sheetName val="10_25"/>
      <sheetName val="0-Basics"/>
      <sheetName val="LookupTable"/>
      <sheetName val="MCS_P&amp;L_By_Sub_ USD"/>
      <sheetName val="Marshal"/>
      <sheetName val="part-import"/>
      <sheetName val="part-local"/>
      <sheetName val="cho"/>
      <sheetName val="fac"/>
      <sheetName val="HOF"/>
      <sheetName val="mal"/>
      <sheetName val="mang"/>
      <sheetName val="Produced Products"/>
      <sheetName val="Data2009"/>
      <sheetName val="Use"/>
      <sheetName val="Qty Produce(Case)"/>
      <sheetName val="PRICE(Link)"/>
      <sheetName val="TONGKE3p "/>
      <sheetName val="TDTKP"/>
      <sheetName val="ThongSo"/>
      <sheetName val="CT Thang Mo"/>
      <sheetName val="CT  PL"/>
      <sheetName val="ActSheetList"/>
      <sheetName val="PL_SUM_NEW__PF7"/>
      <sheetName val="PROFIT_96-99_new7"/>
      <sheetName val="PROFIT_96-99_old7"/>
      <sheetName val="PL___ผลงานใหม่7"/>
      <sheetName val="PL___ผลงานใหม่รวม7"/>
      <sheetName val="PL___ผลงานใหม่_(3)7"/>
      <sheetName val="PL___????????????5"/>
      <sheetName val="group-C2001_ADD5"/>
      <sheetName val="input_data4"/>
      <sheetName val="10-1_Media4"/>
      <sheetName val="code_G2"/>
      <sheetName val="Data_Sheet2"/>
      <sheetName val="CPT_ﾃﾞｰﾀ2"/>
      <sheetName val="สอน_05(Gasoline)Vobs(มิถุนายน)1"/>
      <sheetName val="RUN_OFF1"/>
      <sheetName val="Company_Info1"/>
      <sheetName val="CA_Comp1"/>
      <sheetName val="PL_______________2"/>
      <sheetName val="10_251"/>
      <sheetName val="N-4_Patent_right2"/>
      <sheetName val="Summary_(full)7"/>
      <sheetName val="Summary_(12_mth_fwd)7"/>
      <sheetName val="Detail_P&amp;L_Tower_A_รวม__87"/>
      <sheetName val="Base_Rental7"/>
      <sheetName val="Service_Charge7"/>
      <sheetName val="Common_Service7"/>
      <sheetName val="Lease_Supporting7"/>
      <sheetName val="Down_Time7"/>
      <sheetName val="Leasing_Comm7"/>
      <sheetName val="Utility_Rev_&amp;_Cost7"/>
      <sheetName val="Other_Income7"/>
      <sheetName val="Expense_Budget_20067"/>
      <sheetName val="TrialBalance_Q3-20022"/>
      <sheetName val="TB_as_of_Sep_20021"/>
      <sheetName val="BS_ATTACH1"/>
      <sheetName val="_IB-PL-YTD1"/>
      <sheetName val="Assignment_2020"/>
      <sheetName val="SAD2019_"/>
      <sheetName val="Qty_Produce(Case)"/>
      <sheetName val="TONGKE3p_"/>
      <sheetName val="Sale_Oct'06_7"/>
      <sheetName val="List_Data4"/>
      <sheetName val="Sales_Summary_For_Bu4"/>
      <sheetName val="Exchange_Rate7"/>
      <sheetName val="001_Warren7"/>
      <sheetName val="002_Evendale_Plant7"/>
      <sheetName val="002-1_Evendale_HQ7"/>
      <sheetName val="003_Rocklin7"/>
      <sheetName val="004_Odenton7"/>
      <sheetName val="005_Atlanta7"/>
      <sheetName val="006_Dallas7"/>
      <sheetName val="007_INDIANAPOLIS7"/>
      <sheetName val="008_Mt__BETHEL7"/>
      <sheetName val="010_QUEBEC7"/>
      <sheetName val="012_PUERTO_RICO7"/>
      <sheetName val="013_MEXICO_CITY7"/>
      <sheetName val="014_SAN_BERNARDO7"/>
      <sheetName val="016_NEWTON7"/>
      <sheetName val="017_NORTH_SHIELDS7"/>
      <sheetName val="018_GALDAKAO7"/>
      <sheetName val="018A_GALDAKO_WH7"/>
      <sheetName val="019_ALBAL7"/>
      <sheetName val="020_QUILAN_HPL7"/>
      <sheetName val="020A_QUILAN_PLATE7"/>
      <sheetName val="021_LOGNES7"/>
      <sheetName val="022_ST_AVOLD7"/>
      <sheetName val="023_PERSTORP7"/>
      <sheetName val="024_PERSTORP7"/>
      <sheetName val="025_TAASTRUP7"/>
      <sheetName val="026_NESBRU7"/>
      <sheetName val="029_OUBEIJERLAND7"/>
      <sheetName val="030_WARSAW7"/>
      <sheetName val="031_BANGKOK7"/>
      <sheetName val="032_SAMUTPRAKARN7"/>
      <sheetName val="033_SHANGHAI7"/>
      <sheetName val="034_SHANGHAI7"/>
      <sheetName val="035_HONG_KONG7"/>
      <sheetName val="036_HSINFENG7"/>
      <sheetName val="037_TIAPEI7"/>
      <sheetName val="038_SEOUL7"/>
      <sheetName val="039_SINGAPORE7"/>
      <sheetName val="040_SELANGER7"/>
      <sheetName val="Wkgs_BS_Lead1"/>
      <sheetName val="EL_COA"/>
      <sheetName val="PL_v_Forecast_ALL"/>
      <sheetName val="PL_v_Forecast"/>
      <sheetName val="งบกำไรฯ_48_(M1)3"/>
      <sheetName val="งบกำไรฯ_48_(M2)3"/>
      <sheetName val="P_6"/>
      <sheetName val="Plant&amp;SLOC"/>
      <sheetName val="MTP"/>
      <sheetName val="Country"/>
      <sheetName val="gVL"/>
      <sheetName val="twc-d"/>
      <sheetName val="B1"/>
      <sheetName val="P&amp;L"/>
      <sheetName val="EFR30696"/>
      <sheetName val="库存.外购原料"/>
      <sheetName val="#REF!"/>
      <sheetName val="CHITIET"/>
      <sheetName val="fg-issued"/>
      <sheetName val="tttram"/>
      <sheetName val="外销明细帐"/>
      <sheetName val="Calendar"/>
      <sheetName val="CC"/>
      <sheetName val="DD"/>
      <sheetName val="AS"/>
      <sheetName val="INDEX"/>
      <sheetName val="RE-Mo"/>
      <sheetName val="RE-Qt"/>
      <sheetName val="CompanyAt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7">
          <cell r="S7">
            <v>244642</v>
          </cell>
          <cell r="T7">
            <v>17110</v>
          </cell>
        </row>
        <row r="8">
          <cell r="S8">
            <v>-149442</v>
          </cell>
          <cell r="T8">
            <v>-14196</v>
          </cell>
        </row>
        <row r="11">
          <cell r="J11">
            <v>-11603</v>
          </cell>
          <cell r="K11">
            <v>-11845</v>
          </cell>
        </row>
        <row r="12">
          <cell r="J12">
            <v>-6385</v>
          </cell>
          <cell r="K12">
            <v>-6132</v>
          </cell>
        </row>
        <row r="13">
          <cell r="J13">
            <v>-1891</v>
          </cell>
          <cell r="K13">
            <v>-2217</v>
          </cell>
        </row>
        <row r="14">
          <cell r="J14">
            <v>-2750</v>
          </cell>
          <cell r="K14">
            <v>-2761</v>
          </cell>
        </row>
        <row r="15">
          <cell r="J15">
            <v>-41</v>
          </cell>
          <cell r="K15">
            <v>-1586</v>
          </cell>
        </row>
        <row r="16">
          <cell r="J16">
            <v>10860</v>
          </cell>
          <cell r="K16">
            <v>4526</v>
          </cell>
        </row>
        <row r="17">
          <cell r="J17">
            <v>0</v>
          </cell>
          <cell r="K17">
            <v>0</v>
          </cell>
        </row>
        <row r="18">
          <cell r="J18">
            <v>0</v>
          </cell>
          <cell r="K18">
            <v>0</v>
          </cell>
        </row>
        <row r="19">
          <cell r="J19">
            <v>0</v>
          </cell>
          <cell r="K19">
            <v>0</v>
          </cell>
        </row>
        <row r="22">
          <cell r="G22">
            <v>-17439</v>
          </cell>
          <cell r="H22">
            <v>-610</v>
          </cell>
        </row>
        <row r="33">
          <cell r="G33">
            <v>87191</v>
          </cell>
          <cell r="H33">
            <v>1170</v>
          </cell>
          <cell r="N33">
            <v>14343</v>
          </cell>
          <cell r="O33">
            <v>5738</v>
          </cell>
          <cell r="P33">
            <v>2404</v>
          </cell>
          <cell r="Q33">
            <v>2019</v>
          </cell>
          <cell r="R33">
            <v>0</v>
          </cell>
          <cell r="Y33">
            <v>2704</v>
          </cell>
          <cell r="Z33">
            <v>2152</v>
          </cell>
          <cell r="AA33">
            <v>0</v>
          </cell>
          <cell r="AB33">
            <v>5367</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ow r="7">
          <cell r="S7">
            <v>244642</v>
          </cell>
        </row>
      </sheetData>
      <sheetData sheetId="78">
        <row r="7">
          <cell r="S7">
            <v>244642</v>
          </cell>
        </row>
      </sheetData>
      <sheetData sheetId="79">
        <row r="7">
          <cell r="S7">
            <v>244642</v>
          </cell>
        </row>
      </sheetData>
      <sheetData sheetId="80"/>
      <sheetData sheetId="81">
        <row r="7">
          <cell r="S7">
            <v>244642</v>
          </cell>
        </row>
      </sheetData>
      <sheetData sheetId="82">
        <row r="7">
          <cell r="S7">
            <v>244642</v>
          </cell>
        </row>
      </sheetData>
      <sheetData sheetId="83">
        <row r="7">
          <cell r="S7">
            <v>244642</v>
          </cell>
        </row>
      </sheetData>
      <sheetData sheetId="84"/>
      <sheetData sheetId="85"/>
      <sheetData sheetId="86">
        <row r="7">
          <cell r="S7">
            <v>244642</v>
          </cell>
        </row>
      </sheetData>
      <sheetData sheetId="87">
        <row r="7">
          <cell r="S7">
            <v>244642</v>
          </cell>
        </row>
      </sheetData>
      <sheetData sheetId="88"/>
      <sheetData sheetId="89">
        <row r="7">
          <cell r="S7">
            <v>244642</v>
          </cell>
        </row>
      </sheetData>
      <sheetData sheetId="90" refreshError="1"/>
      <sheetData sheetId="91" refreshError="1"/>
      <sheetData sheetId="92" refreshError="1"/>
      <sheetData sheetId="93" refreshError="1"/>
      <sheetData sheetId="94" refreshError="1"/>
      <sheetData sheetId="95"/>
      <sheetData sheetId="96"/>
      <sheetData sheetId="97"/>
      <sheetData sheetId="98" refreshError="1"/>
      <sheetData sheetId="99">
        <row r="7">
          <cell r="S7">
            <v>244642</v>
          </cell>
        </row>
      </sheetData>
      <sheetData sheetId="100">
        <row r="7">
          <cell r="S7">
            <v>244642</v>
          </cell>
        </row>
      </sheetData>
      <sheetData sheetId="101"/>
      <sheetData sheetId="102"/>
      <sheetData sheetId="103"/>
      <sheetData sheetId="104">
        <row r="7">
          <cell r="S7">
            <v>244642</v>
          </cell>
        </row>
      </sheetData>
      <sheetData sheetId="105">
        <row r="7">
          <cell r="S7">
            <v>244642</v>
          </cell>
        </row>
      </sheetData>
      <sheetData sheetId="106">
        <row r="7">
          <cell r="S7">
            <v>244642</v>
          </cell>
        </row>
      </sheetData>
      <sheetData sheetId="107"/>
      <sheetData sheetId="108"/>
      <sheetData sheetId="109">
        <row r="7">
          <cell r="S7">
            <v>244642</v>
          </cell>
        </row>
      </sheetData>
      <sheetData sheetId="110"/>
      <sheetData sheetId="111">
        <row r="7">
          <cell r="S7">
            <v>244642</v>
          </cell>
        </row>
      </sheetData>
      <sheetData sheetId="112">
        <row r="7">
          <cell r="S7">
            <v>244642</v>
          </cell>
        </row>
      </sheetData>
      <sheetData sheetId="113"/>
      <sheetData sheetId="114"/>
      <sheetData sheetId="115"/>
      <sheetData sheetId="116"/>
      <sheetData sheetId="117"/>
      <sheetData sheetId="118"/>
      <sheetData sheetId="119"/>
      <sheetData sheetId="120"/>
      <sheetData sheetId="121" refreshError="1"/>
      <sheetData sheetId="122">
        <row r="7">
          <cell r="S7">
            <v>244642</v>
          </cell>
        </row>
      </sheetData>
      <sheetData sheetId="123"/>
      <sheetData sheetId="124"/>
      <sheetData sheetId="125"/>
      <sheetData sheetId="126"/>
      <sheetData sheetId="127"/>
      <sheetData sheetId="128"/>
      <sheetData sheetId="129"/>
      <sheetData sheetId="130"/>
      <sheetData sheetId="131"/>
      <sheetData sheetId="132"/>
      <sheetData sheetId="133">
        <row r="7">
          <cell r="S7">
            <v>244642</v>
          </cell>
        </row>
      </sheetData>
      <sheetData sheetId="134"/>
      <sheetData sheetId="135"/>
      <sheetData sheetId="136"/>
      <sheetData sheetId="137"/>
      <sheetData sheetId="138"/>
      <sheetData sheetId="139"/>
      <sheetData sheetId="140"/>
      <sheetData sheetId="141"/>
      <sheetData sheetId="142"/>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row r="6">
          <cell r="D6" t="str">
            <v>Account #</v>
          </cell>
        </row>
      </sheetData>
      <sheetData sheetId="268"/>
      <sheetData sheetId="269">
        <row r="1">
          <cell r="A1" t="str">
            <v>RPM Aqua Park Co., Ltd.</v>
          </cell>
        </row>
      </sheetData>
      <sheetData sheetId="270">
        <row r="2">
          <cell r="H2" t="str">
            <v>Prepared by ……..Date……...….</v>
          </cell>
        </row>
      </sheetData>
      <sheetData sheetId="271"/>
      <sheetData sheetId="272">
        <row r="3">
          <cell r="B3" t="str">
            <v>as at 31 March 2020</v>
          </cell>
        </row>
      </sheetData>
      <sheetData sheetId="273"/>
      <sheetData sheetId="274"/>
      <sheetData sheetId="275"/>
      <sheetData sheetId="276"/>
      <sheetData sheetId="277"/>
      <sheetData sheetId="278"/>
      <sheetData sheetId="279"/>
      <sheetData sheetId="280" refreshError="1"/>
      <sheetData sheetId="281" refreshError="1"/>
      <sheetData sheetId="282" refreshError="1"/>
      <sheetData sheetId="283" refreshError="1"/>
      <sheetData sheetId="284"/>
      <sheetData sheetId="285"/>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row r="1">
          <cell r="A1" t="str">
            <v>BRL</v>
          </cell>
        </row>
      </sheetData>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efreshError="1"/>
      <sheetData sheetId="345" refreshError="1"/>
      <sheetData sheetId="346">
        <row r="1">
          <cell r="A1" t="str">
            <v>BRL</v>
          </cell>
        </row>
      </sheetData>
      <sheetData sheetId="347">
        <row r="1">
          <cell r="A1" t="str">
            <v>BRL</v>
          </cell>
        </row>
      </sheetData>
      <sheetData sheetId="348">
        <row r="1">
          <cell r="A1" t="str">
            <v>BRL</v>
          </cell>
        </row>
      </sheetData>
      <sheetData sheetId="349">
        <row r="1">
          <cell r="A1" t="str">
            <v>BRL</v>
          </cell>
        </row>
      </sheetData>
      <sheetData sheetId="350">
        <row r="1">
          <cell r="A1" t="str">
            <v>BRL</v>
          </cell>
        </row>
      </sheetData>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row r="1">
          <cell r="A1" t="str">
            <v>BRL</v>
          </cell>
        </row>
      </sheetData>
      <sheetData sheetId="383">
        <row r="1">
          <cell r="A1" t="str">
            <v>BRL</v>
          </cell>
        </row>
      </sheetData>
      <sheetData sheetId="384">
        <row r="1">
          <cell r="A1" t="str">
            <v>BRL</v>
          </cell>
        </row>
      </sheetData>
      <sheetData sheetId="385">
        <row r="1">
          <cell r="A1" t="str">
            <v>BRL</v>
          </cell>
        </row>
      </sheetData>
      <sheetData sheetId="386">
        <row r="1">
          <cell r="A1" t="str">
            <v>BRL</v>
          </cell>
        </row>
      </sheetData>
      <sheetData sheetId="387">
        <row r="1">
          <cell r="A1" t="str">
            <v>BRL</v>
          </cell>
        </row>
      </sheetData>
      <sheetData sheetId="388">
        <row r="1">
          <cell r="A1" t="str">
            <v>BRL</v>
          </cell>
        </row>
      </sheetData>
      <sheetData sheetId="389">
        <row r="1">
          <cell r="A1" t="str">
            <v>BRL</v>
          </cell>
        </row>
      </sheetData>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row r="1">
          <cell r="A1" t="str">
            <v>BRL</v>
          </cell>
        </row>
      </sheetData>
      <sheetData sheetId="422">
        <row r="1">
          <cell r="A1" t="str">
            <v>BRL</v>
          </cell>
        </row>
      </sheetData>
      <sheetData sheetId="423">
        <row r="1">
          <cell r="A1" t="str">
            <v>BRL</v>
          </cell>
        </row>
      </sheetData>
      <sheetData sheetId="424">
        <row r="1">
          <cell r="A1" t="str">
            <v>BRL</v>
          </cell>
        </row>
      </sheetData>
      <sheetData sheetId="425">
        <row r="1">
          <cell r="A1" t="str">
            <v>BRL</v>
          </cell>
        </row>
      </sheetData>
      <sheetData sheetId="426">
        <row r="1">
          <cell r="A1" t="str">
            <v>BRL</v>
          </cell>
        </row>
      </sheetData>
      <sheetData sheetId="427">
        <row r="1">
          <cell r="A1" t="str">
            <v>BRL</v>
          </cell>
        </row>
      </sheetData>
      <sheetData sheetId="428">
        <row r="1">
          <cell r="A1" t="str">
            <v>BRL</v>
          </cell>
        </row>
      </sheetData>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ow r="1">
          <cell r="A1" t="str">
            <v>BRL</v>
          </cell>
        </row>
      </sheetData>
      <sheetData sheetId="461">
        <row r="1">
          <cell r="A1" t="str">
            <v>BRL</v>
          </cell>
        </row>
      </sheetData>
      <sheetData sheetId="462">
        <row r="1">
          <cell r="A1" t="str">
            <v>BRL</v>
          </cell>
        </row>
      </sheetData>
      <sheetData sheetId="463">
        <row r="1">
          <cell r="A1" t="str">
            <v>BRL</v>
          </cell>
        </row>
      </sheetData>
      <sheetData sheetId="464">
        <row r="1">
          <cell r="A1" t="str">
            <v>BRL</v>
          </cell>
        </row>
      </sheetData>
      <sheetData sheetId="465">
        <row r="1">
          <cell r="A1" t="str">
            <v>BRL</v>
          </cell>
        </row>
      </sheetData>
      <sheetData sheetId="466">
        <row r="1">
          <cell r="A1" t="str">
            <v>BRL</v>
          </cell>
        </row>
      </sheetData>
      <sheetData sheetId="467">
        <row r="1">
          <cell r="A1" t="str">
            <v>BRL</v>
          </cell>
        </row>
      </sheetData>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ow r="1">
          <cell r="A1" t="str">
            <v>BRL</v>
          </cell>
        </row>
      </sheetData>
      <sheetData sheetId="500">
        <row r="1">
          <cell r="A1" t="str">
            <v>BRL</v>
          </cell>
        </row>
      </sheetData>
      <sheetData sheetId="501">
        <row r="1">
          <cell r="A1" t="str">
            <v>BRL</v>
          </cell>
        </row>
      </sheetData>
      <sheetData sheetId="502">
        <row r="1">
          <cell r="A1" t="str">
            <v>BRL</v>
          </cell>
        </row>
      </sheetData>
      <sheetData sheetId="503">
        <row r="1">
          <cell r="A1" t="str">
            <v>BRL</v>
          </cell>
        </row>
      </sheetData>
      <sheetData sheetId="504">
        <row r="1">
          <cell r="A1" t="str">
            <v>BRL</v>
          </cell>
        </row>
      </sheetData>
      <sheetData sheetId="505">
        <row r="1">
          <cell r="A1" t="str">
            <v>BRL</v>
          </cell>
        </row>
      </sheetData>
      <sheetData sheetId="506">
        <row r="1">
          <cell r="A1" t="str">
            <v>BRL</v>
          </cell>
        </row>
      </sheetData>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row r="1">
          <cell r="A1" t="str">
            <v>BRL</v>
          </cell>
        </row>
      </sheetData>
      <sheetData sheetId="539">
        <row r="1">
          <cell r="A1" t="str">
            <v>BRL</v>
          </cell>
        </row>
      </sheetData>
      <sheetData sheetId="540">
        <row r="1">
          <cell r="A1" t="str">
            <v>BRL</v>
          </cell>
        </row>
      </sheetData>
      <sheetData sheetId="541">
        <row r="1">
          <cell r="A1" t="str">
            <v>BRL</v>
          </cell>
        </row>
      </sheetData>
      <sheetData sheetId="542">
        <row r="1">
          <cell r="A1" t="str">
            <v>BRL</v>
          </cell>
        </row>
      </sheetData>
      <sheetData sheetId="543">
        <row r="1">
          <cell r="A1" t="str">
            <v>BRL</v>
          </cell>
        </row>
      </sheetData>
      <sheetData sheetId="544">
        <row r="1">
          <cell r="A1" t="str">
            <v>BRL</v>
          </cell>
        </row>
      </sheetData>
      <sheetData sheetId="545">
        <row r="1">
          <cell r="A1" t="str">
            <v>BRL</v>
          </cell>
        </row>
      </sheetData>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ow r="1">
          <cell r="A1" t="str">
            <v>BRL</v>
          </cell>
        </row>
      </sheetData>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refreshError="1"/>
      <sheetData sheetId="630" refreshError="1"/>
      <sheetData sheetId="631" refreshError="1"/>
      <sheetData sheetId="632" refreshError="1"/>
      <sheetData sheetId="633"/>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refreshError="1"/>
      <sheetData sheetId="666"/>
      <sheetData sheetId="667"/>
      <sheetData sheetId="668" refreshError="1"/>
      <sheetData sheetId="669"/>
      <sheetData sheetId="670"/>
      <sheetData sheetId="671"/>
      <sheetData sheetId="672"/>
      <sheetData sheetId="673" refreshError="1"/>
      <sheetData sheetId="674" refreshError="1"/>
      <sheetData sheetId="675" refreshError="1"/>
      <sheetData sheetId="676" refreshError="1"/>
      <sheetData sheetId="677" refreshError="1"/>
      <sheetData sheetId="678" refreshError="1"/>
      <sheetData sheetId="679"/>
      <sheetData sheetId="680"/>
      <sheetData sheetId="681"/>
      <sheetData sheetId="682"/>
      <sheetData sheetId="683"/>
      <sheetData sheetId="684"/>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sheetData sheetId="708"/>
      <sheetData sheetId="709"/>
      <sheetData sheetId="710"/>
      <sheetData sheetId="711">
        <row r="7">
          <cell r="S7">
            <v>244642</v>
          </cell>
        </row>
      </sheetData>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ow r="1">
          <cell r="A1" t="str">
            <v>BRL</v>
          </cell>
        </row>
      </sheetData>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Check"/>
      <sheetName val="Comment"/>
      <sheetName val="SalesCust"/>
      <sheetName val="Restruct"/>
      <sheetName val="FX_Result"/>
      <sheetName val="PnL"/>
      <sheetName val="PnL_ICP"/>
      <sheetName val="GLA"/>
      <sheetName val="Bal"/>
      <sheetName val="CF"/>
      <sheetName val="Bal_ICP"/>
      <sheetName val="FAM"/>
      <sheetName val="FAM_ICP"/>
      <sheetName val="EQM"/>
      <sheetName val="ACM"/>
      <sheetName val="CAPEX"/>
      <sheetName val="SCM_KPI"/>
      <sheetName val="Stat"/>
      <sheetName val="Litigation"/>
      <sheetName val="BU_CHK"/>
      <sheetName val="BU_SUM"/>
      <sheetName val="BU_PA"/>
      <sheetName val="BU_OTH"/>
      <sheetName val="BU_FP"/>
      <sheetName val="BU_PB"/>
      <sheetName val="BU_DE"/>
      <sheetName val="BU_SH"/>
      <sheetName val="BU_LA"/>
      <sheetName val="BU_LF"/>
      <sheetName val="BU_TO"/>
      <sheetName val="BU_PG"/>
      <sheetName val="BU_WO"/>
      <sheetName val="BU_HQ"/>
      <sheetName val="--- Import DAT ---"/>
      <sheetName val="Trans"/>
      <sheetName val="SW06_DAT"/>
      <sheetName val="SW06_Error"/>
      <sheetName val="--- Mapping --- "/>
      <sheetName val="Map_Acc"/>
      <sheetName val="Map_Fct"/>
      <sheetName val="Map_Cat"/>
      <sheetName val="Map_BU"/>
      <sheetName val="Map_ICP"/>
      <sheetName val="Lst_MOV"/>
      <sheetName val="Lst_Market"/>
      <sheetName val="CoA_SICPA"/>
      <sheetName val="- - -"/>
      <sheetName val="Param"/>
      <sheetName val="Ranges"/>
      <sheetName val="FAM_DAT"/>
      <sheetName val="Lists"/>
      <sheetName val="ListAc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row r="2">
          <cell r="C2" t="str">
            <v>E207</v>
          </cell>
          <cell r="D2" t="str">
            <v>Siegwerk (Thailand) Ltd.</v>
          </cell>
        </row>
        <row r="12">
          <cell r="B12" t="str">
            <v>Monthly Report June 2008</v>
          </cell>
        </row>
        <row r="21">
          <cell r="B21" t="str">
            <v>June</v>
          </cell>
        </row>
      </sheetData>
      <sheetData sheetId="49"/>
      <sheetData sheetId="50"/>
      <sheetData sheetId="51"/>
      <sheetData sheetId="52" refreshError="1">
        <row r="5">
          <cell r="A5" t="str">
            <v>V1100</v>
          </cell>
          <cell r="B5" t="str">
            <v>Tons sold</v>
          </cell>
        </row>
        <row r="6">
          <cell r="A6" t="str">
            <v>V1110</v>
          </cell>
          <cell r="B6" t="str">
            <v>Tons sold - TP</v>
          </cell>
          <cell r="C6" t="str">
            <v>Market</v>
          </cell>
          <cell r="D6" t="str">
            <v>Cust</v>
          </cell>
        </row>
        <row r="7">
          <cell r="A7" t="str">
            <v>V1120</v>
          </cell>
          <cell r="B7" t="str">
            <v>Tons sold - IC</v>
          </cell>
          <cell r="C7" t="str">
            <v>ICP</v>
          </cell>
        </row>
        <row r="8">
          <cell r="A8" t="str">
            <v>I2100</v>
          </cell>
          <cell r="B8" t="str">
            <v>Gross sales</v>
          </cell>
        </row>
        <row r="9">
          <cell r="A9" t="str">
            <v>I2110</v>
          </cell>
          <cell r="B9" t="str">
            <v>Gross sales - TP</v>
          </cell>
        </row>
        <row r="10">
          <cell r="A10" t="str">
            <v>I2112</v>
          </cell>
          <cell r="B10" t="str">
            <v>Gross sales TP before freight / surcharges</v>
          </cell>
        </row>
        <row r="11">
          <cell r="A11" t="str">
            <v>I2114</v>
          </cell>
          <cell r="B11" t="str">
            <v>Freight income - TP</v>
          </cell>
        </row>
        <row r="12">
          <cell r="A12" t="str">
            <v>I2116</v>
          </cell>
          <cell r="B12" t="str">
            <v>Sales price surcharges - TP</v>
          </cell>
        </row>
        <row r="13">
          <cell r="A13" t="str">
            <v>I2120</v>
          </cell>
          <cell r="B13" t="str">
            <v>Gross sales - IC</v>
          </cell>
          <cell r="C13" t="str">
            <v>ICP</v>
          </cell>
        </row>
        <row r="14">
          <cell r="A14" t="str">
            <v>I2122</v>
          </cell>
          <cell r="B14" t="str">
            <v>Gross sales IC before freight</v>
          </cell>
          <cell r="C14" t="str">
            <v>ICP</v>
          </cell>
        </row>
        <row r="15">
          <cell r="A15" t="str">
            <v>I2124</v>
          </cell>
          <cell r="B15" t="str">
            <v>Freight income - IC</v>
          </cell>
          <cell r="C15" t="str">
            <v>ICP</v>
          </cell>
        </row>
        <row r="16">
          <cell r="A16" t="str">
            <v>E2200</v>
          </cell>
          <cell r="B16" t="str">
            <v>Cash discounts/ other sales deduct.</v>
          </cell>
        </row>
        <row r="17">
          <cell r="A17" t="str">
            <v>E2210</v>
          </cell>
          <cell r="B17" t="str">
            <v>Cash discounts/ oth. sales ded. - TP</v>
          </cell>
        </row>
        <row r="18">
          <cell r="A18" t="str">
            <v>E2220</v>
          </cell>
          <cell r="B18" t="str">
            <v>Cash discounts/ oth. sales ded. - IC</v>
          </cell>
          <cell r="C18" t="str">
            <v>ICP</v>
          </cell>
        </row>
        <row r="19">
          <cell r="A19" t="str">
            <v>I2300</v>
          </cell>
          <cell r="B19" t="str">
            <v>Net sales</v>
          </cell>
        </row>
        <row r="20">
          <cell r="A20" t="str">
            <v>I2310</v>
          </cell>
          <cell r="B20" t="str">
            <v>Net sales - TP</v>
          </cell>
          <cell r="C20" t="str">
            <v>Cust</v>
          </cell>
        </row>
        <row r="21">
          <cell r="A21" t="str">
            <v>I2320</v>
          </cell>
          <cell r="B21" t="str">
            <v>Net sales - IC</v>
          </cell>
          <cell r="C21" t="str">
            <v>ICP</v>
          </cell>
        </row>
        <row r="22">
          <cell r="A22" t="str">
            <v>E2400</v>
          </cell>
          <cell r="B22" t="str">
            <v>Material costs</v>
          </cell>
        </row>
        <row r="23">
          <cell r="A23" t="str">
            <v>E2410</v>
          </cell>
          <cell r="B23" t="str">
            <v>Material costs - TP</v>
          </cell>
        </row>
        <row r="24">
          <cell r="A24" t="str">
            <v>E2420</v>
          </cell>
          <cell r="B24" t="str">
            <v>Material costs - IC</v>
          </cell>
          <cell r="C24" t="str">
            <v>ICP</v>
          </cell>
        </row>
        <row r="25">
          <cell r="A25" t="str">
            <v>E2405</v>
          </cell>
          <cell r="B25" t="str">
            <v>Materials purchases from IC</v>
          </cell>
          <cell r="C25" t="str">
            <v>ICP</v>
          </cell>
        </row>
        <row r="26">
          <cell r="A26" t="str">
            <v>I2500</v>
          </cell>
          <cell r="B26" t="str">
            <v>Gross margin</v>
          </cell>
        </row>
        <row r="27">
          <cell r="A27" t="str">
            <v>I2510</v>
          </cell>
          <cell r="B27" t="str">
            <v>Gross margin - TP</v>
          </cell>
        </row>
        <row r="28">
          <cell r="A28" t="str">
            <v>I2520</v>
          </cell>
          <cell r="B28" t="str">
            <v>Gross margin - IC</v>
          </cell>
          <cell r="C28" t="str">
            <v>ICP</v>
          </cell>
        </row>
        <row r="29">
          <cell r="A29" t="str">
            <v>E2600</v>
          </cell>
          <cell r="B29" t="str">
            <v>Conversion costs</v>
          </cell>
          <cell r="C29" t="str">
            <v>GLA</v>
          </cell>
        </row>
        <row r="30">
          <cell r="A30" t="str">
            <v>E2605</v>
          </cell>
          <cell r="B30" t="str">
            <v>Conversion costs (by nature)</v>
          </cell>
          <cell r="C30" t="str">
            <v>GLA</v>
          </cell>
        </row>
        <row r="31">
          <cell r="A31" t="str">
            <v>E2610</v>
          </cell>
          <cell r="B31" t="str">
            <v>Conversion costs - TP</v>
          </cell>
        </row>
        <row r="32">
          <cell r="A32" t="str">
            <v>E2620</v>
          </cell>
          <cell r="B32" t="str">
            <v>Conversion costs - IC</v>
          </cell>
          <cell r="C32" t="str">
            <v>ICP</v>
          </cell>
        </row>
        <row r="33">
          <cell r="A33" t="str">
            <v>E2650</v>
          </cell>
          <cell r="B33" t="str">
            <v>Deviation from standard costs</v>
          </cell>
        </row>
        <row r="34">
          <cell r="A34" t="str">
            <v>E2660</v>
          </cell>
          <cell r="B34" t="str">
            <v>Deviation from standard costs - TP</v>
          </cell>
        </row>
        <row r="35">
          <cell r="A35" t="str">
            <v>E2670</v>
          </cell>
          <cell r="B35" t="str">
            <v>Deviation from standard costs - IC</v>
          </cell>
          <cell r="C35" t="str">
            <v>ICP</v>
          </cell>
        </row>
        <row r="36">
          <cell r="A36" t="str">
            <v>E2680</v>
          </cell>
          <cell r="B36" t="str">
            <v>Deviation from stand. material costs</v>
          </cell>
        </row>
        <row r="37">
          <cell r="A37" t="str">
            <v>E2690</v>
          </cell>
          <cell r="B37" t="str">
            <v>Deviation from stand. conversion costs</v>
          </cell>
        </row>
        <row r="38">
          <cell r="A38" t="str">
            <v>E2700</v>
          </cell>
          <cell r="B38" t="str">
            <v>Cost of goods sold (COGS)</v>
          </cell>
        </row>
        <row r="39">
          <cell r="A39" t="str">
            <v>E2710</v>
          </cell>
          <cell r="B39" t="str">
            <v>Cost of goods sold (COGS) - TP</v>
          </cell>
        </row>
        <row r="40">
          <cell r="A40" t="str">
            <v>E2720</v>
          </cell>
          <cell r="B40" t="str">
            <v>Cost of goods sold (COGS) - IC</v>
          </cell>
          <cell r="C40" t="str">
            <v>ICP</v>
          </cell>
        </row>
        <row r="41">
          <cell r="A41" t="str">
            <v>I2800</v>
          </cell>
          <cell r="B41" t="str">
            <v>Gross profit</v>
          </cell>
        </row>
        <row r="42">
          <cell r="A42" t="str">
            <v>I2810</v>
          </cell>
          <cell r="B42" t="str">
            <v>Gross profit - TP</v>
          </cell>
        </row>
        <row r="43">
          <cell r="A43" t="str">
            <v>I2820</v>
          </cell>
          <cell r="B43" t="str">
            <v>Gross profit - IC</v>
          </cell>
          <cell r="C43" t="str">
            <v>ICP</v>
          </cell>
        </row>
        <row r="44">
          <cell r="A44" t="str">
            <v>E3000</v>
          </cell>
          <cell r="B44" t="str">
            <v>Total OPEX</v>
          </cell>
          <cell r="C44" t="str">
            <v>GLA</v>
          </cell>
        </row>
        <row r="45">
          <cell r="A45" t="str">
            <v>E3100</v>
          </cell>
          <cell r="B45" t="str">
            <v>OPEX - General &amp; Administrative</v>
          </cell>
          <cell r="C45" t="str">
            <v>GLA</v>
          </cell>
        </row>
        <row r="46">
          <cell r="A46" t="str">
            <v>E3110</v>
          </cell>
          <cell r="B46" t="str">
            <v>OPEX - G&amp;A Administration</v>
          </cell>
          <cell r="C46" t="str">
            <v>GLA</v>
          </cell>
        </row>
        <row r="47">
          <cell r="A47" t="str">
            <v>E3120</v>
          </cell>
          <cell r="B47" t="str">
            <v>OPEX - G&amp;A Finance</v>
          </cell>
          <cell r="C47" t="str">
            <v>GLA</v>
          </cell>
        </row>
        <row r="48">
          <cell r="A48" t="str">
            <v>E3130</v>
          </cell>
          <cell r="B48" t="str">
            <v>OPEX - G&amp;A HR/Legal/General Management</v>
          </cell>
          <cell r="C48" t="str">
            <v>GLA</v>
          </cell>
        </row>
        <row r="49">
          <cell r="A49" t="str">
            <v>E3140</v>
          </cell>
          <cell r="B49" t="str">
            <v>OPEX - G&amp;A IS</v>
          </cell>
          <cell r="C49" t="str">
            <v>GLA</v>
          </cell>
        </row>
        <row r="50">
          <cell r="A50" t="str">
            <v>E3200</v>
          </cell>
          <cell r="B50" t="str">
            <v>OPEX - Marketing and Distribution</v>
          </cell>
          <cell r="C50" t="str">
            <v>GLA</v>
          </cell>
        </row>
        <row r="51">
          <cell r="A51" t="str">
            <v>E3210</v>
          </cell>
          <cell r="B51" t="str">
            <v>OPEX - Marketing and Sales</v>
          </cell>
          <cell r="C51" t="str">
            <v>GLA</v>
          </cell>
        </row>
        <row r="52">
          <cell r="A52" t="str">
            <v>E3215</v>
          </cell>
          <cell r="B52" t="str">
            <v>OPEX - Commissions</v>
          </cell>
          <cell r="C52" t="str">
            <v>GLA</v>
          </cell>
        </row>
        <row r="53">
          <cell r="A53" t="str">
            <v>E3220</v>
          </cell>
          <cell r="B53" t="str">
            <v>OPEX - Sales administration</v>
          </cell>
          <cell r="C53" t="str">
            <v>GLA</v>
          </cell>
        </row>
        <row r="54">
          <cell r="A54" t="str">
            <v>E3230</v>
          </cell>
          <cell r="B54" t="str">
            <v>OPEX - Distribution</v>
          </cell>
          <cell r="C54" t="str">
            <v>GLA</v>
          </cell>
        </row>
        <row r="55">
          <cell r="A55" t="str">
            <v>E3235</v>
          </cell>
          <cell r="B55" t="str">
            <v>OPEX - Freight costs</v>
          </cell>
          <cell r="C55" t="str">
            <v>GLA</v>
          </cell>
        </row>
        <row r="56">
          <cell r="A56" t="str">
            <v>E3300</v>
          </cell>
          <cell r="B56" t="str">
            <v>OPEX - SPI, Technical Customer services</v>
          </cell>
          <cell r="C56" t="str">
            <v>GLA</v>
          </cell>
        </row>
        <row r="57">
          <cell r="A57" t="str">
            <v>E3400</v>
          </cell>
          <cell r="B57" t="str">
            <v>OPEX - Strategic Product Innovation</v>
          </cell>
          <cell r="C57" t="str">
            <v>GLA</v>
          </cell>
        </row>
        <row r="58">
          <cell r="A58" t="str">
            <v>E3500</v>
          </cell>
          <cell r="B58" t="str">
            <v>OPEX - Customer services</v>
          </cell>
          <cell r="C58" t="str">
            <v>GLA</v>
          </cell>
        </row>
        <row r="59">
          <cell r="A59" t="str">
            <v>E3510</v>
          </cell>
          <cell r="B59" t="str">
            <v>OPEX - Customer services out door</v>
          </cell>
          <cell r="C59" t="str">
            <v>GLA</v>
          </cell>
        </row>
        <row r="60">
          <cell r="A60" t="str">
            <v>E3520</v>
          </cell>
          <cell r="B60" t="str">
            <v>OPEX - Other customer services</v>
          </cell>
          <cell r="C60" t="str">
            <v>GLA</v>
          </cell>
        </row>
        <row r="61">
          <cell r="A61" t="str">
            <v>E3600</v>
          </cell>
          <cell r="B61" t="str">
            <v>OPEX - Other operating expenses (legal)</v>
          </cell>
          <cell r="C61" t="str">
            <v>GLA</v>
          </cell>
        </row>
        <row r="62">
          <cell r="A62" t="str">
            <v>E3610</v>
          </cell>
          <cell r="B62" t="str">
            <v>OPEX - Manufacturing not incl. in conv. costs</v>
          </cell>
          <cell r="C62" t="str">
            <v>GLA</v>
          </cell>
        </row>
        <row r="63">
          <cell r="A63" t="str">
            <v>E3620</v>
          </cell>
          <cell r="B63" t="str">
            <v>Foreign exchange rate losses</v>
          </cell>
        </row>
        <row r="64">
          <cell r="A64" t="str">
            <v>E3630</v>
          </cell>
          <cell r="B64" t="str">
            <v>FX losses in local statement</v>
          </cell>
        </row>
        <row r="65">
          <cell r="A65" t="str">
            <v>E3640</v>
          </cell>
          <cell r="B65" t="str">
            <v>FX losses due to consolidation</v>
          </cell>
        </row>
        <row r="66">
          <cell r="A66" t="str">
            <v>E3650</v>
          </cell>
          <cell r="B66" t="str">
            <v>Losses from consolidation of debt</v>
          </cell>
          <cell r="C66" t="str">
            <v>GLA</v>
          </cell>
        </row>
        <row r="67">
          <cell r="A67" t="str">
            <v>E3680</v>
          </cell>
          <cell r="B67" t="str">
            <v>Corporate cost reallocation to COGS</v>
          </cell>
          <cell r="C67" t="str">
            <v>GLA</v>
          </cell>
        </row>
        <row r="68">
          <cell r="A68" t="str">
            <v>E3690</v>
          </cell>
          <cell r="B68" t="str">
            <v>Other OPEX n.e.c.</v>
          </cell>
          <cell r="C68" t="str">
            <v>GLA</v>
          </cell>
        </row>
        <row r="69">
          <cell r="A69" t="str">
            <v>I3700</v>
          </cell>
          <cell r="B69" t="str">
            <v>Business unit contribution margin</v>
          </cell>
        </row>
        <row r="70">
          <cell r="A70" t="str">
            <v>E3800</v>
          </cell>
          <cell r="B70" t="str">
            <v>Corporate costs and IC cost transfer</v>
          </cell>
          <cell r="C70" t="str">
            <v>ICP</v>
          </cell>
        </row>
        <row r="71">
          <cell r="A71" t="str">
            <v>I3810</v>
          </cell>
          <cell r="B71" t="str">
            <v>Corporate costs - income</v>
          </cell>
          <cell r="C71" t="str">
            <v>ICP</v>
          </cell>
        </row>
        <row r="72">
          <cell r="A72" t="str">
            <v>I3850</v>
          </cell>
          <cell r="B72" t="str">
            <v>IC cost transfer - income</v>
          </cell>
          <cell r="C72" t="str">
            <v>ICP</v>
          </cell>
        </row>
        <row r="73">
          <cell r="A73" t="str">
            <v>E3860</v>
          </cell>
          <cell r="B73" t="str">
            <v>Corporate costs - expenses</v>
          </cell>
          <cell r="C73" t="str">
            <v>ICP</v>
          </cell>
        </row>
        <row r="74">
          <cell r="A74" t="str">
            <v>E3890</v>
          </cell>
          <cell r="B74" t="str">
            <v>IC cost transfer - expenses</v>
          </cell>
          <cell r="C74" t="str">
            <v>ICP</v>
          </cell>
        </row>
        <row r="75">
          <cell r="A75" t="str">
            <v>E3900</v>
          </cell>
          <cell r="B75" t="str">
            <v>Total OPEX incl. corporate costs</v>
          </cell>
        </row>
        <row r="76">
          <cell r="A76" t="str">
            <v>I4900</v>
          </cell>
          <cell r="B76" t="str">
            <v>Operating profit</v>
          </cell>
        </row>
        <row r="77">
          <cell r="A77" t="str">
            <v>I5000</v>
          </cell>
          <cell r="B77" t="str">
            <v>Other operating income</v>
          </cell>
        </row>
        <row r="78">
          <cell r="A78" t="str">
            <v>I5100</v>
          </cell>
          <cell r="B78" t="str">
            <v>Foreign exchange rate gains</v>
          </cell>
        </row>
        <row r="79">
          <cell r="A79" t="str">
            <v>I5110</v>
          </cell>
          <cell r="B79" t="str">
            <v>FX gains in local statement</v>
          </cell>
        </row>
        <row r="80">
          <cell r="A80" t="str">
            <v>I5120</v>
          </cell>
          <cell r="B80" t="str">
            <v>FX gains due to consolidation</v>
          </cell>
        </row>
        <row r="81">
          <cell r="A81" t="str">
            <v>I5200</v>
          </cell>
          <cell r="B81" t="str">
            <v>Gains from consolidation of debt</v>
          </cell>
        </row>
        <row r="82">
          <cell r="A82" t="str">
            <v>I5900</v>
          </cell>
          <cell r="B82" t="str">
            <v>Other operating income n.e.c.</v>
          </cell>
        </row>
        <row r="83">
          <cell r="A83" t="str">
            <v>E6000</v>
          </cell>
          <cell r="B83" t="str">
            <v>Exceptional losses and gains</v>
          </cell>
        </row>
        <row r="84">
          <cell r="A84" t="str">
            <v>E6100</v>
          </cell>
          <cell r="B84" t="str">
            <v>Restructuring costs</v>
          </cell>
        </row>
        <row r="85">
          <cell r="A85" t="str">
            <v>E6200</v>
          </cell>
          <cell r="B85" t="str">
            <v>Disposal of assets</v>
          </cell>
        </row>
        <row r="86">
          <cell r="A86" t="str">
            <v>E6300</v>
          </cell>
          <cell r="B86" t="str">
            <v>Other exceptional losses and gains</v>
          </cell>
        </row>
        <row r="87">
          <cell r="A87" t="str">
            <v>E6500</v>
          </cell>
          <cell r="B87" t="str">
            <v>Royalties</v>
          </cell>
        </row>
        <row r="88">
          <cell r="A88" t="str">
            <v>I6600</v>
          </cell>
          <cell r="B88" t="str">
            <v>Royalty income</v>
          </cell>
        </row>
        <row r="89">
          <cell r="A89" t="str">
            <v>I6610</v>
          </cell>
          <cell r="B89" t="str">
            <v>Royalty income - TP</v>
          </cell>
        </row>
        <row r="90">
          <cell r="A90" t="str">
            <v>I6620</v>
          </cell>
          <cell r="B90" t="str">
            <v>Royalty income - IC</v>
          </cell>
          <cell r="C90" t="str">
            <v>ICP</v>
          </cell>
        </row>
        <row r="91">
          <cell r="A91" t="str">
            <v>E6700</v>
          </cell>
          <cell r="B91" t="str">
            <v>Royalty expenses</v>
          </cell>
        </row>
        <row r="92">
          <cell r="A92" t="str">
            <v>E6710</v>
          </cell>
          <cell r="B92" t="str">
            <v>Royalty expenses - TP</v>
          </cell>
        </row>
        <row r="93">
          <cell r="A93" t="str">
            <v>E6720</v>
          </cell>
          <cell r="B93" t="str">
            <v>Royalty expenses - IC</v>
          </cell>
          <cell r="C93" t="str">
            <v>ICP</v>
          </cell>
        </row>
        <row r="94">
          <cell r="A94" t="str">
            <v>I7000</v>
          </cell>
          <cell r="B94" t="str">
            <v>Financial Result</v>
          </cell>
        </row>
        <row r="95">
          <cell r="A95" t="str">
            <v>I7050</v>
          </cell>
          <cell r="B95" t="str">
            <v>Foreign exchange gains and losses</v>
          </cell>
        </row>
        <row r="96">
          <cell r="A96" t="str">
            <v>I7100</v>
          </cell>
          <cell r="B96" t="str">
            <v>Financial income</v>
          </cell>
        </row>
        <row r="97">
          <cell r="A97" t="str">
            <v>I7210</v>
          </cell>
          <cell r="B97" t="str">
            <v>Income from distribution of dividends</v>
          </cell>
          <cell r="C97" t="str">
            <v>ICP</v>
          </cell>
        </row>
        <row r="98">
          <cell r="A98" t="str">
            <v>I7220</v>
          </cell>
          <cell r="B98" t="str">
            <v>Income from Profit Transfer (PTA)</v>
          </cell>
          <cell r="C98" t="str">
            <v>ICP</v>
          </cell>
        </row>
        <row r="99">
          <cell r="A99" t="str">
            <v>I7230</v>
          </cell>
          <cell r="B99" t="str">
            <v>Income from investments in assoc. comp.</v>
          </cell>
          <cell r="C99" t="str">
            <v>ICP</v>
          </cell>
        </row>
        <row r="100">
          <cell r="A100" t="str">
            <v>I7240</v>
          </cell>
          <cell r="B100" t="str">
            <v>Income from other investments</v>
          </cell>
        </row>
        <row r="101">
          <cell r="A101" t="str">
            <v>I7300</v>
          </cell>
          <cell r="B101" t="str">
            <v>Income from other long term sec. &amp; loans</v>
          </cell>
        </row>
        <row r="102">
          <cell r="A102" t="str">
            <v>I7310</v>
          </cell>
          <cell r="B102" t="str">
            <v>Inc. from other long term sec. &amp; loans - TP</v>
          </cell>
        </row>
        <row r="103">
          <cell r="A103" t="str">
            <v>I7320</v>
          </cell>
          <cell r="B103" t="str">
            <v>Inc. from other long term sec. &amp; loans - IC</v>
          </cell>
          <cell r="C103" t="str">
            <v>ICP</v>
          </cell>
        </row>
        <row r="104">
          <cell r="A104" t="str">
            <v>I7400</v>
          </cell>
          <cell r="B104" t="str">
            <v>Other interest &amp; similar income</v>
          </cell>
        </row>
        <row r="105">
          <cell r="A105" t="str">
            <v>I7410</v>
          </cell>
          <cell r="B105" t="str">
            <v>Other interest &amp; similar income TP</v>
          </cell>
        </row>
        <row r="106">
          <cell r="A106" t="str">
            <v>I7430</v>
          </cell>
          <cell r="B106" t="str">
            <v>Other interest income TP</v>
          </cell>
        </row>
        <row r="107">
          <cell r="A107" t="str">
            <v>I7450</v>
          </cell>
          <cell r="B107" t="str">
            <v>Other financial income TP</v>
          </cell>
        </row>
        <row r="108">
          <cell r="A108" t="str">
            <v>I7420</v>
          </cell>
          <cell r="B108" t="str">
            <v>Other interest &amp; similar income IC</v>
          </cell>
          <cell r="C108" t="str">
            <v>ICP</v>
          </cell>
        </row>
        <row r="109">
          <cell r="A109" t="str">
            <v>I7470</v>
          </cell>
          <cell r="B109" t="str">
            <v>Other interest income IC</v>
          </cell>
          <cell r="C109" t="str">
            <v>ICP</v>
          </cell>
        </row>
        <row r="110">
          <cell r="A110" t="str">
            <v>I7480</v>
          </cell>
          <cell r="B110" t="str">
            <v>Other financial income IC</v>
          </cell>
          <cell r="C110" t="str">
            <v>ICP</v>
          </cell>
        </row>
        <row r="111">
          <cell r="A111" t="str">
            <v>E7500</v>
          </cell>
          <cell r="B111" t="str">
            <v>Financial expenses</v>
          </cell>
        </row>
        <row r="112">
          <cell r="A112" t="str">
            <v>E7600</v>
          </cell>
          <cell r="B112" t="str">
            <v>Expenses due to loss absorption (PTA)</v>
          </cell>
          <cell r="C112" t="str">
            <v>ICP</v>
          </cell>
        </row>
        <row r="113">
          <cell r="A113" t="str">
            <v>E7700</v>
          </cell>
          <cell r="B113" t="str">
            <v>Expenses from investments in assoc. comp.</v>
          </cell>
          <cell r="C113" t="str">
            <v>ICP</v>
          </cell>
        </row>
        <row r="114">
          <cell r="A114" t="str">
            <v>E7800</v>
          </cell>
          <cell r="B114" t="str">
            <v>Write-down of fin. FAs &amp; Mark. Sec.</v>
          </cell>
        </row>
        <row r="115">
          <cell r="A115" t="str">
            <v>E7900</v>
          </cell>
          <cell r="B115" t="str">
            <v>Interest &amp; similar expenses</v>
          </cell>
        </row>
        <row r="116">
          <cell r="A116" t="str">
            <v>E7910</v>
          </cell>
          <cell r="B116" t="str">
            <v>Interest &amp; similar expenses TP</v>
          </cell>
        </row>
        <row r="117">
          <cell r="A117" t="str">
            <v>E7930</v>
          </cell>
          <cell r="B117" t="str">
            <v>Interest expenses TP</v>
          </cell>
        </row>
        <row r="118">
          <cell r="A118" t="str">
            <v>E7940</v>
          </cell>
          <cell r="B118" t="str">
            <v>Bank fees</v>
          </cell>
        </row>
        <row r="119">
          <cell r="A119" t="str">
            <v>E7950</v>
          </cell>
          <cell r="B119" t="str">
            <v>Other financial expenses TP</v>
          </cell>
        </row>
        <row r="120">
          <cell r="A120" t="str">
            <v>E7920</v>
          </cell>
          <cell r="B120" t="str">
            <v>Interest &amp; similar expenses IC</v>
          </cell>
          <cell r="C120" t="str">
            <v>ICP</v>
          </cell>
        </row>
        <row r="121">
          <cell r="A121" t="str">
            <v>E7970</v>
          </cell>
          <cell r="B121" t="str">
            <v>Interest expenses IC</v>
          </cell>
          <cell r="C121" t="str">
            <v>ICP</v>
          </cell>
        </row>
        <row r="122">
          <cell r="A122" t="str">
            <v>E7980</v>
          </cell>
          <cell r="B122" t="str">
            <v>Other financial expenses IC</v>
          </cell>
          <cell r="C122" t="str">
            <v>ICP</v>
          </cell>
        </row>
        <row r="123">
          <cell r="A123" t="str">
            <v>I8000</v>
          </cell>
          <cell r="B123" t="str">
            <v>EBT</v>
          </cell>
        </row>
        <row r="124">
          <cell r="A124" t="str">
            <v>E8100</v>
          </cell>
          <cell r="B124" t="str">
            <v>Taxes</v>
          </cell>
        </row>
        <row r="125">
          <cell r="A125" t="str">
            <v>E8110</v>
          </cell>
          <cell r="B125" t="str">
            <v>Taxes on Income</v>
          </cell>
        </row>
        <row r="126">
          <cell r="A126" t="str">
            <v>E8120</v>
          </cell>
          <cell r="B126" t="str">
            <v>Deferred taxes</v>
          </cell>
        </row>
        <row r="127">
          <cell r="A127" t="str">
            <v>E8130</v>
          </cell>
          <cell r="B127" t="str">
            <v>Other Taxes</v>
          </cell>
        </row>
        <row r="128">
          <cell r="A128" t="str">
            <v>E8200</v>
          </cell>
          <cell r="B128" t="str">
            <v>Expenses from profit transfer (PTA)</v>
          </cell>
          <cell r="C128" t="str">
            <v>ICP</v>
          </cell>
        </row>
        <row r="129">
          <cell r="A129" t="str">
            <v>I8300</v>
          </cell>
          <cell r="B129" t="str">
            <v>Income due to loss absorption (PTA)</v>
          </cell>
          <cell r="C129" t="str">
            <v>ICP</v>
          </cell>
        </row>
        <row r="130">
          <cell r="A130" t="str">
            <v>I9000</v>
          </cell>
          <cell r="B130" t="str">
            <v>Net income after taxes</v>
          </cell>
        </row>
        <row r="131">
          <cell r="A131" t="str">
            <v>E9100</v>
          </cell>
          <cell r="B131" t="str">
            <v>Depreciation and amortization ( - )</v>
          </cell>
        </row>
        <row r="132">
          <cell r="A132" t="str">
            <v>I9200</v>
          </cell>
          <cell r="B132" t="str">
            <v>EBITDA</v>
          </cell>
        </row>
        <row r="133">
          <cell r="A133" t="str">
            <v>A1100</v>
          </cell>
          <cell r="B133" t="str">
            <v>Outstanding share capital</v>
          </cell>
        </row>
        <row r="134">
          <cell r="A134" t="str">
            <v>A1200</v>
          </cell>
          <cell r="B134" t="str">
            <v>Start-up&amp; business expansion exp.</v>
          </cell>
        </row>
        <row r="135">
          <cell r="A135" t="str">
            <v>A2000</v>
          </cell>
          <cell r="B135" t="str">
            <v>Fixed assets</v>
          </cell>
          <cell r="C135" t="str">
            <v>FAM</v>
          </cell>
        </row>
        <row r="136">
          <cell r="A136" t="str">
            <v>A2100</v>
          </cell>
          <cell r="B136" t="str">
            <v>Intangible assets</v>
          </cell>
          <cell r="C136" t="str">
            <v>FAM</v>
          </cell>
        </row>
        <row r="137">
          <cell r="A137" t="str">
            <v>A2110</v>
          </cell>
          <cell r="B137" t="str">
            <v>Concessions, trade marks, patents</v>
          </cell>
          <cell r="C137" t="str">
            <v>FAM</v>
          </cell>
        </row>
        <row r="138">
          <cell r="A138" t="str">
            <v>A2120</v>
          </cell>
          <cell r="B138" t="str">
            <v>Software</v>
          </cell>
          <cell r="C138" t="str">
            <v>FAM</v>
          </cell>
        </row>
        <row r="139">
          <cell r="A139" t="str">
            <v>A2130</v>
          </cell>
          <cell r="B139" t="str">
            <v>Goodwill</v>
          </cell>
          <cell r="C139" t="str">
            <v>FAM</v>
          </cell>
        </row>
        <row r="140">
          <cell r="A140" t="str">
            <v>A2140</v>
          </cell>
          <cell r="B140" t="str">
            <v>Advance payments on intangible asst.</v>
          </cell>
          <cell r="C140" t="str">
            <v>FAM</v>
          </cell>
        </row>
        <row r="141">
          <cell r="A141" t="str">
            <v>A2200</v>
          </cell>
          <cell r="B141" t="str">
            <v>Tangible fixed assets</v>
          </cell>
          <cell r="C141" t="str">
            <v>FAM</v>
          </cell>
        </row>
        <row r="142">
          <cell r="A142" t="str">
            <v>A2210</v>
          </cell>
          <cell r="B142" t="str">
            <v>Land, land rights &amp; buildings</v>
          </cell>
          <cell r="C142" t="str">
            <v>FAM</v>
          </cell>
        </row>
        <row r="143">
          <cell r="A143" t="str">
            <v>A2220</v>
          </cell>
          <cell r="B143" t="str">
            <v>Technical equipment &amp; machines</v>
          </cell>
          <cell r="C143" t="str">
            <v>FAM</v>
          </cell>
        </row>
        <row r="144">
          <cell r="A144" t="str">
            <v>A2230</v>
          </cell>
          <cell r="B144" t="str">
            <v>Other equipment, factory &amp; office equ.</v>
          </cell>
          <cell r="C144" t="str">
            <v>FAM</v>
          </cell>
        </row>
        <row r="145">
          <cell r="A145" t="str">
            <v>A2240</v>
          </cell>
          <cell r="B145" t="str">
            <v>Advance payments on tangible assets</v>
          </cell>
          <cell r="C145" t="str">
            <v>FAM</v>
          </cell>
        </row>
        <row r="146">
          <cell r="A146" t="str">
            <v>A2250</v>
          </cell>
          <cell r="B146" t="str">
            <v>Assets under construction</v>
          </cell>
          <cell r="C146" t="str">
            <v>FAM</v>
          </cell>
        </row>
        <row r="147">
          <cell r="A147" t="str">
            <v>A2300</v>
          </cell>
          <cell r="B147" t="str">
            <v>Financial assets</v>
          </cell>
          <cell r="C147" t="str">
            <v>FAM</v>
          </cell>
        </row>
        <row r="148">
          <cell r="A148" t="str">
            <v>A2310</v>
          </cell>
          <cell r="B148" t="str">
            <v>Shares in affiliated companies</v>
          </cell>
          <cell r="C148" t="str">
            <v>FAM</v>
          </cell>
          <cell r="D148" t="str">
            <v>ICP</v>
          </cell>
        </row>
        <row r="149">
          <cell r="A149" t="str">
            <v>A2320</v>
          </cell>
          <cell r="B149" t="str">
            <v>Loans due from affiliated companies</v>
          </cell>
          <cell r="C149" t="str">
            <v>FAM</v>
          </cell>
          <cell r="D149" t="str">
            <v>ICP</v>
          </cell>
        </row>
        <row r="150">
          <cell r="A150" t="str">
            <v>A2330</v>
          </cell>
          <cell r="B150" t="str">
            <v>Shares in associated companies</v>
          </cell>
          <cell r="C150" t="str">
            <v>FAM</v>
          </cell>
          <cell r="D150" t="str">
            <v>ICP</v>
          </cell>
        </row>
        <row r="151">
          <cell r="A151" t="str">
            <v>A2340</v>
          </cell>
          <cell r="B151" t="str">
            <v>Loans due from companies (partic. held)</v>
          </cell>
          <cell r="C151" t="str">
            <v>FAM</v>
          </cell>
        </row>
        <row r="152">
          <cell r="A152" t="str">
            <v>A2350</v>
          </cell>
          <cell r="B152" t="str">
            <v>Loans due from customers</v>
          </cell>
          <cell r="C152" t="str">
            <v>FAM</v>
          </cell>
        </row>
        <row r="153">
          <cell r="A153" t="str">
            <v>A2360</v>
          </cell>
          <cell r="B153" t="str">
            <v>Long term securities</v>
          </cell>
          <cell r="C153" t="str">
            <v>FAM</v>
          </cell>
        </row>
        <row r="154">
          <cell r="A154" t="str">
            <v>A2370</v>
          </cell>
          <cell r="B154" t="str">
            <v>Other Loans</v>
          </cell>
          <cell r="C154" t="str">
            <v>FAM</v>
          </cell>
        </row>
        <row r="155">
          <cell r="A155" t="str">
            <v>A2380</v>
          </cell>
          <cell r="B155" t="str">
            <v>Claims under empl.pension liab.insurance</v>
          </cell>
          <cell r="C155" t="str">
            <v>FAM</v>
          </cell>
        </row>
        <row r="156">
          <cell r="A156" t="str">
            <v>A3000</v>
          </cell>
          <cell r="B156" t="str">
            <v>Current assets</v>
          </cell>
        </row>
        <row r="157">
          <cell r="A157" t="str">
            <v>A3100</v>
          </cell>
          <cell r="B157" t="str">
            <v>Inventories</v>
          </cell>
        </row>
        <row r="158">
          <cell r="A158" t="str">
            <v>A3105</v>
          </cell>
          <cell r="B158" t="str">
            <v>Inventories purchased from IC partners</v>
          </cell>
          <cell r="C158" t="str">
            <v>ICP</v>
          </cell>
        </row>
        <row r="159">
          <cell r="A159" t="str">
            <v>A3108</v>
          </cell>
          <cell r="B159" t="str">
            <v>Inventories - consignment stocks</v>
          </cell>
        </row>
        <row r="160">
          <cell r="A160" t="str">
            <v>A3110</v>
          </cell>
          <cell r="B160" t="str">
            <v>Raw materials &amp; supplies</v>
          </cell>
        </row>
        <row r="161">
          <cell r="A161" t="str">
            <v>A3115</v>
          </cell>
          <cell r="B161" t="str">
            <v>Raw materials &amp; supplies from IC</v>
          </cell>
          <cell r="C161" t="str">
            <v>ICP</v>
          </cell>
        </row>
        <row r="162">
          <cell r="A162" t="str">
            <v>A3118</v>
          </cell>
          <cell r="B162" t="str">
            <v>Raw mat. &amp; supplies - consignm. stocks</v>
          </cell>
        </row>
        <row r="163">
          <cell r="A163" t="str">
            <v>A3120</v>
          </cell>
          <cell r="B163" t="str">
            <v>Semi-finished goods, WIP</v>
          </cell>
        </row>
        <row r="164">
          <cell r="A164" t="str">
            <v>A3125</v>
          </cell>
          <cell r="B164" t="str">
            <v>Semi-finished goods, WIP from IC</v>
          </cell>
          <cell r="C164" t="str">
            <v>ICP</v>
          </cell>
        </row>
        <row r="165">
          <cell r="A165" t="str">
            <v>A3128</v>
          </cell>
          <cell r="B165" t="str">
            <v>Semi-fin. goods, WIP - consignm. stocks</v>
          </cell>
        </row>
        <row r="166">
          <cell r="A166" t="str">
            <v>A3130</v>
          </cell>
          <cell r="B166" t="str">
            <v>Finished goods, merchandise</v>
          </cell>
        </row>
        <row r="167">
          <cell r="A167" t="str">
            <v>A3135</v>
          </cell>
          <cell r="B167" t="str">
            <v>Finished goods, merchandise from IC</v>
          </cell>
          <cell r="C167" t="str">
            <v>ICP</v>
          </cell>
        </row>
        <row r="168">
          <cell r="A168" t="str">
            <v>A3138</v>
          </cell>
          <cell r="B168" t="str">
            <v>Finished goods - consignm. stocks</v>
          </cell>
        </row>
        <row r="169">
          <cell r="A169" t="str">
            <v>A3140</v>
          </cell>
          <cell r="B169" t="str">
            <v>Advance payments on inventories</v>
          </cell>
        </row>
        <row r="170">
          <cell r="A170" t="str">
            <v>A3150</v>
          </cell>
          <cell r="B170" t="str">
            <v>Advance payments rec. on acc.of orders</v>
          </cell>
        </row>
        <row r="171">
          <cell r="A171" t="str">
            <v>A3160</v>
          </cell>
          <cell r="B171" t="str">
            <v>Provisions on Inventories (PIBU, during FY)</v>
          </cell>
        </row>
        <row r="172">
          <cell r="A172" t="str">
            <v>A3200</v>
          </cell>
          <cell r="B172" t="str">
            <v>Accounts receivable &amp; other assets</v>
          </cell>
        </row>
        <row r="173">
          <cell r="A173" t="str">
            <v>A3210</v>
          </cell>
          <cell r="B173" t="str">
            <v>Accounts receivable, trade - TP</v>
          </cell>
        </row>
        <row r="174">
          <cell r="A174" t="str">
            <v>A3212</v>
          </cell>
          <cell r="B174" t="str">
            <v>Provisions on A/R, trade - TP</v>
          </cell>
        </row>
        <row r="175">
          <cell r="A175" t="str">
            <v>A3215</v>
          </cell>
          <cell r="B175" t="str">
            <v>Accounts receivable, trade - TP (net)</v>
          </cell>
        </row>
        <row r="176">
          <cell r="A176" t="str">
            <v>A3216</v>
          </cell>
          <cell r="B176" t="str">
            <v>A/R trade TP, thereof Customer bonus credit notes unsettled</v>
          </cell>
        </row>
        <row r="177">
          <cell r="A177" t="str">
            <v>A3220</v>
          </cell>
          <cell r="B177" t="str">
            <v>Accounts due from aff. comp., trade &amp; lic.</v>
          </cell>
          <cell r="C177" t="str">
            <v>ICP</v>
          </cell>
        </row>
        <row r="178">
          <cell r="A178" t="str">
            <v>A3222</v>
          </cell>
          <cell r="B178" t="str">
            <v>A/R IC, trade &amp; lic., thereof overdue</v>
          </cell>
          <cell r="C178" t="str">
            <v>ICP</v>
          </cell>
        </row>
        <row r="179">
          <cell r="A179" t="str">
            <v>A3230</v>
          </cell>
          <cell r="B179" t="str">
            <v>Intercompany differences</v>
          </cell>
          <cell r="C179" t="str">
            <v>ICP</v>
          </cell>
        </row>
        <row r="180">
          <cell r="A180" t="str">
            <v>A3240</v>
          </cell>
          <cell r="B180" t="str">
            <v>Short term loans due from affil. comp.</v>
          </cell>
          <cell r="C180" t="str">
            <v>ICP</v>
          </cell>
        </row>
        <row r="181">
          <cell r="A181" t="str">
            <v>A3250</v>
          </cell>
          <cell r="B181" t="str">
            <v>AR due to profit/transfers from aff. comp.</v>
          </cell>
          <cell r="C181" t="str">
            <v>ICP</v>
          </cell>
        </row>
        <row r="182">
          <cell r="A182" t="str">
            <v>A3260</v>
          </cell>
          <cell r="B182" t="str">
            <v>Accounts due from comp. in wh. part. held</v>
          </cell>
        </row>
        <row r="183">
          <cell r="A183" t="str">
            <v>A3270</v>
          </cell>
          <cell r="B183" t="str">
            <v>Deferred tax assets</v>
          </cell>
        </row>
        <row r="184">
          <cell r="A184" t="str">
            <v>A3290</v>
          </cell>
          <cell r="B184" t="str">
            <v>Other assets</v>
          </cell>
        </row>
        <row r="185">
          <cell r="A185" t="str">
            <v>A3281</v>
          </cell>
          <cell r="B185" t="str">
            <v>VAT &amp; other taxes refund</v>
          </cell>
        </row>
        <row r="186">
          <cell r="A186" t="str">
            <v>A3282</v>
          </cell>
          <cell r="B186" t="str">
            <v>Income tax refund</v>
          </cell>
        </row>
        <row r="187">
          <cell r="A187" t="str">
            <v>A3283</v>
          </cell>
          <cell r="B187" t="str">
            <v>Prepayments - authorities and agents</v>
          </cell>
        </row>
        <row r="188">
          <cell r="A188" t="str">
            <v>A3284</v>
          </cell>
          <cell r="B188" t="str">
            <v>Prepayments - Others</v>
          </cell>
        </row>
        <row r="189">
          <cell r="A189" t="str">
            <v>A3285</v>
          </cell>
          <cell r="B189" t="str">
            <v>Supplier rabates</v>
          </cell>
        </row>
        <row r="190">
          <cell r="A190" t="str">
            <v>A3286</v>
          </cell>
          <cell r="B190" t="str">
            <v>Customer receivables not shown under trade</v>
          </cell>
        </row>
        <row r="191">
          <cell r="A191" t="str">
            <v>A3287</v>
          </cell>
          <cell r="B191" t="str">
            <v>Receivables from interest income TP</v>
          </cell>
        </row>
        <row r="192">
          <cell r="A192" t="str">
            <v>A3288</v>
          </cell>
          <cell r="B192" t="str">
            <v>Claims from liability / litigation etc.</v>
          </cell>
        </row>
        <row r="193">
          <cell r="A193" t="str">
            <v>A3280</v>
          </cell>
          <cell r="B193" t="str">
            <v>Other assets n.e.c.</v>
          </cell>
        </row>
        <row r="194">
          <cell r="A194" t="str">
            <v>A3300</v>
          </cell>
          <cell r="B194" t="str">
            <v>Marketable securities</v>
          </cell>
        </row>
        <row r="195">
          <cell r="A195" t="str">
            <v>A3310</v>
          </cell>
          <cell r="B195" t="str">
            <v>Own shares</v>
          </cell>
        </row>
        <row r="196">
          <cell r="A196" t="str">
            <v>A3320</v>
          </cell>
          <cell r="B196" t="str">
            <v>Other securities</v>
          </cell>
        </row>
        <row r="197">
          <cell r="A197" t="str">
            <v>A3400</v>
          </cell>
          <cell r="B197" t="str">
            <v>Cash, cheques &amp; bank balances</v>
          </cell>
        </row>
        <row r="198">
          <cell r="A198" t="str">
            <v>A4000</v>
          </cell>
          <cell r="B198" t="str">
            <v>Deferred charges &amp; prepaid expenses</v>
          </cell>
        </row>
        <row r="199">
          <cell r="A199" t="str">
            <v>A9000</v>
          </cell>
          <cell r="B199" t="str">
            <v>Total Assets</v>
          </cell>
        </row>
        <row r="200">
          <cell r="A200" t="str">
            <v>L1000</v>
          </cell>
          <cell r="B200" t="str">
            <v>Shareholders' equity</v>
          </cell>
          <cell r="C200" t="str">
            <v>EQM</v>
          </cell>
        </row>
        <row r="201">
          <cell r="A201" t="str">
            <v>L1100</v>
          </cell>
          <cell r="B201" t="str">
            <v>Subscribed capital</v>
          </cell>
          <cell r="C201" t="str">
            <v>EQM</v>
          </cell>
        </row>
        <row r="202">
          <cell r="A202" t="str">
            <v>L1200</v>
          </cell>
          <cell r="B202" t="str">
            <v>Capital reserves</v>
          </cell>
          <cell r="C202" t="str">
            <v>EQM</v>
          </cell>
        </row>
        <row r="203">
          <cell r="A203" t="str">
            <v>L1300</v>
          </cell>
          <cell r="B203" t="str">
            <v>Legal reserves</v>
          </cell>
          <cell r="C203" t="str">
            <v>EQM</v>
          </cell>
        </row>
        <row r="204">
          <cell r="A204" t="str">
            <v>L1400</v>
          </cell>
          <cell r="B204" t="str">
            <v>Reserve for treasury stock</v>
          </cell>
          <cell r="C204" t="str">
            <v>EQM</v>
          </cell>
        </row>
        <row r="205">
          <cell r="A205" t="str">
            <v>L1500</v>
          </cell>
          <cell r="B205" t="str">
            <v>Other revenue reserves</v>
          </cell>
          <cell r="C205" t="str">
            <v>EQM</v>
          </cell>
        </row>
        <row r="206">
          <cell r="A206" t="str">
            <v>L1600</v>
          </cell>
          <cell r="B206" t="str">
            <v>Exchange rate difference</v>
          </cell>
          <cell r="C206" t="str">
            <v>EQM</v>
          </cell>
        </row>
        <row r="207">
          <cell r="A207" t="str">
            <v>L1700</v>
          </cell>
          <cell r="B207" t="str">
            <v>Retained earnings / Accumulated losses</v>
          </cell>
          <cell r="C207" t="str">
            <v>EQM</v>
          </cell>
        </row>
        <row r="208">
          <cell r="A208" t="str">
            <v>L1800</v>
          </cell>
          <cell r="B208" t="str">
            <v>Net income / Net loss for the year</v>
          </cell>
          <cell r="C208" t="str">
            <v>EQM</v>
          </cell>
        </row>
        <row r="209">
          <cell r="A209" t="str">
            <v>L1900</v>
          </cell>
          <cell r="B209" t="str">
            <v>Special items with an equity portion</v>
          </cell>
        </row>
        <row r="210">
          <cell r="A210" t="str">
            <v>L2000</v>
          </cell>
          <cell r="B210" t="str">
            <v>Accrued liability items</v>
          </cell>
          <cell r="C210" t="str">
            <v>ACM</v>
          </cell>
        </row>
        <row r="211">
          <cell r="A211" t="str">
            <v>L2100</v>
          </cell>
          <cell r="B211" t="str">
            <v>Accruals for pensions &amp; sim. obligations</v>
          </cell>
          <cell r="C211" t="str">
            <v>ACM</v>
          </cell>
        </row>
        <row r="212">
          <cell r="A212" t="str">
            <v>L2200</v>
          </cell>
          <cell r="B212" t="str">
            <v>Tax accruals</v>
          </cell>
          <cell r="C212" t="str">
            <v>ACM</v>
          </cell>
        </row>
        <row r="213">
          <cell r="A213" t="str">
            <v>L2300</v>
          </cell>
          <cell r="B213" t="str">
            <v>Accruals for deferred taxes</v>
          </cell>
          <cell r="C213" t="str">
            <v>ACM</v>
          </cell>
        </row>
        <row r="214">
          <cell r="A214" t="str">
            <v>L2400</v>
          </cell>
          <cell r="B214" t="str">
            <v>Other accruals</v>
          </cell>
          <cell r="C214" t="str">
            <v>ACM</v>
          </cell>
        </row>
        <row r="215">
          <cell r="A215" t="str">
            <v>L2410</v>
          </cell>
          <cell r="B215" t="str">
            <v>Unbilled accounts payable - TP</v>
          </cell>
          <cell r="C215" t="str">
            <v>ACM</v>
          </cell>
        </row>
        <row r="216">
          <cell r="A216" t="str">
            <v>L2420</v>
          </cell>
          <cell r="B216" t="str">
            <v>Accrued holiday and vacation pay</v>
          </cell>
          <cell r="C216" t="str">
            <v>ACM</v>
          </cell>
        </row>
        <row r="217">
          <cell r="A217" t="str">
            <v>L2430</v>
          </cell>
          <cell r="B217" t="str">
            <v>Provisions for product liability</v>
          </cell>
          <cell r="C217" t="str">
            <v>ACM</v>
          </cell>
        </row>
        <row r="218">
          <cell r="A218" t="str">
            <v>L2440</v>
          </cell>
          <cell r="B218" t="str">
            <v>Provision for claims and litigation</v>
          </cell>
          <cell r="C218" t="str">
            <v>ACM</v>
          </cell>
        </row>
        <row r="219">
          <cell r="A219" t="str">
            <v>L2450</v>
          </cell>
          <cell r="B219" t="str">
            <v>Provisions for restructuring</v>
          </cell>
          <cell r="C219" t="str">
            <v>ACM</v>
          </cell>
        </row>
        <row r="220">
          <cell r="A220" t="str">
            <v>L2490</v>
          </cell>
          <cell r="B220" t="str">
            <v>Other accruals n.e.c.</v>
          </cell>
          <cell r="C220" t="str">
            <v>ACM</v>
          </cell>
        </row>
        <row r="221">
          <cell r="A221" t="str">
            <v>L2471</v>
          </cell>
          <cell r="B221" t="str">
            <v>Management Bonus</v>
          </cell>
          <cell r="C221" t="str">
            <v>ACM</v>
          </cell>
        </row>
        <row r="222">
          <cell r="A222" t="str">
            <v>L2472</v>
          </cell>
          <cell r="B222" t="str">
            <v>Accrued interest expense - TP</v>
          </cell>
          <cell r="C222" t="str">
            <v>ACM</v>
          </cell>
        </row>
        <row r="223">
          <cell r="A223" t="str">
            <v>L2473</v>
          </cell>
          <cell r="B223" t="str">
            <v>Environmental / Remendiation</v>
          </cell>
          <cell r="C223" t="str">
            <v>ACM</v>
          </cell>
        </row>
        <row r="224">
          <cell r="A224" t="str">
            <v>L2474</v>
          </cell>
          <cell r="B224" t="str">
            <v>Severance pay agents</v>
          </cell>
          <cell r="C224" t="str">
            <v>ACM</v>
          </cell>
        </row>
        <row r="225">
          <cell r="A225" t="str">
            <v>L2475</v>
          </cell>
          <cell r="B225" t="str">
            <v>Severance pay employees</v>
          </cell>
          <cell r="C225" t="str">
            <v>ACM</v>
          </cell>
        </row>
        <row r="226">
          <cell r="A226" t="str">
            <v>L2476</v>
          </cell>
          <cell r="B226" t="str">
            <v>Social security</v>
          </cell>
          <cell r="C226" t="str">
            <v>ACM</v>
          </cell>
        </row>
        <row r="227">
          <cell r="A227" t="str">
            <v>L2477</v>
          </cell>
          <cell r="B227" t="str">
            <v>Asset impairment</v>
          </cell>
          <cell r="C227" t="str">
            <v>ACM</v>
          </cell>
        </row>
        <row r="228">
          <cell r="A228" t="str">
            <v>L2478</v>
          </cell>
          <cell r="B228" t="str">
            <v>Other benefits employees</v>
          </cell>
          <cell r="C228" t="str">
            <v>ACM</v>
          </cell>
        </row>
        <row r="229">
          <cell r="A229" t="str">
            <v>L2479</v>
          </cell>
          <cell r="B229" t="str">
            <v>Accruals year end audit &amp; tax refunds</v>
          </cell>
          <cell r="C229" t="str">
            <v>ACM</v>
          </cell>
        </row>
        <row r="230">
          <cell r="A230" t="str">
            <v>L2480</v>
          </cell>
          <cell r="B230" t="str">
            <v>Maintenance</v>
          </cell>
          <cell r="C230" t="str">
            <v>ACM</v>
          </cell>
        </row>
        <row r="231">
          <cell r="A231" t="str">
            <v>L3000</v>
          </cell>
          <cell r="B231" t="str">
            <v>Liabilities</v>
          </cell>
        </row>
        <row r="232">
          <cell r="A232" t="str">
            <v>L3100</v>
          </cell>
          <cell r="B232" t="str">
            <v>Bonds</v>
          </cell>
        </row>
        <row r="233">
          <cell r="A233" t="str">
            <v>L3110</v>
          </cell>
          <cell r="B233" t="str">
            <v>Bonds, thereof convertible</v>
          </cell>
        </row>
        <row r="234">
          <cell r="A234" t="str">
            <v>L3200</v>
          </cell>
          <cell r="B234" t="str">
            <v>Liabilities due to banks</v>
          </cell>
        </row>
        <row r="235">
          <cell r="A235" t="str">
            <v>L3300</v>
          </cell>
          <cell r="B235" t="str">
            <v>Advance paym. received on acc. of orders</v>
          </cell>
        </row>
        <row r="236">
          <cell r="A236" t="str">
            <v>L3400</v>
          </cell>
          <cell r="B236" t="str">
            <v>Accounts payable, trade - TP</v>
          </cell>
        </row>
        <row r="237">
          <cell r="A237" t="str">
            <v>L3402</v>
          </cell>
          <cell r="B237" t="str">
            <v>A/P trade TP, thereof overdue</v>
          </cell>
        </row>
        <row r="238">
          <cell r="A238" t="str">
            <v>L3410</v>
          </cell>
          <cell r="B238" t="str">
            <v>Accounts payable related to CAPEX - TP</v>
          </cell>
        </row>
        <row r="239">
          <cell r="A239" t="str">
            <v>L3490</v>
          </cell>
          <cell r="B239" t="str">
            <v>Other Accounts payable, trade - TP</v>
          </cell>
        </row>
        <row r="240">
          <cell r="A240" t="str">
            <v>L3500</v>
          </cell>
          <cell r="B240" t="str">
            <v>Notes payable</v>
          </cell>
        </row>
        <row r="241">
          <cell r="A241" t="str">
            <v>L3610</v>
          </cell>
          <cell r="B241" t="str">
            <v>Accounts due to aff. comp., trade &amp; lic.</v>
          </cell>
          <cell r="C241" t="str">
            <v>ICP</v>
          </cell>
        </row>
        <row r="242">
          <cell r="A242" t="str">
            <v>L3620</v>
          </cell>
          <cell r="B242" t="str">
            <v>Accounts due to aff. comp., loans</v>
          </cell>
          <cell r="C242" t="str">
            <v>ICP</v>
          </cell>
        </row>
        <row r="243">
          <cell r="A243" t="str">
            <v>L3630</v>
          </cell>
          <cell r="B243" t="str">
            <v>Accounts due to comp. in wh. parti. held</v>
          </cell>
        </row>
        <row r="244">
          <cell r="A244" t="str">
            <v>L3700</v>
          </cell>
          <cell r="B244" t="str">
            <v>Other liabilities</v>
          </cell>
        </row>
        <row r="245">
          <cell r="A245" t="str">
            <v>L3710</v>
          </cell>
          <cell r="B245" t="str">
            <v>Other liabilities, thereof taxes</v>
          </cell>
        </row>
        <row r="246">
          <cell r="A246" t="str">
            <v>L3720</v>
          </cell>
          <cell r="B246" t="str">
            <v>Other liabilities, thereof social security</v>
          </cell>
        </row>
        <row r="247">
          <cell r="A247" t="str">
            <v>L3730</v>
          </cell>
          <cell r="B247" t="str">
            <v>Customer rebate accruals</v>
          </cell>
        </row>
        <row r="248">
          <cell r="A248" t="str">
            <v>L3790</v>
          </cell>
          <cell r="B248" t="str">
            <v>Other liabilities n.e.c.</v>
          </cell>
        </row>
        <row r="249">
          <cell r="A249" t="str">
            <v>L3740</v>
          </cell>
          <cell r="B249" t="str">
            <v>Other liabilities, thereof Customer with credit balances</v>
          </cell>
        </row>
        <row r="250">
          <cell r="A250" t="str">
            <v>L3750</v>
          </cell>
          <cell r="B250" t="str">
            <v>Other liabilities, thereof Obligations related to customer projects</v>
          </cell>
        </row>
        <row r="251">
          <cell r="A251" t="str">
            <v>L3760</v>
          </cell>
          <cell r="B251" t="str">
            <v>Other liabilities, thereof Payables to Employees</v>
          </cell>
        </row>
        <row r="252">
          <cell r="A252" t="str">
            <v>L3770</v>
          </cell>
          <cell r="B252" t="str">
            <v>Other liabilities, thereof Customer claims, liability &amp; litigation</v>
          </cell>
        </row>
        <row r="253">
          <cell r="A253" t="str">
            <v>L3780</v>
          </cell>
          <cell r="B253" t="str">
            <v>Other liabilities, thereof Accounts payable, non-trade TP</v>
          </cell>
        </row>
        <row r="254">
          <cell r="A254" t="str">
            <v>L4000</v>
          </cell>
          <cell r="B254" t="str">
            <v>Deferred income</v>
          </cell>
        </row>
        <row r="255">
          <cell r="A255" t="str">
            <v>L9000</v>
          </cell>
          <cell r="B255" t="str">
            <v>Total Equity &amp; Liabilities</v>
          </cell>
        </row>
        <row r="256">
          <cell r="A256" t="str">
            <v>C1100</v>
          </cell>
          <cell r="B256" t="str">
            <v>EBITDA</v>
          </cell>
        </row>
        <row r="257">
          <cell r="A257" t="str">
            <v>C1200</v>
          </cell>
          <cell r="B257" t="str">
            <v>(-) depreciation</v>
          </cell>
        </row>
        <row r="258">
          <cell r="A258" t="str">
            <v>C1300</v>
          </cell>
          <cell r="B258" t="str">
            <v>(-) exceptionals</v>
          </cell>
        </row>
        <row r="259">
          <cell r="A259" t="str">
            <v>C1400</v>
          </cell>
          <cell r="B259" t="str">
            <v>(+) royalty income / (-) royalty expenses</v>
          </cell>
        </row>
        <row r="260">
          <cell r="A260" t="str">
            <v>C1500</v>
          </cell>
          <cell r="B260" t="str">
            <v>EBIT (Earnings before interests and Taxes)</v>
          </cell>
        </row>
        <row r="261">
          <cell r="A261" t="str">
            <v>C1600</v>
          </cell>
          <cell r="B261" t="str">
            <v>(-) interest expenses</v>
          </cell>
        </row>
        <row r="262">
          <cell r="A262" t="str">
            <v>C1700</v>
          </cell>
          <cell r="B262" t="str">
            <v>(+) interest income</v>
          </cell>
        </row>
        <row r="263">
          <cell r="A263" t="str">
            <v>C1800</v>
          </cell>
          <cell r="B263" t="str">
            <v>(+) FX gains / (-) FX losses</v>
          </cell>
        </row>
        <row r="264">
          <cell r="A264" t="str">
            <v>C2000</v>
          </cell>
          <cell r="B264" t="str">
            <v>EBT (Earnings before Taxes)</v>
          </cell>
        </row>
        <row r="265">
          <cell r="A265" t="str">
            <v>C2100</v>
          </cell>
          <cell r="B265" t="str">
            <v>(+) depreciation / (-) write-ups</v>
          </cell>
        </row>
        <row r="266">
          <cell r="A266" t="str">
            <v>C2200</v>
          </cell>
          <cell r="B266" t="str">
            <v>(+) increase / (-) decrease of provisions and accruals</v>
          </cell>
        </row>
        <row r="267">
          <cell r="A267" t="str">
            <v>C2300</v>
          </cell>
          <cell r="B267" t="str">
            <v>(+) other cashless expenses / (-) cashless earnings from operating business</v>
          </cell>
        </row>
        <row r="268">
          <cell r="A268" t="str">
            <v>C2400</v>
          </cell>
          <cell r="B268" t="str">
            <v>(-) increase / (+) decrease of working capital TP</v>
          </cell>
        </row>
        <row r="269">
          <cell r="A269" t="str">
            <v>C2410</v>
          </cell>
          <cell r="B269" t="str">
            <v>(-) increase / (+) decrease of inventories</v>
          </cell>
        </row>
        <row r="270">
          <cell r="A270" t="str">
            <v>C2420</v>
          </cell>
          <cell r="B270" t="str">
            <v>(-) increase / (+) decrease of trade receivables (3rd party)</v>
          </cell>
        </row>
        <row r="271">
          <cell r="A271" t="str">
            <v>C2425</v>
          </cell>
          <cell r="B271" t="str">
            <v>(+) increase / (-) decrease of customer accruals and YE bonus payments</v>
          </cell>
        </row>
        <row r="272">
          <cell r="A272" t="str">
            <v>C2440</v>
          </cell>
          <cell r="B272" t="str">
            <v>(+) increase / (-) decrease of trade payables</v>
          </cell>
        </row>
        <row r="273">
          <cell r="A273" t="str">
            <v>C2490</v>
          </cell>
          <cell r="B273" t="str">
            <v>(+) increase / (-) decrease of  other WC items</v>
          </cell>
        </row>
        <row r="274">
          <cell r="A274" t="str">
            <v>C3000</v>
          </cell>
          <cell r="B274" t="str">
            <v>Operating cash flow</v>
          </cell>
        </row>
        <row r="275">
          <cell r="A275" t="str">
            <v>C3100</v>
          </cell>
          <cell r="B275" t="str">
            <v>(+) incoming payments from fixed asset disposals</v>
          </cell>
        </row>
        <row r="276">
          <cell r="A276" t="str">
            <v>C3200</v>
          </cell>
          <cell r="B276" t="str">
            <v>(-) capital expenditures</v>
          </cell>
        </row>
        <row r="277">
          <cell r="A277" t="str">
            <v>C3300</v>
          </cell>
          <cell r="B277" t="str">
            <v>(+) loss / (-) profit from fixed asset disposals</v>
          </cell>
        </row>
        <row r="278">
          <cell r="A278" t="str">
            <v>C3400</v>
          </cell>
          <cell r="B278" t="str">
            <v>(+) increase / (-) decrease of other assets/liabs and deferred charges (total)</v>
          </cell>
        </row>
        <row r="279">
          <cell r="A279" t="str">
            <v>C3410</v>
          </cell>
          <cell r="B279" t="str">
            <v>(-) increase / (+) decrease of other receivables</v>
          </cell>
        </row>
        <row r="280">
          <cell r="A280" t="str">
            <v>C3420</v>
          </cell>
          <cell r="B280" t="str">
            <v>(-) increase / (+) decrease of prepaid expenses (incl. deferred taxes)</v>
          </cell>
        </row>
        <row r="281">
          <cell r="A281" t="str">
            <v>C3430</v>
          </cell>
          <cell r="B281" t="str">
            <v>(+) increase / (-) decrease of other liabilities</v>
          </cell>
        </row>
        <row r="282">
          <cell r="A282" t="str">
            <v>C3440</v>
          </cell>
          <cell r="B282" t="str">
            <v>(+) increase / (-) decrease of deferred income</v>
          </cell>
        </row>
        <row r="283">
          <cell r="A283" t="str">
            <v>C4000</v>
          </cell>
          <cell r="B283" t="str">
            <v>Net cash flow</v>
          </cell>
        </row>
        <row r="284">
          <cell r="A284" t="str">
            <v>C4100</v>
          </cell>
          <cell r="B284" t="str">
            <v>(-) tax expense / (+) tax credit</v>
          </cell>
        </row>
        <row r="285">
          <cell r="A285" t="str">
            <v>C5000</v>
          </cell>
          <cell r="B285" t="str">
            <v>Free cash flow TP</v>
          </cell>
        </row>
        <row r="286">
          <cell r="A286" t="str">
            <v>C5300</v>
          </cell>
          <cell r="B286" t="str">
            <v>(-) increase / (+) decrease of IC trading</v>
          </cell>
        </row>
        <row r="287">
          <cell r="A287" t="str">
            <v>C2430</v>
          </cell>
          <cell r="B287" t="str">
            <v>(-) increase / (+) decrease of receivables (group)</v>
          </cell>
        </row>
        <row r="288">
          <cell r="A288" t="str">
            <v>C2450</v>
          </cell>
          <cell r="B288" t="str">
            <v>(+) increase / (-) decrease of payables (group)</v>
          </cell>
        </row>
        <row r="289">
          <cell r="A289" t="str">
            <v>C5100</v>
          </cell>
          <cell r="B289" t="str">
            <v>(-) payment of dividends to / (+) capital increase from parent company</v>
          </cell>
        </row>
        <row r="290">
          <cell r="A290" t="str">
            <v>C5200</v>
          </cell>
          <cell r="B290" t="str">
            <v>(-) capital increase / (+) capital decrease in affiliated companies</v>
          </cell>
        </row>
        <row r="291">
          <cell r="A291" t="str">
            <v>C6000</v>
          </cell>
          <cell r="B291" t="str">
            <v>Free cash flow (after dividends)</v>
          </cell>
        </row>
        <row r="292">
          <cell r="A292" t="str">
            <v>C6100</v>
          </cell>
          <cell r="B292" t="str">
            <v>(+) increase / (-) decrease of bank loans</v>
          </cell>
        </row>
        <row r="293">
          <cell r="A293" t="str">
            <v>C6200</v>
          </cell>
          <cell r="B293" t="str">
            <v>(-) increase / (+) decrease of loans from/to affiliated companies</v>
          </cell>
        </row>
        <row r="294">
          <cell r="A294" t="str">
            <v>C6300</v>
          </cell>
          <cell r="B294" t="str">
            <v>(-) increase / (+) decrease in cash (in hand / at bank)</v>
          </cell>
        </row>
        <row r="295">
          <cell r="A295" t="str">
            <v>C6400</v>
          </cell>
          <cell r="B295" t="str">
            <v>(-) other change of cash/financial debt items (incl. fx-impact)</v>
          </cell>
        </row>
        <row r="296">
          <cell r="A296" t="str">
            <v>C7000</v>
          </cell>
          <cell r="B296" t="str">
            <v>Source / application of funds</v>
          </cell>
        </row>
        <row r="297">
          <cell r="A297" t="str">
            <v>S3210</v>
          </cell>
          <cell r="B297" t="str">
            <v>Acc. rec. trade TP, due &gt; 1 year</v>
          </cell>
        </row>
        <row r="298">
          <cell r="A298" t="str">
            <v>S3260</v>
          </cell>
          <cell r="B298" t="str">
            <v>Acc. due from particip., due &gt; 1 year</v>
          </cell>
        </row>
        <row r="299">
          <cell r="A299" t="str">
            <v>S3270</v>
          </cell>
          <cell r="B299" t="str">
            <v>Deferred tax assets, due &gt; 1 year</v>
          </cell>
        </row>
        <row r="300">
          <cell r="A300" t="str">
            <v>S3280</v>
          </cell>
          <cell r="B300" t="str">
            <v>Other assets, due &gt; 1 year</v>
          </cell>
        </row>
        <row r="301">
          <cell r="A301" t="str">
            <v>S4100</v>
          </cell>
          <cell r="B301" t="str">
            <v>Bonds, due &lt; 1 year</v>
          </cell>
        </row>
        <row r="302">
          <cell r="A302" t="str">
            <v>S4105</v>
          </cell>
          <cell r="B302" t="str">
            <v>Bonds, due &gt; 5 years</v>
          </cell>
        </row>
        <row r="303">
          <cell r="A303" t="str">
            <v>S4110</v>
          </cell>
          <cell r="B303" t="str">
            <v>Convertible bonds, due &lt; 1 year</v>
          </cell>
        </row>
        <row r="304">
          <cell r="A304" t="str">
            <v>S4115</v>
          </cell>
          <cell r="B304" t="str">
            <v>Convertible bonds, due &gt; 5 years</v>
          </cell>
        </row>
        <row r="305">
          <cell r="A305" t="str">
            <v>S4200</v>
          </cell>
          <cell r="B305" t="str">
            <v>Liabilities due to banks, &lt; 1 year</v>
          </cell>
        </row>
        <row r="306">
          <cell r="A306" t="str">
            <v>S4205</v>
          </cell>
          <cell r="B306" t="str">
            <v>Liabilities due to banks, &gt; 5 years</v>
          </cell>
        </row>
        <row r="307">
          <cell r="A307" t="str">
            <v>S4300</v>
          </cell>
          <cell r="B307" t="str">
            <v>Advance paym. rec., due &lt; 1 year</v>
          </cell>
        </row>
        <row r="308">
          <cell r="A308" t="str">
            <v>S4305</v>
          </cell>
          <cell r="B308" t="str">
            <v>Advance paym. rec., due &gt; 5 years</v>
          </cell>
        </row>
        <row r="309">
          <cell r="A309" t="str">
            <v>S4400</v>
          </cell>
          <cell r="B309" t="str">
            <v>Acc. pay. trade TP, due &lt; 1 year</v>
          </cell>
        </row>
        <row r="310">
          <cell r="A310" t="str">
            <v>S4405</v>
          </cell>
          <cell r="B310" t="str">
            <v>Acc. pay. trade TP, due &gt; 5 years</v>
          </cell>
        </row>
        <row r="311">
          <cell r="A311" t="str">
            <v>S4500</v>
          </cell>
          <cell r="B311" t="str">
            <v>Notes payable, due &lt; 1 year</v>
          </cell>
        </row>
        <row r="312">
          <cell r="A312" t="str">
            <v>S4505</v>
          </cell>
          <cell r="B312" t="str">
            <v>Notes payable, due &gt; 5 years</v>
          </cell>
        </row>
        <row r="313">
          <cell r="A313" t="str">
            <v>S4630</v>
          </cell>
          <cell r="B313" t="str">
            <v>Acc. due to particip., due &lt; 1 year</v>
          </cell>
        </row>
        <row r="314">
          <cell r="A314" t="str">
            <v>S4635</v>
          </cell>
          <cell r="B314" t="str">
            <v>Acc. due to particip., due &gt; 5 years</v>
          </cell>
        </row>
        <row r="315">
          <cell r="A315" t="str">
            <v>S4700</v>
          </cell>
          <cell r="B315" t="str">
            <v>Other liabilities, due &lt; 1 year</v>
          </cell>
        </row>
        <row r="316">
          <cell r="A316" t="str">
            <v>S4705</v>
          </cell>
          <cell r="B316" t="str">
            <v>Other liabilities, due &gt; 5 years</v>
          </cell>
        </row>
        <row r="317">
          <cell r="A317" t="str">
            <v>S4710</v>
          </cell>
          <cell r="B317" t="str">
            <v>Other liab., thereof taxes, due &lt; 1 year</v>
          </cell>
        </row>
        <row r="318">
          <cell r="A318" t="str">
            <v>S4715</v>
          </cell>
          <cell r="B318" t="str">
            <v>Other liab., thereof taxes, due &gt; 5 years</v>
          </cell>
        </row>
        <row r="319">
          <cell r="A319" t="str">
            <v>S4720</v>
          </cell>
          <cell r="B319" t="str">
            <v>Other liab., thereof soc.sec., due &lt; 1 year</v>
          </cell>
        </row>
        <row r="320">
          <cell r="A320" t="str">
            <v>S4725</v>
          </cell>
          <cell r="B320" t="str">
            <v>Other liab., thereof soc.sec., due &gt; 5 years</v>
          </cell>
        </row>
        <row r="321">
          <cell r="A321" t="str">
            <v>K1010</v>
          </cell>
          <cell r="B321" t="str">
            <v>Production volume (tons)</v>
          </cell>
        </row>
        <row r="322">
          <cell r="A322" t="str">
            <v>K1020</v>
          </cell>
          <cell r="B322" t="str">
            <v>Production volume (tons/day)</v>
          </cell>
        </row>
        <row r="323">
          <cell r="A323" t="str">
            <v>K1090</v>
          </cell>
          <cell r="B323" t="str">
            <v>Working days</v>
          </cell>
        </row>
        <row r="324">
          <cell r="A324" t="str">
            <v>K1110</v>
          </cell>
          <cell r="B324" t="str">
            <v>In Full an on Time % (IFOT) - Total</v>
          </cell>
        </row>
        <row r="325">
          <cell r="A325" t="str">
            <v>K1120</v>
          </cell>
          <cell r="B325" t="str">
            <v>In Full and on Time % (IFOT) - TP</v>
          </cell>
        </row>
        <row r="326">
          <cell r="A326" t="str">
            <v>K1130</v>
          </cell>
          <cell r="B326" t="str">
            <v>In Full and on Time % (IFOT) - IC</v>
          </cell>
        </row>
        <row r="327">
          <cell r="A327" t="str">
            <v>K1210</v>
          </cell>
          <cell r="B327" t="str">
            <v>Service Level (%) - Total</v>
          </cell>
        </row>
        <row r="328">
          <cell r="A328" t="str">
            <v>K1220</v>
          </cell>
          <cell r="B328" t="str">
            <v>Service Level (%) - TP</v>
          </cell>
        </row>
        <row r="329">
          <cell r="A329" t="str">
            <v>K1230</v>
          </cell>
          <cell r="B329" t="str">
            <v>Service Level (%) - IC</v>
          </cell>
        </row>
        <row r="330">
          <cell r="A330" t="str">
            <v>K1310</v>
          </cell>
          <cell r="B330" t="str">
            <v>Lead time (days) - Total</v>
          </cell>
        </row>
        <row r="331">
          <cell r="A331" t="str">
            <v>K1320</v>
          </cell>
          <cell r="B331" t="str">
            <v>Lead time (days) - TP</v>
          </cell>
        </row>
        <row r="332">
          <cell r="A332" t="str">
            <v>K1330</v>
          </cell>
          <cell r="B332" t="str">
            <v>Lead time (days) - IC</v>
          </cell>
        </row>
        <row r="333">
          <cell r="A333" t="str">
            <v>K1410</v>
          </cell>
          <cell r="B333" t="str">
            <v>Transportation cost (EUR/kg) - Total</v>
          </cell>
        </row>
        <row r="334">
          <cell r="A334" t="str">
            <v>K1430</v>
          </cell>
          <cell r="B334" t="str">
            <v>Transportation cost (EUR/kg) - IC</v>
          </cell>
        </row>
        <row r="335">
          <cell r="A335" t="str">
            <v>K1450</v>
          </cell>
          <cell r="B335" t="str">
            <v>Transp. cost (EUR/kg) - TP Domestic</v>
          </cell>
        </row>
        <row r="336">
          <cell r="A336" t="str">
            <v>K1460</v>
          </cell>
          <cell r="B336" t="str">
            <v>Transp. cost (EUR/kg) - TP Export</v>
          </cell>
        </row>
        <row r="337">
          <cell r="A337" t="str">
            <v>K1510</v>
          </cell>
          <cell r="B337" t="str">
            <v>DIO (days) back track - Total</v>
          </cell>
        </row>
        <row r="338">
          <cell r="A338" t="str">
            <v>K1520</v>
          </cell>
          <cell r="B338" t="str">
            <v>DIO (days) back track - Raw materials</v>
          </cell>
        </row>
        <row r="339">
          <cell r="A339" t="str">
            <v>K1530</v>
          </cell>
          <cell r="B339" t="str">
            <v>DIO (days) back track - Finished products</v>
          </cell>
        </row>
        <row r="340">
          <cell r="A340" t="str">
            <v>K1540</v>
          </cell>
          <cell r="B340" t="str">
            <v>DIO (days) back track - Intermediate products</v>
          </cell>
        </row>
        <row r="341">
          <cell r="A341" t="str">
            <v>K1600</v>
          </cell>
          <cell r="B341" t="str">
            <v>Absenteeism</v>
          </cell>
        </row>
        <row r="342">
          <cell r="A342" t="str">
            <v>K1710</v>
          </cell>
          <cell r="B342" t="str">
            <v>Safety (# of accidents)</v>
          </cell>
        </row>
        <row r="343">
          <cell r="A343" t="str">
            <v>K1720</v>
          </cell>
          <cell r="B343" t="str">
            <v>Safety (# of days lost)</v>
          </cell>
        </row>
        <row r="344">
          <cell r="A344" t="str">
            <v>K1730</v>
          </cell>
          <cell r="B344" t="str">
            <v>Safety (# of accidents / # of employees)</v>
          </cell>
        </row>
        <row r="345">
          <cell r="A345" t="str">
            <v>K1810</v>
          </cell>
          <cell r="B345" t="str">
            <v>Productivity (kg/hour)</v>
          </cell>
        </row>
        <row r="346">
          <cell r="A346" t="str">
            <v>K1820</v>
          </cell>
          <cell r="B346" t="str">
            <v>Productivity (EUR/kg)</v>
          </cell>
        </row>
        <row r="347">
          <cell r="A347" t="str">
            <v>K1940</v>
          </cell>
          <cell r="B347" t="str">
            <v>Internal Quality (%) - based on int. QC (batch amount)</v>
          </cell>
        </row>
        <row r="348">
          <cell r="A348" t="str">
            <v>K1950</v>
          </cell>
          <cell r="B348" t="str">
            <v>Internal Quality (%) - based on int. QC (volume)</v>
          </cell>
        </row>
        <row r="349">
          <cell r="A349" t="str">
            <v>K1960</v>
          </cell>
          <cell r="B349" t="str">
            <v>External Quality (cost)</v>
          </cell>
        </row>
        <row r="350">
          <cell r="A350" t="str">
            <v>K1970</v>
          </cell>
          <cell r="B350" t="str">
            <v>External Quality (kg)</v>
          </cell>
        </row>
      </sheetData>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imex"/>
      <sheetName val="Data Sheet"/>
    </sheetNames>
    <sheetDataSet>
      <sheetData sheetId="0" refreshError="1"/>
      <sheetData sheetId="1" refreshError="1"/>
      <sheetData sheetId="2" refreshError="1"/>
      <sheetData sheetId="3" refreshError="1"/>
      <sheetData sheetId="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ME"/>
      <sheetName val="EXPORT"/>
      <sheetName val="DOMESTIC"/>
      <sheetName val="SumExport"/>
      <sheetName val="SumDomest"/>
      <sheetName val="Map"/>
      <sheetName val="Index"/>
    </sheetNames>
    <sheetDataSet>
      <sheetData sheetId="0">
        <row r="2">
          <cell r="A2" t="str">
            <v>00101295</v>
          </cell>
          <cell r="B2" t="str">
            <v>BLUE SEA SYSTEM</v>
          </cell>
        </row>
        <row r="3">
          <cell r="A3" t="str">
            <v>00101312</v>
          </cell>
          <cell r="B3" t="str">
            <v>POINT EIGHT</v>
          </cell>
        </row>
        <row r="4">
          <cell r="A4" t="str">
            <v>00102330</v>
          </cell>
          <cell r="B4" t="str">
            <v>COMMONWEALTH METAL CORPORATION</v>
          </cell>
        </row>
        <row r="5">
          <cell r="A5" t="str">
            <v>02001285</v>
          </cell>
          <cell r="B5" t="str">
            <v>ABB ARAB CONTRACTORS FOR ELECTRICAL INDUSTRIES</v>
          </cell>
        </row>
        <row r="6">
          <cell r="A6" t="str">
            <v>02001316</v>
          </cell>
          <cell r="B6" t="str">
            <v>MEMICO</v>
          </cell>
        </row>
        <row r="7">
          <cell r="A7" t="str">
            <v>02002304</v>
          </cell>
          <cell r="B7" t="str">
            <v>ELECTRO GEORGE</v>
          </cell>
        </row>
        <row r="8">
          <cell r="A8" t="str">
            <v>02004222</v>
          </cell>
          <cell r="B8" t="str">
            <v>EL-SAID ENTERPRISES - EL-SAID HABIB &amp; CO.</v>
          </cell>
        </row>
        <row r="9">
          <cell r="A9" t="str">
            <v>03201339</v>
          </cell>
          <cell r="B9" t="str">
            <v>ETA-COM</v>
          </cell>
        </row>
        <row r="10">
          <cell r="A10" t="str">
            <v>03901017</v>
          </cell>
          <cell r="B10" t="str">
            <v>CALAMARI S.R.L.</v>
          </cell>
        </row>
        <row r="11">
          <cell r="A11" t="str">
            <v>03901183</v>
          </cell>
          <cell r="B11" t="str">
            <v>ZUCCHINI</v>
          </cell>
        </row>
        <row r="12">
          <cell r="A12" t="str">
            <v>03902341</v>
          </cell>
          <cell r="B12" t="str">
            <v>VENETA METALLI S.R.L</v>
          </cell>
        </row>
        <row r="13">
          <cell r="A13" t="str">
            <v>04401240</v>
          </cell>
          <cell r="B13" t="str">
            <v>THOMAS BOLTON GROUP LIMITED</v>
          </cell>
        </row>
        <row r="14">
          <cell r="A14" t="str">
            <v>04402321</v>
          </cell>
          <cell r="B14" t="str">
            <v>AMARI METALS INTERNATIONAL</v>
          </cell>
        </row>
        <row r="15">
          <cell r="A15" t="str">
            <v>04403072</v>
          </cell>
          <cell r="B15" t="str">
            <v>RIGHTON LIMITED</v>
          </cell>
        </row>
        <row r="16">
          <cell r="A16" t="str">
            <v>04901190</v>
          </cell>
          <cell r="B16" t="str">
            <v>GROHE</v>
          </cell>
        </row>
        <row r="17">
          <cell r="A17" t="str">
            <v>06201141</v>
          </cell>
          <cell r="B17" t="str">
            <v>AEG T&amp;D (PT. AEG INDONESIA)</v>
          </cell>
        </row>
        <row r="18">
          <cell r="A18" t="str">
            <v>06201173</v>
          </cell>
          <cell r="B18" t="str">
            <v>PT. ABB SAKTI INDUSTRI</v>
          </cell>
        </row>
        <row r="19">
          <cell r="A19" t="str">
            <v>06201221</v>
          </cell>
          <cell r="B19" t="str">
            <v>PT HITACHI POWER SYSTEMS INDONESIA</v>
          </cell>
        </row>
        <row r="20">
          <cell r="A20" t="str">
            <v>06201242</v>
          </cell>
          <cell r="B20" t="str">
            <v>P.T. KONTROL RAGAM INDONESIA</v>
          </cell>
        </row>
        <row r="21">
          <cell r="A21" t="str">
            <v>06201260</v>
          </cell>
          <cell r="B21" t="str">
            <v>PT. HIMALAYA TRANSMEKA</v>
          </cell>
        </row>
        <row r="22">
          <cell r="A22" t="str">
            <v>06202052</v>
          </cell>
          <cell r="B22" t="str">
            <v>LOGAMANDA</v>
          </cell>
        </row>
        <row r="23">
          <cell r="A23" t="str">
            <v>06202067</v>
          </cell>
          <cell r="B23" t="str">
            <v>PT. DAMAR KRISTAL</v>
          </cell>
        </row>
        <row r="24">
          <cell r="A24" t="str">
            <v>06202068</v>
          </cell>
          <cell r="B24" t="str">
            <v>PT. TATAMURNI TEMBAGA</v>
          </cell>
        </row>
        <row r="25">
          <cell r="A25" t="str">
            <v>06202103</v>
          </cell>
          <cell r="B25" t="str">
            <v>USAHA JAYA</v>
          </cell>
        </row>
        <row r="26">
          <cell r="A26" t="str">
            <v>06202313</v>
          </cell>
          <cell r="B26" t="str">
            <v>PT. EGA TEKELINDO PRIMA</v>
          </cell>
        </row>
        <row r="27">
          <cell r="A27" t="str">
            <v>06203069</v>
          </cell>
          <cell r="B27" t="str">
            <v>PT.  PURA MAYUNGAN</v>
          </cell>
        </row>
        <row r="28">
          <cell r="A28" t="str">
            <v>06301008</v>
          </cell>
          <cell r="B28" t="str">
            <v>ALEXANDER COMMERCIAL INC.</v>
          </cell>
        </row>
        <row r="29">
          <cell r="A29" t="str">
            <v>06301039</v>
          </cell>
          <cell r="B29" t="str">
            <v>HI-TOP MERCHANDISING, INC.</v>
          </cell>
        </row>
        <row r="30">
          <cell r="A30" t="str">
            <v>06301056</v>
          </cell>
          <cell r="B30" t="str">
            <v>MACHNIEBANKS' CORPORATION(ASIAPHIL)</v>
          </cell>
        </row>
        <row r="31">
          <cell r="A31" t="str">
            <v>06301084</v>
          </cell>
          <cell r="B31" t="str">
            <v>SONIC INTERNATION CO.,LTD.</v>
          </cell>
        </row>
        <row r="32">
          <cell r="A32" t="str">
            <v>06301105</v>
          </cell>
          <cell r="B32" t="str">
            <v>WESTCO ELECTRICAL &amp; EQUIPMENT LTD.</v>
          </cell>
        </row>
        <row r="33">
          <cell r="A33" t="str">
            <v>06301125</v>
          </cell>
          <cell r="B33" t="str">
            <v>BETA ELECTRIC CORPORATION</v>
          </cell>
        </row>
        <row r="34">
          <cell r="A34" t="str">
            <v>06301135</v>
          </cell>
          <cell r="B34" t="str">
            <v>DANWAY</v>
          </cell>
        </row>
        <row r="35">
          <cell r="A35" t="str">
            <v>06301232</v>
          </cell>
          <cell r="B35" t="str">
            <v>EDISON  ELECTRIC INTEGRATED INC.</v>
          </cell>
        </row>
        <row r="36">
          <cell r="A36" t="str">
            <v>06301241</v>
          </cell>
          <cell r="B36" t="str">
            <v>MADEIRA HOLDINGS,  INC.</v>
          </cell>
        </row>
        <row r="37">
          <cell r="A37" t="str">
            <v>06301258</v>
          </cell>
          <cell r="B37" t="str">
            <v>HYVOLT INTEGRATED ELECTRIC,  INC.</v>
          </cell>
        </row>
        <row r="38">
          <cell r="A38" t="str">
            <v>06301272</v>
          </cell>
          <cell r="B38" t="str">
            <v>ASIAPHIL MANUFACTURING INDUSTRIES INC.</v>
          </cell>
        </row>
        <row r="39">
          <cell r="A39" t="str">
            <v>06301314</v>
          </cell>
          <cell r="B39" t="str">
            <v>HAP SENG CONSTRUCTION SUPPLY CORP.</v>
          </cell>
        </row>
        <row r="40">
          <cell r="A40" t="str">
            <v>06302031</v>
          </cell>
          <cell r="B40" t="str">
            <v>FUJI HAYA ELECTRIC INC.</v>
          </cell>
        </row>
        <row r="41">
          <cell r="A41" t="str">
            <v>06302060</v>
          </cell>
          <cell r="B41" t="str">
            <v>NEW SENG HUAT HARDWARE CORP.</v>
          </cell>
        </row>
        <row r="42">
          <cell r="A42" t="str">
            <v>06302248</v>
          </cell>
          <cell r="B42" t="str">
            <v>GEORGETOWN ELECTRICAL SYSTEMS</v>
          </cell>
        </row>
        <row r="43">
          <cell r="A43" t="str">
            <v>06303111</v>
          </cell>
          <cell r="B43" t="str">
            <v>THE ALPS MERCHANDISING CORP.,</v>
          </cell>
        </row>
        <row r="44">
          <cell r="A44" t="str">
            <v>06304322</v>
          </cell>
          <cell r="B44" t="str">
            <v>ELECTRO MARKETING CORPORATION</v>
          </cell>
        </row>
        <row r="45">
          <cell r="A45" t="str">
            <v>06501011</v>
          </cell>
          <cell r="B45" t="str">
            <v>AVIL SYSTEMS&amp;SERVICES PTE.,LTD.</v>
          </cell>
        </row>
        <row r="46">
          <cell r="A46" t="str">
            <v>06501131</v>
          </cell>
          <cell r="B46" t="str">
            <v>BASE PTE LTD.</v>
          </cell>
        </row>
        <row r="47">
          <cell r="A47" t="str">
            <v>06501159</v>
          </cell>
          <cell r="B47" t="str">
            <v>VSST FAR EAST (PTE) LTD</v>
          </cell>
        </row>
        <row r="48">
          <cell r="A48" t="str">
            <v>06501181</v>
          </cell>
          <cell r="B48" t="str">
            <v>SD SYSTEM PTE LTD.</v>
          </cell>
        </row>
        <row r="49">
          <cell r="A49" t="str">
            <v>06501225</v>
          </cell>
          <cell r="B49" t="str">
            <v>SCHNEIDER ELECTRIC SINGAPORE PTE LTD</v>
          </cell>
        </row>
        <row r="50">
          <cell r="A50" t="str">
            <v>06502014</v>
          </cell>
          <cell r="B50" t="str">
            <v>BRIDEX SINGAPORE PTE LTD.</v>
          </cell>
        </row>
        <row r="51">
          <cell r="A51" t="str">
            <v>06502093</v>
          </cell>
          <cell r="B51" t="str">
            <v>TAT ENG INDUSTRIES PTE.  LTD.</v>
          </cell>
        </row>
        <row r="52">
          <cell r="A52" t="str">
            <v>06502302</v>
          </cell>
          <cell r="B52" t="str">
            <v>TAT ENG HARDWARE PTE. LTD.</v>
          </cell>
        </row>
        <row r="53">
          <cell r="A53" t="str">
            <v>06504199</v>
          </cell>
          <cell r="B53" t="str">
            <v>N.P. KING PTE. LTD.</v>
          </cell>
        </row>
        <row r="54">
          <cell r="A54" t="str">
            <v>06504212</v>
          </cell>
          <cell r="B54" t="str">
            <v>LULEE METAL PTE LTD</v>
          </cell>
        </row>
        <row r="55">
          <cell r="A55" t="str">
            <v>06601001</v>
          </cell>
          <cell r="B55" t="str">
            <v>ABB DISTRIBUTION LIMITED</v>
          </cell>
        </row>
        <row r="56">
          <cell r="A56" t="str">
            <v>06601002</v>
          </cell>
          <cell r="B56" t="str">
            <v>ABB POWER</v>
          </cell>
        </row>
        <row r="57">
          <cell r="A57" t="str">
            <v>06601003</v>
          </cell>
          <cell r="B57" t="str">
            <v>ABB T&amp;D LIMITED (SUBSTATION)</v>
          </cell>
        </row>
        <row r="58">
          <cell r="A58" t="str">
            <v>06601012</v>
          </cell>
          <cell r="B58" t="str">
            <v>B.GRIMM POWER ENGINEERING CO.,LTD.</v>
          </cell>
        </row>
        <row r="59">
          <cell r="A59" t="str">
            <v>06601059</v>
          </cell>
          <cell r="B59" t="str">
            <v>NAVAPONG ENGINEERING CO.,LTD.</v>
          </cell>
        </row>
        <row r="60">
          <cell r="A60" t="str">
            <v>06601064</v>
          </cell>
          <cell r="B60" t="str">
            <v>OW HIEB SENG CHING NGOW KIM</v>
          </cell>
        </row>
        <row r="61">
          <cell r="A61" t="str">
            <v>06601066</v>
          </cell>
          <cell r="B61" t="str">
            <v>PRECISE ELECTRO-MECHANICAL WORKS CO.,LTD.</v>
          </cell>
        </row>
        <row r="62">
          <cell r="A62" t="str">
            <v>06601074</v>
          </cell>
          <cell r="B62" t="str">
            <v>SCHNEIDER (THAILAND) LIMITED</v>
          </cell>
        </row>
        <row r="63">
          <cell r="A63" t="str">
            <v>06601075</v>
          </cell>
          <cell r="B63" t="str">
            <v>SCHNEIDER SIAM CO.,LTD.</v>
          </cell>
        </row>
        <row r="64">
          <cell r="A64" t="str">
            <v>06601078</v>
          </cell>
          <cell r="B64" t="str">
            <v>SIEMENS</v>
          </cell>
        </row>
        <row r="65">
          <cell r="A65" t="str">
            <v>06601080</v>
          </cell>
          <cell r="B65" t="str">
            <v>SIEMENS ELECTRICAL ENGINEERING LTD.</v>
          </cell>
        </row>
        <row r="66">
          <cell r="A66" t="str">
            <v>06601082</v>
          </cell>
          <cell r="B66" t="str">
            <v>SINSIAM METAL CENTER (1984) LTD.,PART</v>
          </cell>
        </row>
        <row r="67">
          <cell r="A67" t="str">
            <v>06601086</v>
          </cell>
          <cell r="B67" t="str">
            <v>SQUARE D COMPANY (THAILAND) LTD.</v>
          </cell>
        </row>
        <row r="68">
          <cell r="A68" t="str">
            <v>06601096</v>
          </cell>
          <cell r="B68" t="str">
            <v>TOMEN ENTERPRISE (BANGKOK) LTD.</v>
          </cell>
        </row>
        <row r="69">
          <cell r="A69" t="str">
            <v>06601100</v>
          </cell>
          <cell r="B69" t="str">
            <v>U-TAH INDUSTRY LTD.,PART.</v>
          </cell>
        </row>
        <row r="70">
          <cell r="A70" t="str">
            <v>06601116</v>
          </cell>
          <cell r="B70" t="str">
            <v>LIM MENG SENG LTD., PART.</v>
          </cell>
        </row>
        <row r="71">
          <cell r="A71" t="str">
            <v>06601117</v>
          </cell>
          <cell r="B71" t="str">
            <v>SIEMENS LIMITED</v>
          </cell>
        </row>
        <row r="72">
          <cell r="A72" t="str">
            <v>06601122</v>
          </cell>
          <cell r="B72" t="str">
            <v>SUMIDEN ASAHI (THAILAND) CO., LTD.</v>
          </cell>
        </row>
        <row r="73">
          <cell r="A73" t="str">
            <v>06601123</v>
          </cell>
          <cell r="B73" t="str">
            <v>Sumiden Asahi (Thailand) Co., Ltd.</v>
          </cell>
        </row>
        <row r="74">
          <cell r="A74" t="str">
            <v>06601129</v>
          </cell>
          <cell r="B74" t="str">
            <v>SUMIDEN ASAHI (THAILAND) CO., LTD.</v>
          </cell>
        </row>
        <row r="75">
          <cell r="A75" t="str">
            <v>06601130</v>
          </cell>
          <cell r="B75" t="str">
            <v>THAI MEIDENSHA CO., LTD.</v>
          </cell>
        </row>
        <row r="76">
          <cell r="A76" t="str">
            <v>06601132</v>
          </cell>
          <cell r="B76" t="str">
            <v>PAKA ENGINEERING CO., LTD.</v>
          </cell>
        </row>
        <row r="77">
          <cell r="A77" t="str">
            <v>06601134</v>
          </cell>
          <cell r="B77" t="str">
            <v>SAMMIT CHAROENPOL CO., LTD.</v>
          </cell>
        </row>
        <row r="78">
          <cell r="A78" t="str">
            <v>06601143</v>
          </cell>
          <cell r="B78" t="str">
            <v>SUMMIT MANUFACTURING CO., LTD.</v>
          </cell>
        </row>
        <row r="79">
          <cell r="A79" t="str">
            <v>06601147</v>
          </cell>
          <cell r="B79" t="str">
            <v>SIAM COASTAL INTERTRADE CO.,LTD.</v>
          </cell>
        </row>
        <row r="80">
          <cell r="A80" t="str">
            <v>06601148</v>
          </cell>
          <cell r="B80" t="str">
            <v>ABB INDUSTRY LIMITED (SERVICE BUSINESS RAYONG SERV</v>
          </cell>
        </row>
        <row r="81">
          <cell r="A81" t="str">
            <v>06601149</v>
          </cell>
          <cell r="B81" t="str">
            <v>BOONTENG INDUSTRY CO.,LTD.</v>
          </cell>
        </row>
        <row r="82">
          <cell r="A82" t="str">
            <v>06601152</v>
          </cell>
          <cell r="B82" t="str">
            <v>PATA CHEMICALS LIMTED PARTNERSHIP</v>
          </cell>
        </row>
        <row r="83">
          <cell r="A83" t="str">
            <v>06601154</v>
          </cell>
          <cell r="B83" t="str">
            <v>GUNKUL ENGINEERING CO., LTD.</v>
          </cell>
        </row>
        <row r="84">
          <cell r="A84" t="str">
            <v>06601155</v>
          </cell>
          <cell r="B84" t="str">
            <v>L.V. ENGINEERING CO., LTD.</v>
          </cell>
        </row>
        <row r="85">
          <cell r="A85" t="str">
            <v>06601156</v>
          </cell>
          <cell r="B85" t="str">
            <v>P.M.K. CORPORATION LIMITED.</v>
          </cell>
        </row>
        <row r="86">
          <cell r="A86" t="str">
            <v>06601161</v>
          </cell>
          <cell r="B86" t="str">
            <v>SINRATTANA STEEL CO.,LTD</v>
          </cell>
        </row>
        <row r="87">
          <cell r="A87" t="str">
            <v>06601167</v>
          </cell>
          <cell r="B87" t="str">
            <v>COELME INTERNATIONAL CO.,LTD</v>
          </cell>
        </row>
        <row r="88">
          <cell r="A88" t="str">
            <v>06601168</v>
          </cell>
          <cell r="B88" t="str">
            <v>PISANU ENGINEERING &amp; CONSTRUCTION CO.,LTD</v>
          </cell>
        </row>
        <row r="89">
          <cell r="A89" t="str">
            <v>06601172</v>
          </cell>
          <cell r="B89" t="str">
            <v>P.M.K. INDUSTRY CO., LTD.</v>
          </cell>
        </row>
        <row r="90">
          <cell r="A90" t="str">
            <v>06601185</v>
          </cell>
          <cell r="B90" t="str">
            <v>UNITED COPPER CO., LTD.</v>
          </cell>
        </row>
        <row r="91">
          <cell r="A91" t="str">
            <v>06601186</v>
          </cell>
          <cell r="B91" t="str">
            <v>S &amp; J METAL PART &amp; ASS'Y CO., LTD.</v>
          </cell>
        </row>
        <row r="92">
          <cell r="A92" t="str">
            <v>06601200</v>
          </cell>
          <cell r="B92" t="str">
            <v>LITE-ON INDUSTRY (THAILAND) CO.,LTD.</v>
          </cell>
        </row>
        <row r="93">
          <cell r="A93" t="str">
            <v>06601206</v>
          </cell>
          <cell r="B93" t="str">
            <v>THAI CHAMPION VALVE COMPANY LIMITED</v>
          </cell>
        </row>
        <row r="94">
          <cell r="A94" t="str">
            <v>06601209</v>
          </cell>
          <cell r="B94" t="str">
            <v>T.C.I. TRADING COMPANY LIMITED</v>
          </cell>
        </row>
        <row r="95">
          <cell r="A95" t="str">
            <v>06601217</v>
          </cell>
          <cell r="B95" t="str">
            <v>DAIHEN (THAILAND) CO., LTD.</v>
          </cell>
        </row>
        <row r="96">
          <cell r="A96" t="str">
            <v>06601228</v>
          </cell>
          <cell r="B96" t="str">
            <v>THAI AICHI DENKI CO.,LTD.</v>
          </cell>
        </row>
        <row r="97">
          <cell r="A97" t="str">
            <v>06601255</v>
          </cell>
          <cell r="B97" t="str">
            <v>SIEMENS AKTIENGSELLSCHAFT</v>
          </cell>
        </row>
        <row r="98">
          <cell r="A98" t="str">
            <v>06601256</v>
          </cell>
          <cell r="B98" t="str">
            <v>FAR-SIGHT SAHAKIJ CO.,LTD.</v>
          </cell>
        </row>
        <row r="99">
          <cell r="A99" t="str">
            <v>06601282</v>
          </cell>
          <cell r="B99" t="str">
            <v>GPV ASIA (THAILAND) CO., LTD.</v>
          </cell>
        </row>
        <row r="100">
          <cell r="A100" t="str">
            <v>06601291</v>
          </cell>
          <cell r="B100" t="str">
            <v>FUJIKURA (THAILAND) LTD.</v>
          </cell>
        </row>
        <row r="101">
          <cell r="A101" t="str">
            <v>06601309</v>
          </cell>
          <cell r="B101" t="str">
            <v>ALPHACAST CO.,LTD.</v>
          </cell>
        </row>
        <row r="102">
          <cell r="A102" t="str">
            <v>06601323</v>
          </cell>
          <cell r="B102" t="str">
            <v>BRIDGESTONE  METALPHA (THAILAND) CO.,LTD.</v>
          </cell>
        </row>
        <row r="103">
          <cell r="A103" t="str">
            <v>06601328</v>
          </cell>
          <cell r="B103" t="str">
            <v>T.P.W.  INDUSTRIES CO.,LTD.</v>
          </cell>
        </row>
        <row r="104">
          <cell r="A104" t="str">
            <v>06601349</v>
          </cell>
          <cell r="B104" t="str">
            <v>DULMISON (THAILAND) CO.,LTD.</v>
          </cell>
        </row>
        <row r="105">
          <cell r="A105" t="str">
            <v>06601350</v>
          </cell>
          <cell r="B105" t="str">
            <v>HITACHI INDUSTRIAL TECHNOLOGY (THAILAND) LTD.</v>
          </cell>
        </row>
        <row r="106">
          <cell r="A106" t="str">
            <v>06601354</v>
          </cell>
          <cell r="B106" t="str">
            <v>C&amp;T METAL PRODUCT CO.,LTD.</v>
          </cell>
        </row>
        <row r="107">
          <cell r="A107" t="str">
            <v>06602013</v>
          </cell>
          <cell r="B107" t="str">
            <v>B.V.T.MARKETING CO.,LTD.</v>
          </cell>
        </row>
        <row r="108">
          <cell r="A108" t="str">
            <v>06602015</v>
          </cell>
          <cell r="B108" t="str">
            <v>BUAY KEE LOHAPHAN LTD.</v>
          </cell>
        </row>
        <row r="109">
          <cell r="A109" t="str">
            <v>06602021</v>
          </cell>
          <cell r="B109" t="str">
            <v>CITY'S SPARK LTD.,PART</v>
          </cell>
        </row>
        <row r="110">
          <cell r="A110" t="str">
            <v>06602025</v>
          </cell>
          <cell r="B110" t="str">
            <v>EIAMLOHA LTD.,PART.</v>
          </cell>
        </row>
        <row r="111">
          <cell r="A111" t="str">
            <v>06602042</v>
          </cell>
          <cell r="B111" t="str">
            <v>KIM HENG CHIANG LTD.,PART</v>
          </cell>
        </row>
        <row r="112">
          <cell r="A112" t="str">
            <v>06602050</v>
          </cell>
          <cell r="B112" t="str">
            <v>LIM METAL LTD.,PART</v>
          </cell>
        </row>
        <row r="113">
          <cell r="A113" t="str">
            <v>06602061</v>
          </cell>
          <cell r="B113" t="str">
            <v>NGECK SENG CHIANG METAL CO.,LTD.</v>
          </cell>
        </row>
        <row r="114">
          <cell r="A114" t="str">
            <v>06602063</v>
          </cell>
          <cell r="B114" t="str">
            <v>OW HIAP SENG HENG LTD.,PART.</v>
          </cell>
        </row>
        <row r="115">
          <cell r="A115" t="str">
            <v>06602077</v>
          </cell>
          <cell r="B115" t="str">
            <v>SIAM STAINLESS PIPE FITTING CO.,LTD</v>
          </cell>
        </row>
        <row r="116">
          <cell r="A116" t="str">
            <v>06602090</v>
          </cell>
          <cell r="B116" t="str">
            <v>TAN POON SIN LTD., PART</v>
          </cell>
        </row>
        <row r="117">
          <cell r="A117" t="str">
            <v>06602109</v>
          </cell>
          <cell r="B117" t="str">
            <v>YONG TANG SENG LTD.,PART.</v>
          </cell>
        </row>
        <row r="118">
          <cell r="A118" t="str">
            <v>06602187</v>
          </cell>
          <cell r="B118" t="str">
            <v>THONBURI CASTING METAL CO., LTD</v>
          </cell>
        </row>
        <row r="119">
          <cell r="A119" t="str">
            <v>06602195</v>
          </cell>
          <cell r="B119" t="str">
            <v>O.T. CHEMICAL &amp; PLATING JIGS LTD., PART</v>
          </cell>
        </row>
        <row r="120">
          <cell r="A120" t="str">
            <v>06602223</v>
          </cell>
          <cell r="B120" t="str">
            <v>O.T. PLATING TECHNOLOGY CO.,LTD.</v>
          </cell>
        </row>
        <row r="121">
          <cell r="A121" t="str">
            <v>06602224</v>
          </cell>
          <cell r="B121" t="str">
            <v>MESSRS. CITY'S SPARK LTD.,PART</v>
          </cell>
        </row>
        <row r="122">
          <cell r="A122" t="str">
            <v>06602252</v>
          </cell>
          <cell r="B122" t="str">
            <v>ORAN INTER GROUP CO.,LTD.</v>
          </cell>
        </row>
        <row r="123">
          <cell r="A123" t="str">
            <v>06603094</v>
          </cell>
          <cell r="B123" t="str">
            <v>THAI UNION SWITCHBOARD CO.,LTD.</v>
          </cell>
        </row>
        <row r="124">
          <cell r="A124" t="str">
            <v>06604174</v>
          </cell>
          <cell r="B124" t="str">
            <v>PONGPARA CODAN RUBBER CO.,LTD</v>
          </cell>
        </row>
        <row r="125">
          <cell r="A125" t="str">
            <v>06604180</v>
          </cell>
          <cell r="B125" t="str">
            <v>VEERATHORN CO.,LTD</v>
          </cell>
        </row>
        <row r="126">
          <cell r="A126" t="str">
            <v>06604196</v>
          </cell>
          <cell r="B126" t="str">
            <v>KANEMATSU</v>
          </cell>
        </row>
        <row r="127">
          <cell r="A127" t="str">
            <v>06604198</v>
          </cell>
          <cell r="B127" t="str">
            <v>SIAM LOTUS</v>
          </cell>
        </row>
        <row r="128">
          <cell r="A128" t="str">
            <v>06605192</v>
          </cell>
          <cell r="B128" t="str">
            <v>CEGELEC</v>
          </cell>
        </row>
        <row r="129">
          <cell r="A129" t="str">
            <v>08101162</v>
          </cell>
          <cell r="B129" t="str">
            <v>ASAHI METAL INDUSTRIES,LTD</v>
          </cell>
        </row>
        <row r="130">
          <cell r="A130" t="str">
            <v>08101163</v>
          </cell>
          <cell r="B130" t="str">
            <v>HSAHI METAL</v>
          </cell>
        </row>
        <row r="131">
          <cell r="A131" t="str">
            <v>08101176</v>
          </cell>
          <cell r="B131" t="str">
            <v>DENKI SHOJI CO.,LTD.</v>
          </cell>
        </row>
        <row r="132">
          <cell r="A132" t="str">
            <v>08101250</v>
          </cell>
          <cell r="B132" t="str">
            <v>SUMIDEN ASAHI IND., LTD.</v>
          </cell>
        </row>
        <row r="133">
          <cell r="A133" t="str">
            <v>08101251</v>
          </cell>
          <cell r="B133" t="str">
            <v>TERASAKI ELECTRIC CO.,LTD.</v>
          </cell>
        </row>
        <row r="134">
          <cell r="A134" t="str">
            <v>08101342</v>
          </cell>
          <cell r="B134" t="str">
            <v>KATO METALS TRADING GO., LTD.</v>
          </cell>
        </row>
        <row r="135">
          <cell r="A135" t="str">
            <v>08102197</v>
          </cell>
          <cell r="B135" t="str">
            <v>KANEMATSU METALS LTD.</v>
          </cell>
        </row>
        <row r="136">
          <cell r="A136" t="str">
            <v>08401171</v>
          </cell>
          <cell r="B136" t="str">
            <v>VINA-TAKAOKA</v>
          </cell>
        </row>
        <row r="137">
          <cell r="A137" t="str">
            <v>08601158</v>
          </cell>
          <cell r="B137" t="str">
            <v>WUXI FOREIGN TRADE CORP.</v>
          </cell>
        </row>
        <row r="138">
          <cell r="A138" t="str">
            <v>08601178</v>
          </cell>
          <cell r="B138" t="str">
            <v>HONG KONG SUNTECH REGENT ENTERPRISE CO.</v>
          </cell>
        </row>
        <row r="139">
          <cell r="A139" t="str">
            <v>08601231</v>
          </cell>
          <cell r="B139" t="str">
            <v>ZHEZHONG GROUP</v>
          </cell>
        </row>
        <row r="140">
          <cell r="A140" t="str">
            <v>08601274</v>
          </cell>
          <cell r="B140" t="str">
            <v>UNELECTRA. ELECTRIC. CO., LTD.</v>
          </cell>
        </row>
        <row r="141">
          <cell r="A141" t="str">
            <v>08601296</v>
          </cell>
          <cell r="B141" t="str">
            <v>ABB INDUSTRIAL AND BUILDING SYSTEMS LTD.</v>
          </cell>
        </row>
        <row r="142">
          <cell r="A142" t="str">
            <v>08601307</v>
          </cell>
          <cell r="B142" t="str">
            <v>SCHNEIDER (SHANGHAI) SUPPLY CO.,LTD.</v>
          </cell>
        </row>
        <row r="143">
          <cell r="A143" t="str">
            <v>08601345</v>
          </cell>
          <cell r="B143" t="str">
            <v>SHANGHAI GE GUANGDIAN CO., LTD.</v>
          </cell>
        </row>
        <row r="144">
          <cell r="A144" t="str">
            <v>08602297</v>
          </cell>
          <cell r="B144" t="str">
            <v>SHANGHAI KEY-ROAD GENERAL ELECTRIC CO.,LTD.</v>
          </cell>
        </row>
        <row r="145">
          <cell r="A145" t="str">
            <v>08602338</v>
          </cell>
          <cell r="B145" t="str">
            <v>WUXI CITY POWER INSTRUMENTATION SYSTEM WORKS.</v>
          </cell>
        </row>
        <row r="146">
          <cell r="A146" t="str">
            <v>09101262</v>
          </cell>
          <cell r="B146" t="str">
            <v>SPACEAGE SWITCHGEAR LTD.</v>
          </cell>
        </row>
        <row r="147">
          <cell r="A147" t="str">
            <v>09101319</v>
          </cell>
          <cell r="B147" t="str">
            <v>ASIATIC ELECTRONIC INDUSTRIES</v>
          </cell>
        </row>
        <row r="148">
          <cell r="A148" t="str">
            <v>09101329</v>
          </cell>
          <cell r="B148" t="str">
            <v>MSS INDIA PVT LTD</v>
          </cell>
        </row>
        <row r="149">
          <cell r="A149" t="str">
            <v>09101346</v>
          </cell>
          <cell r="B149" t="str">
            <v>CG ELIN POWER SYSTEMS LTD.</v>
          </cell>
        </row>
        <row r="150">
          <cell r="A150" t="str">
            <v>09102289</v>
          </cell>
          <cell r="B150" t="str">
            <v>ROBINSON INTERNATIONAL</v>
          </cell>
        </row>
        <row r="151">
          <cell r="A151" t="str">
            <v>09102308</v>
          </cell>
          <cell r="B151" t="str">
            <v>SHUBHADA POLYMERS PRODUCTS(PVT.) LTD.</v>
          </cell>
        </row>
        <row r="152">
          <cell r="A152" t="str">
            <v>09201284</v>
          </cell>
          <cell r="B152" t="str">
            <v>ALSTOM PAKISTAN (PVT) LIMITED,</v>
          </cell>
        </row>
        <row r="153">
          <cell r="A153" t="str">
            <v>09201288</v>
          </cell>
          <cell r="B153" t="str">
            <v>J.E.I.  SWITCHGEAR LTD.</v>
          </cell>
        </row>
        <row r="154">
          <cell r="A154" t="str">
            <v>09201290</v>
          </cell>
          <cell r="B154" t="str">
            <v>PAK ELEKTRON LIMITED</v>
          </cell>
        </row>
        <row r="155">
          <cell r="A155" t="str">
            <v>09202081</v>
          </cell>
          <cell r="B155" t="str">
            <v>SIEMENS PAKISTAN</v>
          </cell>
        </row>
        <row r="156">
          <cell r="A156" t="str">
            <v>09301019</v>
          </cell>
          <cell r="B156" t="str">
            <v>CAMSCO ELECTRICAL SWITCHGEAR SDN.BHD.</v>
          </cell>
        </row>
        <row r="157">
          <cell r="A157" t="str">
            <v>09301028</v>
          </cell>
          <cell r="B157" t="str">
            <v>EPE POWER CORPORATION BHD.</v>
          </cell>
        </row>
        <row r="158">
          <cell r="A158" t="str">
            <v>09301029</v>
          </cell>
          <cell r="B158" t="str">
            <v>EPE WILSON TRANSFORMER SDN BHD</v>
          </cell>
        </row>
        <row r="159">
          <cell r="A159" t="str">
            <v>09301032</v>
          </cell>
          <cell r="B159" t="str">
            <v>FURUKAWA SANGYO KAISHA LTD.</v>
          </cell>
        </row>
        <row r="160">
          <cell r="A160" t="str">
            <v>09301033</v>
          </cell>
          <cell r="B160" t="str">
            <v>FURUTEC ELECTRIC SDN. BHD</v>
          </cell>
        </row>
        <row r="161">
          <cell r="A161" t="str">
            <v>09301034</v>
          </cell>
          <cell r="B161" t="str">
            <v>GEC OF MALAYSIA SDN. BHD.</v>
          </cell>
        </row>
        <row r="162">
          <cell r="A162" t="str">
            <v>09301040</v>
          </cell>
          <cell r="B162" t="str">
            <v>JUAN KUANG (M) INDUSTRIAL SDN.BHD.</v>
          </cell>
        </row>
        <row r="163">
          <cell r="A163" t="str">
            <v>09301043</v>
          </cell>
          <cell r="B163" t="str">
            <v>KUM HOI ENGINEERING INDUSTRIES</v>
          </cell>
        </row>
        <row r="164">
          <cell r="A164" t="str">
            <v>09301051</v>
          </cell>
          <cell r="B164" t="str">
            <v>LKM SWITCHGEAR SDN.BHD.</v>
          </cell>
        </row>
        <row r="165">
          <cell r="A165" t="str">
            <v>09301058</v>
          </cell>
          <cell r="B165" t="str">
            <v>MULTI-LINK SDN.BHD.</v>
          </cell>
        </row>
        <row r="166">
          <cell r="A166" t="str">
            <v>09301088</v>
          </cell>
          <cell r="B166" t="str">
            <v>SUN SYSTEM ENGINEERING SDN.BHD.</v>
          </cell>
        </row>
        <row r="167">
          <cell r="A167" t="str">
            <v>09301092</v>
          </cell>
          <cell r="B167" t="str">
            <v>TASUTA INDUSTRIAL HARDWARE SDN. BHD.</v>
          </cell>
        </row>
        <row r="168">
          <cell r="A168" t="str">
            <v>09301101</v>
          </cell>
          <cell r="B168" t="str">
            <v>UEA ENGINEERING SDN.BHD.</v>
          </cell>
        </row>
        <row r="169">
          <cell r="A169" t="str">
            <v>09301106</v>
          </cell>
          <cell r="B169" t="str">
            <v>WINTRAD INDUSTRIES SDN. BHD.</v>
          </cell>
        </row>
        <row r="170">
          <cell r="A170" t="str">
            <v>09301110</v>
          </cell>
          <cell r="B170" t="str">
            <v>ZENITH TRANSFORMER MANUFACTURING SDN.BHD.</v>
          </cell>
        </row>
        <row r="171">
          <cell r="A171" t="str">
            <v>09301113</v>
          </cell>
          <cell r="B171" t="str">
            <v>ITEM INDUSTRIAL ENGINEERING SDN BHD</v>
          </cell>
        </row>
        <row r="172">
          <cell r="A172" t="str">
            <v>09301115</v>
          </cell>
          <cell r="B172" t="str">
            <v>LKH POWER TRANSFORMER</v>
          </cell>
        </row>
        <row r="173">
          <cell r="A173" t="str">
            <v>09301121</v>
          </cell>
          <cell r="B173" t="str">
            <v>ANN JOO METAL SDN BHD</v>
          </cell>
        </row>
        <row r="174">
          <cell r="A174" t="str">
            <v>09301128</v>
          </cell>
          <cell r="B174" t="str">
            <v>HENIKWON CORPORATION SDN BHD</v>
          </cell>
        </row>
        <row r="175">
          <cell r="A175" t="str">
            <v>09301138</v>
          </cell>
          <cell r="B175" t="str">
            <v>TAN TIMUR STAINLESS STEEL DAN COPPER</v>
          </cell>
        </row>
        <row r="176">
          <cell r="A176" t="str">
            <v>09301153</v>
          </cell>
          <cell r="B176" t="str">
            <v>THIAN SOON ENGINEERING HARDWARE SDN.BHD.</v>
          </cell>
        </row>
        <row r="177">
          <cell r="A177" t="str">
            <v>09301160</v>
          </cell>
          <cell r="B177" t="str">
            <v>KEJURTERAAN LETRIKTEKNIK (M) SDN.BHD.</v>
          </cell>
        </row>
        <row r="178">
          <cell r="A178" t="str">
            <v>09301166</v>
          </cell>
          <cell r="B178" t="str">
            <v>KESUAN ENGINEERING (M) SDN.BHD.</v>
          </cell>
        </row>
        <row r="179">
          <cell r="A179" t="str">
            <v>09301182</v>
          </cell>
          <cell r="B179" t="str">
            <v>NOBLE CHAIN  DEVEIOPMENT SDN,BHD.</v>
          </cell>
        </row>
        <row r="180">
          <cell r="A180" t="str">
            <v>09301184</v>
          </cell>
          <cell r="B180" t="str">
            <v>DELTA SWITCHGEAR SDN BHD</v>
          </cell>
        </row>
        <row r="181">
          <cell r="A181" t="str">
            <v>09301193</v>
          </cell>
          <cell r="B181" t="str">
            <v>MAH SWEE TI &amp; SONS (H'WARE) SDN. BHD.</v>
          </cell>
        </row>
        <row r="182">
          <cell r="A182" t="str">
            <v>09301268</v>
          </cell>
          <cell r="B182" t="str">
            <v>HICOBRITE ELECTRICAL ENGINEERING SDN. BHD.</v>
          </cell>
        </row>
        <row r="183">
          <cell r="A183" t="str">
            <v>09301276</v>
          </cell>
          <cell r="B183" t="str">
            <v>DAVIS-BTS INDUSTRIES SDN.BHD.</v>
          </cell>
        </row>
        <row r="184">
          <cell r="A184" t="str">
            <v>09301298</v>
          </cell>
          <cell r="B184" t="str">
            <v>ARMADA CERGAS SDN. BHD.</v>
          </cell>
        </row>
        <row r="185">
          <cell r="A185" t="str">
            <v>09301301</v>
          </cell>
          <cell r="B185" t="str">
            <v>TRANSLITE PROJECT SDN BHD. (180744-H)</v>
          </cell>
        </row>
        <row r="186">
          <cell r="A186" t="str">
            <v>09302038</v>
          </cell>
          <cell r="B186" t="str">
            <v>HEAP SING HUAT METAL &amp; MACHINERY BHD.</v>
          </cell>
        </row>
        <row r="187">
          <cell r="A187" t="str">
            <v>09302087</v>
          </cell>
          <cell r="B187" t="str">
            <v>STRIKER ELECTRIC SDN.BHD.</v>
          </cell>
        </row>
        <row r="188">
          <cell r="A188" t="str">
            <v>09302107</v>
          </cell>
          <cell r="B188" t="str">
            <v>WONG ELECTRICAL &amp; TEAKWOOD SDN.BHD.</v>
          </cell>
        </row>
        <row r="189">
          <cell r="A189" t="str">
            <v>09302234</v>
          </cell>
          <cell r="B189" t="str">
            <v>MAYDUCT TECHNOLOGY SDN. BHD</v>
          </cell>
        </row>
        <row r="190">
          <cell r="A190" t="str">
            <v>09302320</v>
          </cell>
          <cell r="B190" t="str">
            <v>OUTOKUMPU COPPER PRODUCTS (M) SDN BH TELEFAX</v>
          </cell>
        </row>
        <row r="191">
          <cell r="A191" t="str">
            <v>09302334</v>
          </cell>
          <cell r="B191" t="str">
            <v>LUNG KEE METAL (M) SDN BHD</v>
          </cell>
        </row>
        <row r="192">
          <cell r="A192" t="str">
            <v>09303041</v>
          </cell>
          <cell r="B192" t="str">
            <v>KEJURUTERAAN JAYATEK</v>
          </cell>
        </row>
        <row r="193">
          <cell r="A193" t="str">
            <v>09303049</v>
          </cell>
          <cell r="B193" t="str">
            <v>LEVER ELECTRIC &amp; ENGINEERING BHD.</v>
          </cell>
        </row>
        <row r="194">
          <cell r="A194" t="str">
            <v>09303089</v>
          </cell>
          <cell r="B194" t="str">
            <v>TAMCO CORPORATE HOLDING SDN.BHD.</v>
          </cell>
        </row>
        <row r="195">
          <cell r="A195" t="str">
            <v>35301283</v>
          </cell>
          <cell r="B195" t="str">
            <v>BACO METAL CENTRE (DUBLIN) LTD.</v>
          </cell>
        </row>
        <row r="196">
          <cell r="A196" t="str">
            <v>35302332</v>
          </cell>
          <cell r="B196" t="str">
            <v>AMARI DUBLIN</v>
          </cell>
        </row>
        <row r="197">
          <cell r="A197" t="str">
            <v>44101127</v>
          </cell>
          <cell r="B197" t="str">
            <v>AALCO CENTRE AMARI METALS LTD.</v>
          </cell>
        </row>
        <row r="198">
          <cell r="A198" t="str">
            <v>67301065</v>
          </cell>
          <cell r="B198" t="str">
            <v>PKS SDN BHD</v>
          </cell>
        </row>
        <row r="199">
          <cell r="A199" t="str">
            <v>67301352</v>
          </cell>
          <cell r="B199" t="str">
            <v>CE INDUSTRIAL (B) SDN BHD</v>
          </cell>
        </row>
        <row r="200">
          <cell r="A200" t="str">
            <v>84801004</v>
          </cell>
          <cell r="B200" t="str">
            <v>ABB TRANSFORMER LTD.</v>
          </cell>
        </row>
        <row r="201">
          <cell r="A201" t="str">
            <v>84801083</v>
          </cell>
          <cell r="B201" t="str">
            <v>SKODA-ISOVINA CO.,LTD.</v>
          </cell>
        </row>
        <row r="202">
          <cell r="A202" t="str">
            <v>84801124</v>
          </cell>
          <cell r="B202" t="str">
            <v>UNIMEX (HANOI)</v>
          </cell>
        </row>
        <row r="203">
          <cell r="A203" t="str">
            <v>84801157</v>
          </cell>
          <cell r="B203" t="str">
            <v>KHANH HOA GENERAL MATERIALS COMPANY</v>
          </cell>
        </row>
        <row r="204">
          <cell r="A204" t="str">
            <v>84801271</v>
          </cell>
          <cell r="B204" t="str">
            <v>HAMTEXCO</v>
          </cell>
        </row>
        <row r="205">
          <cell r="A205" t="str">
            <v>84801280</v>
          </cell>
          <cell r="B205" t="str">
            <v>ALPHA NAM CO.,LTD.</v>
          </cell>
        </row>
        <row r="206">
          <cell r="A206" t="str">
            <v>84801293</v>
          </cell>
          <cell r="B206" t="str">
            <v>VINACONEX-SAIGON</v>
          </cell>
        </row>
        <row r="207">
          <cell r="A207" t="str">
            <v>84802188</v>
          </cell>
          <cell r="B207" t="str">
            <v>NEW GENERATION CO.,LTD.</v>
          </cell>
        </row>
        <row r="208">
          <cell r="A208" t="str">
            <v>84802333</v>
          </cell>
          <cell r="B208" t="str">
            <v>KIM PHONG HUNG CO.,LTD.</v>
          </cell>
        </row>
        <row r="209">
          <cell r="A209" t="str">
            <v>84804210</v>
          </cell>
          <cell r="B209" t="str">
            <v>FOREIGN TRADE ENTERPRISE (INTIMEX)</v>
          </cell>
        </row>
        <row r="210">
          <cell r="A210" t="str">
            <v>84804269</v>
          </cell>
          <cell r="B210" t="str">
            <v>ZIP INTERNATIONAL</v>
          </cell>
        </row>
        <row r="211">
          <cell r="A211" t="str">
            <v>85201037</v>
          </cell>
          <cell r="B211" t="str">
            <v>HAN FAT NON-FERROUS METALS COMPANY</v>
          </cell>
        </row>
        <row r="212">
          <cell r="A212" t="str">
            <v>85201053</v>
          </cell>
          <cell r="B212" t="str">
            <v>LOY KEE METAL</v>
          </cell>
        </row>
        <row r="213">
          <cell r="A213" t="str">
            <v>85201071</v>
          </cell>
          <cell r="B213" t="str">
            <v>RICKSON ENGINEERING LTD.</v>
          </cell>
        </row>
        <row r="214">
          <cell r="A214" t="str">
            <v>85201099</v>
          </cell>
          <cell r="B214" t="str">
            <v>TUNG YICK METAL CO.</v>
          </cell>
        </row>
        <row r="215">
          <cell r="A215" t="str">
            <v>85201126</v>
          </cell>
          <cell r="B215" t="str">
            <v>MING LEE TOOL-STEEL &amp; MACHINES CO.,LTD.</v>
          </cell>
        </row>
        <row r="216">
          <cell r="A216" t="str">
            <v>85201238</v>
          </cell>
          <cell r="B216" t="str">
            <v>WELD-TECH ELECTRICAL SUPPLIES CO.,LTD.</v>
          </cell>
        </row>
        <row r="217">
          <cell r="A217" t="str">
            <v>85201270</v>
          </cell>
          <cell r="B217" t="str">
            <v>METRIX ENGINEERING CO.,LTD.</v>
          </cell>
        </row>
        <row r="218">
          <cell r="A218" t="str">
            <v>85201281</v>
          </cell>
          <cell r="B218" t="str">
            <v>TAI CHEONG METAL</v>
          </cell>
        </row>
        <row r="219">
          <cell r="A219" t="str">
            <v>85202018</v>
          </cell>
          <cell r="B219" t="str">
            <v>CHEONG WAH METAL CO.,LTD.</v>
          </cell>
        </row>
        <row r="220">
          <cell r="A220" t="str">
            <v>85202020</v>
          </cell>
          <cell r="B220" t="str">
            <v>CHUNG TAI METAL CO.,LTD.</v>
          </cell>
        </row>
        <row r="221">
          <cell r="A221" t="str">
            <v>85202030</v>
          </cell>
          <cell r="B221" t="str">
            <v>FOO YAU (CHEUNG KEE) METAL DEALER CO.,LTD.</v>
          </cell>
        </row>
        <row r="222">
          <cell r="A222" t="str">
            <v>85202036</v>
          </cell>
          <cell r="B222" t="str">
            <v>HAN FAT METAL</v>
          </cell>
        </row>
        <row r="223">
          <cell r="A223" t="str">
            <v>85202045</v>
          </cell>
          <cell r="B223" t="str">
            <v>KWAN HING METAL (OPERATED BY GROWNING IND. LTD.)</v>
          </cell>
        </row>
        <row r="224">
          <cell r="A224" t="str">
            <v>85202046</v>
          </cell>
          <cell r="B224" t="str">
            <v>LAKE-LEAD LIMITED</v>
          </cell>
        </row>
        <row r="225">
          <cell r="A225" t="str">
            <v>85202048</v>
          </cell>
          <cell r="B225" t="str">
            <v>LEE KEE METAL CO.,LTD.</v>
          </cell>
        </row>
        <row r="226">
          <cell r="A226" t="str">
            <v>85202057</v>
          </cell>
          <cell r="B226" t="str">
            <v>MING LEE METAL CO.,LTD.</v>
          </cell>
        </row>
        <row r="227">
          <cell r="A227" t="str">
            <v>85202085</v>
          </cell>
          <cell r="B227" t="str">
            <v>SOUTH CHINA HARDWARE</v>
          </cell>
        </row>
        <row r="228">
          <cell r="A228" t="str">
            <v>85202108</v>
          </cell>
          <cell r="B228" t="str">
            <v>YIU CHEONG METAL CO.</v>
          </cell>
        </row>
        <row r="229">
          <cell r="A229" t="str">
            <v>85202194</v>
          </cell>
          <cell r="B229" t="str">
            <v>BORTON ENTERPRISES LTD.</v>
          </cell>
        </row>
        <row r="230">
          <cell r="A230" t="str">
            <v>85202275</v>
          </cell>
          <cell r="B230" t="str">
            <v>JAWAY  ENTERPRISE  LTD.</v>
          </cell>
        </row>
        <row r="231">
          <cell r="A231" t="str">
            <v>85203023</v>
          </cell>
          <cell r="B231" t="str">
            <v>DRAGON PALACE INTERNATIONAL LTD.</v>
          </cell>
        </row>
        <row r="232">
          <cell r="A232" t="str">
            <v>85203054</v>
          </cell>
          <cell r="B232" t="str">
            <v>LUNG KEE STEEL LTD.</v>
          </cell>
        </row>
        <row r="233">
          <cell r="A233" t="str">
            <v>85204070</v>
          </cell>
          <cell r="B233" t="str">
            <v>HANG MING METAL</v>
          </cell>
        </row>
        <row r="234">
          <cell r="A234" t="str">
            <v>85301133</v>
          </cell>
          <cell r="B234" t="str">
            <v>EFACEC-ORIENTE,LDA</v>
          </cell>
        </row>
        <row r="235">
          <cell r="A235" t="str">
            <v>85301146</v>
          </cell>
          <cell r="B235" t="str">
            <v>AMERY ENTERPRISE LTD.</v>
          </cell>
        </row>
        <row r="236">
          <cell r="A236" t="str">
            <v>88001027</v>
          </cell>
          <cell r="B236" t="str">
            <v>ENERGYPAC ENGINEERING LTD.</v>
          </cell>
        </row>
        <row r="237">
          <cell r="A237" t="str">
            <v>88001079</v>
          </cell>
          <cell r="B237" t="str">
            <v>SIEMENS DHAKA SWITCH BOARD FACTORY</v>
          </cell>
        </row>
        <row r="238">
          <cell r="A238" t="str">
            <v>88001247</v>
          </cell>
          <cell r="B238" t="str">
            <v>MULTIPLE TRADING.</v>
          </cell>
        </row>
        <row r="239">
          <cell r="A239" t="str">
            <v>88001254</v>
          </cell>
          <cell r="B239" t="str">
            <v>THE GENERAL ELECTRIC COMPANY OF BANGLADESH LTD.</v>
          </cell>
        </row>
        <row r="240">
          <cell r="A240" t="str">
            <v>88001305</v>
          </cell>
          <cell r="B240" t="str">
            <v>M/S ENERGYPAC ENGINEERING LTD.</v>
          </cell>
        </row>
        <row r="241">
          <cell r="A241" t="str">
            <v>88003344</v>
          </cell>
          <cell r="B241" t="str">
            <v>AEG ENGINEERING LTD.</v>
          </cell>
        </row>
        <row r="242">
          <cell r="A242" t="str">
            <v>88004246</v>
          </cell>
          <cell r="B242" t="str">
            <v>ACTIVE CORPORATION</v>
          </cell>
        </row>
        <row r="243">
          <cell r="A243" t="str">
            <v>88601009</v>
          </cell>
          <cell r="B243" t="str">
            <v>ALLIS ELECTRIC CO.,LTD.</v>
          </cell>
        </row>
        <row r="244">
          <cell r="A244" t="str">
            <v>88601055</v>
          </cell>
          <cell r="B244" t="str">
            <v>LUXE ELECTRIC CO.,LTD.</v>
          </cell>
        </row>
        <row r="245">
          <cell r="A245" t="str">
            <v>88601120</v>
          </cell>
          <cell r="B245" t="str">
            <v>SHIHLIN</v>
          </cell>
        </row>
        <row r="246">
          <cell r="A246" t="str">
            <v>88601311</v>
          </cell>
          <cell r="B246" t="str">
            <v>TAIAN-ETACOM TECHNOLOGY CO.,LTD.</v>
          </cell>
        </row>
        <row r="247">
          <cell r="A247" t="str">
            <v>88602076</v>
          </cell>
          <cell r="B247" t="str">
            <v>SHIN TAI YAH CO.,LTD.</v>
          </cell>
        </row>
        <row r="248">
          <cell r="A248" t="str">
            <v>88603044</v>
          </cell>
          <cell r="B248" t="str">
            <v>KUNG CHEN TRADING CO.,LTD.</v>
          </cell>
        </row>
        <row r="249">
          <cell r="A249" t="str">
            <v>88603047</v>
          </cell>
          <cell r="B249" t="str">
            <v>LEAD STRONG TRADING CO.,LTD.</v>
          </cell>
        </row>
        <row r="250">
          <cell r="A250" t="str">
            <v>88603091</v>
          </cell>
          <cell r="B250" t="str">
            <v>LONG DAWN ENTERPRISE CO,LTD.</v>
          </cell>
        </row>
        <row r="251">
          <cell r="A251" t="str">
            <v>88603095</v>
          </cell>
          <cell r="B251" t="str">
            <v>TI YA METAL CO.,LTD.</v>
          </cell>
        </row>
        <row r="252">
          <cell r="A252" t="str">
            <v>94101324</v>
          </cell>
          <cell r="B252" t="str">
            <v>K.I.K LANKA (PVT) LTD</v>
          </cell>
        </row>
        <row r="253">
          <cell r="A253" t="str">
            <v>96201145</v>
          </cell>
          <cell r="B253" t="str">
            <v>ZURKIYEH EST.</v>
          </cell>
        </row>
        <row r="254">
          <cell r="A254" t="str">
            <v>96501005</v>
          </cell>
          <cell r="B254" t="str">
            <v>AEG PAKISTAN (PRIVATE) LIMITED</v>
          </cell>
        </row>
        <row r="255">
          <cell r="A255" t="str">
            <v>96501006</v>
          </cell>
          <cell r="B255" t="str">
            <v>AL-AMER ELECTRICAL CO.,LTD.</v>
          </cell>
        </row>
        <row r="256">
          <cell r="A256" t="str">
            <v>96501144</v>
          </cell>
          <cell r="B256" t="str">
            <v>EBOMAC ELECTRICAL BOARDS MANUFACTURING CO K.S.C</v>
          </cell>
        </row>
        <row r="257">
          <cell r="A257" t="str">
            <v>96501151</v>
          </cell>
          <cell r="B257" t="str">
            <v>AL-AHLEIA SWITCHGEAR CO,K.S.C.C.</v>
          </cell>
        </row>
        <row r="258">
          <cell r="A258" t="str">
            <v>96501257</v>
          </cell>
          <cell r="B258" t="str">
            <v>AL-AMMAR &amp; PARTNERS ELECT.CO.</v>
          </cell>
        </row>
        <row r="259">
          <cell r="A259" t="str">
            <v>96501292</v>
          </cell>
          <cell r="B259" t="str">
            <v>NAFISI</v>
          </cell>
        </row>
        <row r="260">
          <cell r="A260" t="str">
            <v>96501318</v>
          </cell>
          <cell r="B260" t="str">
            <v>AL-ESTESHRAF FOR METAL INDUSTRIES COMPANY</v>
          </cell>
        </row>
        <row r="261">
          <cell r="A261" t="str">
            <v>96501325</v>
          </cell>
          <cell r="B261" t="str">
            <v>AHMED ABDULLAH</v>
          </cell>
        </row>
        <row r="262">
          <cell r="A262" t="str">
            <v>96502300</v>
          </cell>
          <cell r="B262" t="str">
            <v>AL FAJR AL JADID FACTORY</v>
          </cell>
        </row>
        <row r="263">
          <cell r="A263" t="str">
            <v>96502343</v>
          </cell>
          <cell r="B263" t="str">
            <v>GENERAL CONTROL GROUP EST.</v>
          </cell>
        </row>
        <row r="264">
          <cell r="A264" t="str">
            <v>96601007</v>
          </cell>
          <cell r="B264" t="str">
            <v>AL-NUWAISER PANELBOARD FACTORY</v>
          </cell>
        </row>
        <row r="265">
          <cell r="A265" t="str">
            <v>96601010</v>
          </cell>
          <cell r="B265" t="str">
            <v>ARABIAN FACTORY FOR ELECTICAL PRODUCTS</v>
          </cell>
        </row>
        <row r="266">
          <cell r="A266" t="str">
            <v>96601024</v>
          </cell>
          <cell r="B266" t="str">
            <v>EAST &amp; WEST FACTORY</v>
          </cell>
        </row>
        <row r="267">
          <cell r="A267" t="str">
            <v>96601026</v>
          </cell>
          <cell r="B267" t="str">
            <v>ELECTRICAL PANELS FACTORY</v>
          </cell>
        </row>
        <row r="268">
          <cell r="A268" t="str">
            <v>96601073</v>
          </cell>
          <cell r="B268" t="str">
            <v>SALEH  AL-HOWAIRINI &amp; MOHAMAD  AL-TURKI</v>
          </cell>
        </row>
        <row r="269">
          <cell r="A269" t="str">
            <v>96601104</v>
          </cell>
          <cell r="B269" t="str">
            <v>WAHAH ELECTRIC SUPPLY CO.OF SAUDI ARABIA LTD. (WESCOSA)</v>
          </cell>
        </row>
        <row r="270">
          <cell r="A270" t="str">
            <v>96601114</v>
          </cell>
          <cell r="B270" t="str">
            <v>NASRINE FACTORY</v>
          </cell>
        </row>
        <row r="271">
          <cell r="A271" t="str">
            <v>96601136</v>
          </cell>
          <cell r="B271" t="str">
            <v>MUSAID SWITCHGEAR FACTORY</v>
          </cell>
        </row>
        <row r="272">
          <cell r="A272" t="str">
            <v>96601137</v>
          </cell>
          <cell r="B272" t="str">
            <v>TECHNICAL FACTORY FOR ELECTRIC PANELBOARDS</v>
          </cell>
        </row>
        <row r="273">
          <cell r="A273" t="str">
            <v>96601140</v>
          </cell>
          <cell r="B273" t="str">
            <v>AFNA ELECTRIC HOUSE EST</v>
          </cell>
        </row>
        <row r="274">
          <cell r="A274" t="str">
            <v>96601165</v>
          </cell>
          <cell r="B274" t="str">
            <v>REMAL ELECTRIC FACTORY</v>
          </cell>
        </row>
        <row r="275">
          <cell r="A275" t="str">
            <v>96601169</v>
          </cell>
          <cell r="B275" t="str">
            <v>THE SAUDI LUCY CO. LTD.</v>
          </cell>
        </row>
        <row r="276">
          <cell r="A276" t="str">
            <v>96601175</v>
          </cell>
          <cell r="B276" t="str">
            <v>GHANDOURAH ATTIJARIAH EST.</v>
          </cell>
        </row>
        <row r="277">
          <cell r="A277" t="str">
            <v>96601201</v>
          </cell>
          <cell r="B277" t="str">
            <v>AKEL AGRICULTURAL INVESTMENT CO. LTD.</v>
          </cell>
        </row>
        <row r="278">
          <cell r="A278" t="str">
            <v>96601208</v>
          </cell>
          <cell r="B278" t="str">
            <v>AL JAZIRA FACTORY CO.</v>
          </cell>
        </row>
        <row r="279">
          <cell r="A279" t="str">
            <v>96601213</v>
          </cell>
          <cell r="B279" t="str">
            <v>E.A.JUFFALI &amp; BROS (DORMAN SMITH)</v>
          </cell>
        </row>
        <row r="280">
          <cell r="A280" t="str">
            <v>96601237</v>
          </cell>
          <cell r="B280" t="str">
            <v>SAUDI ELECTRICAL &amp; ELECTRONIC (SELCO) CO.,LTD.</v>
          </cell>
        </row>
        <row r="281">
          <cell r="A281" t="str">
            <v>96601245</v>
          </cell>
          <cell r="B281" t="str">
            <v>BA'AMER TRADING &amp; CONTRACTING EST.</v>
          </cell>
        </row>
        <row r="282">
          <cell r="A282" t="str">
            <v>96601249</v>
          </cell>
          <cell r="B282" t="str">
            <v>ARABAIN MANUFACTURING &amp; ELECTRICAL (MESCO)</v>
          </cell>
        </row>
        <row r="283">
          <cell r="A283" t="str">
            <v>96601259</v>
          </cell>
          <cell r="B283" t="str">
            <v>MOHAMMED AL-OJAIMI EST.</v>
          </cell>
        </row>
        <row r="284">
          <cell r="A284" t="str">
            <v>96601264</v>
          </cell>
          <cell r="B284" t="str">
            <v>ELECTRIC HOUSE EST.</v>
          </cell>
        </row>
        <row r="285">
          <cell r="A285" t="str">
            <v>96601265</v>
          </cell>
          <cell r="B285" t="str">
            <v>A. ABU  NAYYAN ELECTRIC CORP.</v>
          </cell>
        </row>
        <row r="286">
          <cell r="A286" t="str">
            <v>96601277</v>
          </cell>
          <cell r="B286" t="str">
            <v>ARABIA ELECTRIC LTD (EQUIPMENT)</v>
          </cell>
        </row>
        <row r="287">
          <cell r="A287" t="str">
            <v>96601294</v>
          </cell>
          <cell r="B287" t="str">
            <v>BLUE SEA</v>
          </cell>
        </row>
        <row r="288">
          <cell r="A288" t="str">
            <v>96601303</v>
          </cell>
          <cell r="B288" t="str">
            <v>GULF REYROLLE LIMITED</v>
          </cell>
        </row>
        <row r="289">
          <cell r="A289" t="str">
            <v>96601306</v>
          </cell>
          <cell r="B289" t="str">
            <v>ELECTRONIC &amp; ELECTRICAL INDUSTRIES CORP.(ECO)</v>
          </cell>
        </row>
        <row r="290">
          <cell r="A290" t="str">
            <v>96601315</v>
          </cell>
          <cell r="B290" t="str">
            <v>ABDULAZIZ M. AL OMRAN CORP.</v>
          </cell>
        </row>
        <row r="291">
          <cell r="A291" t="str">
            <v>96601317</v>
          </cell>
          <cell r="B291" t="str">
            <v>POWER CENTER</v>
          </cell>
        </row>
        <row r="292">
          <cell r="A292" t="str">
            <v>96601340</v>
          </cell>
          <cell r="B292" t="str">
            <v>TECHNICAL FACTORY FOR FIBERGLASS PRODUCTS (TECHNOFIBER)</v>
          </cell>
        </row>
        <row r="293">
          <cell r="A293" t="str">
            <v>96602348</v>
          </cell>
          <cell r="B293" t="str">
            <v>SALEH AL-HOWAIRINI&amp;MOHD.AL-TURKI COMM.EST.</v>
          </cell>
        </row>
        <row r="294">
          <cell r="A294" t="str">
            <v>96604351</v>
          </cell>
          <cell r="B294" t="str">
            <v>SABIA FOR TRADING</v>
          </cell>
        </row>
        <row r="295">
          <cell r="A295" t="str">
            <v>96801164</v>
          </cell>
          <cell r="B295" t="str">
            <v>AL HASSAN SWITCHGEAR MANUFACTURING</v>
          </cell>
        </row>
        <row r="296">
          <cell r="A296" t="str">
            <v>96801236</v>
          </cell>
          <cell r="B296" t="str">
            <v>SHARIKAT FANNIYA OMANIYA (MUSCAT) LLC</v>
          </cell>
        </row>
        <row r="297">
          <cell r="A297" t="str">
            <v>96801239</v>
          </cell>
          <cell r="B297" t="str">
            <v>NATIONAL ELECTRICAL INDUSTRIES CO.,LTD</v>
          </cell>
        </row>
        <row r="298">
          <cell r="A298" t="str">
            <v>96802336</v>
          </cell>
          <cell r="B298" t="str">
            <v>TECHNICAL ENGINEERING SERVICES L.L.C</v>
          </cell>
        </row>
        <row r="299">
          <cell r="A299" t="str">
            <v>97201230</v>
          </cell>
          <cell r="B299" t="str">
            <v>ARDAN ELECTRICAL ENGINEEING LTD.</v>
          </cell>
        </row>
        <row r="300">
          <cell r="A300" t="str">
            <v>97301142</v>
          </cell>
          <cell r="B300" t="str">
            <v>CELLMEC</v>
          </cell>
        </row>
        <row r="301">
          <cell r="A301" t="str">
            <v>97301207</v>
          </cell>
          <cell r="B301" t="str">
            <v>AL KHAJAH EST.&amp;FACTORIES</v>
          </cell>
        </row>
        <row r="302">
          <cell r="A302" t="str">
            <v>99901035</v>
          </cell>
          <cell r="B302" t="str">
            <v>GULF DYNAMIC SWITCHGEAR CO.,LTD.</v>
          </cell>
        </row>
        <row r="303">
          <cell r="A303" t="str">
            <v>99901139</v>
          </cell>
          <cell r="B303" t="str">
            <v>GAMA ELECTRO MECHANICS DEVICES</v>
          </cell>
        </row>
        <row r="304">
          <cell r="A304" t="str">
            <v>99901170</v>
          </cell>
          <cell r="B304" t="str">
            <v>AL INSHRA ELECTRICAL</v>
          </cell>
        </row>
        <row r="305">
          <cell r="A305" t="str">
            <v>99901191</v>
          </cell>
          <cell r="B305" t="str">
            <v>IBRAHIM ELECTRICAL EQUIMENTS TRADING</v>
          </cell>
        </row>
        <row r="306">
          <cell r="A306" t="str">
            <v>99901203</v>
          </cell>
          <cell r="B306" t="str">
            <v>DORMAN SMITH SWITCHGEAR</v>
          </cell>
        </row>
        <row r="307">
          <cell r="A307" t="str">
            <v>99901204</v>
          </cell>
          <cell r="B307" t="str">
            <v>MIDDLE EAST SWITCHGEAR  IND LTD</v>
          </cell>
        </row>
        <row r="308">
          <cell r="A308" t="str">
            <v>99901205</v>
          </cell>
          <cell r="B308" t="str">
            <v>MALISCO SWITCHGEAR INDUSTRY LLC.</v>
          </cell>
        </row>
        <row r="309">
          <cell r="A309" t="str">
            <v>99901214</v>
          </cell>
          <cell r="B309" t="str">
            <v>POWERTECH SWITCHGEAR INDUSTRIES (F.Z.E.) (W.L.L.)</v>
          </cell>
        </row>
        <row r="310">
          <cell r="A310" t="str">
            <v>99901215</v>
          </cell>
          <cell r="B310" t="str">
            <v>ELECTRICAL LIGHTING CO. (LL.C.)</v>
          </cell>
        </row>
        <row r="311">
          <cell r="A311" t="str">
            <v>99901216</v>
          </cell>
          <cell r="B311" t="str">
            <v>MBK ELECTRICAL EQUIPMENT TRADING CO. LLC</v>
          </cell>
        </row>
        <row r="312">
          <cell r="A312" t="str">
            <v>99901220</v>
          </cell>
          <cell r="B312" t="str">
            <v>ARABIAN GULF SWITCHGEAR LTD.</v>
          </cell>
        </row>
        <row r="313">
          <cell r="A313" t="str">
            <v>99901229</v>
          </cell>
          <cell r="B313" t="str">
            <v>AL HAMAS TRADING CO. (LLC)</v>
          </cell>
        </row>
        <row r="314">
          <cell r="A314" t="str">
            <v>99901244</v>
          </cell>
          <cell r="B314" t="str">
            <v>AL SAYEGH ENGINEERING EST.</v>
          </cell>
        </row>
        <row r="315">
          <cell r="A315" t="str">
            <v>99901278</v>
          </cell>
          <cell r="B315" t="str">
            <v>VOLTAGE  ELECT. SWITCHGEAR IND. CO. LTD.</v>
          </cell>
        </row>
        <row r="316">
          <cell r="A316" t="str">
            <v>99901279</v>
          </cell>
          <cell r="B316" t="str">
            <v>ELECTRO MECHANICAL EST.</v>
          </cell>
        </row>
        <row r="317">
          <cell r="A317" t="str">
            <v>99901299</v>
          </cell>
          <cell r="B317" t="str">
            <v>RANYA TRADING COMPANY L.L.C.</v>
          </cell>
        </row>
        <row r="318">
          <cell r="A318" t="str">
            <v>99901337</v>
          </cell>
          <cell r="B318" t="str">
            <v>SCIENTECHNIC</v>
          </cell>
        </row>
        <row r="319">
          <cell r="A319" t="str">
            <v>99902243</v>
          </cell>
          <cell r="B319" t="str">
            <v>ADVANCED TECHNOLOGY &amp; POWER INDUSTRIES</v>
          </cell>
        </row>
        <row r="320">
          <cell r="A320" t="str">
            <v>99902261</v>
          </cell>
          <cell r="B320" t="str">
            <v>POWER EQUIPMENT LIMITED</v>
          </cell>
        </row>
        <row r="321">
          <cell r="A321" t="str">
            <v>99902263</v>
          </cell>
          <cell r="B321" t="str">
            <v>SPACEAGE ELECTRICAL SWITCHGEAR CO. W.L.L.</v>
          </cell>
        </row>
        <row r="322">
          <cell r="A322" t="str">
            <v>99902267</v>
          </cell>
          <cell r="B322" t="str">
            <v>JUMA AL MAJID EST.</v>
          </cell>
        </row>
        <row r="323">
          <cell r="A323" t="str">
            <v>99902286</v>
          </cell>
          <cell r="B323" t="str">
            <v>FEDERAL TRANSFORMERS CO. L.L.C.</v>
          </cell>
        </row>
        <row r="324">
          <cell r="A324" t="str">
            <v>99902287</v>
          </cell>
          <cell r="B324" t="str">
            <v>AIKAH INDUSTRIAL EST.</v>
          </cell>
        </row>
        <row r="325">
          <cell r="A325" t="str">
            <v>99902310</v>
          </cell>
          <cell r="B325" t="str">
            <v>BINGHALIB ENGINEERING LLC.</v>
          </cell>
        </row>
        <row r="326">
          <cell r="A326" t="str">
            <v>99902326</v>
          </cell>
          <cell r="B326" t="str">
            <v>TAMCO MIDDLE EAST LIMITED</v>
          </cell>
        </row>
        <row r="327">
          <cell r="A327" t="str">
            <v>99902331</v>
          </cell>
          <cell r="B327" t="str">
            <v>SAFETY ELECTRICAL TRADING CO.(L.L.C.)</v>
          </cell>
        </row>
        <row r="328">
          <cell r="A328" t="str">
            <v>99902347</v>
          </cell>
          <cell r="B328" t="str">
            <v>SUNSHINE TECHNICAL INDUSTRIES &amp; TRADING</v>
          </cell>
        </row>
        <row r="329">
          <cell r="A329" t="str">
            <v>99903179</v>
          </cell>
          <cell r="B329" t="str">
            <v>EMIRATES TRANSFORMER &amp; SWITCHGEAR LTD.</v>
          </cell>
        </row>
        <row r="330">
          <cell r="A330" t="str">
            <v>99904189</v>
          </cell>
          <cell r="B330" t="str">
            <v>AL GHANDI GENERAL TRADING CO. L.L.C.</v>
          </cell>
        </row>
        <row r="331">
          <cell r="A331" t="str">
            <v>99904202</v>
          </cell>
          <cell r="B331" t="str">
            <v>AL BILAD INDUSTRIES &amp; TRADING</v>
          </cell>
        </row>
        <row r="332">
          <cell r="A332" t="str">
            <v>99904218</v>
          </cell>
          <cell r="B332" t="str">
            <v>NEW OILFIELD SERVICESEST</v>
          </cell>
        </row>
        <row r="333">
          <cell r="A333" t="str">
            <v>99904219</v>
          </cell>
          <cell r="B333" t="str">
            <v>BIN GHALIB ENGINEERING ENT.</v>
          </cell>
        </row>
        <row r="334">
          <cell r="A334" t="str">
            <v>99904235</v>
          </cell>
          <cell r="B334" t="str">
            <v>EMIRATES TRADING AGENCY</v>
          </cell>
        </row>
        <row r="335">
          <cell r="A335" t="str">
            <v>99904266</v>
          </cell>
          <cell r="B335" t="str">
            <v>VERGER  ET  DELPORTE  U.A.E. LTD.</v>
          </cell>
        </row>
        <row r="336">
          <cell r="A336" t="str">
            <v>99904273</v>
          </cell>
          <cell r="B336" t="str">
            <v>ABDULLA HASSAN SWITCHGEAR INDUSTRY L.L.C.</v>
          </cell>
        </row>
      </sheetData>
      <sheetData sheetId="1"/>
      <sheetData sheetId="2"/>
      <sheetData sheetId="3"/>
      <sheetData sheetId="4"/>
      <sheetData sheetId="5" refreshError="1"/>
      <sheetData sheetId="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_New"/>
      <sheetName val="Adj"/>
      <sheetName val="WP"/>
      <sheetName val="FS"/>
      <sheetName val="CF_Th"/>
      <sheetName val="Note_T"/>
      <sheetName val="10-100"/>
      <sheetName val="Pending "/>
      <sheetName val="FS(Thai)"/>
      <sheetName val="FS (Eng)"/>
      <sheetName val="งบกระแสเงินสด"/>
      <sheetName val="Cash flow"/>
      <sheetName val="Chg. in share(Thai)"/>
      <sheetName val="Chg. in share (eng)"/>
      <sheetName val="Note 12-100"/>
      <sheetName val="Note 12-100 (Eng)"/>
      <sheetName val="UNADJUSTED"/>
      <sheetName val="Sheet1"/>
      <sheetName val="Sheet2"/>
      <sheetName val="Sheet3"/>
      <sheetName val="budget time"/>
      <sheetName val="TAE"/>
      <sheetName val="NEE"/>
      <sheetName val="ประเมินผลงาน"/>
      <sheetName val="Trial Balance-2005"/>
      <sheetName val="Fagor04-A3112t"/>
      <sheetName val="Fagor04-A3112e"/>
      <sheetName val="wbs&amp;wpl"/>
      <sheetName val="AJE"/>
      <sheetName val="RJE"/>
      <sheetName val="3-100"/>
      <sheetName val="6-100"/>
      <sheetName val="6-101"/>
      <sheetName val="6-102"/>
      <sheetName val="6-103"/>
      <sheetName val="8-100"/>
      <sheetName val="9-100"/>
      <sheetName val="9-101"/>
      <sheetName val="payroll "/>
      <sheetName val="Staff payroll 1 "/>
      <sheetName val="Staff payroll  2"/>
      <sheetName val="11-100"/>
      <sheetName val="12-100"/>
      <sheetName val="Test Unit Cost-FG"/>
      <sheetName val="14-100(Inventoty)"/>
      <sheetName val="14-101(Cost Of Sale)"/>
      <sheetName val="14-102(Overhead)"/>
      <sheetName val="14-103(Reconcile cost of sale)"/>
      <sheetName val="14-104(Test LCM)"/>
      <sheetName val="Test System Purchase"/>
      <sheetName val="14-200 A"/>
      <sheetName val="Cut off Sales"/>
      <sheetName val="cut of purchase"/>
      <sheetName val="Analysis ar turnover"/>
      <sheetName val="Payroll"/>
      <sheetName val="Reconcile Vat"/>
      <sheetName val="Test System Sales"/>
      <sheetName val="Analytical GP"/>
      <sheetName val="15-100"/>
      <sheetName val="15-101"/>
      <sheetName val="15-102"/>
      <sheetName val="16-100"/>
      <sheetName val="16-101"/>
      <sheetName val="16-102"/>
      <sheetName val="19-100"/>
      <sheetName val="TMDailyReport"/>
      <sheetName val="JobOrder"/>
      <sheetName val="JobOrderSheet"/>
      <sheetName val="Date"/>
      <sheetName val="Employee"/>
      <sheetName val="Unit"/>
      <sheetName val="Subcontract"/>
      <sheetName val="WorkType"/>
      <sheetName val="ProductName"/>
      <sheetName val="ProductType"/>
      <sheetName val="Customer"/>
      <sheetName val="Mold Makek"/>
      <sheetName val="Quotation Type"/>
      <sheetName val="AJE1"/>
      <sheetName val="AJE2"/>
      <sheetName val="AJE11-14"/>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row r="1">
          <cell r="A1" t="str">
            <v>All Product Name</v>
          </cell>
        </row>
        <row r="2">
          <cell r="A2" t="str">
            <v>HPT Repair</v>
          </cell>
        </row>
        <row r="3">
          <cell r="A3" t="str">
            <v>LK 530Body</v>
          </cell>
        </row>
        <row r="4">
          <cell r="A4" t="str">
            <v>JM 341Base</v>
          </cell>
        </row>
        <row r="5">
          <cell r="A5" t="str">
            <v>JM 889Case</v>
          </cell>
        </row>
        <row r="6">
          <cell r="A6" t="str">
            <v>JM 890Case</v>
          </cell>
        </row>
        <row r="7">
          <cell r="A7" t="str">
            <v>JQ 104Bobbin#4</v>
          </cell>
        </row>
        <row r="8">
          <cell r="A8" t="str">
            <v>JQ 429Body#9</v>
          </cell>
        </row>
        <row r="9">
          <cell r="A9" t="str">
            <v>JQ 429Body#2</v>
          </cell>
        </row>
        <row r="10">
          <cell r="A10" t="str">
            <v>JQ 429Body#7</v>
          </cell>
        </row>
        <row r="11">
          <cell r="A11" t="str">
            <v>JTN 740Case</v>
          </cell>
        </row>
        <row r="12">
          <cell r="A12" t="str">
            <v>JW 482Body</v>
          </cell>
        </row>
        <row r="13">
          <cell r="A13" t="str">
            <v>LS 204Bobbin #2</v>
          </cell>
        </row>
        <row r="14">
          <cell r="A14" t="str">
            <v>LS J04Case #2</v>
          </cell>
        </row>
        <row r="15">
          <cell r="A15" t="str">
            <v>LS J77Case</v>
          </cell>
        </row>
        <row r="16">
          <cell r="A16" t="str">
            <v>mini SD Adptor P35Base</v>
          </cell>
        </row>
        <row r="17">
          <cell r="A17" t="str">
            <v>SDIO K77Slider</v>
          </cell>
        </row>
        <row r="18">
          <cell r="A18" t="str">
            <v>SM30 Bobbin</v>
          </cell>
        </row>
        <row r="19">
          <cell r="A19" t="str">
            <v>Lily Qwerty Key</v>
          </cell>
        </row>
        <row r="20">
          <cell r="A20" t="str">
            <v>SMB35 Bobbin</v>
          </cell>
        </row>
        <row r="21">
          <cell r="A21" t="str">
            <v>Shaft Stacker Left</v>
          </cell>
        </row>
        <row r="22">
          <cell r="A22" t="str">
            <v>Guide FFC</v>
          </cell>
        </row>
        <row r="23">
          <cell r="A23" t="str">
            <v>Bush 2</v>
          </cell>
        </row>
        <row r="24">
          <cell r="A24" t="str">
            <v>H91 Cover</v>
          </cell>
        </row>
        <row r="25">
          <cell r="A25" t="str">
            <v>Spacer3766</v>
          </cell>
        </row>
        <row r="26">
          <cell r="A26" t="str">
            <v>LD388 Card</v>
          </cell>
        </row>
        <row r="27">
          <cell r="A27" t="str">
            <v>JQ 104Bobbin#-9</v>
          </cell>
        </row>
        <row r="28">
          <cell r="A28" t="str">
            <v>LSK582Body</v>
          </cell>
        </row>
        <row r="29">
          <cell r="A29" t="str">
            <v>SPACER4717</v>
          </cell>
        </row>
        <row r="30">
          <cell r="A30" t="str">
            <v>HOUSING4717</v>
          </cell>
        </row>
        <row r="31">
          <cell r="A31" t="str">
            <v>500CAP</v>
          </cell>
        </row>
        <row r="32">
          <cell r="A32" t="str">
            <v>MCAP-4</v>
          </cell>
        </row>
        <row r="33">
          <cell r="A33" t="str">
            <v>2mm Pitch Pulg Inner</v>
          </cell>
        </row>
        <row r="34">
          <cell r="A34" t="str">
            <v>LK887Case#1</v>
          </cell>
        </row>
        <row r="35">
          <cell r="A35" t="str">
            <v>LK887Case#2</v>
          </cell>
        </row>
        <row r="36">
          <cell r="A36" t="str">
            <v>COIL BASE A #1</v>
          </cell>
        </row>
        <row r="37">
          <cell r="A37" t="str">
            <v>COIL BASE A #2</v>
          </cell>
        </row>
        <row r="38">
          <cell r="A38" t="str">
            <v>COIL BASE B #1</v>
          </cell>
        </row>
        <row r="39">
          <cell r="A39" t="str">
            <v>COIL BASE B #2</v>
          </cell>
        </row>
        <row r="40">
          <cell r="A40" t="str">
            <v>LK887Case#12</v>
          </cell>
        </row>
        <row r="41">
          <cell r="A41" t="str">
            <v>LK887Case#13</v>
          </cell>
        </row>
        <row r="42">
          <cell r="A42" t="str">
            <v>LK530Body</v>
          </cell>
        </row>
        <row r="43">
          <cell r="A43" t="str">
            <v>LZJ19Case</v>
          </cell>
        </row>
        <row r="44">
          <cell r="A44" t="str">
            <v>LZ753Base</v>
          </cell>
        </row>
        <row r="45">
          <cell r="A45" t="str">
            <v>JW 482Body#</v>
          </cell>
        </row>
        <row r="46">
          <cell r="A46" t="str">
            <v>LZG10Case</v>
          </cell>
        </row>
        <row r="47">
          <cell r="A47" t="str">
            <v>LK332Card</v>
          </cell>
        </row>
        <row r="48">
          <cell r="A48" t="str">
            <v>149Push Button</v>
          </cell>
        </row>
        <row r="49">
          <cell r="A49" t="str">
            <v>029Push Button</v>
          </cell>
        </row>
        <row r="50">
          <cell r="A50" t="str">
            <v>110Plunger</v>
          </cell>
        </row>
        <row r="51">
          <cell r="A51" t="str">
            <v>Pulley Driven</v>
          </cell>
        </row>
        <row r="52">
          <cell r="A52" t="str">
            <v>Holder Pulley Driven</v>
          </cell>
        </row>
        <row r="53">
          <cell r="A53" t="str">
            <v>Lever Detector Pe</v>
          </cell>
        </row>
        <row r="54">
          <cell r="A54" t="str">
            <v>JW482Body#7</v>
          </cell>
        </row>
        <row r="55">
          <cell r="A55" t="str">
            <v>N9210　4.15Key</v>
          </cell>
        </row>
        <row r="56">
          <cell r="A56" t="str">
            <v>VHB30 Bobbin</v>
          </cell>
        </row>
        <row r="57">
          <cell r="A57" t="str">
            <v>SMF35 Bobbin</v>
          </cell>
        </row>
        <row r="58">
          <cell r="A58" t="str">
            <v>Outer Rotor block H76-754-0000-0</v>
          </cell>
        </row>
        <row r="59">
          <cell r="A59" t="str">
            <v>SMB 35 Bobbin A19-410114</v>
          </cell>
        </row>
        <row r="60">
          <cell r="A60" t="str">
            <v>092 Inne Rotor 662-754-0000-0</v>
          </cell>
        </row>
        <row r="61">
          <cell r="A61" t="str">
            <v>Bobbin CB3-4215-000</v>
          </cell>
        </row>
        <row r="62">
          <cell r="A62" t="str">
            <v>Tokyo Nave 5waykey</v>
          </cell>
        </row>
        <row r="63">
          <cell r="A63" t="str">
            <v>Bobbin 2 V33-0085</v>
          </cell>
        </row>
        <row r="64">
          <cell r="A64" t="str">
            <v>Bobbin 2 V33-0085 #2</v>
          </cell>
        </row>
        <row r="65">
          <cell r="A65" t="str">
            <v>SMJ 35 Bobbin  T19-312180</v>
          </cell>
        </row>
      </sheetData>
      <sheetData sheetId="74" refreshError="1"/>
      <sheetData sheetId="75" refreshError="1">
        <row r="1">
          <cell r="A1" t="str">
            <v>Company Name</v>
          </cell>
        </row>
        <row r="2">
          <cell r="A2" t="str">
            <v>Atex</v>
          </cell>
        </row>
        <row r="3">
          <cell r="A3" t="str">
            <v>Canon</v>
          </cell>
        </row>
        <row r="4">
          <cell r="A4" t="str">
            <v>CASIO</v>
          </cell>
        </row>
        <row r="5">
          <cell r="A5" t="str">
            <v>FDK Corp</v>
          </cell>
        </row>
        <row r="6">
          <cell r="A6" t="str">
            <v>HPT</v>
          </cell>
        </row>
        <row r="7">
          <cell r="A7" t="str">
            <v>KITAGAWA</v>
          </cell>
        </row>
        <row r="8">
          <cell r="A8" t="str">
            <v>METCO</v>
          </cell>
        </row>
        <row r="9">
          <cell r="A9" t="str">
            <v>Nidec Copal</v>
          </cell>
        </row>
        <row r="10">
          <cell r="A10" t="str">
            <v>Panasonic E W K (Khonkhen)</v>
          </cell>
        </row>
        <row r="11">
          <cell r="A11" t="str">
            <v>Panasonic E W T (Thailand)</v>
          </cell>
        </row>
        <row r="12">
          <cell r="A12" t="str">
            <v>SIMA</v>
          </cell>
        </row>
        <row r="13">
          <cell r="A13" t="str">
            <v>Sunarrow</v>
          </cell>
        </row>
        <row r="14">
          <cell r="A14" t="str">
            <v>TIT</v>
          </cell>
        </row>
        <row r="15">
          <cell r="A15" t="str">
            <v>TWIN TECH WELD &amp; TOOL</v>
          </cell>
        </row>
        <row r="16">
          <cell r="A16" t="str">
            <v>YUKA</v>
          </cell>
        </row>
      </sheetData>
      <sheetData sheetId="76" refreshError="1"/>
      <sheetData sheetId="77" refreshError="1"/>
      <sheetData sheetId="78" refreshError="1"/>
      <sheetData sheetId="79" refreshError="1"/>
      <sheetData sheetId="80"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ance"/>
      <sheetName val="Use of the workbook"/>
      <sheetName val="Summary"/>
      <sheetName val="Balance Sheet"/>
      <sheetName val="Income Statement"/>
      <sheetName val="Cash Flow"/>
      <sheetName val="Ratios"/>
      <sheetName val="Graphs"/>
      <sheetName val="Graphs Data"/>
      <sheetName val="Other Analytical Procedures"/>
      <sheetName val="Tickmarks"/>
      <sheetName val="Sheet3"/>
    </sheetNames>
    <sheetDataSet>
      <sheetData sheetId="0"/>
      <sheetData sheetId="1">
        <row r="11">
          <cell r="P11">
            <v>0</v>
          </cell>
        </row>
      </sheetData>
      <sheetData sheetId="2">
        <row r="3">
          <cell r="S3" t="str">
            <v>1/1/20XX</v>
          </cell>
        </row>
      </sheetData>
      <sheetData sheetId="3">
        <row r="11">
          <cell r="P11">
            <v>0</v>
          </cell>
          <cell r="Q11">
            <v>0</v>
          </cell>
          <cell r="R11">
            <v>0</v>
          </cell>
        </row>
        <row r="17">
          <cell r="P17">
            <v>0</v>
          </cell>
          <cell r="Q17">
            <v>0</v>
          </cell>
          <cell r="R17">
            <v>0</v>
          </cell>
        </row>
        <row r="24">
          <cell r="P24">
            <v>0</v>
          </cell>
          <cell r="Q24">
            <v>0</v>
          </cell>
          <cell r="R24">
            <v>0</v>
          </cell>
        </row>
        <row r="31">
          <cell r="P31">
            <v>0</v>
          </cell>
          <cell r="Q31">
            <v>0</v>
          </cell>
          <cell r="R31">
            <v>0</v>
          </cell>
        </row>
        <row r="37">
          <cell r="P37">
            <v>0</v>
          </cell>
          <cell r="Q37">
            <v>0</v>
          </cell>
          <cell r="R37">
            <v>0</v>
          </cell>
        </row>
        <row r="39">
          <cell r="P39">
            <v>0</v>
          </cell>
          <cell r="Q39">
            <v>0</v>
          </cell>
          <cell r="R39">
            <v>0</v>
          </cell>
        </row>
      </sheetData>
      <sheetData sheetId="4">
        <row r="3">
          <cell r="S3" t="str">
            <v>1/1/20XX</v>
          </cell>
          <cell r="U3" t="str">
            <v>1/1/20XX</v>
          </cell>
          <cell r="W3" t="str">
            <v>1/1/20XX</v>
          </cell>
        </row>
        <row r="10">
          <cell r="S10">
            <v>0</v>
          </cell>
          <cell r="U10">
            <v>0</v>
          </cell>
          <cell r="W10">
            <v>0</v>
          </cell>
        </row>
        <row r="17">
          <cell r="S17">
            <v>0</v>
          </cell>
          <cell r="U17">
            <v>0</v>
          </cell>
          <cell r="W17">
            <v>0</v>
          </cell>
        </row>
        <row r="21">
          <cell r="S21">
            <v>0</v>
          </cell>
          <cell r="U21">
            <v>0</v>
          </cell>
          <cell r="W21">
            <v>0</v>
          </cell>
        </row>
        <row r="25">
          <cell r="C25">
            <v>0</v>
          </cell>
          <cell r="E25">
            <v>0</v>
          </cell>
          <cell r="L25">
            <v>0</v>
          </cell>
          <cell r="S25">
            <v>0</v>
          </cell>
          <cell r="U25">
            <v>0</v>
          </cell>
          <cell r="W25">
            <v>0</v>
          </cell>
        </row>
        <row r="29">
          <cell r="C29">
            <v>0</v>
          </cell>
          <cell r="E29">
            <v>0</v>
          </cell>
          <cell r="L29">
            <v>0</v>
          </cell>
          <cell r="S29">
            <v>0</v>
          </cell>
          <cell r="U29">
            <v>0</v>
          </cell>
          <cell r="W29">
            <v>0</v>
          </cell>
        </row>
        <row r="33">
          <cell r="C33">
            <v>0</v>
          </cell>
          <cell r="E33">
            <v>0</v>
          </cell>
          <cell r="L33">
            <v>0</v>
          </cell>
          <cell r="S33">
            <v>0</v>
          </cell>
          <cell r="U33">
            <v>0</v>
          </cell>
          <cell r="W33">
            <v>0</v>
          </cell>
        </row>
      </sheetData>
      <sheetData sheetId="5"/>
      <sheetData sheetId="6"/>
      <sheetData sheetId="7"/>
      <sheetData sheetId="8"/>
      <sheetData sheetId="9"/>
      <sheetData sheetId="10"/>
      <sheetData sheetId="11"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1.1 FA Comparision"/>
      <sheetName val="K-1.2 Summary"/>
      <sheetName val="k-2"/>
      <sheetName val="K-2 Addition"/>
      <sheetName val="K-3"/>
      <sheetName val="K-4.1"/>
      <sheetName val="K-4.2"/>
      <sheetName val="k-4.3"/>
      <sheetName val="K-4.3Atax add"/>
      <sheetName val="k4.4"/>
      <sheetName val="k4.5"/>
      <sheetName val="k4.6"/>
      <sheetName val="K-5"/>
      <sheetName val="K-6"/>
      <sheetName val="K-7Repair &amp; Main"/>
      <sheetName val="K-8 Sum Insu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300 "/>
      <sheetName val="O301"/>
      <sheetName val="O302 Bank Confirm Reply"/>
      <sheetName val="O300 Cash and cash equivalent"/>
    </sheetNames>
    <definedNames>
      <definedName name="Data.Top.Left"/>
    </definedNames>
    <sheetDataSet>
      <sheetData sheetId="0"/>
      <sheetData sheetId="1"/>
      <sheetData sheetId="2"/>
      <sheetData sheetId="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uction Cost ($ per Ton)"/>
      <sheetName val="Breakeven Analysis"/>
      <sheetName val="Total Sales"/>
      <sheetName val="LC Sales"/>
      <sheetName val="MC Sales"/>
      <sheetName val="Sales Detail"/>
      <sheetName val="Production Calendar"/>
      <sheetName val="Refractory"/>
      <sheetName val="Production Info"/>
      <sheetName val="Mass Balance"/>
      <sheetName val="Materials Price"/>
      <sheetName val="Consumption Rate"/>
      <sheetName val="Consumption Basis"/>
      <sheetName val="BASIS Per Heat"/>
      <sheetName val="Cons. by Grade"/>
      <sheetName val="Materials Requirement"/>
      <sheetName val="RM Inventory"/>
      <sheetName val="Metallic Inventory"/>
      <sheetName val="Variable Cost Detail"/>
      <sheetName val="RTM Production Cost"/>
      <sheetName val="RTM Cost"/>
      <sheetName val="Production Cost (Baht)"/>
      <sheetName val="Performance $perTon"/>
      <sheetName val="Performance $perTon (2)"/>
      <sheetName val="Contribution Margin (2)"/>
      <sheetName val="Monthly Performance"/>
      <sheetName val="Income Statement (1)"/>
      <sheetName val="Income Statement (2)"/>
      <sheetName val="Assumptions"/>
      <sheetName val="Balance Sheet (1)"/>
      <sheetName val="Balance Sheet"/>
      <sheetName val="Capital Spending"/>
      <sheetName val="Equity Plan"/>
      <sheetName val="Cash Flow"/>
      <sheetName val="Repair &amp; Maint"/>
      <sheetName val="Current FIXED"/>
      <sheetName val="Current VAR"/>
      <sheetName val="Current TOTAL"/>
      <sheetName val="Expense Allocation"/>
      <sheetName val="Maint Allocation"/>
      <sheetName val="Unallocated Expense"/>
      <sheetName val="Cash Flow Chart"/>
      <sheetName val="Statement of Cash Flows"/>
      <sheetName val="2005 - Net Profit by Month"/>
      <sheetName val="Cash Projection"/>
      <sheetName val="MASTER - 2005 NSM Budget Model_"/>
      <sheetName val="total"/>
      <sheetName val="BUILD95"/>
      <sheetName val="Production_Cost_($_per_Ton)"/>
      <sheetName val="Breakeven_Analysis"/>
      <sheetName val="Total_Sales"/>
      <sheetName val="LC_Sales"/>
      <sheetName val="MC_Sales"/>
      <sheetName val="Sales_Detail"/>
      <sheetName val="Production_Calendar"/>
      <sheetName val="Production_Info"/>
      <sheetName val="Mass_Balance"/>
      <sheetName val="Materials_Price"/>
      <sheetName val="Consumption_Rate"/>
      <sheetName val="Consumption_Basis"/>
      <sheetName val="BASIS_Per_Heat"/>
      <sheetName val="Cons__by_Grade"/>
      <sheetName val="Materials_Requirement"/>
      <sheetName val="RM_Inventory"/>
      <sheetName val="Metallic_Inventory"/>
      <sheetName val="Variable_Cost_Detail"/>
      <sheetName val="RTM_Production_Cost"/>
      <sheetName val="RTM_Cost"/>
      <sheetName val="Production_Cost_(Baht)"/>
      <sheetName val="Performance_$perTon"/>
      <sheetName val="Performance_$perTon_(2)"/>
      <sheetName val="Contribution_Margin_(2)"/>
      <sheetName val="Monthly_Performance"/>
      <sheetName val="Income_Statement_(1)"/>
      <sheetName val="Income_Statement_(2)"/>
      <sheetName val="Balance_Sheet_(1)"/>
      <sheetName val="Balance_Sheet"/>
      <sheetName val="Capital_Spending"/>
      <sheetName val="Equity_Plan"/>
      <sheetName val="Cash_Flow"/>
      <sheetName val="Repair_&amp;_Maint"/>
      <sheetName val="Current_FIXED"/>
      <sheetName val="Current_VAR"/>
      <sheetName val="Current_TOTAL"/>
      <sheetName val="Expense_Allocation"/>
      <sheetName val="Maint_Allocation"/>
      <sheetName val="Unallocated_Expense"/>
      <sheetName val="Cash_Flow_Chart"/>
      <sheetName val="Statement_of_Cash_Flows"/>
      <sheetName val="2005_-_Net_Profit_by_Month"/>
      <sheetName val="Cash_Projection"/>
      <sheetName val="MASTER_-_2005_NSM_Budget_Model_"/>
      <sheetName val="IMQ-001"/>
      <sheetName val="P2対D1"/>
      <sheetName val="LEGAL GUJ"/>
      <sheetName val="MP account"/>
      <sheetName val="Variables"/>
      <sheetName val="MA"/>
      <sheetName val="คีย์ข้อมูลรายละเอียดต่างๆ"/>
      <sheetName val="Trial Balance"/>
      <sheetName val="Ex_Rate"/>
      <sheetName val="Group"/>
      <sheetName val="Production_Cost_($_per_Ton)1"/>
      <sheetName val="Breakeven_Analysis1"/>
      <sheetName val="Total_Sales1"/>
      <sheetName val="LC_Sales1"/>
      <sheetName val="MC_Sales1"/>
      <sheetName val="Sales_Detail1"/>
      <sheetName val="Production_Calendar1"/>
      <sheetName val="Production_Info1"/>
      <sheetName val="Mass_Balance1"/>
      <sheetName val="Materials_Price1"/>
      <sheetName val="Consumption_Rate1"/>
      <sheetName val="Consumption_Basis1"/>
      <sheetName val="BASIS_Per_Heat1"/>
      <sheetName val="Cons__by_Grade1"/>
      <sheetName val="Materials_Requirement1"/>
      <sheetName val="RM_Inventory1"/>
      <sheetName val="Metallic_Inventory1"/>
      <sheetName val="Variable_Cost_Detail1"/>
      <sheetName val="RTM_Production_Cost1"/>
      <sheetName val="RTM_Cost1"/>
      <sheetName val="Production_Cost_(Baht)1"/>
      <sheetName val="Performance_$perTon1"/>
      <sheetName val="Performance_$perTon_(2)1"/>
      <sheetName val="Contribution_Margin_(2)1"/>
      <sheetName val="Monthly_Performance1"/>
      <sheetName val="Income_Statement_(1)1"/>
      <sheetName val="Income_Statement_(2)1"/>
      <sheetName val="Balance_Sheet_(1)1"/>
      <sheetName val="Balance_Sheet1"/>
      <sheetName val="Capital_Spending1"/>
      <sheetName val="Equity_Plan1"/>
      <sheetName val="Cash_Flow1"/>
      <sheetName val="Repair_&amp;_Maint1"/>
      <sheetName val="Current_FIXED1"/>
      <sheetName val="Current_VAR1"/>
      <sheetName val="Current_TOTAL1"/>
      <sheetName val="Expense_Allocation1"/>
      <sheetName val="Maint_Allocation1"/>
      <sheetName val="Unallocated_Expense1"/>
      <sheetName val="Cash_Flow_Chart1"/>
      <sheetName val="Statement_of_Cash_Flows1"/>
      <sheetName val="2005_-_Net_Profit_by_Month1"/>
      <sheetName val="Cash_Projection1"/>
      <sheetName val="MASTER_-_2005_NSM_Budget_Model1"/>
      <sheetName val="MP_account"/>
      <sheetName val="LEGAL_GUJ"/>
      <sheetName val="Trial_Balance"/>
      <sheetName val="DF"/>
      <sheetName val="YTD Data"/>
      <sheetName val="CompanyList"/>
      <sheetName val="Basic_Information"/>
      <sheetName val="S&amp;S BGT"/>
      <sheetName val="Value"/>
      <sheetName val="Detail-Sep"/>
      <sheetName val="Prft&amp;Loss"/>
      <sheetName val="FIN TB_SI"/>
      <sheetName val="Mar"/>
      <sheetName val="April"/>
      <sheetName val="June"/>
      <sheetName val="June (Combination)"/>
      <sheetName val="May"/>
      <sheetName val="Jul (Combination)"/>
      <sheetName val="Aug (Combination)"/>
      <sheetName val="Sep (Combination)"/>
      <sheetName val="Sep (Combination) (2)"/>
      <sheetName val="Sept Final Adj Working"/>
      <sheetName val="Sept Final Adj Final Working"/>
      <sheetName val="After Aud Sep"/>
      <sheetName val="Summary"/>
      <sheetName val="Oct (Combination)"/>
      <sheetName val="GL Oct"/>
      <sheetName val="After Aud Oct"/>
      <sheetName val="Oct Inventories"/>
      <sheetName val="Oct Inv Accrual"/>
      <sheetName val="After Aud Nov"/>
      <sheetName val="Nov Inventories"/>
      <sheetName val="Sheet4"/>
      <sheetName val="After Aud Dec"/>
      <sheetName val="Sheet3"/>
      <sheetName val="After Aud Jan'19"/>
      <sheetName val="Sheet2"/>
      <sheetName val="Sheet1 (2)"/>
      <sheetName val="After Aud Mar'19"/>
      <sheetName val="After Adj Mar'19"/>
      <sheetName val="After Adj Apr'19"/>
      <sheetName val="After Adj Apr'19 (2)"/>
      <sheetName val="After Adj May'19"/>
      <sheetName val="Jun'19"/>
      <sheetName val="Jul'19"/>
      <sheetName val="Aug'19"/>
      <sheetName val="Sept Final Adj Final Workin (2)"/>
      <sheetName val="Sheet1"/>
      <sheetName val="Compensation May"/>
      <sheetName val="Operational May"/>
      <sheetName val="Construction May"/>
      <sheetName val="COS &amp; Inventories Jun'18"/>
      <sheetName val="Land Jun"/>
      <sheetName val="Construction Jun"/>
      <sheetName val="Construction Jul"/>
      <sheetName val="Operational June"/>
      <sheetName val="Infra June"/>
      <sheetName val="Saleable Zone-B"/>
      <sheetName val="ESM ver2"/>
      <sheetName val="RECY"/>
      <sheetName val="สำนักงาน"/>
      <sheetName val="DC"/>
      <sheetName val="DG"/>
      <sheetName val="DFA"/>
      <sheetName val="DI"/>
      <sheetName val="DRE - LUCRO"/>
      <sheetName val="EQ4NTV"/>
      <sheetName val="Param"/>
      <sheetName val="LookUp"/>
      <sheetName val="M.1"/>
    </sheetNames>
    <sheetDataSet>
      <sheetData sheetId="0" refreshError="1"/>
      <sheetData sheetId="1">
        <row r="17">
          <cell r="D17">
            <v>30</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ow r="17">
          <cell r="D17">
            <v>30</v>
          </cell>
        </row>
      </sheetData>
      <sheetData sheetId="49">
        <row r="17">
          <cell r="D17">
            <v>30</v>
          </cell>
        </row>
      </sheetData>
      <sheetData sheetId="50">
        <row r="17">
          <cell r="D17">
            <v>30</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17">
          <cell r="D17">
            <v>30</v>
          </cell>
        </row>
      </sheetData>
      <sheetData sheetId="103">
        <row r="17">
          <cell r="D17">
            <v>30</v>
          </cell>
        </row>
      </sheetData>
      <sheetData sheetId="104"/>
      <sheetData sheetId="105">
        <row r="17">
          <cell r="D17">
            <v>30</v>
          </cell>
        </row>
      </sheetData>
      <sheetData sheetId="106"/>
      <sheetData sheetId="107">
        <row r="17">
          <cell r="D17">
            <v>30</v>
          </cell>
        </row>
      </sheetData>
      <sheetData sheetId="108"/>
      <sheetData sheetId="109">
        <row r="17">
          <cell r="D17">
            <v>30</v>
          </cell>
        </row>
      </sheetData>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L00457-USD"/>
      <sheetName val="516"/>
    </sheetNames>
    <sheetDataSet>
      <sheetData sheetId="0" refreshError="1"/>
      <sheetData sheetId="1" refreshError="1"/>
      <sheetData sheetId="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ST1198"/>
      <sheetName val="BS1198"/>
      <sheetName val="AT1_1198"/>
      <sheetName val="AT2_1198"/>
      <sheetName val="AT3_1198"/>
      <sheetName val="PLX1198"/>
      <sheetName val="PL1198"/>
      <sheetName val="Sheet3"/>
      <sheetName val="Income Statement"/>
      <sheetName val="Balance Sheet"/>
    </sheetNames>
    <sheetDataSet>
      <sheetData sheetId="0"/>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E786"/>
      <sheetName val="CST1198"/>
    </sheetNames>
    <sheetDataSet>
      <sheetData sheetId="0">
        <row r="3">
          <cell r="C3" t="str">
            <v>300</v>
          </cell>
          <cell r="D3" t="str">
            <v>304</v>
          </cell>
          <cell r="E3" t="str">
            <v>305</v>
          </cell>
          <cell r="F3" t="str">
            <v>925</v>
          </cell>
          <cell r="G3" t="str">
            <v>514</v>
          </cell>
          <cell r="H3" t="str">
            <v>Total</v>
          </cell>
        </row>
        <row r="4">
          <cell r="A4" t="str">
            <v>A/C Code</v>
          </cell>
          <cell r="B4" t="str">
            <v>Description</v>
          </cell>
          <cell r="C4" t="str">
            <v>INR</v>
          </cell>
          <cell r="D4" t="str">
            <v>INR</v>
          </cell>
          <cell r="E4" t="str">
            <v>INR</v>
          </cell>
          <cell r="F4" t="str">
            <v>INR</v>
          </cell>
          <cell r="G4" t="str">
            <v>INR</v>
          </cell>
          <cell r="H4" t="str">
            <v>INR</v>
          </cell>
        </row>
        <row r="5">
          <cell r="A5" t="str">
            <v>1010-09</v>
          </cell>
          <cell r="B5" t="str">
            <v>Bank account - India</v>
          </cell>
          <cell r="H5">
            <v>0</v>
          </cell>
        </row>
        <row r="6">
          <cell r="A6" t="str">
            <v>2041-56</v>
          </cell>
          <cell r="B6" t="str">
            <v>Accrured payroll</v>
          </cell>
          <cell r="H6">
            <v>0</v>
          </cell>
        </row>
        <row r="7">
          <cell r="A7" t="str">
            <v>2178-53</v>
          </cell>
          <cell r="B7" t="str">
            <v>Other accrual - India</v>
          </cell>
          <cell r="C7">
            <v>-465700</v>
          </cell>
          <cell r="D7">
            <v>-936250</v>
          </cell>
          <cell r="E7">
            <v>-822900</v>
          </cell>
          <cell r="F7">
            <v>-1603000</v>
          </cell>
          <cell r="G7">
            <v>-947005</v>
          </cell>
          <cell r="H7">
            <v>-4774855</v>
          </cell>
        </row>
        <row r="8">
          <cell r="A8" t="str">
            <v>2041-20</v>
          </cell>
          <cell r="B8" t="str">
            <v>Salary accrual - India</v>
          </cell>
          <cell r="H8">
            <v>0</v>
          </cell>
        </row>
        <row r="9">
          <cell r="A9" t="str">
            <v>2032-18</v>
          </cell>
          <cell r="B9" t="str">
            <v>Air Freight Expense</v>
          </cell>
          <cell r="H9">
            <v>0</v>
          </cell>
        </row>
        <row r="10">
          <cell r="A10" t="str">
            <v>3900-53</v>
          </cell>
          <cell r="B10" t="str">
            <v>Warehouse Handling Exp</v>
          </cell>
          <cell r="C10">
            <v>0</v>
          </cell>
          <cell r="D10">
            <v>1500</v>
          </cell>
          <cell r="E10">
            <v>30000</v>
          </cell>
          <cell r="F10">
            <v>60000</v>
          </cell>
          <cell r="G10">
            <v>0</v>
          </cell>
          <cell r="H10">
            <v>91500</v>
          </cell>
        </row>
        <row r="11">
          <cell r="A11" t="str">
            <v>3900-63</v>
          </cell>
          <cell r="B11" t="str">
            <v>Cartage Exp - Ocean Exoport</v>
          </cell>
          <cell r="C11">
            <v>0</v>
          </cell>
          <cell r="D11">
            <v>13000</v>
          </cell>
          <cell r="E11">
            <v>42000</v>
          </cell>
          <cell r="F11">
            <v>2000</v>
          </cell>
          <cell r="G11">
            <v>3000</v>
          </cell>
          <cell r="H11">
            <v>60000</v>
          </cell>
        </row>
        <row r="12">
          <cell r="A12" t="str">
            <v>4119-15</v>
          </cell>
          <cell r="B12" t="str">
            <v>Salaries officier</v>
          </cell>
          <cell r="H12">
            <v>0</v>
          </cell>
        </row>
        <row r="13">
          <cell r="A13" t="str">
            <v>4125-10</v>
          </cell>
          <cell r="B13" t="str">
            <v>Salaries - terminal manager</v>
          </cell>
          <cell r="H13">
            <v>0</v>
          </cell>
        </row>
        <row r="14">
          <cell r="A14" t="str">
            <v>4125-20</v>
          </cell>
          <cell r="B14" t="str">
            <v>Salaries - Div manager</v>
          </cell>
          <cell r="H14">
            <v>0</v>
          </cell>
        </row>
        <row r="15">
          <cell r="A15" t="str">
            <v>4135-12</v>
          </cell>
          <cell r="B15" t="str">
            <v>Salaries - terminal operation</v>
          </cell>
          <cell r="H15">
            <v>0</v>
          </cell>
        </row>
        <row r="16">
          <cell r="A16" t="str">
            <v>4137-10</v>
          </cell>
          <cell r="B16" t="str">
            <v>Salaries - terminal sales</v>
          </cell>
          <cell r="H16">
            <v>0</v>
          </cell>
        </row>
        <row r="17">
          <cell r="A17" t="str">
            <v>4139-07</v>
          </cell>
          <cell r="B17" t="str">
            <v>P/R operation accounting</v>
          </cell>
          <cell r="H17">
            <v>0</v>
          </cell>
        </row>
        <row r="18">
          <cell r="A18" t="str">
            <v>4139-10</v>
          </cell>
          <cell r="B18" t="str">
            <v>P/R - accounting</v>
          </cell>
          <cell r="H18">
            <v>0</v>
          </cell>
        </row>
        <row r="19">
          <cell r="A19" t="str">
            <v>4215-05</v>
          </cell>
          <cell r="B19" t="str">
            <v>P/R - office clerial</v>
          </cell>
          <cell r="H19">
            <v>0</v>
          </cell>
        </row>
        <row r="20">
          <cell r="A20" t="str">
            <v>4215-06</v>
          </cell>
          <cell r="B20" t="str">
            <v>P/R - admin clerial</v>
          </cell>
          <cell r="H20">
            <v>0</v>
          </cell>
        </row>
        <row r="21">
          <cell r="A21" t="str">
            <v>4217-05</v>
          </cell>
          <cell r="B21" t="str">
            <v>P/R - customer service</v>
          </cell>
          <cell r="H21">
            <v>0</v>
          </cell>
        </row>
        <row r="22">
          <cell r="A22" t="str">
            <v>4499-20</v>
          </cell>
          <cell r="B22" t="str">
            <v>Employee Welfare Expenses</v>
          </cell>
          <cell r="H22">
            <v>0</v>
          </cell>
        </row>
        <row r="23">
          <cell r="A23" t="str">
            <v>4591-45</v>
          </cell>
          <cell r="B23" t="str">
            <v>Custom Charges</v>
          </cell>
          <cell r="C23">
            <v>5000</v>
          </cell>
          <cell r="D23">
            <v>0</v>
          </cell>
          <cell r="E23">
            <v>0</v>
          </cell>
          <cell r="F23">
            <v>85000</v>
          </cell>
          <cell r="G23">
            <v>520000</v>
          </cell>
          <cell r="H23">
            <v>610000</v>
          </cell>
        </row>
        <row r="24">
          <cell r="A24" t="str">
            <v>4592-20</v>
          </cell>
          <cell r="B24" t="str">
            <v>Loading &amp; unloading</v>
          </cell>
          <cell r="C24">
            <v>1800</v>
          </cell>
          <cell r="D24">
            <v>3500</v>
          </cell>
          <cell r="E24">
            <v>19000</v>
          </cell>
          <cell r="F24">
            <v>23500</v>
          </cell>
          <cell r="G24">
            <v>0</v>
          </cell>
          <cell r="H24">
            <v>47800</v>
          </cell>
        </row>
        <row r="25">
          <cell r="A25" t="str">
            <v>4592-36</v>
          </cell>
          <cell r="B25" t="str">
            <v>Demurrage Expense</v>
          </cell>
          <cell r="C25">
            <v>30000</v>
          </cell>
          <cell r="D25">
            <v>0</v>
          </cell>
          <cell r="E25">
            <v>4000</v>
          </cell>
          <cell r="F25">
            <v>3400</v>
          </cell>
          <cell r="G25">
            <v>0</v>
          </cell>
          <cell r="H25">
            <v>37400</v>
          </cell>
        </row>
        <row r="26">
          <cell r="A26" t="str">
            <v>4595-15</v>
          </cell>
          <cell r="B26" t="str">
            <v>R&amp;M - office F&amp;E</v>
          </cell>
          <cell r="C26">
            <v>5000</v>
          </cell>
          <cell r="D26">
            <v>5000</v>
          </cell>
          <cell r="E26">
            <v>40000</v>
          </cell>
          <cell r="F26">
            <v>18000</v>
          </cell>
          <cell r="G26">
            <v>14000</v>
          </cell>
          <cell r="H26">
            <v>82000</v>
          </cell>
        </row>
        <row r="27">
          <cell r="A27" t="str">
            <v>4595-80</v>
          </cell>
          <cell r="B27" t="str">
            <v>Other Operation supply</v>
          </cell>
          <cell r="H27">
            <v>0</v>
          </cell>
        </row>
        <row r="28">
          <cell r="A28" t="str">
            <v>4595-90</v>
          </cell>
          <cell r="B28" t="str">
            <v>Petty Cash - Term expenses</v>
          </cell>
          <cell r="H28">
            <v>0</v>
          </cell>
        </row>
        <row r="29">
          <cell r="A29" t="str">
            <v>4615-10</v>
          </cell>
          <cell r="B29" t="str">
            <v>Office supplies - term</v>
          </cell>
          <cell r="C29">
            <v>9000</v>
          </cell>
          <cell r="D29">
            <v>40000</v>
          </cell>
          <cell r="E29">
            <v>5000</v>
          </cell>
          <cell r="F29">
            <v>13750</v>
          </cell>
          <cell r="G29">
            <v>35000</v>
          </cell>
          <cell r="H29">
            <v>102750</v>
          </cell>
        </row>
        <row r="30">
          <cell r="A30" t="str">
            <v>4615-26</v>
          </cell>
          <cell r="B30" t="str">
            <v>Courier service</v>
          </cell>
          <cell r="C30">
            <v>5000</v>
          </cell>
          <cell r="D30">
            <v>15000</v>
          </cell>
          <cell r="E30">
            <v>7400</v>
          </cell>
          <cell r="F30">
            <v>14500</v>
          </cell>
          <cell r="G30">
            <v>25000</v>
          </cell>
          <cell r="H30">
            <v>66900</v>
          </cell>
        </row>
        <row r="31">
          <cell r="A31" t="str">
            <v>4615-20</v>
          </cell>
          <cell r="B31" t="str">
            <v>Postage</v>
          </cell>
          <cell r="C31">
            <v>1500</v>
          </cell>
          <cell r="D31">
            <v>2500</v>
          </cell>
          <cell r="E31">
            <v>1300</v>
          </cell>
          <cell r="F31">
            <v>5600</v>
          </cell>
          <cell r="G31">
            <v>0</v>
          </cell>
          <cell r="H31">
            <v>10900</v>
          </cell>
        </row>
        <row r="32">
          <cell r="A32" t="str">
            <v>4637-75</v>
          </cell>
          <cell r="B32" t="str">
            <v>Misc. Advertisement Exp.</v>
          </cell>
          <cell r="H32">
            <v>0</v>
          </cell>
        </row>
        <row r="33">
          <cell r="A33" t="str">
            <v>4647-13</v>
          </cell>
          <cell r="B33" t="str">
            <v>Import Airline service fee</v>
          </cell>
          <cell r="C33">
            <v>56000</v>
          </cell>
          <cell r="D33">
            <v>80000</v>
          </cell>
          <cell r="E33">
            <v>49000</v>
          </cell>
          <cell r="F33">
            <v>500000</v>
          </cell>
          <cell r="G33">
            <v>0</v>
          </cell>
          <cell r="H33">
            <v>685000</v>
          </cell>
        </row>
        <row r="34">
          <cell r="A34" t="str">
            <v>4657-27</v>
          </cell>
          <cell r="B34" t="str">
            <v>sales commission -Intl</v>
          </cell>
          <cell r="C34">
            <v>0</v>
          </cell>
          <cell r="D34">
            <v>0</v>
          </cell>
          <cell r="E34">
            <v>0</v>
          </cell>
          <cell r="F34">
            <v>27000</v>
          </cell>
          <cell r="G34">
            <v>0</v>
          </cell>
          <cell r="H34">
            <v>27000</v>
          </cell>
        </row>
        <row r="35">
          <cell r="A35" t="str">
            <v>4657-37</v>
          </cell>
          <cell r="B35" t="str">
            <v>Agent Handling Fee - I/B CA</v>
          </cell>
          <cell r="C35">
            <v>120000</v>
          </cell>
          <cell r="D35">
            <v>130000</v>
          </cell>
          <cell r="E35">
            <v>80000</v>
          </cell>
          <cell r="F35">
            <v>320000</v>
          </cell>
          <cell r="G35">
            <v>0</v>
          </cell>
          <cell r="H35">
            <v>650000</v>
          </cell>
        </row>
        <row r="36">
          <cell r="A36" t="str">
            <v>4665-50</v>
          </cell>
          <cell r="B36" t="str">
            <v>Travel exp - Term</v>
          </cell>
          <cell r="C36">
            <v>70000</v>
          </cell>
          <cell r="D36">
            <v>180000</v>
          </cell>
          <cell r="E36">
            <v>119000</v>
          </cell>
          <cell r="F36">
            <v>125000</v>
          </cell>
          <cell r="G36">
            <v>0</v>
          </cell>
          <cell r="H36">
            <v>494000</v>
          </cell>
        </row>
        <row r="37">
          <cell r="A37" t="str">
            <v>4665-51</v>
          </cell>
          <cell r="B37" t="str">
            <v>Auto exp - terminal</v>
          </cell>
          <cell r="C37">
            <v>3000</v>
          </cell>
          <cell r="D37">
            <v>34000</v>
          </cell>
          <cell r="E37">
            <v>26000</v>
          </cell>
          <cell r="F37">
            <v>24500</v>
          </cell>
          <cell r="G37">
            <v>118000</v>
          </cell>
          <cell r="H37">
            <v>205500</v>
          </cell>
        </row>
        <row r="38">
          <cell r="A38" t="str">
            <v>4665-53</v>
          </cell>
          <cell r="B38" t="str">
            <v>Entertainment exp - term</v>
          </cell>
          <cell r="C38">
            <v>5000</v>
          </cell>
          <cell r="D38">
            <v>13500</v>
          </cell>
          <cell r="E38">
            <v>5000</v>
          </cell>
          <cell r="F38">
            <v>19500</v>
          </cell>
          <cell r="G38">
            <v>6000</v>
          </cell>
          <cell r="H38">
            <v>49000</v>
          </cell>
        </row>
        <row r="39">
          <cell r="A39" t="str">
            <v>4667-69</v>
          </cell>
          <cell r="B39" t="str">
            <v>Air Transp Expense</v>
          </cell>
          <cell r="H39">
            <v>0</v>
          </cell>
        </row>
        <row r="40">
          <cell r="A40" t="str">
            <v>4667-70</v>
          </cell>
          <cell r="B40" t="str">
            <v>Travel Expense</v>
          </cell>
          <cell r="H40">
            <v>0</v>
          </cell>
        </row>
        <row r="41">
          <cell r="A41" t="str">
            <v>4694-31</v>
          </cell>
          <cell r="B41" t="str">
            <v>Contract Labour</v>
          </cell>
          <cell r="C41">
            <v>4000</v>
          </cell>
          <cell r="D41">
            <v>10000</v>
          </cell>
          <cell r="E41">
            <v>6000</v>
          </cell>
          <cell r="F41">
            <v>10000</v>
          </cell>
          <cell r="G41">
            <v>113500</v>
          </cell>
          <cell r="H41">
            <v>143500</v>
          </cell>
        </row>
        <row r="42">
          <cell r="A42" t="str">
            <v>4695-35</v>
          </cell>
          <cell r="B42" t="str">
            <v>Guard Service</v>
          </cell>
          <cell r="C42">
            <v>4000</v>
          </cell>
          <cell r="D42">
            <v>14000</v>
          </cell>
          <cell r="E42">
            <v>8000</v>
          </cell>
          <cell r="F42">
            <v>14000</v>
          </cell>
          <cell r="G42">
            <v>0</v>
          </cell>
          <cell r="H42">
            <v>40000</v>
          </cell>
        </row>
        <row r="43">
          <cell r="A43" t="str">
            <v>4695-52</v>
          </cell>
          <cell r="B43" t="str">
            <v>Documentation charges</v>
          </cell>
          <cell r="C43">
            <v>0</v>
          </cell>
          <cell r="D43">
            <v>4000</v>
          </cell>
          <cell r="E43">
            <v>8000</v>
          </cell>
          <cell r="F43">
            <v>16000</v>
          </cell>
          <cell r="G43">
            <v>0</v>
          </cell>
          <cell r="H43">
            <v>28000</v>
          </cell>
        </row>
        <row r="44">
          <cell r="A44" t="str">
            <v>4695-80</v>
          </cell>
          <cell r="B44" t="str">
            <v>Misc expense</v>
          </cell>
          <cell r="C44">
            <v>0</v>
          </cell>
          <cell r="D44">
            <v>5000</v>
          </cell>
          <cell r="E44">
            <v>2000</v>
          </cell>
          <cell r="F44">
            <v>13000</v>
          </cell>
          <cell r="G44">
            <v>0</v>
          </cell>
          <cell r="H44">
            <v>20000</v>
          </cell>
        </row>
        <row r="45">
          <cell r="A45" t="str">
            <v>4695-44</v>
          </cell>
          <cell r="B45" t="str">
            <v>Publication expenses</v>
          </cell>
          <cell r="C45">
            <v>0</v>
          </cell>
          <cell r="D45">
            <v>15000</v>
          </cell>
          <cell r="E45">
            <v>7000</v>
          </cell>
          <cell r="F45">
            <v>15000</v>
          </cell>
          <cell r="G45">
            <v>0</v>
          </cell>
          <cell r="H45">
            <v>37000</v>
          </cell>
        </row>
        <row r="46">
          <cell r="A46" t="str">
            <v>4699-19</v>
          </cell>
          <cell r="B46" t="str">
            <v>Bank service charges</v>
          </cell>
          <cell r="C46">
            <v>1600</v>
          </cell>
          <cell r="D46">
            <v>1000</v>
          </cell>
          <cell r="E46">
            <v>200</v>
          </cell>
          <cell r="F46">
            <v>7000</v>
          </cell>
          <cell r="G46">
            <v>0</v>
          </cell>
          <cell r="H46">
            <v>9800</v>
          </cell>
        </row>
        <row r="47">
          <cell r="A47" t="str">
            <v>4699-60</v>
          </cell>
          <cell r="B47" t="str">
            <v>Other general expenses</v>
          </cell>
          <cell r="C47">
            <v>8000</v>
          </cell>
          <cell r="D47">
            <v>36000</v>
          </cell>
          <cell r="E47">
            <v>37000</v>
          </cell>
          <cell r="F47">
            <v>40000</v>
          </cell>
          <cell r="G47">
            <v>505</v>
          </cell>
          <cell r="H47">
            <v>121505</v>
          </cell>
        </row>
        <row r="48">
          <cell r="A48" t="str">
            <v>4898-31</v>
          </cell>
          <cell r="B48" t="str">
            <v>Other insurance</v>
          </cell>
          <cell r="C48">
            <v>500</v>
          </cell>
          <cell r="D48">
            <v>0</v>
          </cell>
          <cell r="E48">
            <v>0</v>
          </cell>
          <cell r="F48">
            <v>0</v>
          </cell>
          <cell r="G48">
            <v>0</v>
          </cell>
          <cell r="H48">
            <v>500</v>
          </cell>
        </row>
        <row r="49">
          <cell r="A49" t="str">
            <v>5115-46</v>
          </cell>
          <cell r="B49" t="str">
            <v>Pager Expense - Terminal</v>
          </cell>
          <cell r="C49">
            <v>800</v>
          </cell>
          <cell r="D49">
            <v>6000</v>
          </cell>
          <cell r="E49">
            <v>0</v>
          </cell>
          <cell r="F49">
            <v>0</v>
          </cell>
          <cell r="G49">
            <v>0</v>
          </cell>
          <cell r="H49">
            <v>6800</v>
          </cell>
        </row>
        <row r="50">
          <cell r="A50" t="str">
            <v>5117-09</v>
          </cell>
          <cell r="B50" t="str">
            <v>Communication expenses</v>
          </cell>
          <cell r="C50">
            <v>100000</v>
          </cell>
          <cell r="D50">
            <v>126250</v>
          </cell>
          <cell r="E50">
            <v>158000</v>
          </cell>
          <cell r="F50">
            <v>76250</v>
          </cell>
          <cell r="G50">
            <v>0</v>
          </cell>
          <cell r="H50">
            <v>460500</v>
          </cell>
        </row>
        <row r="51">
          <cell r="A51" t="str">
            <v>5125-10</v>
          </cell>
          <cell r="B51" t="str">
            <v>Utilities exp- term</v>
          </cell>
          <cell r="C51">
            <v>5500</v>
          </cell>
          <cell r="D51">
            <v>28000</v>
          </cell>
          <cell r="E51">
            <v>39000</v>
          </cell>
          <cell r="F51">
            <v>80000</v>
          </cell>
          <cell r="G51">
            <v>0</v>
          </cell>
          <cell r="H51">
            <v>152500</v>
          </cell>
        </row>
        <row r="52">
          <cell r="A52" t="str">
            <v>5515-10</v>
          </cell>
          <cell r="B52" t="str">
            <v>Building rentals</v>
          </cell>
          <cell r="C52">
            <v>30000</v>
          </cell>
          <cell r="D52">
            <v>165000</v>
          </cell>
          <cell r="E52">
            <v>130000</v>
          </cell>
          <cell r="F52">
            <v>50000</v>
          </cell>
          <cell r="G52">
            <v>112000</v>
          </cell>
          <cell r="H52">
            <v>487000</v>
          </cell>
        </row>
        <row r="53">
          <cell r="A53" t="str">
            <v>5939-82</v>
          </cell>
          <cell r="B53" t="str">
            <v>Professional Charge</v>
          </cell>
          <cell r="C53">
            <v>0</v>
          </cell>
          <cell r="D53">
            <v>8000</v>
          </cell>
          <cell r="E53">
            <v>0</v>
          </cell>
          <cell r="F53">
            <v>40000</v>
          </cell>
          <cell r="G53">
            <v>0</v>
          </cell>
          <cell r="H53">
            <v>48000</v>
          </cell>
        </row>
        <row r="54">
          <cell r="C54">
            <v>0</v>
          </cell>
          <cell r="D54">
            <v>0</v>
          </cell>
          <cell r="E54">
            <v>0</v>
          </cell>
          <cell r="F54">
            <v>0</v>
          </cell>
          <cell r="G54">
            <v>0</v>
          </cell>
          <cell r="H54">
            <v>0</v>
          </cell>
        </row>
      </sheetData>
      <sheetData sheetId="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Customize Your Purchase Order"/>
      <sheetName val="Purchase Order"/>
      <sheetName val="Macros"/>
      <sheetName val="ATW"/>
      <sheetName val="Lock"/>
      <sheetName val="Intl Data Table"/>
      <sheetName val="TemplateInformation"/>
      <sheetName val="IMV"/>
      <sheetName val="PO(Thai)"/>
      <sheetName val="APR'09"/>
      <sheetName val="Invoice"/>
      <sheetName val="797T輸入部品リスト"/>
      <sheetName val="Sheet1 (3)"/>
      <sheetName val="COMMOND LINE"/>
      <sheetName val="data list"/>
      <sheetName val="Plate_Bumper"/>
      <sheetName val="CrEstimate"/>
      <sheetName val="ConfigModel"/>
      <sheetName val="ResourceModel"/>
      <sheetName val="ＦＣ～FT"/>
      <sheetName val="New DYNA"/>
      <sheetName val="CRITERIA2"/>
      <sheetName val="PRODUCT MIX TRUCK"/>
      <sheetName val="JobOrder"/>
      <sheetName val="ค่าโทรศัพท์ค้างจ่าย"/>
      <sheetName val="Purchases-April"/>
      <sheetName val="DETAIL "/>
      <sheetName val="SAN REDUCED 1"/>
      <sheetName val="List"/>
      <sheetName val="Boq(1)"/>
      <sheetName val="SH-D"/>
      <sheetName val="SH-G"/>
      <sheetName val="外気負荷"/>
      <sheetName val="ค่าวัสดุ"/>
      <sheetName val="C-LOAD(L-FACTORY.)"/>
      <sheetName val="SH-E"/>
      <sheetName val="SH-C"/>
      <sheetName val="summary"/>
      <sheetName val="covere"/>
      <sheetName val="Purchase Order1"/>
      <sheetName val="A กลาง"/>
      <sheetName val="A กลาง เกสร"/>
      <sheetName val="A แฝด"/>
      <sheetName val="A ริม"/>
      <sheetName val="B กลาง"/>
      <sheetName val="B ริม"/>
      <sheetName val="B แฝด"/>
      <sheetName val="C กลาง"/>
      <sheetName val="C ริม"/>
      <sheetName val="C แฝด"/>
      <sheetName val="สรุป"/>
      <sheetName val="เอกสารแนบ"/>
      <sheetName val="Data"/>
      <sheetName val="SOR"/>
      <sheetName val="cov-estimate"/>
      <sheetName val="EXF"/>
      <sheetName val="Defect Report(M&amp;E)"/>
      <sheetName val="040"/>
      <sheetName val="060"/>
      <sheetName val="Code"/>
      <sheetName val="Price per model"/>
      <sheetName val="建築代価"/>
      <sheetName val="SILICATE"/>
      <sheetName val="Currency Rate"/>
      <sheetName val="BQ-E20-02(Rp)"/>
      <sheetName val="Intro"/>
      <sheetName val="Template"/>
      <sheetName val="Variables"/>
      <sheetName val="TABLES"/>
      <sheetName val="Customize_Your_Purchase_Order"/>
      <sheetName val="Purchase_Order"/>
      <sheetName val="AutoOpen_Stub_Data"/>
      <sheetName val="Intl_Data_Table"/>
      <sheetName val="DETAIL_"/>
      <sheetName val="SAN_REDUCED_1"/>
      <sheetName val="C-LOAD(L-FACTORY_)"/>
      <sheetName val="Purchase_Order1"/>
      <sheetName val="Customize_Your_Purchase_Order1"/>
      <sheetName val="Purchase_Order2"/>
      <sheetName val="AutoOpen_Stub_Data1"/>
      <sheetName val="Intl_Data_Table1"/>
      <sheetName val="DETAIL_1"/>
      <sheetName val="SAN_REDUCED_11"/>
      <sheetName val="C-LOAD(L-FACTORY_)1"/>
      <sheetName val="Purchase_Order11"/>
      <sheetName val="SOURCE"/>
      <sheetName val="Customize_Your_Purchase_Order2"/>
      <sheetName val="AutoOpen_Stub_Data2"/>
      <sheetName val="Intl_Data_Table2"/>
      <sheetName val="SAN_REDUCED_12"/>
      <sheetName val="DETAIL_2"/>
      <sheetName val="C-LOAD(L-FACTORY_)2"/>
      <sheetName val="Report"/>
      <sheetName val="Total"/>
      <sheetName val="Book 1 Summary"/>
      <sheetName val="sort2"/>
      <sheetName val="COMP"/>
      <sheetName val="Sheet1"/>
      <sheetName val="Customize Your Invoice"/>
      <sheetName val="Register_Local"/>
      <sheetName val="CODE,NAME"/>
      <sheetName val="ARM 39C "/>
      <sheetName val="n"/>
      <sheetName val="Customer"/>
      <sheetName val="ProductName"/>
      <sheetName val="FS(E)"/>
      <sheetName val="รายละเอียดเสาเข็มที่ใช้แต่ละแบบ"/>
      <sheetName val="Nov.'02"/>
      <sheetName val="CST1198"/>
      <sheetName val="cu_ผลรวม"/>
      <sheetName val="cu_รหัส"/>
      <sheetName val="cu_วัน"/>
      <sheetName val="JE786"/>
      <sheetName val="e_test_ผลรวม"/>
      <sheetName val="df_ผลรวม"/>
      <sheetName val="df_รหัส"/>
      <sheetName val="df_วัน"/>
      <sheetName val="Cu1_sample"/>
      <sheetName val="DF_sample"/>
      <sheetName val="MK_sample"/>
      <sheetName val="SM"/>
      <sheetName val="SM_sample"/>
      <sheetName val="v_cut_วัน"/>
      <sheetName val="試作台数"/>
      <sheetName val="LOT_ACCP"/>
      <sheetName val="etching_ผลรวม"/>
      <sheetName val="Jan"/>
      <sheetName val="Sample"/>
      <sheetName val="e_test_วัน"/>
      <sheetName val="dr_ผลรวม"/>
      <sheetName val="dr_รหัส"/>
      <sheetName val="dr_วัน"/>
      <sheetName val="e_test_รหัส"/>
      <sheetName val="etching_รหัส"/>
      <sheetName val="etching_วัน"/>
      <sheetName val="f_test_ผลรวม"/>
      <sheetName val="f_test_รหัส"/>
      <sheetName val="f_test_วัน"/>
      <sheetName val="fqc_ผลรวม"/>
      <sheetName val="fqc_รหัส"/>
      <sheetName val="fqc_วัน"/>
      <sheetName val="hl_ผลรวม"/>
      <sheetName val="hl_รหัส"/>
      <sheetName val="hl_วัน"/>
      <sheetName val="mk_ผลรวม"/>
      <sheetName val="mk_รหัส"/>
      <sheetName val="mk_วัน"/>
      <sheetName val="sm_ผลรวม"/>
      <sheetName val="sm_รหัส"/>
      <sheetName val="sm_วัน"/>
      <sheetName val="v_cut_ผลรวม"/>
      <sheetName val="v_cut_รหัส"/>
      <sheetName val=" Sample request (JC41-00834A) -"/>
      <sheetName val="Group"/>
      <sheetName val="MAN"/>
      <sheetName val="Allocate96-98"/>
      <sheetName val="COA-17"/>
      <sheetName val="C-18"/>
      <sheetName val="AC"/>
      <sheetName val="일위대가목차"/>
      <sheetName val="Master"/>
      <sheetName val="Comsole"/>
      <sheetName val="CRITERIA1"/>
      <sheetName val="55435-0D060"/>
      <sheetName val="55436-0D060"/>
      <sheetName val="BOM 043L,351L,299L"/>
      <sheetName val="DailyInput"/>
      <sheetName val="Main Summary"/>
      <sheetName val="2.1.1Take pipe"/>
      <sheetName val="2.1.2Take Copper Pipe"/>
      <sheetName val="Order List"/>
      <sheetName val="Customize_Your_Purchase_Order3"/>
      <sheetName val="Purchase_Order3"/>
      <sheetName val="AutoOpen_Stub_Data3"/>
      <sheetName val="Customize_Your_Purchase_Order4"/>
      <sheetName val="Purchase_Order4"/>
      <sheetName val="Intl_Data_Table3"/>
      <sheetName val="DETAIL_3"/>
      <sheetName val="SAN_REDUCED_13"/>
      <sheetName val="C-LOAD(L-FACTORY_)3"/>
      <sheetName val="Purchase_Order12"/>
      <sheetName val="A_กลาง"/>
      <sheetName val="A_กลาง_เกสร"/>
      <sheetName val="A_แฝด"/>
      <sheetName val="A_ริม"/>
      <sheetName val="B_กลาง"/>
      <sheetName val="B_ริม"/>
      <sheetName val="B_แฝด"/>
      <sheetName val="C_กลาง"/>
      <sheetName val="C_ริม"/>
      <sheetName val="C_แฝด"/>
      <sheetName val="Defect_Report(M&amp;E)"/>
      <sheetName val="Price_per_model"/>
      <sheetName val="Currency_Rate"/>
      <sheetName val="Book_1_Summary"/>
      <sheetName val="Sheet1_(3)"/>
      <sheetName val="COMMOND_LINE"/>
      <sheetName val="Nov_'02"/>
      <sheetName val="data_list"/>
      <sheetName val="New_DYNA"/>
      <sheetName val="PRODUCT_MIX_TRUCK"/>
      <sheetName val="BOM_043L,351L,299L"/>
      <sheetName val="Main_Summary"/>
      <sheetName val="2_1_1Take_pipe"/>
      <sheetName val="2_1_2Take_Copper_Pipe"/>
      <sheetName val="Order_List"/>
      <sheetName val="Construction cost assumption"/>
      <sheetName val="JLL Assumption"/>
      <sheetName val="Retail Program&amp;Rev Assumption"/>
      <sheetName val="Annual Production"/>
      <sheetName val="POV"/>
      <sheetName val="ＴＦ関連Ｐｒｊ日程表"/>
      <sheetName val="FC"/>
      <sheetName val="AutoOpen_Stub_Data4"/>
      <sheetName val="Customize_Your_Purchase_Order5"/>
      <sheetName val="Purchase_Order5"/>
      <sheetName val="Intl_Data_Table4"/>
      <sheetName val="DETAIL_4"/>
      <sheetName val="Evaluation"/>
      <sheetName val="Mat"/>
      <sheetName val="日程"/>
      <sheetName val="supp_name"/>
      <sheetName val=" ELECTRICAL ROOM CENTER.xlsx"/>
      <sheetName val="SH-F"/>
      <sheetName val="電気設備表"/>
      <sheetName val="Fill this out first___"/>
      <sheetName val="Cover"/>
      <sheetName val=""/>
      <sheetName val="ITB COST"/>
      <sheetName val="Buy vs. Lease Car"/>
      <sheetName val="gvl"/>
      <sheetName val="UP"/>
      <sheetName val="SUM"/>
      <sheetName val="Pipe"/>
      <sheetName val="Direct Cost"/>
      <sheetName val="Rate"/>
      <sheetName val="boq"/>
      <sheetName val="Supplier Master IF"/>
      <sheetName val="รวมราคาทั้งสิ้น"/>
      <sheetName val="Database"/>
      <sheetName val="Output"/>
      <sheetName val="Data3"/>
      <sheetName val="วงเครดิต 3"/>
      <sheetName val="description"/>
      <sheetName val="FF-3"/>
      <sheetName val="IP標時xls"/>
      <sheetName val="Parameters"/>
      <sheetName val="SEA"/>
      <sheetName val="Manufacturability"/>
      <sheetName val="2006"/>
      <sheetName val="Sheet2"/>
      <sheetName val="Income Statement"/>
      <sheetName val="Balance Sheet"/>
      <sheetName val="Sh&amp;Hd"/>
      <sheetName val="Recovered_Sheet1"/>
      <sheetName val="WConso YE19"/>
      <sheetName val="Breakdown"/>
      <sheetName val="PT"/>
      <sheetName val="note_defect"/>
      <sheetName val="3. Effect By Month"/>
      <sheetName val="Machine2,3'04"/>
      <sheetName val="EFR30696"/>
      <sheetName val="Fagor04-A3112e"/>
      <sheetName val="112200-Y08"/>
      <sheetName val="1.Basic Data"/>
      <sheetName val="10. Tax basis Balance Sheet"/>
      <sheetName val="3. TAX WS 23"/>
      <sheetName val="5.Tax losses and credits expiry"/>
      <sheetName val="2. Tax WS 82"/>
      <sheetName val="Index"/>
      <sheetName val="Data2"/>
      <sheetName val="Sales"/>
      <sheetName val="ﾕｰｻﾞｰ設定"/>
      <sheetName val="10-1 Media"/>
      <sheetName val="10-cut"/>
      <sheetName val="MOULD"/>
      <sheetName val="Cost_Categories"/>
      <sheetName val="Cost Data"/>
      <sheetName val="Material"/>
      <sheetName val="Waterg"/>
      <sheetName val="A1.2"/>
      <sheetName val="코드관리"/>
      <sheetName val="Interial"/>
      <sheetName val="DETAIL"/>
      <sheetName val="#REF"/>
      <sheetName val="BUR4-Rd"/>
      <sheetName val="BUR3-DrnRC"/>
      <sheetName val="SPT vs PHI"/>
      <sheetName val="노무비"/>
      <sheetName val="GAAP Pru"/>
      <sheetName val="Currency"/>
      <sheetName val="Ceil."/>
      <sheetName val="งานภายนอก"/>
      <sheetName val="Paint."/>
      <sheetName val="Roof"/>
      <sheetName val="Struc."/>
      <sheetName val="SanFix"/>
      <sheetName val="Wall"/>
      <sheetName val="Grand Summary"/>
      <sheetName val="Sub Summary"/>
      <sheetName val="Prelim"/>
      <sheetName val="Hotel A type A"/>
      <sheetName val="Hotel A type B"/>
      <sheetName val="Hotel A type C"/>
      <sheetName val="Hotel B type B"/>
      <sheetName val="Hotel B type C"/>
      <sheetName val="Hote C. type C"/>
      <sheetName val="Hotel A suite"/>
      <sheetName val="Bar&amp;Resturant"/>
      <sheetName val="Gyp Pavilion"/>
      <sheetName val="Reception Pavilion"/>
      <sheetName val="WC. Reception"/>
      <sheetName val="Corridor Hote A."/>
      <sheetName val="Corridor Hote B."/>
      <sheetName val="Corridor Hote C."/>
      <sheetName val="main sum (hotel &amp; residences)"/>
      <sheetName val="ตารางส่วนลด EE."/>
      <sheetName val="bk unit rate"/>
      <sheetName val="STMspry"/>
      <sheetName val="PsychroData"/>
      <sheetName val="21"/>
      <sheetName val="inWords"/>
      <sheetName val="Customize_Your_Purchase_Order6"/>
      <sheetName val="Purchase_Order6"/>
      <sheetName val="Sch  3"/>
      <sheetName val="Equipment"/>
      <sheetName val="unitcost"/>
      <sheetName val="402"/>
      <sheetName val="sheetNO"/>
      <sheetName val="Assumptions"/>
      <sheetName val="FORM6"/>
      <sheetName val="FORM8(1)"/>
      <sheetName val="FORM1"/>
      <sheetName val="Employee"/>
      <sheetName val="table"/>
      <sheetName val="Sale 0407"/>
      <sheetName val="Account"/>
      <sheetName val="JOB_FO"/>
      <sheetName val="Table Master"/>
      <sheetName val="HYO"/>
      <sheetName val="PASTE N CUT"/>
      <sheetName val="Sheet1 (2)"/>
      <sheetName val="Amortization Table"/>
      <sheetName val="ExRates"/>
      <sheetName val="Sheet1 _2_"/>
      <sheetName val="Sheet5"/>
      <sheetName val="Sheet3"/>
      <sheetName val="รวม"/>
      <sheetName val="HTP"/>
      <sheetName val="Indicator"/>
      <sheetName val="NAME"/>
      <sheetName val="2. TB-VT-2012"/>
      <sheetName val="4. RE"/>
      <sheetName val="Drop_list"/>
      <sheetName val="AutoOpen_Stub_Data6"/>
      <sheetName val="Customize_Your_Purchase_Order8"/>
      <sheetName val="Purchase_Order8"/>
      <sheetName val="Intl_Data_Table6"/>
      <sheetName val="DETAIL_6"/>
      <sheetName val="SAN_REDUCED_14"/>
      <sheetName val="C-LOAD(L-FACTORY_)4"/>
      <sheetName val="Purchase_Order13"/>
      <sheetName val="A_กลาง1"/>
      <sheetName val="A_กลาง_เกสร1"/>
      <sheetName val="A_แฝด1"/>
      <sheetName val="A_ริม1"/>
      <sheetName val="B_กลาง1"/>
      <sheetName val="B_ริม1"/>
      <sheetName val="B_แฝด1"/>
      <sheetName val="C_กลาง1"/>
      <sheetName val="C_ริม1"/>
      <sheetName val="C_แฝด1"/>
      <sheetName val="Defect_Report(M&amp;E)2"/>
      <sheetName val="Price_per_model1"/>
      <sheetName val="Currency_Rate1"/>
      <sheetName val="Book_1_Summary1"/>
      <sheetName val="Sheet1_(3)2"/>
      <sheetName val="COMMOND_LINE2"/>
      <sheetName val="2_1_1Take_pipe1"/>
      <sheetName val="2_1_2Take_Copper_Pipe1"/>
      <sheetName val="Main_Summary1"/>
      <sheetName val="Nov_'022"/>
      <sheetName val="data_list2"/>
      <sheetName val="New_DYNA2"/>
      <sheetName val="PRODUCT_MIX_TRUCK2"/>
      <sheetName val="BOM_043L,351L,299L2"/>
      <sheetName val="Order_List1"/>
      <sheetName val="Construction_cost_assumption1"/>
      <sheetName val="JLL_Assumption1"/>
      <sheetName val="Retail_Program&amp;Rev_Assumption1"/>
      <sheetName val="Annual_Production1"/>
      <sheetName val="Fill_this_out_first___1"/>
      <sheetName val="ITB_COST1"/>
      <sheetName val="Direct_Cost1"/>
      <sheetName val="_ELECTRICAL_ROOM_CENTER_xlsx1"/>
      <sheetName val="Income_Statement1"/>
      <sheetName val="Balance_Sheet1"/>
      <sheetName val="ARM_39C_1"/>
      <sheetName val="Supplier_Master_IF1"/>
      <sheetName val="Cost_Data1"/>
      <sheetName val="Buy_vs__Lease_Car1"/>
      <sheetName val="AutoOpen_Stub_Data5"/>
      <sheetName val="Customize_Your_Purchase_Order7"/>
      <sheetName val="Purchase_Order7"/>
      <sheetName val="Intl_Data_Table5"/>
      <sheetName val="DETAIL_5"/>
      <sheetName val="Defect_Report(M&amp;E)1"/>
      <sheetName val="Sheet1_(3)1"/>
      <sheetName val="COMMOND_LINE1"/>
      <sheetName val="Nov_'021"/>
      <sheetName val="data_list1"/>
      <sheetName val="New_DYNA1"/>
      <sheetName val="PRODUCT_MIX_TRUCK1"/>
      <sheetName val="BOM_043L,351L,299L1"/>
      <sheetName val="Construction_cost_assumption"/>
      <sheetName val="JLL_Assumption"/>
      <sheetName val="Retail_Program&amp;Rev_Assumption"/>
      <sheetName val="Annual_Production"/>
      <sheetName val="Fill_this_out_first___"/>
      <sheetName val="ITB_COST"/>
      <sheetName val="Direct_Cost"/>
      <sheetName val="_ELECTRICAL_ROOM_CENTER_xlsx"/>
      <sheetName val="Income_Statement"/>
      <sheetName val="Balance_Sheet"/>
      <sheetName val="ARM_39C_"/>
      <sheetName val="Supplier_Master_IF"/>
      <sheetName val="Cost_Data"/>
      <sheetName val="Buy_vs__Lease_Car"/>
      <sheetName val="SH-A"/>
      <sheetName val="stair"/>
      <sheetName val="footing"/>
      <sheetName val="Manpower"/>
      <sheetName val="status"/>
      <sheetName val="ราคาต่ำสุด-721"/>
      <sheetName val="Attendance配合费"/>
      <sheetName val="ELIM"/>
      <sheetName val="K-5"/>
      <sheetName val=" ACE\Purchase Order1]AutoOpen S"/>
      <sheetName val=" ACE\Purchase Order1]Customize "/>
      <sheetName val=" ACE\Purchase Order1]Purchase O"/>
      <sheetName val=" ACE\Purchase Order1]Macros"/>
      <sheetName val=" ACE\Purchase Order1]ATW"/>
      <sheetName val=" ACE\Purchase Order1]Lock"/>
      <sheetName val=" ACE\Purchase Order1]Intl Data "/>
      <sheetName val=" ACE\Purchase Order1]TemplateIn"/>
      <sheetName val=" ACE\Purchase Order1]DETAIL "/>
      <sheetName val=" ACE\Purchase Order1]Data"/>
      <sheetName val=" ACE\Purchase Order1]SAN REDUCE"/>
      <sheetName val=" ACE\Purchase Order1]List"/>
      <sheetName val=" ACE\Purchase Order1]Boq(1)"/>
      <sheetName val=" ACE\Purchase Order1]SH-D"/>
      <sheetName val=" ACE\Purchase Order1]SH-G"/>
      <sheetName val=" ACE\Purchase Order1]外気負荷"/>
      <sheetName val=" ACE\Purchase Order1]ค่าวัสดุ"/>
      <sheetName val=" ACE\Purchase Order1]C-LOAD(L-F"/>
      <sheetName val=" ACE\Purchase Order1]SH-E"/>
      <sheetName val=" ACE\Purchase Order1]SH-C"/>
      <sheetName val=" ACE\Purchase Order1]summary"/>
      <sheetName val=" ACE\Purchase Order1]covere"/>
      <sheetName val=" ACE\Purchase Order1]SOR"/>
      <sheetName val=" ACE\Purchase Order1]040"/>
      <sheetName val=" ACE\Purchase Order1]060"/>
      <sheetName val=" ACE\Purchase Order1]SILICATE"/>
      <sheetName val=" ACE\Purchase Order1]Defect Rep"/>
      <sheetName val=" ACE\Purchase Order1]A กลาง"/>
      <sheetName val=" ACE\Purchase Order1]A กลาง เกส"/>
      <sheetName val=" ACE\Purchase Order1]A แฝด"/>
      <sheetName val=" ACE\Purchase Order1]A ริม"/>
      <sheetName val=" ACE\Purchase Order1]B กลาง"/>
      <sheetName val=" ACE\Purchase Order1]B ริม"/>
      <sheetName val=" ACE\Purchase Order1]B แฝด"/>
      <sheetName val=" ACE\Purchase Order1]C กลาง"/>
      <sheetName val=" ACE\Purchase Order1]C ริม"/>
      <sheetName val=" ACE\Purchase Order1]C แฝด"/>
      <sheetName val=" ACE\Purchase Order1]สรุป"/>
      <sheetName val=" ACE\Purchase Order1]เอกสารแนบ"/>
      <sheetName val=" ACE\Purchase Order1]cov-estima"/>
      <sheetName val=" ACE\Purchase Order1]EXF"/>
      <sheetName val=" ACE\Purchase Order1]CODE,NAME"/>
      <sheetName val=" ACE\Purchase Order1]CST1198"/>
      <sheetName val=" ACE\Purchase Order1]Currency R"/>
      <sheetName val=" ACE\Purchase Order1]BQ-E20-02("/>
      <sheetName val=" ACE\Purchase Order1]Code"/>
      <sheetName val=" ACE\Purchase Order1]Price per "/>
      <sheetName val=" ACE\Purchase Order1]建築代価"/>
      <sheetName val=" ACE\Purchase Order1]Intro"/>
      <sheetName val=" ACE\Purchase Order1]Template"/>
      <sheetName val=" ACE\Purchase Order1]Variables"/>
      <sheetName val=" ACE\Purchase Order1]Report"/>
      <sheetName val=" ACE\Purchase Order1]Customize_"/>
      <sheetName val=" ACE\Purchase Order1]Purchase_O"/>
      <sheetName val=" ACE\Purchase Order1]AutoOpen_S"/>
      <sheetName val=" ACE\Purchase Order1]Intl_Data_"/>
      <sheetName val=" ACE\Purchase Order1]DETAIL_"/>
      <sheetName val=" ACE\Purchase Order1]SAN_REDUCE"/>
      <sheetName val=" ACE\Purchase Order1]DETAIL_1"/>
      <sheetName val=" ACE\Purchase Order1]TABLES"/>
      <sheetName val=" ACE\Purchase Order1]SOURCE"/>
      <sheetName val=" ACE\Purchase Order1]Invoice"/>
      <sheetName val=" ACE\Purchase Order1]Sheet1 (3)"/>
      <sheetName val=" ACE\Purchase Order1]APR'09"/>
      <sheetName val=" ACE\Purchase Order1]COMMOND LI"/>
      <sheetName val=" ACE\Purchase Order1]CrEstimate"/>
      <sheetName val=" ACE\Purchase Order1]Nov.'02"/>
      <sheetName val=" ACE\Purchase Order1]Comsole"/>
      <sheetName val=" ACE\Purchase Order1]55435-0D06"/>
      <sheetName val=" ACE\Purchase Order1]55436-0D06"/>
      <sheetName val=" ACE\Purchase Order1]797T輸入部品リス"/>
      <sheetName val=" ACE\Purchase Order1]data list"/>
      <sheetName val=" ACE\Purchase Order1]Plate_Bump"/>
      <sheetName val=" ACE\Purchase Order1]CRITERIA1"/>
      <sheetName val=" ACE\Purchase Order1]ConfigMode"/>
      <sheetName val=" ACE\Purchase Order1]ResourceMo"/>
      <sheetName val=" ACE\Purchase Order1]ＦＣ～FT"/>
      <sheetName val=" ACE\Purchase Order1]New DYNA"/>
      <sheetName val=" ACE\Purchase Order1]CRITERIA2"/>
      <sheetName val=" ACE\Purchase Order1]PRODUCT MI"/>
      <sheetName val=" ACE\Purchase Order1]BOM 043L,3"/>
      <sheetName val=" ACE\Purchase Order1]DailyInput"/>
      <sheetName val=" ACE\Purchase Order1] ACE\Purch"/>
      <sheetName val="10150001"/>
      <sheetName val="ACTABLE"/>
      <sheetName val="COMMON"/>
      <sheetName val="ytd"/>
      <sheetName val="TB_GEN"/>
      <sheetName val="Loan Amortization Schedule"/>
      <sheetName val="Budget 2008"/>
      <sheetName val="Phase 2 project"/>
      <sheetName val="INPUTS2 "/>
      <sheetName val="MILESTONE_BOQ306-Q406"/>
      <sheetName val="DecTopAgedPvt"/>
      <sheetName val="DCD Kits"/>
      <sheetName val="configuration"/>
      <sheetName val="Data Sheet"/>
      <sheetName val="1-C,D"/>
      <sheetName val="200-110"/>
      <sheetName val="งบการเงิน"/>
      <sheetName val="SAN_REDUCED_15"/>
      <sheetName val="C-LOAD(L-FACTORY_)5"/>
      <sheetName val="Purchase_Order14"/>
      <sheetName val="A_กลาง2"/>
      <sheetName val="A_กลาง_เกสร2"/>
      <sheetName val="A_แฝด2"/>
      <sheetName val="A_ริม2"/>
      <sheetName val="B_กลาง2"/>
      <sheetName val="B_ริม2"/>
      <sheetName val="B_แฝด2"/>
      <sheetName val="C_กลาง2"/>
      <sheetName val="C_ริม2"/>
      <sheetName val="C_แฝด2"/>
      <sheetName val="Currency_Rate2"/>
      <sheetName val="Price_per_model2"/>
      <sheetName val="SAN_REDUCED_16"/>
      <sheetName val="C-LOAD(L-FACTORY_)6"/>
      <sheetName val="Purchase_Order15"/>
      <sheetName val="A_กลาง3"/>
      <sheetName val="A_กลาง_เกสร3"/>
      <sheetName val="A_แฝด3"/>
      <sheetName val="A_ริม3"/>
      <sheetName val="B_กลาง3"/>
      <sheetName val="B_ริม3"/>
      <sheetName val="B_แฝด3"/>
      <sheetName val="C_กลาง3"/>
      <sheetName val="C_ริม3"/>
      <sheetName val="C_แฝด3"/>
      <sheetName val="Defect_Report(M&amp;E)3"/>
      <sheetName val="Currency_Rate3"/>
      <sheetName val="Price_per_model3"/>
      <sheetName val="Weekly CHART"/>
      <sheetName val="เพิ่มข้อมูลe-Pro"/>
      <sheetName val="ข้อมูลรหัสลูกค้า-องค์กร"/>
      <sheetName val="ข้อมูลหน่วยงาน-เเผนก"/>
      <sheetName val="Cert1"/>
      <sheetName val="2nd"/>
      <sheetName val="A1_2"/>
      <sheetName val="_Sample_request_(JC41-00834A)_-"/>
      <sheetName val="GAAP_Pru"/>
      <sheetName val="Consl"/>
      <sheetName val="Formula"/>
      <sheetName val="DuctWork Summary"/>
      <sheetName val="Branch"/>
      <sheetName val="Data Dep1"/>
      <sheetName val="Production info"/>
      <sheetName val="Profit_Budget"/>
      <sheetName val="Revised 021099"/>
      <sheetName val="ob_complete"/>
      <sheetName val="SCHEDULE_2"/>
      <sheetName val="QS-Payment"/>
      <sheetName val="full pot"/>
      <sheetName val="Project Data"/>
      <sheetName val="ｺｽﾄｾﾝﾀｰ別設備稼働費ﾚｰﾄ算出表"/>
      <sheetName val="基準ｲﾝﾌﾟｯﾄ"/>
      <sheetName val="bp bill"/>
      <sheetName val="A1_Summary"/>
      <sheetName val="A"/>
      <sheetName val="Discounted Cash Flow"/>
      <sheetName val="LpC"/>
      <sheetName val="Form"/>
      <sheetName val="Structure"/>
      <sheetName val="Artisan一类材料进度表-丽萍更新"/>
      <sheetName val="中日程"/>
      <sheetName val="Book_1_Summary2"/>
      <sheetName val="Main_Summary2"/>
      <sheetName val="2_1_1Take_pipe2"/>
      <sheetName val="2_1_2Take_Copper_Pipe2"/>
      <sheetName val="S"/>
      <sheetName val="Input"/>
      <sheetName val="ALLME"/>
      <sheetName val="P-200 Grid"/>
      <sheetName val="DATA BASE"/>
      <sheetName val="BG"/>
      <sheetName val="Level"/>
      <sheetName val="Loading"/>
      <sheetName val="Check C"/>
      <sheetName val="Customize_Your_Invoice"/>
      <sheetName val="Info"/>
      <sheetName val="nsc"/>
      <sheetName val="Warehouse"/>
      <sheetName val="3 Cost Summary with classes"/>
      <sheetName val="PRICE LIST"/>
      <sheetName val="DetEst"/>
      <sheetName val="labour"/>
      <sheetName val="GiaVL"/>
      <sheetName val="AutoOpen_Stub_Data7"/>
      <sheetName val="Customize_Your_Purchase_Order9"/>
      <sheetName val="Purchase_Order9"/>
      <sheetName val="Intl_Data_Table7"/>
      <sheetName val="DETAIL_7"/>
      <sheetName val="Sheet1_(3)3"/>
      <sheetName val="COMMOND_LINE3"/>
      <sheetName val="Order_List2"/>
      <sheetName val="Nov_'023"/>
      <sheetName val="data_list3"/>
      <sheetName val="New_DYNA3"/>
      <sheetName val="PRODUCT_MIX_TRUCK3"/>
      <sheetName val="BOM_043L,351L,299L3"/>
      <sheetName val="Construction_cost_assumption2"/>
      <sheetName val="JLL_Assumption2"/>
      <sheetName val="Retail_Program&amp;Rev_Assumption2"/>
      <sheetName val="Annual_Production2"/>
      <sheetName val="ARM_39C_2"/>
      <sheetName val="Supplier_Master_IF2"/>
      <sheetName val="Fill_this_out_first___2"/>
      <sheetName val="ITB_COST2"/>
      <sheetName val="_ELECTRICAL_ROOM_CENTER_xlsx2"/>
      <sheetName val="Buy_vs__Lease_Car2"/>
      <sheetName val="Direct_Cost2"/>
      <sheetName val="Income_Statement2"/>
      <sheetName val="Balance_Sheet2"/>
      <sheetName val="Cost_Data2"/>
      <sheetName val="Grand_Summary"/>
      <sheetName val="Sub_Summary"/>
      <sheetName val="Hotel_A_type_A"/>
      <sheetName val="Hotel_A_type_B"/>
      <sheetName val="Hotel_A_type_C"/>
      <sheetName val="Hotel_B_type_B"/>
      <sheetName val="Hotel_B_type_C"/>
      <sheetName val="Hote_C__type_C"/>
      <sheetName val="Hotel_A_suite"/>
      <sheetName val="Gyp_Pavilion"/>
      <sheetName val="Reception_Pavilion"/>
      <sheetName val="WC__Reception"/>
      <sheetName val="Corridor_Hote_A_"/>
      <sheetName val="Corridor_Hote_B_"/>
      <sheetName val="Corridor_Hote_C_"/>
      <sheetName val="SPT_vs_PHI"/>
      <sheetName val="main_sum_(hotel_&amp;_residences)"/>
      <sheetName val="ตารางส่วนลด_EE_"/>
      <sheetName val="bk_unit_rate"/>
      <sheetName val="Ceil_"/>
      <sheetName val="Paint_"/>
      <sheetName val="Struc_"/>
      <sheetName val="Sch__3"/>
      <sheetName val="AutoOpen_Stub_Data8"/>
      <sheetName val="Customize_Your_Purchase_Order10"/>
      <sheetName val="Purchase_Order10"/>
      <sheetName val="Intl_Data_Table8"/>
      <sheetName val="DETAIL_8"/>
      <sheetName val="Defect_Report(M&amp;E)4"/>
      <sheetName val="Book_1_Summary3"/>
      <sheetName val="Sheet1_(3)4"/>
      <sheetName val="COMMOND_LINE4"/>
      <sheetName val="Main_Summary3"/>
      <sheetName val="2_1_1Take_pipe3"/>
      <sheetName val="2_1_2Take_Copper_Pipe3"/>
      <sheetName val="Order_List3"/>
      <sheetName val="Nov_'024"/>
      <sheetName val="data_list4"/>
      <sheetName val="New_DYNA4"/>
      <sheetName val="PRODUCT_MIX_TRUCK4"/>
      <sheetName val="BOM_043L,351L,299L4"/>
      <sheetName val="Construction_cost_assumption3"/>
      <sheetName val="JLL_Assumption3"/>
      <sheetName val="Retail_Program&amp;Rev_Assumption3"/>
      <sheetName val="Annual_Production3"/>
      <sheetName val="Direct_Cost3"/>
      <sheetName val="_ELECTRICAL_ROOM_CENTER_xlsx3"/>
      <sheetName val="Fill_this_out_first___3"/>
      <sheetName val="ITB_COST3"/>
      <sheetName val="Buy_vs__Lease_Car3"/>
      <sheetName val="Income_Statement3"/>
      <sheetName val="Balance_Sheet3"/>
      <sheetName val="Cost_Data3"/>
      <sheetName val="ARM_39C_3"/>
      <sheetName val="Supplier_Master_IF3"/>
      <sheetName val="main_sum_(hotel_&amp;_residences)1"/>
      <sheetName val="ตารางส่วนลด_EE_1"/>
      <sheetName val="bk_unit_rate1"/>
      <sheetName val="GAAP_Pru1"/>
      <sheetName val="Sch__31"/>
      <sheetName val="_Sample_request_(JC41-00834A)_1"/>
      <sheetName val="A1_21"/>
      <sheetName val="Customize_Your_Invoice1"/>
      <sheetName val="SPT_vs_PHI1"/>
      <sheetName val="Grand_Summary1"/>
      <sheetName val="Sub_Summary1"/>
      <sheetName val="Hotel_A_type_A1"/>
      <sheetName val="Hotel_A_type_B1"/>
      <sheetName val="Hotel_A_type_C1"/>
      <sheetName val="Hotel_B_type_B1"/>
      <sheetName val="Hotel_B_type_C1"/>
      <sheetName val="Hote_C__type_C1"/>
      <sheetName val="Hotel_A_suite1"/>
      <sheetName val="Gyp_Pavilion1"/>
      <sheetName val="Reception_Pavilion1"/>
      <sheetName val="WC__Reception1"/>
      <sheetName val="Corridor_Hote_A_1"/>
      <sheetName val="Corridor_Hote_B_1"/>
      <sheetName val="Corridor_Hote_C_1"/>
      <sheetName val="Ceil_1"/>
      <sheetName val="Paint_1"/>
      <sheetName val="Struc_1"/>
      <sheetName val="Bill No. 2 - Carpark"/>
      <sheetName val="Cctmst"/>
      <sheetName val="SAN_REDUCED_17"/>
      <sheetName val="C-LOAD(L-FACTORY_)7"/>
      <sheetName val="Purchase_Order16"/>
      <sheetName val="A_กลาง4"/>
      <sheetName val="A_กลาง_เกสร4"/>
      <sheetName val="A_แฝด4"/>
      <sheetName val="A_ริม4"/>
      <sheetName val="B_กลาง4"/>
      <sheetName val="B_ริม4"/>
      <sheetName val="B_แฝด4"/>
      <sheetName val="C_กลาง4"/>
      <sheetName val="C_ริม4"/>
      <sheetName val="C_แฝด4"/>
      <sheetName val="Currency_Rate4"/>
      <sheetName val="Price_per_model4"/>
      <sheetName val="SITE-E"/>
      <sheetName val="ภูมิทัศน์"/>
      <sheetName val="Material Cost"/>
      <sheetName val="Decking"/>
      <sheetName val="Transport"/>
      <sheetName val="Ridge Ventilation"/>
      <sheetName val="fr"/>
      <sheetName val="Loan_Amortization_Schedule"/>
      <sheetName val="IBM"/>
      <sheetName val="Status Plan"/>
      <sheetName val="P375-Ranger"/>
      <sheetName val="U375-Everest"/>
      <sheetName val="4A-Consume List Rev.6"/>
      <sheetName val="In-house assy TKD"/>
      <sheetName val="In-house assy TEC"/>
      <sheetName val="MA"/>
      <sheetName val=" ACE_Purchase Order1_AutoOpen S"/>
      <sheetName val=" ACE_Purchase Order1_Customize "/>
      <sheetName val=" ACE_Purchase Order1_Purchase O"/>
      <sheetName val=" ACE_Purchase Order1_Macros"/>
      <sheetName val=" ACE_Purchase Order1_ATW"/>
      <sheetName val=" ACE_Purchase Order1_Lock"/>
      <sheetName val=" ACE_Purchase Order1_Intl Data "/>
      <sheetName val=" ACE_Purchase Order1_TemplateIn"/>
      <sheetName val=" ACE_Purchase Order1_DETAIL "/>
      <sheetName val=" ACE_Purchase Order1_Data"/>
      <sheetName val=" ACE_Purchase Order1_SAN REDUCE"/>
      <sheetName val=" ACE_Purchase Order1_List"/>
      <sheetName val=" ACE_Purchase Order1_Boq(1)"/>
      <sheetName val=" ACE_Purchase Order1_SH-D"/>
      <sheetName val=" ACE_Purchase Order1_SH-G"/>
      <sheetName val=" ACE_Purchase Order1_外気負荷"/>
      <sheetName val=" ACE_Purchase Order1_ค่าวัสดุ"/>
      <sheetName val=" ACE_Purchase Order1_C-LOAD(L-F"/>
      <sheetName val=" ACE_Purchase Order1_SH-E"/>
      <sheetName val=" ACE_Purchase Order1_SH-C"/>
      <sheetName val=" ACE_Purchase Order1_summary"/>
      <sheetName val=" ACE_Purchase Order1_covere"/>
      <sheetName val=" ACE_Purchase Order1_SOR"/>
      <sheetName val=" ACE_Purchase Order1_040"/>
      <sheetName val=" ACE_Purchase Order1_060"/>
      <sheetName val=" ACE_Purchase Order1_SILICATE"/>
      <sheetName val=" ACE_Purchase Order1_Defect Rep"/>
      <sheetName val=" ACE_Purchase Order1_A กลาง"/>
      <sheetName val=" ACE_Purchase Order1_A กลาง เกส"/>
      <sheetName val=" ACE_Purchase Order1_A แฝด"/>
      <sheetName val=" ACE_Purchase Order1_A ริม"/>
      <sheetName val=" ACE_Purchase Order1_B กลาง"/>
      <sheetName val=" ACE_Purchase Order1_B ริม"/>
      <sheetName val=" ACE_Purchase Order1_B แฝด"/>
      <sheetName val=" ACE_Purchase Order1_C กลาง"/>
      <sheetName val=" ACE_Purchase Order1_C ริม"/>
      <sheetName val=" ACE_Purchase Order1_C แฝด"/>
      <sheetName val=" ACE_Purchase Order1_สรุป"/>
      <sheetName val=" ACE_Purchase Order1_เอกสารแนบ"/>
      <sheetName val=" ACE_Purchase Order1_cov-estima"/>
      <sheetName val=" ACE_Purchase Order1_EXF"/>
      <sheetName val=" ACE_Purchase Order1_CODE,NAME"/>
      <sheetName val=" ACE_Purchase Order1_CST1198"/>
      <sheetName val=" ACE_Purchase Order1_Currency R"/>
      <sheetName val=" ACE_Purchase Order1_BQ-E20-02("/>
      <sheetName val=" ACE_Purchase Order1_Code"/>
      <sheetName val=" ACE_Purchase Order1_Price per "/>
      <sheetName val=" ACE_Purchase Order1_建築代価"/>
      <sheetName val=" ACE_Purchase Order1_Intro"/>
      <sheetName val=" ACE_Purchase Order1_Template"/>
      <sheetName val=" ACE_Purchase Order1_Variables"/>
      <sheetName val=" ACE_Purchase Order1_Report"/>
      <sheetName val=" ACE_Purchase Order1_Customize_"/>
      <sheetName val=" ACE_Purchase Order1_Purchase_O"/>
      <sheetName val=" ACE_Purchase Order1_AutoOpen_S"/>
      <sheetName val=" ACE_Purchase Order1_Intl_Data_"/>
      <sheetName val=" ACE_Purchase Order1_DETAIL_"/>
      <sheetName val=" ACE_Purchase Order1_SAN_REDUCE"/>
      <sheetName val=" ACE_Purchase Order1_DETAIL_1"/>
      <sheetName val=" ACE_Purchase Order1_TABLES"/>
      <sheetName val=" ACE_Purchase Order1_SOURCE"/>
      <sheetName val=" ACE_Purchase Order1_Invoice"/>
      <sheetName val=" ACE_Purchase Order1_Sheet1 (3)"/>
      <sheetName val=" ACE_Purchase Order1_APR'09"/>
      <sheetName val=" ACE_Purchase Order1_COMMOND LI"/>
      <sheetName val=" ACE_Purchase Order1_CrEstimate"/>
      <sheetName val=" ACE_Purchase Order1_Nov.'02"/>
      <sheetName val=" ACE_Purchase Order1_Comsole"/>
      <sheetName val=" ACE_Purchase Order1_55435-0D06"/>
      <sheetName val=" ACE_Purchase Order1_55436-0D06"/>
      <sheetName val=" ACE_Purchase Order1_797T輸入部品リス"/>
      <sheetName val=" ACE_Purchase Order1_data list"/>
      <sheetName val=" ACE_Purchase Order1_Plate_Bump"/>
      <sheetName val=" ACE_Purchase Order1_CRITERIA1"/>
      <sheetName val=" ACE_Purchase Order1_ConfigMode"/>
      <sheetName val=" ACE_Purchase Order1_ResourceMo"/>
      <sheetName val="[Purchase Order1]_ACE_Purchas_2"/>
      <sheetName val="[Purchase Order1]_ACE_Purchas_3"/>
      <sheetName val="[Purchase Order1]_ACE_Purchas_4"/>
      <sheetName val="[Purchase Order1]_ACE_Purchas_5"/>
      <sheetName val="[Purchase Order1]_ACE_Purchas_6"/>
      <sheetName val="[Purchase Order1]_ACE_Purchas_7"/>
      <sheetName val="[Purchase Order1]_ACE_Purchas_8"/>
      <sheetName val="[Purchase Order1]_ACE_Purchas_9"/>
      <sheetName val="[Purchase Order1]_ACE_Purcha_10"/>
      <sheetName val="[Purchase Order1]_ACE_Purcha_11"/>
      <sheetName val="[Purchase Order1]_ACE_Purcha_12"/>
      <sheetName val="[Purchase Order1]_ACE_Purcha_13"/>
      <sheetName val="[Purchase Order1]_ACE_Purcha_14"/>
      <sheetName val="[Purchase Order1]_ACE_Purcha_15"/>
      <sheetName val="[Purchase Order1]_ACE_Purcha_16"/>
      <sheetName val="[Purchase Order1]_ACE_Purcha_17"/>
      <sheetName val="[Purchase Order1]_ACE_Purcha_18"/>
      <sheetName val="[Purchase Order1]_ACE_Purcha_19"/>
      <sheetName val="[Purchase Order1]_ACE_Purcha_20"/>
      <sheetName val="[Purchase Order1]_ACE_Purcha_21"/>
      <sheetName val="[Purchase Order1]_ACE_Purcha_22"/>
      <sheetName val="[Purchase Order1]_ACE_Purcha_23"/>
      <sheetName val="[Purchase Order1]_ACE_Purcha_24"/>
      <sheetName val="[Purchase Order1]_ACE_Purcha_25"/>
      <sheetName val="[Purchase Order1]_ACE_Purcha_26"/>
      <sheetName val="[Purchase Order1]_ACE_Purcha_27"/>
      <sheetName val="[Purchase Order1]_ACE_Purcha_28"/>
      <sheetName val="[Purchase Order1]_ACE_Purcha_29"/>
      <sheetName val="[Purchase Order1]_ACE_Purcha_30"/>
      <sheetName val="[Purchase Order1]_ACE_Purcha_31"/>
      <sheetName val="[Purchase Order1]_ACE_Purcha_32"/>
      <sheetName val="[Purchase Order1]_ACE_Purcha_33"/>
      <sheetName val="[Purchase Order1]_ACE_Purcha_34"/>
      <sheetName val="[Purchase Order1]_ACE_Purcha_35"/>
      <sheetName val="[Purchase Order1]_ACE_Purcha_36"/>
      <sheetName val="[Purchase Order1]_ACE_Purcha_37"/>
      <sheetName val="[Purchase Order1]_ACE_Purcha_38"/>
      <sheetName val="[Purchase Order1]_ACE_Purcha_39"/>
      <sheetName val="[Purchase Order1]_ACE_Purcha_40"/>
      <sheetName val="[Purchase Order1]_ACE_Purcha_41"/>
      <sheetName val="[Purchase Order1]_ACE_Purcha_42"/>
      <sheetName val="[Purchase Order1]_ACE_Purcha_43"/>
      <sheetName val="[Purchase Order1]_ACE_Purcha_44"/>
      <sheetName val="[Purchase Order1]_ACE_Purcha_45"/>
      <sheetName val="[Purchase Order1]_ACE_Purcha_46"/>
      <sheetName val="[Purchase Order1]_ACE_Purcha_47"/>
      <sheetName val="[Purchase Order1]_ACE_Purcha_48"/>
      <sheetName val="[Purchase Order1]_ACE_Purcha_49"/>
      <sheetName val="[Purchase Order1]_ACE_Purcha_50"/>
      <sheetName val="[Purchase Order1]_ACE_Purcha_51"/>
      <sheetName val="[Purchase Order1]_ACE_Purcha_52"/>
      <sheetName val="[Purchase Order1]_ACE_Purcha_53"/>
      <sheetName val="[Purchase Order1]_ACE_Purcha_54"/>
      <sheetName val="[Purchase Order1]_ACE_Purcha_55"/>
      <sheetName val="[Purchase Order1]_ACE_Purcha_56"/>
      <sheetName val="[Purchase Order1]_ACE_Purcha_57"/>
      <sheetName val="[Purchase Order1]_ACE_Purcha_58"/>
      <sheetName val="[Purchase Order1]_ACE_Purcha_59"/>
      <sheetName val="[Purchase Order1]_ACE_Purcha_60"/>
      <sheetName val="[Purchase Order1]_ACE_Purcha_61"/>
      <sheetName val="[Purchase Order1]_ACE_Purcha_62"/>
      <sheetName val="[Purchase Order1]_ACE_Purcha_63"/>
      <sheetName val="[Purchase Order1]_ACE_Purcha_64"/>
      <sheetName val="[Purchase Order1]_ACE_Purcha_65"/>
      <sheetName val="[Purchase Order1]_ACE_Purcha_66"/>
      <sheetName val="[Purchase Order1]_ACE_Purcha_67"/>
      <sheetName val="[Purchase Order1]_ACE_Purcha_68"/>
      <sheetName val="[Purchase Order1]_ACE_Purcha_69"/>
      <sheetName val="[Purchase Order1]_ACE_Purcha_70"/>
      <sheetName val="[Purchase Order1]_ACE_Purcha_71"/>
      <sheetName val="[Purchase Order1]_ACE_Purcha_72"/>
      <sheetName val="[Purchase Order1]_ACE_Purcha_73"/>
      <sheetName val="[Purchase Order1]_ACE_Purcha_74"/>
      <sheetName val="[Purchase Order1]_ACE_Purcha_75"/>
      <sheetName val="[Purchase Order1]_ACE_Purcha_76"/>
      <sheetName val="[Purchase Order1]_ACE_Purcha_77"/>
      <sheetName val="[Purchase Order1]_ACE_Purcha_78"/>
      <sheetName val="[Purchase Order1]_ACE_Purcha_79"/>
      <sheetName val="[Purchase Order1]_ACE_Purcha_80"/>
      <sheetName val="[Purchase Order1]_ACE_Purcha_81"/>
      <sheetName val="[Purchase Order1]_ACE_Purcha_82"/>
      <sheetName val="[Purchase Order1]_ACE_Purcha_83"/>
      <sheetName val="[Purchase Order1]_ACE_Purcha_84"/>
      <sheetName val=" ACE_Purchase Order1_ＦＣ～FT"/>
      <sheetName val=" ACE_Purchase Order1_New DYNA"/>
      <sheetName val=" ACE_Purchase Order1_CRITERIA2"/>
      <sheetName val=" ACE_Purchase Order1_PRODUCT MI"/>
      <sheetName val=" ACE_Purchase Order1_BOM 043L,3"/>
      <sheetName val=" ACE_Purchase Order1_DailyInput"/>
      <sheetName val=" ACE_Purchase Order1_ ACE_Purch"/>
      <sheetName val="Daily_Record"/>
      <sheetName val="13  N"/>
      <sheetName val="每日工場數W"/>
      <sheetName val="Dates"/>
      <sheetName val="EPR"/>
      <sheetName val="VSAMS Summary"/>
      <sheetName val="Glossary"/>
      <sheetName val="Contents"/>
      <sheetName val="PT Eng_FY-00"/>
      <sheetName val="Time_Measurement"/>
      <sheetName val="電設"/>
    </sheetNames>
    <sheetDataSet>
      <sheetData sheetId="0" refreshError="1"/>
      <sheetData sheetId="1" refreshError="1">
        <row r="23">
          <cell r="F23" t="str">
            <v>State</v>
          </cell>
        </row>
        <row r="24">
          <cell r="F24">
            <v>0.05</v>
          </cell>
        </row>
        <row r="25">
          <cell r="E25" t="b">
            <v>1</v>
          </cell>
        </row>
        <row r="29">
          <cell r="E29" t="b">
            <v>0</v>
          </cell>
        </row>
      </sheetData>
      <sheetData sheetId="2" refreshError="1">
        <row r="23">
          <cell r="F23" t="str">
            <v>State</v>
          </cell>
        </row>
        <row r="40">
          <cell r="E40">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ow r="23">
          <cell r="F23" t="str">
            <v>State</v>
          </cell>
        </row>
      </sheetData>
      <sheetData sheetId="180">
        <row r="23">
          <cell r="F23" t="str">
            <v>State</v>
          </cell>
        </row>
      </sheetData>
      <sheetData sheetId="181">
        <row r="23">
          <cell r="F23" t="str">
            <v>State</v>
          </cell>
        </row>
      </sheetData>
      <sheetData sheetId="182">
        <row r="23">
          <cell r="F23" t="str">
            <v>State</v>
          </cell>
        </row>
      </sheetData>
      <sheetData sheetId="183">
        <row r="23">
          <cell r="F23" t="str">
            <v>State</v>
          </cell>
        </row>
      </sheetData>
      <sheetData sheetId="184">
        <row r="23">
          <cell r="F23" t="str">
            <v>State</v>
          </cell>
        </row>
      </sheetData>
      <sheetData sheetId="185">
        <row r="23">
          <cell r="F23" t="str">
            <v>State</v>
          </cell>
        </row>
      </sheetData>
      <sheetData sheetId="186">
        <row r="23">
          <cell r="F23" t="str">
            <v>State</v>
          </cell>
        </row>
      </sheetData>
      <sheetData sheetId="187">
        <row r="23">
          <cell r="F23" t="str">
            <v>State</v>
          </cell>
        </row>
      </sheetData>
      <sheetData sheetId="188">
        <row r="23">
          <cell r="F23" t="str">
            <v>State</v>
          </cell>
        </row>
      </sheetData>
      <sheetData sheetId="189">
        <row r="23">
          <cell r="F23" t="str">
            <v>State</v>
          </cell>
        </row>
      </sheetData>
      <sheetData sheetId="190">
        <row r="23">
          <cell r="F23" t="str">
            <v>State</v>
          </cell>
        </row>
      </sheetData>
      <sheetData sheetId="191">
        <row r="23">
          <cell r="F23" t="str">
            <v>State</v>
          </cell>
        </row>
      </sheetData>
      <sheetData sheetId="192"/>
      <sheetData sheetId="193">
        <row r="23">
          <cell r="F23" t="str">
            <v>State</v>
          </cell>
        </row>
      </sheetData>
      <sheetData sheetId="194">
        <row r="23">
          <cell r="F23" t="str">
            <v>State</v>
          </cell>
        </row>
      </sheetData>
      <sheetData sheetId="195">
        <row r="23">
          <cell r="F23" t="str">
            <v>State</v>
          </cell>
        </row>
      </sheetData>
      <sheetData sheetId="196"/>
      <sheetData sheetId="197"/>
      <sheetData sheetId="198"/>
      <sheetData sheetId="199"/>
      <sheetData sheetId="200"/>
      <sheetData sheetId="201"/>
      <sheetData sheetId="202"/>
      <sheetData sheetId="203">
        <row r="23">
          <cell r="F23">
            <v>0</v>
          </cell>
        </row>
      </sheetData>
      <sheetData sheetId="204">
        <row r="23">
          <cell r="F23" t="str">
            <v>State</v>
          </cell>
        </row>
      </sheetData>
      <sheetData sheetId="205">
        <row r="23">
          <cell r="F23" t="str">
            <v>State</v>
          </cell>
        </row>
      </sheetData>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sheetData sheetId="235" refreshError="1"/>
      <sheetData sheetId="236" refreshError="1"/>
      <sheetData sheetId="237" refreshError="1"/>
      <sheetData sheetId="238"/>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ow r="23">
          <cell r="F23" t="str">
            <v>State</v>
          </cell>
        </row>
      </sheetData>
      <sheetData sheetId="539">
        <row r="23">
          <cell r="F23" t="str">
            <v>State</v>
          </cell>
        </row>
      </sheetData>
      <sheetData sheetId="540">
        <row r="23">
          <cell r="F23" t="str">
            <v>State</v>
          </cell>
        </row>
      </sheetData>
      <sheetData sheetId="541"/>
      <sheetData sheetId="542"/>
      <sheetData sheetId="543"/>
      <sheetData sheetId="544"/>
      <sheetData sheetId="545">
        <row r="23">
          <cell r="F23" t="str">
            <v>State</v>
          </cell>
        </row>
      </sheetData>
      <sheetData sheetId="546">
        <row r="23">
          <cell r="F23" t="str">
            <v>State</v>
          </cell>
        </row>
      </sheetData>
      <sheetData sheetId="547">
        <row r="23">
          <cell r="F23" t="str">
            <v>State</v>
          </cell>
        </row>
      </sheetData>
      <sheetData sheetId="548"/>
      <sheetData sheetId="549">
        <row r="23">
          <cell r="F23" t="str">
            <v>State</v>
          </cell>
        </row>
      </sheetData>
      <sheetData sheetId="550"/>
      <sheetData sheetId="551"/>
      <sheetData sheetId="552"/>
      <sheetData sheetId="553">
        <row r="23">
          <cell r="F23" t="str">
            <v>State</v>
          </cell>
        </row>
      </sheetData>
      <sheetData sheetId="554">
        <row r="23">
          <cell r="F23" t="str">
            <v>State</v>
          </cell>
        </row>
      </sheetData>
      <sheetData sheetId="555">
        <row r="23">
          <cell r="F23" t="str">
            <v>State</v>
          </cell>
        </row>
      </sheetData>
      <sheetData sheetId="556">
        <row r="23">
          <cell r="F23" t="str">
            <v>State</v>
          </cell>
        </row>
      </sheetData>
      <sheetData sheetId="557">
        <row r="23">
          <cell r="F23" t="str">
            <v>State</v>
          </cell>
        </row>
      </sheetData>
      <sheetData sheetId="558"/>
      <sheetData sheetId="559">
        <row r="23">
          <cell r="F23" t="str">
            <v>State</v>
          </cell>
        </row>
      </sheetData>
      <sheetData sheetId="560">
        <row r="23">
          <cell r="F23" t="str">
            <v>State</v>
          </cell>
        </row>
      </sheetData>
      <sheetData sheetId="561">
        <row r="23">
          <cell r="F23" t="str">
            <v>State</v>
          </cell>
        </row>
      </sheetData>
      <sheetData sheetId="562">
        <row r="23">
          <cell r="F23" t="str">
            <v>State</v>
          </cell>
        </row>
      </sheetData>
      <sheetData sheetId="563"/>
      <sheetData sheetId="564">
        <row r="23">
          <cell r="F23" t="str">
            <v>State</v>
          </cell>
        </row>
      </sheetData>
      <sheetData sheetId="565">
        <row r="23">
          <cell r="F23" t="str">
            <v>State</v>
          </cell>
        </row>
      </sheetData>
      <sheetData sheetId="566">
        <row r="23">
          <cell r="F23" t="str">
            <v>State</v>
          </cell>
        </row>
      </sheetData>
      <sheetData sheetId="567">
        <row r="23">
          <cell r="F23" t="str">
            <v>State</v>
          </cell>
        </row>
      </sheetData>
      <sheetData sheetId="568">
        <row r="23">
          <cell r="F23" t="str">
            <v>State</v>
          </cell>
        </row>
      </sheetData>
      <sheetData sheetId="569" refreshError="1"/>
      <sheetData sheetId="570"/>
      <sheetData sheetId="571">
        <row r="23">
          <cell r="F23" t="str">
            <v>บริษัท มิลเลนเนียม ออโต้ จำกัด</v>
          </cell>
        </row>
      </sheetData>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sheetData sheetId="603"/>
      <sheetData sheetId="604"/>
      <sheetData sheetId="605"/>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ow r="23">
          <cell r="F23" t="str">
            <v>State</v>
          </cell>
        </row>
      </sheetData>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ow r="23">
          <cell r="F23" t="str">
            <v>State</v>
          </cell>
        </row>
      </sheetData>
      <sheetData sheetId="625">
        <row r="23">
          <cell r="F23" t="str">
            <v>State</v>
          </cell>
        </row>
      </sheetData>
      <sheetData sheetId="626">
        <row r="23">
          <cell r="F23" t="str">
            <v>State</v>
          </cell>
        </row>
      </sheetData>
      <sheetData sheetId="627">
        <row r="23">
          <cell r="F23" t="str">
            <v>State</v>
          </cell>
        </row>
      </sheetData>
      <sheetData sheetId="628">
        <row r="23">
          <cell r="F23" t="str">
            <v>State</v>
          </cell>
        </row>
      </sheetData>
      <sheetData sheetId="629">
        <row r="23">
          <cell r="F23" t="str">
            <v>State</v>
          </cell>
        </row>
      </sheetData>
      <sheetData sheetId="630">
        <row r="23">
          <cell r="F23" t="str">
            <v>State</v>
          </cell>
        </row>
      </sheetData>
      <sheetData sheetId="631">
        <row r="23">
          <cell r="F23" t="str">
            <v>State</v>
          </cell>
        </row>
      </sheetData>
      <sheetData sheetId="632">
        <row r="23">
          <cell r="F23" t="str">
            <v>State</v>
          </cell>
        </row>
      </sheetData>
      <sheetData sheetId="633">
        <row r="23">
          <cell r="F23" t="str">
            <v>State</v>
          </cell>
        </row>
      </sheetData>
      <sheetData sheetId="634">
        <row r="23">
          <cell r="F23" t="str">
            <v>State</v>
          </cell>
        </row>
      </sheetData>
      <sheetData sheetId="635">
        <row r="23">
          <cell r="F23" t="str">
            <v>State</v>
          </cell>
        </row>
      </sheetData>
      <sheetData sheetId="636">
        <row r="23">
          <cell r="F23" t="str">
            <v>State</v>
          </cell>
        </row>
      </sheetData>
      <sheetData sheetId="637">
        <row r="23">
          <cell r="F23" t="str">
            <v>State</v>
          </cell>
        </row>
      </sheetData>
      <sheetData sheetId="638"/>
      <sheetData sheetId="639"/>
      <sheetData sheetId="640">
        <row r="23">
          <cell r="F23" t="str">
            <v>State</v>
          </cell>
        </row>
      </sheetData>
      <sheetData sheetId="641">
        <row r="23">
          <cell r="F23" t="str">
            <v>State</v>
          </cell>
        </row>
      </sheetData>
      <sheetData sheetId="642">
        <row r="23">
          <cell r="F23" t="str">
            <v>State</v>
          </cell>
        </row>
      </sheetData>
      <sheetData sheetId="643">
        <row r="23">
          <cell r="F23" t="str">
            <v>State</v>
          </cell>
        </row>
      </sheetData>
      <sheetData sheetId="644">
        <row r="23">
          <cell r="F23" t="str">
            <v>State</v>
          </cell>
        </row>
      </sheetData>
      <sheetData sheetId="645"/>
      <sheetData sheetId="646"/>
      <sheetData sheetId="647"/>
      <sheetData sheetId="648"/>
      <sheetData sheetId="649">
        <row r="23">
          <cell r="F23" t="str">
            <v>State</v>
          </cell>
        </row>
      </sheetData>
      <sheetData sheetId="650">
        <row r="23">
          <cell r="F23" t="str">
            <v>State</v>
          </cell>
        </row>
      </sheetData>
      <sheetData sheetId="651">
        <row r="23">
          <cell r="F23" t="str">
            <v>State</v>
          </cell>
        </row>
      </sheetData>
      <sheetData sheetId="652">
        <row r="23">
          <cell r="F23" t="str">
            <v>State</v>
          </cell>
        </row>
      </sheetData>
      <sheetData sheetId="653">
        <row r="23">
          <cell r="F23" t="str">
            <v>State</v>
          </cell>
        </row>
      </sheetData>
      <sheetData sheetId="654">
        <row r="23">
          <cell r="F23" t="str">
            <v>State</v>
          </cell>
        </row>
      </sheetData>
      <sheetData sheetId="655">
        <row r="23">
          <cell r="F23" t="str">
            <v>State</v>
          </cell>
        </row>
      </sheetData>
      <sheetData sheetId="656">
        <row r="23">
          <cell r="F23" t="str">
            <v>State</v>
          </cell>
        </row>
      </sheetData>
      <sheetData sheetId="657">
        <row r="23">
          <cell r="F23" t="str">
            <v>State</v>
          </cell>
        </row>
      </sheetData>
      <sheetData sheetId="658">
        <row r="23">
          <cell r="F23" t="str">
            <v>State</v>
          </cell>
        </row>
      </sheetData>
      <sheetData sheetId="659">
        <row r="23">
          <cell r="F23" t="str">
            <v>State</v>
          </cell>
        </row>
      </sheetData>
      <sheetData sheetId="660">
        <row r="23">
          <cell r="F23" t="str">
            <v>State</v>
          </cell>
        </row>
      </sheetData>
      <sheetData sheetId="661">
        <row r="23">
          <cell r="F23" t="str">
            <v>State</v>
          </cell>
        </row>
      </sheetData>
      <sheetData sheetId="662">
        <row r="23">
          <cell r="F23" t="str">
            <v>State</v>
          </cell>
        </row>
      </sheetData>
      <sheetData sheetId="663">
        <row r="23">
          <cell r="F23" t="str">
            <v>State</v>
          </cell>
        </row>
      </sheetData>
      <sheetData sheetId="664">
        <row r="23">
          <cell r="F23" t="str">
            <v>State</v>
          </cell>
        </row>
      </sheetData>
      <sheetData sheetId="665">
        <row r="23">
          <cell r="F23" t="str">
            <v>State</v>
          </cell>
        </row>
      </sheetData>
      <sheetData sheetId="666">
        <row r="23">
          <cell r="F23" t="str">
            <v>State</v>
          </cell>
        </row>
      </sheetData>
      <sheetData sheetId="667">
        <row r="23">
          <cell r="F23" t="str">
            <v>State</v>
          </cell>
        </row>
      </sheetData>
      <sheetData sheetId="668">
        <row r="23">
          <cell r="F23" t="str">
            <v>State</v>
          </cell>
        </row>
      </sheetData>
      <sheetData sheetId="669">
        <row r="23">
          <cell r="F23" t="str">
            <v>State</v>
          </cell>
        </row>
      </sheetData>
      <sheetData sheetId="670">
        <row r="23">
          <cell r="F23" t="str">
            <v>State</v>
          </cell>
        </row>
      </sheetData>
      <sheetData sheetId="671">
        <row r="23">
          <cell r="F23" t="str">
            <v>State</v>
          </cell>
        </row>
      </sheetData>
      <sheetData sheetId="672">
        <row r="23">
          <cell r="F23" t="str">
            <v>State</v>
          </cell>
        </row>
      </sheetData>
      <sheetData sheetId="673">
        <row r="23">
          <cell r="F23" t="str">
            <v>State</v>
          </cell>
        </row>
      </sheetData>
      <sheetData sheetId="674"/>
      <sheetData sheetId="675">
        <row r="23">
          <cell r="F23" t="str">
            <v>State</v>
          </cell>
        </row>
      </sheetData>
      <sheetData sheetId="676">
        <row r="23">
          <cell r="F23" t="str">
            <v>State</v>
          </cell>
        </row>
      </sheetData>
      <sheetData sheetId="677">
        <row r="23">
          <cell r="F23" t="str">
            <v>State</v>
          </cell>
        </row>
      </sheetData>
      <sheetData sheetId="678">
        <row r="23">
          <cell r="F23" t="str">
            <v>State</v>
          </cell>
        </row>
      </sheetData>
      <sheetData sheetId="679">
        <row r="23">
          <cell r="F23" t="str">
            <v>State</v>
          </cell>
        </row>
      </sheetData>
      <sheetData sheetId="680"/>
      <sheetData sheetId="681"/>
      <sheetData sheetId="682"/>
      <sheetData sheetId="683"/>
      <sheetData sheetId="684"/>
      <sheetData sheetId="685">
        <row r="23">
          <cell r="F23" t="str">
            <v>State</v>
          </cell>
        </row>
      </sheetData>
      <sheetData sheetId="686"/>
      <sheetData sheetId="687"/>
      <sheetData sheetId="688">
        <row r="23">
          <cell r="F23" t="str">
            <v>State</v>
          </cell>
        </row>
      </sheetData>
      <sheetData sheetId="689">
        <row r="23">
          <cell r="F23" t="str">
            <v>State</v>
          </cell>
        </row>
      </sheetData>
      <sheetData sheetId="690"/>
      <sheetData sheetId="691"/>
      <sheetData sheetId="692">
        <row r="23">
          <cell r="F23" t="str">
            <v>State</v>
          </cell>
        </row>
      </sheetData>
      <sheetData sheetId="693">
        <row r="23">
          <cell r="F23" t="str">
            <v>State</v>
          </cell>
        </row>
      </sheetData>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sheetData sheetId="736"/>
      <sheetData sheetId="737"/>
      <sheetData sheetId="738"/>
      <sheetData sheetId="739"/>
      <sheetData sheetId="740"/>
      <sheetData sheetId="741"/>
      <sheetData sheetId="742"/>
      <sheetData sheetId="743">
        <row r="23">
          <cell r="F23" t="str">
            <v>State</v>
          </cell>
        </row>
      </sheetData>
      <sheetData sheetId="744">
        <row r="23">
          <cell r="F23" t="str">
            <v>State</v>
          </cell>
        </row>
      </sheetData>
      <sheetData sheetId="745">
        <row r="23">
          <cell r="F23" t="str">
            <v>State</v>
          </cell>
        </row>
      </sheetData>
      <sheetData sheetId="746">
        <row r="23">
          <cell r="F23" t="str">
            <v>State</v>
          </cell>
        </row>
      </sheetData>
      <sheetData sheetId="747">
        <row r="23">
          <cell r="F23" t="str">
            <v>State</v>
          </cell>
        </row>
      </sheetData>
      <sheetData sheetId="748">
        <row r="23">
          <cell r="F23" t="str">
            <v>State</v>
          </cell>
        </row>
      </sheetData>
      <sheetData sheetId="749">
        <row r="23">
          <cell r="F23" t="str">
            <v>State</v>
          </cell>
        </row>
      </sheetData>
      <sheetData sheetId="750">
        <row r="23">
          <cell r="F23" t="str">
            <v>State</v>
          </cell>
        </row>
      </sheetData>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sheetData sheetId="760"/>
      <sheetData sheetId="761">
        <row r="23">
          <cell r="F23" t="str">
            <v>EB3B 3600 NJ3JPP</v>
          </cell>
        </row>
      </sheetData>
      <sheetData sheetId="762">
        <row r="40">
          <cell r="E40">
            <v>0</v>
          </cell>
        </row>
      </sheetData>
      <sheetData sheetId="763"/>
      <sheetData sheetId="764"/>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orking-TB"/>
      <sheetName val="FS"/>
      <sheetName val="현금흐름준비"/>
      <sheetName val="fs-e"/>
      <sheetName val="equity"/>
      <sheetName val="cash"/>
      <sheetName val="재고AJE"/>
      <sheetName val="법인세"/>
      <sheetName val="퇴충"/>
      <sheetName val="대손충당금"/>
      <sheetName val="접대비"/>
      <sheetName val="JE786"/>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et HDK&amp;SHK"/>
      <sheetName val="Shinryo"/>
      <sheetName val="SHC(thb)"/>
      <sheetName val="C.2ส่งมาขึ้นพ.ค.51"/>
      <sheetName val="asset C.2ขึ้นพ.ค.51"/>
      <sheetName val="asset C.2ขึ้นพ.ค.51 (Cost)"/>
      <sheetName val="CUP2 - PTTAR Utility Pipes"/>
      <sheetName val="fs-e"/>
      <sheetName val="FA"/>
      <sheetName val="YTD Trial Balance"/>
    </sheetNames>
    <sheetDataSet>
      <sheetData sheetId="0"/>
      <sheetData sheetId="1"/>
      <sheetData sheetId="2"/>
      <sheetData sheetId="3"/>
      <sheetData sheetId="4"/>
      <sheetData sheetId="5">
        <row r="1">
          <cell r="I1">
            <v>366</v>
          </cell>
        </row>
      </sheetData>
      <sheetData sheetId="6"/>
      <sheetData sheetId="7" refreshError="1"/>
      <sheetData sheetId="8" refreshError="1"/>
      <sheetData sheetId="9"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งินกู้ธนชาติ"/>
      <sheetName val="เงินกู้ MGC"/>
      <sheetName val="Invoice"/>
      <sheetName val="CRITERIA1"/>
      <sheetName val="PG8"/>
      <sheetName val="PG7"/>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TB_JWDIL"/>
      <sheetName val="1.TB_BJL"/>
      <sheetName val="1.TB_DTS"/>
      <sheetName val="1.TB_ATL"/>
      <sheetName val="1.TB_JTS"/>
      <sheetName val="1.TB_JWDA"/>
      <sheetName val="1.TB_JAPACH"/>
      <sheetName val="3.Adj-Rje"/>
      <sheetName val="1.TB_PCS"/>
      <sheetName val="1.TB_PLP"/>
      <sheetName val="1.TB_PFP"/>
      <sheetName val="1.TB_JWDP"/>
      <sheetName val="1.TB_JPKCS"/>
      <sheetName val="1.TB_JWDPL"/>
      <sheetName val="1.TB_JVKM"/>
      <sheetName val="1.TB_JVKV"/>
      <sheetName val="1.TB_JVKC"/>
      <sheetName val="1.TB_JVKT"/>
      <sheetName val="1.TB_JVKUSA"/>
      <sheetName val="Reconcile RE"/>
      <sheetName val="1.2|Related parties"/>
      <sheetName val="2.Conso"/>
      <sheetName val="F|Elim RPT"/>
      <sheetName val="Summary Related"/>
      <sheetName val="Elim_RPT"/>
      <sheetName val="Asset vs. Liability"/>
      <sheetName val="Expense vs. Revenue"/>
      <sheetName val="Elim_Entries"/>
      <sheetName val="1.TB_JVKH"/>
      <sheetName val="A,C,D|Eliminate on consol"/>
      <sheetName val="B|Hardware"/>
      <sheetName val="2.Grouping_TB"/>
      <sheetName val="E|Deferred tax"/>
      <sheetName val="E|DT on Conso"/>
      <sheetName val="B|Intangible"/>
      <sheetName val="1.1|Related parties"/>
      <sheetName val="1.3|Related parties"/>
      <sheetName val="1.4|Related parties"/>
      <sheetName val="2|Cash"/>
      <sheetName val="3|Other invest"/>
      <sheetName val="4|Trade AR"/>
      <sheetName val="1.TB_DITS"/>
      <sheetName val="5|Other receive"/>
      <sheetName val="6|Short term loan"/>
      <sheetName val="7|Inventories"/>
      <sheetName val="8.1|Invest in Equity"/>
      <sheetName val="8.2|Invest in Equity"/>
      <sheetName val="9|Invest in Subs"/>
      <sheetName val="10|Long term loan"/>
      <sheetName val="14|Deferred tax"/>
      <sheetName val="11|Investment property"/>
      <sheetName val="12|PP&amp;E"/>
      <sheetName val="13|Intangible assets"/>
      <sheetName val="15|Asset"/>
      <sheetName val="16|Interest-bearing"/>
      <sheetName val="17|Trade payable"/>
      <sheetName val="19|Employee benefit"/>
      <sheetName val="18|Other payable"/>
      <sheetName val="20|Liabilities"/>
      <sheetName val="21|Share Capital"/>
      <sheetName val="22.1|Segment report"/>
      <sheetName val="22.2|Segment report"/>
      <sheetName val="23|Invest income"/>
      <sheetName val="24|Other income"/>
      <sheetName val="25|Cost of goods sold"/>
      <sheetName val="25|Selling expense"/>
      <sheetName val="25|Adm expense "/>
      <sheetName val="26|Other expenses"/>
      <sheetName val="27|Employee benefit exp"/>
      <sheetName val="28|Expenses by nature"/>
      <sheetName val="29|Committment"/>
      <sheetName val="30|Finance cost"/>
      <sheetName val="31.1|Income tax"/>
      <sheetName val="31.2|Income tax"/>
      <sheetName val="32|Promotional privileges"/>
      <sheetName val="33|Earning per share"/>
      <sheetName val="34|Dividends"/>
      <sheetName val="35.1|Financial instrument"/>
      <sheetName val="35.2|Financial instrument"/>
      <sheetName val="Grouping"/>
      <sheetName val="Master Grouping"/>
      <sheetName val="Map"/>
      <sheetName val="Inde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5">
          <cell r="B5" t="str">
            <v>WP Ref.</v>
          </cell>
        </row>
        <row r="6">
          <cell r="B6" t="str">
            <v>N/A</v>
          </cell>
        </row>
        <row r="7">
          <cell r="B7" t="str">
            <v>O-300</v>
          </cell>
        </row>
        <row r="8">
          <cell r="B8" t="str">
            <v>J-300</v>
          </cell>
        </row>
        <row r="9">
          <cell r="B9" t="str">
            <v>L-300</v>
          </cell>
        </row>
        <row r="10">
          <cell r="B10" t="str">
            <v>M-300</v>
          </cell>
        </row>
        <row r="11">
          <cell r="B11" t="str">
            <v>I-300</v>
          </cell>
        </row>
        <row r="12">
          <cell r="B12" t="str">
            <v>I-310</v>
          </cell>
        </row>
        <row r="13">
          <cell r="B13" t="str">
            <v>K-300</v>
          </cell>
        </row>
        <row r="14">
          <cell r="B14" t="str">
            <v>M-400</v>
          </cell>
        </row>
        <row r="15">
          <cell r="B15" t="str">
            <v>J-310</v>
          </cell>
        </row>
        <row r="16">
          <cell r="B16" t="str">
            <v>J-320</v>
          </cell>
        </row>
        <row r="17">
          <cell r="B17" t="str">
            <v>J-330</v>
          </cell>
        </row>
        <row r="18">
          <cell r="B18" t="str">
            <v>G-310</v>
          </cell>
        </row>
        <row r="19">
          <cell r="B19" t="str">
            <v>G-300</v>
          </cell>
        </row>
        <row r="20">
          <cell r="B20" t="str">
            <v>H-300</v>
          </cell>
        </row>
        <row r="21">
          <cell r="B21" t="str">
            <v>T-310</v>
          </cell>
        </row>
        <row r="22">
          <cell r="B22" t="str">
            <v>N-300</v>
          </cell>
        </row>
        <row r="23">
          <cell r="B23" t="str">
            <v>T-320</v>
          </cell>
        </row>
        <row r="24">
          <cell r="B24" t="str">
            <v>Q-301</v>
          </cell>
        </row>
        <row r="25">
          <cell r="B25" t="str">
            <v>Q-302</v>
          </cell>
        </row>
        <row r="26">
          <cell r="B26" t="str">
            <v>Q-306</v>
          </cell>
        </row>
        <row r="27">
          <cell r="B27" t="str">
            <v>Q-307</v>
          </cell>
        </row>
        <row r="28">
          <cell r="B28" t="str">
            <v>Q-304</v>
          </cell>
        </row>
        <row r="29">
          <cell r="B29" t="str">
            <v>Q-311</v>
          </cell>
        </row>
        <row r="30">
          <cell r="B30" t="str">
            <v>Q-305</v>
          </cell>
        </row>
        <row r="31">
          <cell r="B31" t="str">
            <v>Q-312</v>
          </cell>
        </row>
        <row r="32">
          <cell r="B32" t="str">
            <v>Q-303</v>
          </cell>
        </row>
        <row r="33">
          <cell r="B33" t="str">
            <v>Q-309</v>
          </cell>
        </row>
        <row r="34">
          <cell r="B34" t="str">
            <v>Q-308</v>
          </cell>
        </row>
        <row r="35">
          <cell r="B35" t="str">
            <v>Q-313</v>
          </cell>
        </row>
        <row r="36">
          <cell r="B36" t="str">
            <v>V-300</v>
          </cell>
        </row>
        <row r="37">
          <cell r="B37" t="str">
            <v>X-300</v>
          </cell>
        </row>
        <row r="38">
          <cell r="B38" t="str">
            <v>S-300</v>
          </cell>
        </row>
        <row r="39">
          <cell r="B39" t="e">
            <v>#N/A</v>
          </cell>
        </row>
        <row r="40">
          <cell r="B40" t="str">
            <v>Y-300</v>
          </cell>
        </row>
        <row r="41">
          <cell r="B41" t="str">
            <v>Y-310</v>
          </cell>
        </row>
        <row r="42">
          <cell r="B42" t="str">
            <v>P-300</v>
          </cell>
        </row>
        <row r="43">
          <cell r="B43" t="str">
            <v>P-310</v>
          </cell>
        </row>
        <row r="44">
          <cell r="B44" t="str">
            <v>P-311</v>
          </cell>
        </row>
        <row r="45">
          <cell r="B45" t="str">
            <v>P-312</v>
          </cell>
        </row>
        <row r="46">
          <cell r="B46" t="str">
            <v>P-313</v>
          </cell>
        </row>
        <row r="47">
          <cell r="B47" t="str">
            <v>P-314</v>
          </cell>
        </row>
        <row r="48">
          <cell r="B48" t="str">
            <v>P-315</v>
          </cell>
        </row>
        <row r="49">
          <cell r="B49" t="str">
            <v>P-320</v>
          </cell>
        </row>
        <row r="50">
          <cell r="B50" t="str">
            <v>N/A</v>
          </cell>
        </row>
        <row r="51">
          <cell r="B51" t="str">
            <v>L-400</v>
          </cell>
        </row>
        <row r="52">
          <cell r="B52" t="str">
            <v>L-401</v>
          </cell>
        </row>
        <row r="53">
          <cell r="B53" t="str">
            <v>L-402</v>
          </cell>
        </row>
        <row r="54">
          <cell r="B54" t="str">
            <v>ZC-300</v>
          </cell>
        </row>
        <row r="55">
          <cell r="B55" t="str">
            <v>ZC-301</v>
          </cell>
        </row>
        <row r="56">
          <cell r="B56" t="str">
            <v>ZC-310</v>
          </cell>
        </row>
        <row r="57">
          <cell r="B57" t="str">
            <v>K-400</v>
          </cell>
        </row>
        <row r="58">
          <cell r="B58" t="str">
            <v>K-401</v>
          </cell>
        </row>
        <row r="59">
          <cell r="B59" t="str">
            <v>K-402</v>
          </cell>
        </row>
        <row r="60">
          <cell r="B60" t="str">
            <v>ZD-300</v>
          </cell>
        </row>
        <row r="61">
          <cell r="B61" t="str">
            <v>ZD-310</v>
          </cell>
        </row>
        <row r="62">
          <cell r="B62" t="str">
            <v>ZD-311</v>
          </cell>
        </row>
        <row r="63">
          <cell r="B63" t="str">
            <v>ZD-320</v>
          </cell>
        </row>
        <row r="64">
          <cell r="B64" t="str">
            <v>Q-400</v>
          </cell>
        </row>
        <row r="65">
          <cell r="B65" t="str">
            <v>T-300</v>
          </cell>
        </row>
        <row r="66">
          <cell r="B66" t="str">
            <v>N/A</v>
          </cell>
        </row>
        <row r="67">
          <cell r="B67" t="str">
            <v>N/A</v>
          </cell>
        </row>
        <row r="68">
          <cell r="B68" t="str">
            <v>N/A</v>
          </cell>
        </row>
        <row r="69">
          <cell r="B69" t="str">
            <v>N/A</v>
          </cell>
        </row>
        <row r="70">
          <cell r="B70" t="str">
            <v>N/A</v>
          </cell>
        </row>
        <row r="71">
          <cell r="B71" t="str">
            <v>N/A</v>
          </cell>
        </row>
        <row r="72">
          <cell r="B72" t="str">
            <v>N/A</v>
          </cell>
        </row>
        <row r="73">
          <cell r="B73" t="str">
            <v>N/A</v>
          </cell>
        </row>
        <row r="74">
          <cell r="B74" t="str">
            <v>N/A</v>
          </cell>
        </row>
        <row r="75">
          <cell r="B75" t="str">
            <v>N/A</v>
          </cell>
        </row>
      </sheetData>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 List"/>
      <sheetName val="asset HDK&amp;SHK"/>
    </sheetNames>
    <sheetDataSet>
      <sheetData sheetId="0">
        <row r="2">
          <cell r="A2" t="str">
            <v>0100-101</v>
          </cell>
          <cell r="B2" t="str">
            <v xml:space="preserve">CASH  LOCAL  - OPERATING </v>
          </cell>
        </row>
        <row r="3">
          <cell r="A3" t="str">
            <v>0100-300</v>
          </cell>
          <cell r="B3" t="str">
            <v>CASH OPERATING ACCOUNT LO</v>
          </cell>
        </row>
        <row r="4">
          <cell r="A4" t="str">
            <v>0100-301</v>
          </cell>
          <cell r="B4" t="str">
            <v>CASH OPERATING A/C  LOCAL</v>
          </cell>
        </row>
        <row r="5">
          <cell r="A5" t="str">
            <v>0100-302</v>
          </cell>
          <cell r="B5" t="str">
            <v xml:space="preserve">CASH OPERATING A/C LOCAL </v>
          </cell>
        </row>
        <row r="6">
          <cell r="A6" t="str">
            <v>0100-303</v>
          </cell>
          <cell r="B6" t="str">
            <v xml:space="preserve">CASH OPERATING A/C LOCAL </v>
          </cell>
        </row>
        <row r="7">
          <cell r="A7" t="str">
            <v>0100-310</v>
          </cell>
          <cell r="B7" t="str">
            <v>CASH  LOCAL  ENGLAND - OP</v>
          </cell>
        </row>
        <row r="8">
          <cell r="A8" t="str">
            <v>0100-311</v>
          </cell>
          <cell r="B8" t="str">
            <v>CASH BFRS  - OPERATING BE</v>
          </cell>
        </row>
        <row r="9">
          <cell r="A9" t="str">
            <v>0100-314</v>
          </cell>
          <cell r="B9" t="str">
            <v>CASH DKK - OPERATING DENM</v>
          </cell>
        </row>
        <row r="10">
          <cell r="A10" t="str">
            <v>0100-321</v>
          </cell>
          <cell r="B10" t="str">
            <v>CASH SEK - OPERATING SWED</v>
          </cell>
        </row>
        <row r="11">
          <cell r="A11" t="str">
            <v>0100-338</v>
          </cell>
          <cell r="B11" t="str">
            <v>OFFSET I/C MENLO LOGISTIC</v>
          </cell>
        </row>
        <row r="12">
          <cell r="A12" t="str">
            <v>0100-345</v>
          </cell>
          <cell r="B12" t="str">
            <v>CASH SEK - DUTY LOCAL SWE</v>
          </cell>
        </row>
        <row r="13">
          <cell r="A13" t="str">
            <v>0100-346</v>
          </cell>
          <cell r="B13" t="str">
            <v>CASH HUF - OPERATING HUNG</v>
          </cell>
        </row>
        <row r="14">
          <cell r="A14" t="str">
            <v>0100-352</v>
          </cell>
          <cell r="B14" t="str">
            <v>CASH FRF - OPERATING FRAN</v>
          </cell>
        </row>
        <row r="15">
          <cell r="A15" t="str">
            <v>0100-356</v>
          </cell>
          <cell r="B15" t="str">
            <v>CASH SGD - OPERATING SING</v>
          </cell>
        </row>
        <row r="16">
          <cell r="A16" t="str">
            <v>0100-357</v>
          </cell>
          <cell r="B16" t="str">
            <v>CASH SGD - APS IMPRESS AC</v>
          </cell>
        </row>
        <row r="17">
          <cell r="A17" t="str">
            <v>0100-360</v>
          </cell>
          <cell r="B17" t="str">
            <v>CASH SEK - POST GIRO SWED</v>
          </cell>
        </row>
        <row r="18">
          <cell r="A18" t="str">
            <v>0100-361</v>
          </cell>
          <cell r="B18" t="str">
            <v>CASH AUD - OPERATING USTR</v>
          </cell>
        </row>
        <row r="19">
          <cell r="A19" t="str">
            <v>0100-367</v>
          </cell>
          <cell r="B19" t="str">
            <v>SUSPENSE ACCOUNT DEPOSITS</v>
          </cell>
        </row>
        <row r="20">
          <cell r="A20" t="str">
            <v>0100-368</v>
          </cell>
          <cell r="B20" t="str">
            <v>SUSPENSE ACCOUNT DEPOSITS</v>
          </cell>
        </row>
        <row r="21">
          <cell r="A21" t="str">
            <v>0100-369</v>
          </cell>
          <cell r="B21" t="str">
            <v>SUSPENSE ACCOUNT DEPOSITS</v>
          </cell>
        </row>
        <row r="22">
          <cell r="A22" t="str">
            <v>0100-374</v>
          </cell>
          <cell r="B22" t="str">
            <v>CASH KRW-CITIBANK 0/00135</v>
          </cell>
        </row>
        <row r="23">
          <cell r="A23" t="str">
            <v>0100-390</v>
          </cell>
          <cell r="B23" t="str">
            <v>CASH HUF PAYROLL BANKACCO</v>
          </cell>
        </row>
        <row r="24">
          <cell r="A24" t="str">
            <v>0100-391</v>
          </cell>
          <cell r="B24" t="str">
            <v>SUSPENSE CASH GENERAL BAN</v>
          </cell>
        </row>
        <row r="25">
          <cell r="A25" t="str">
            <v>0100-392</v>
          </cell>
          <cell r="B25" t="str">
            <v>SUSPENSE CASH BFRS - BELG</v>
          </cell>
        </row>
        <row r="26">
          <cell r="A26" t="str">
            <v>0100-393</v>
          </cell>
          <cell r="B26" t="str">
            <v xml:space="preserve">SUSPENSE US$ BELGIUM     </v>
          </cell>
        </row>
        <row r="27">
          <cell r="A27" t="str">
            <v>0100-400</v>
          </cell>
          <cell r="B27" t="str">
            <v xml:space="preserve">CASH OPERATING A/C LOCAL </v>
          </cell>
        </row>
        <row r="28">
          <cell r="A28" t="str">
            <v>0100-401</v>
          </cell>
          <cell r="B28" t="str">
            <v xml:space="preserve">US DOLLAR ACCOUNT        </v>
          </cell>
        </row>
        <row r="29">
          <cell r="A29" t="str">
            <v>0100-403</v>
          </cell>
          <cell r="B29" t="str">
            <v>CASH USD - CITIBANK 5/001</v>
          </cell>
        </row>
        <row r="30">
          <cell r="A30" t="str">
            <v>0100-405</v>
          </cell>
          <cell r="B30" t="str">
            <v>CASH KRW - KORAM 121-5409</v>
          </cell>
        </row>
        <row r="31">
          <cell r="A31" t="str">
            <v>0100-406</v>
          </cell>
          <cell r="B31" t="str">
            <v>CASH KRW-KORAM 121-54097-</v>
          </cell>
        </row>
        <row r="32">
          <cell r="A32" t="str">
            <v>0100-407</v>
          </cell>
          <cell r="B32" t="str">
            <v>CASH KRW-KORAM 121-54097-</v>
          </cell>
        </row>
        <row r="33">
          <cell r="A33" t="str">
            <v>0100-408</v>
          </cell>
          <cell r="B33" t="str">
            <v>CASH KRW - CHO-HUNG 329-0</v>
          </cell>
        </row>
        <row r="34">
          <cell r="A34" t="str">
            <v>0100-410</v>
          </cell>
          <cell r="B34" t="str">
            <v>CASH - AUSTRIA -OPERATING</v>
          </cell>
        </row>
        <row r="35">
          <cell r="A35" t="str">
            <v>0100-414</v>
          </cell>
          <cell r="B35" t="str">
            <v xml:space="preserve">CASH - AUSTRIA - DEUTCHE </v>
          </cell>
        </row>
        <row r="36">
          <cell r="A36" t="str">
            <v>0100-415</v>
          </cell>
          <cell r="B36" t="str">
            <v>CASH - AUSTRIA - US $ A/C</v>
          </cell>
        </row>
        <row r="37">
          <cell r="A37" t="str">
            <v>0100-416</v>
          </cell>
          <cell r="B37" t="str">
            <v>CASH - AUSTRIA - DEPOSITS</v>
          </cell>
        </row>
        <row r="38">
          <cell r="A38" t="str">
            <v>0100-417</v>
          </cell>
          <cell r="B38" t="str">
            <v>CASH KRW-CHO HUNG 329-03-</v>
          </cell>
        </row>
        <row r="39">
          <cell r="A39" t="str">
            <v>0100-418</v>
          </cell>
          <cell r="B39" t="str">
            <v>CASH ZAR - OPERATING SOUT</v>
          </cell>
        </row>
        <row r="40">
          <cell r="A40" t="str">
            <v>0100-419</v>
          </cell>
          <cell r="B40" t="str">
            <v>CASH DEM - OPERATING DE (</v>
          </cell>
        </row>
        <row r="41">
          <cell r="A41" t="str">
            <v>0100-420</v>
          </cell>
          <cell r="B41" t="str">
            <v>CASH DEM - OPER DE (CONSO</v>
          </cell>
        </row>
        <row r="42">
          <cell r="A42" t="str">
            <v>0100-428</v>
          </cell>
          <cell r="B42" t="str">
            <v>CASH FIM - OPERATING FINL</v>
          </cell>
        </row>
        <row r="43">
          <cell r="A43" t="str">
            <v>0100-430</v>
          </cell>
          <cell r="B43" t="str">
            <v>CASH OPERATING ACCOUNT LO</v>
          </cell>
        </row>
        <row r="44">
          <cell r="A44" t="str">
            <v>0100-431</v>
          </cell>
          <cell r="B44" t="str">
            <v>CASH - OPERATING - PRIORI</v>
          </cell>
        </row>
        <row r="45">
          <cell r="A45" t="str">
            <v>0100-433</v>
          </cell>
          <cell r="B45" t="str">
            <v>CUSTOMS CZK DISBURSEMENTS</v>
          </cell>
        </row>
        <row r="46">
          <cell r="A46" t="str">
            <v>0100-436</v>
          </cell>
          <cell r="B46" t="str">
            <v xml:space="preserve">CASH NZD - OPERATING NEW </v>
          </cell>
        </row>
        <row r="47">
          <cell r="A47" t="str">
            <v>0100-444</v>
          </cell>
          <cell r="B47" t="str">
            <v>CASH ESP - CAPITOL ACCOUN</v>
          </cell>
        </row>
        <row r="48">
          <cell r="A48" t="str">
            <v>0100-446</v>
          </cell>
          <cell r="B48" t="str">
            <v xml:space="preserve">CASH ABN BEF --54192     </v>
          </cell>
        </row>
        <row r="49">
          <cell r="A49" t="str">
            <v>0100-447</v>
          </cell>
          <cell r="B49" t="str">
            <v xml:space="preserve">CASH TL AKBANK DHN/9013  </v>
          </cell>
        </row>
        <row r="50">
          <cell r="A50" t="str">
            <v>0101-300</v>
          </cell>
          <cell r="B50" t="str">
            <v>CASH DEPOSITS A/C LOCAL C</v>
          </cell>
        </row>
        <row r="51">
          <cell r="A51" t="str">
            <v>0101-301</v>
          </cell>
          <cell r="B51" t="str">
            <v>CASH DEPOSITS A/C LOCAL C</v>
          </cell>
        </row>
        <row r="52">
          <cell r="A52" t="str">
            <v>0101-302</v>
          </cell>
          <cell r="B52" t="str">
            <v>CASH DEPOSITS A/C LOCAL C</v>
          </cell>
        </row>
        <row r="53">
          <cell r="A53" t="str">
            <v>0101-303</v>
          </cell>
          <cell r="B53" t="str">
            <v>CASH DEPOSITS SEK - SWEDE</v>
          </cell>
        </row>
        <row r="54">
          <cell r="A54" t="str">
            <v>0101-304</v>
          </cell>
          <cell r="B54" t="str">
            <v>CASH DEPOSITS KRW - CITIB</v>
          </cell>
        </row>
        <row r="55">
          <cell r="A55" t="str">
            <v>0101-305</v>
          </cell>
          <cell r="B55" t="str">
            <v>CASH DEPOSITS ATS - AUSTR</v>
          </cell>
        </row>
        <row r="56">
          <cell r="A56" t="str">
            <v>0101-306</v>
          </cell>
          <cell r="B56" t="str">
            <v>CASH DEPOSITS ZAR - SOUTH</v>
          </cell>
        </row>
        <row r="57">
          <cell r="A57" t="str">
            <v>0101-307</v>
          </cell>
          <cell r="B57" t="str">
            <v>CASH DEPOSITS DKK - DENMA</v>
          </cell>
        </row>
        <row r="58">
          <cell r="A58" t="str">
            <v>0101-308</v>
          </cell>
          <cell r="B58" t="str">
            <v>CASH DEPOSITS DEM - GERMA</v>
          </cell>
        </row>
        <row r="59">
          <cell r="A59" t="str">
            <v>0101-309</v>
          </cell>
          <cell r="B59" t="str">
            <v>CASH DEPOSITS FIM   - FIN</v>
          </cell>
        </row>
        <row r="60">
          <cell r="A60" t="str">
            <v>0101-311</v>
          </cell>
          <cell r="B60" t="str">
            <v>CASH DEPOSITS     - TURKE</v>
          </cell>
        </row>
        <row r="61">
          <cell r="A61" t="str">
            <v>0101-312</v>
          </cell>
          <cell r="B61" t="str">
            <v>CASH DEPOSITS CZK - CZECH</v>
          </cell>
        </row>
        <row r="62">
          <cell r="A62" t="str">
            <v>0101-315</v>
          </cell>
          <cell r="B62" t="str">
            <v>CASH DEPOSITS HUF - HUNGA</v>
          </cell>
        </row>
        <row r="63">
          <cell r="A63" t="str">
            <v>0101-316</v>
          </cell>
          <cell r="B63" t="str">
            <v xml:space="preserve">CASH GBP - GREAT BRITAIN </v>
          </cell>
        </row>
        <row r="64">
          <cell r="A64" t="str">
            <v>0101-317</v>
          </cell>
          <cell r="B64" t="str">
            <v xml:space="preserve">CASH GBP - GREAT BRITAIN </v>
          </cell>
        </row>
        <row r="65">
          <cell r="A65" t="str">
            <v>0101-318</v>
          </cell>
          <cell r="B65" t="str">
            <v>CASH DEPOSITS NLG - OCEAN</v>
          </cell>
        </row>
        <row r="66">
          <cell r="A66" t="str">
            <v>0101-319</v>
          </cell>
          <cell r="B66" t="str">
            <v>CASH SHORT TERM DEPOSIT -</v>
          </cell>
        </row>
        <row r="67">
          <cell r="A67" t="str">
            <v>0101-320</v>
          </cell>
          <cell r="B67" t="str">
            <v>CASH DEPOSITS FRF - FRANC</v>
          </cell>
        </row>
        <row r="68">
          <cell r="A68" t="str">
            <v>0101-321</v>
          </cell>
          <cell r="B68" t="str">
            <v>CASH S-TERM DEPOSIT - SAR</v>
          </cell>
        </row>
        <row r="69">
          <cell r="A69" t="str">
            <v>0101-322</v>
          </cell>
          <cell r="B69" t="str">
            <v xml:space="preserve">CASH TL AKBANK DHN/9013  </v>
          </cell>
        </row>
        <row r="70">
          <cell r="A70" t="str">
            <v>0101-323</v>
          </cell>
          <cell r="B70" t="str">
            <v>CASH - RECEIPTS-EXT/BCN 6</v>
          </cell>
        </row>
        <row r="71">
          <cell r="A71" t="str">
            <v>0101-324</v>
          </cell>
          <cell r="B71" t="str">
            <v>CASH - RECEIPTS-EXT/MAD 9</v>
          </cell>
        </row>
        <row r="72">
          <cell r="A72" t="str">
            <v>0101-325</v>
          </cell>
          <cell r="B72" t="str">
            <v>CASH SHORT-TERM DEP NZ/WE</v>
          </cell>
        </row>
        <row r="73">
          <cell r="A73" t="str">
            <v>0101-402</v>
          </cell>
          <cell r="B73" t="str">
            <v>CASH KRW - CITIBANK 5/001</v>
          </cell>
        </row>
        <row r="74">
          <cell r="A74" t="str">
            <v>0101-403</v>
          </cell>
          <cell r="B74" t="str">
            <v>CASH DEPOSITS A/C - LOCAL</v>
          </cell>
        </row>
        <row r="75">
          <cell r="A75" t="str">
            <v>0101-404</v>
          </cell>
          <cell r="B75" t="str">
            <v>CASH DEP - AUD - AUSTRALI</v>
          </cell>
        </row>
        <row r="76">
          <cell r="A76" t="str">
            <v>0101-405</v>
          </cell>
          <cell r="B76" t="str">
            <v xml:space="preserve">CASH DEPOSITS - SGD      </v>
          </cell>
        </row>
        <row r="77">
          <cell r="A77" t="str">
            <v>0102-301</v>
          </cell>
          <cell r="B77" t="str">
            <v>PETTY CASH - SEE LOC CODE</v>
          </cell>
        </row>
        <row r="78">
          <cell r="A78" t="str">
            <v>0105-329</v>
          </cell>
          <cell r="B78" t="str">
            <v xml:space="preserve">SPECIAL DEPOSIT - MISC - </v>
          </cell>
        </row>
        <row r="79">
          <cell r="A79" t="str">
            <v>0107-300</v>
          </cell>
          <cell r="B79" t="str">
            <v xml:space="preserve">US DOLLAR ACCOUNT        </v>
          </cell>
        </row>
        <row r="80">
          <cell r="A80" t="str">
            <v>0107-301</v>
          </cell>
          <cell r="B80" t="str">
            <v xml:space="preserve">US DOLLAR ACCOUNT        </v>
          </cell>
        </row>
        <row r="81">
          <cell r="A81" t="str">
            <v>0107-302</v>
          </cell>
          <cell r="B81" t="str">
            <v>US DOLLAR ACCOUNT-PORTUGA</v>
          </cell>
        </row>
        <row r="82">
          <cell r="A82" t="str">
            <v>0107-303</v>
          </cell>
          <cell r="B82" t="str">
            <v>US DOLLAR ACCOUNT-NETHERL</v>
          </cell>
        </row>
        <row r="83">
          <cell r="A83" t="str">
            <v>0107-304</v>
          </cell>
          <cell r="B83" t="str">
            <v>CASH USD - KOREA CITIBANK</v>
          </cell>
        </row>
        <row r="84">
          <cell r="A84" t="str">
            <v>0107-305</v>
          </cell>
          <cell r="B84" t="str">
            <v xml:space="preserve">CASH USD - AUSTRIA       </v>
          </cell>
        </row>
        <row r="85">
          <cell r="A85" t="str">
            <v>0107-306</v>
          </cell>
          <cell r="B85" t="str">
            <v xml:space="preserve">CASH USD - SOUTH AFRICA  </v>
          </cell>
        </row>
        <row r="86">
          <cell r="A86" t="str">
            <v>0107-307</v>
          </cell>
          <cell r="B86" t="str">
            <v xml:space="preserve">CASH USD - DENMARK       </v>
          </cell>
        </row>
        <row r="87">
          <cell r="A87" t="str">
            <v>0107-308</v>
          </cell>
          <cell r="B87" t="str">
            <v xml:space="preserve">CASH USD - SWEDEN        </v>
          </cell>
        </row>
        <row r="88">
          <cell r="A88" t="str">
            <v>0107-309</v>
          </cell>
          <cell r="B88" t="str">
            <v xml:space="preserve">CASH USD - GERMANY       </v>
          </cell>
        </row>
        <row r="89">
          <cell r="A89" t="str">
            <v>0107-310</v>
          </cell>
          <cell r="B89" t="str">
            <v>CASH USD CZK - CZECH REPU</v>
          </cell>
        </row>
        <row r="90">
          <cell r="A90" t="str">
            <v>0107-311</v>
          </cell>
          <cell r="B90" t="str">
            <v xml:space="preserve">CASH USD - FINLAND       </v>
          </cell>
        </row>
        <row r="91">
          <cell r="A91" t="str">
            <v>0107-313</v>
          </cell>
          <cell r="B91" t="str">
            <v xml:space="preserve">CASH USD - HUNGARY       </v>
          </cell>
        </row>
        <row r="92">
          <cell r="A92" t="str">
            <v>0107-314</v>
          </cell>
          <cell r="B92" t="str">
            <v xml:space="preserve">CASH USD - GREAT BRITAIN </v>
          </cell>
        </row>
        <row r="93">
          <cell r="A93" t="str">
            <v>0107-315</v>
          </cell>
          <cell r="B93" t="str">
            <v>CASH USD - OCEAN NETHERLA</v>
          </cell>
        </row>
        <row r="94">
          <cell r="A94" t="str">
            <v>0107-316</v>
          </cell>
          <cell r="B94" t="str">
            <v xml:space="preserve">CASH USD - FRANCE        </v>
          </cell>
        </row>
        <row r="95">
          <cell r="A95" t="str">
            <v>0107-317</v>
          </cell>
          <cell r="B95" t="str">
            <v xml:space="preserve">CASH USD - SPAIN         </v>
          </cell>
        </row>
        <row r="96">
          <cell r="A96" t="str">
            <v>0107-320</v>
          </cell>
          <cell r="B96" t="str">
            <v xml:space="preserve">CASH USD AUD - AUSTRALIA </v>
          </cell>
        </row>
        <row r="97">
          <cell r="A97" t="str">
            <v>0107-322</v>
          </cell>
          <cell r="B97" t="str">
            <v xml:space="preserve">US DOLLAR BANK ACCOUNT   </v>
          </cell>
        </row>
        <row r="98">
          <cell r="A98" t="str">
            <v>0108-399</v>
          </cell>
          <cell r="B98" t="str">
            <v>ADJUSTMENT TO US CURRENCY</v>
          </cell>
        </row>
        <row r="99">
          <cell r="A99" t="str">
            <v>0109-300</v>
          </cell>
          <cell r="B99" t="str">
            <v>TEMPORARY INVESTMENTS OTH</v>
          </cell>
        </row>
        <row r="100">
          <cell r="A100" t="str">
            <v>0109-301</v>
          </cell>
          <cell r="B100" t="str">
            <v xml:space="preserve">TEMPORARY INVESTMENT     </v>
          </cell>
        </row>
        <row r="101">
          <cell r="A101" t="str">
            <v>0110-106</v>
          </cell>
          <cell r="B101" t="str">
            <v xml:space="preserve">IPD COMMISSIONS          </v>
          </cell>
        </row>
        <row r="102">
          <cell r="A102" t="str">
            <v>0110-111</v>
          </cell>
          <cell r="B102" t="str">
            <v xml:space="preserve">A/R TRADE                </v>
          </cell>
        </row>
        <row r="103">
          <cell r="A103" t="str">
            <v>0110-119</v>
          </cell>
          <cell r="B103" t="str">
            <v xml:space="preserve">UNAPPLIED CASH           </v>
          </cell>
        </row>
        <row r="104">
          <cell r="A104" t="str">
            <v>0110-149</v>
          </cell>
          <cell r="B104" t="str">
            <v xml:space="preserve">A/R DADE WAREHOUSE       </v>
          </cell>
        </row>
        <row r="105">
          <cell r="A105" t="str">
            <v>0110-300</v>
          </cell>
          <cell r="B105" t="str">
            <v xml:space="preserve">A/R TRADE                </v>
          </cell>
        </row>
        <row r="106">
          <cell r="A106" t="str">
            <v>0110-301</v>
          </cell>
          <cell r="B106" t="str">
            <v>NOTES PAYABLE-THIRD PARTY</v>
          </cell>
        </row>
        <row r="107">
          <cell r="A107" t="str">
            <v>0110-310</v>
          </cell>
          <cell r="B107" t="str">
            <v xml:space="preserve">A/R TRADE DEBTORS        </v>
          </cell>
        </row>
        <row r="108">
          <cell r="A108" t="str">
            <v>0110-311</v>
          </cell>
          <cell r="B108" t="str">
            <v xml:space="preserve">A/R TRADE GERMANY        </v>
          </cell>
        </row>
        <row r="109">
          <cell r="A109" t="str">
            <v>0110-312</v>
          </cell>
          <cell r="B109" t="str">
            <v>ACCOUNTS RECEIVABLE - SIN</v>
          </cell>
        </row>
        <row r="110">
          <cell r="A110" t="str">
            <v>0110-313</v>
          </cell>
          <cell r="B110" t="str">
            <v>A/R TRADE ACCOUNT - AUSTR</v>
          </cell>
        </row>
        <row r="111">
          <cell r="A111" t="str">
            <v>0110-314</v>
          </cell>
          <cell r="B111" t="str">
            <v xml:space="preserve">A/R TRADE - FRANCE       </v>
          </cell>
        </row>
        <row r="112">
          <cell r="A112" t="str">
            <v>0110-315</v>
          </cell>
          <cell r="B112" t="str">
            <v>A/R TRADE - GREAT BRITAIN</v>
          </cell>
        </row>
        <row r="113">
          <cell r="A113" t="str">
            <v>0110-316</v>
          </cell>
          <cell r="B113" t="str">
            <v xml:space="preserve">A/R TRADE - SPAIN        </v>
          </cell>
        </row>
        <row r="114">
          <cell r="A114" t="str">
            <v>0110-328</v>
          </cell>
          <cell r="B114" t="str">
            <v xml:space="preserve">A/R TRADE                </v>
          </cell>
        </row>
        <row r="115">
          <cell r="A115" t="str">
            <v>0110-329</v>
          </cell>
          <cell r="B115" t="str">
            <v xml:space="preserve">A/R TRADE                </v>
          </cell>
        </row>
        <row r="116">
          <cell r="A116" t="str">
            <v>0110-333</v>
          </cell>
          <cell r="B116" t="str">
            <v xml:space="preserve">A/R TRADE                </v>
          </cell>
        </row>
        <row r="117">
          <cell r="A117" t="str">
            <v>0110-337</v>
          </cell>
          <cell r="B117" t="str">
            <v xml:space="preserve">A/R TRADE SOUTH AFRICA   </v>
          </cell>
        </row>
        <row r="118">
          <cell r="A118" t="str">
            <v>0110-338</v>
          </cell>
          <cell r="B118" t="str">
            <v xml:space="preserve">A/R TRADE - GERMANY      </v>
          </cell>
        </row>
        <row r="119">
          <cell r="A119" t="str">
            <v>0110-346</v>
          </cell>
          <cell r="B119" t="str">
            <v xml:space="preserve">A/R TRADE HOLLAND        </v>
          </cell>
        </row>
        <row r="120">
          <cell r="A120" t="str">
            <v>0110-353</v>
          </cell>
          <cell r="B120" t="str">
            <v>A/R TRADE TURKEY WAREHOUS</v>
          </cell>
        </row>
        <row r="121">
          <cell r="A121" t="str">
            <v>0110-362</v>
          </cell>
          <cell r="B121" t="str">
            <v xml:space="preserve">A/R TRADE                </v>
          </cell>
        </row>
        <row r="122">
          <cell r="A122" t="str">
            <v>0111-300</v>
          </cell>
          <cell r="B122" t="str">
            <v xml:space="preserve">A/P PORTLAND OFFICE      </v>
          </cell>
        </row>
        <row r="123">
          <cell r="A123" t="str">
            <v>0111-301</v>
          </cell>
          <cell r="B123" t="str">
            <v xml:space="preserve">NSF CHECKS CLEARING      </v>
          </cell>
        </row>
        <row r="124">
          <cell r="A124" t="str">
            <v>0111-309</v>
          </cell>
          <cell r="B124" t="str">
            <v>A/R CONTRA PRIORITY FRESH</v>
          </cell>
        </row>
        <row r="125">
          <cell r="A125" t="str">
            <v>0111-314</v>
          </cell>
          <cell r="B125" t="str">
            <v xml:space="preserve">A/R CONTRAS FRANCE       </v>
          </cell>
        </row>
        <row r="126">
          <cell r="A126" t="str">
            <v>0111-315</v>
          </cell>
          <cell r="B126" t="str">
            <v>A/R CONTRAS GREAT BRITAIN</v>
          </cell>
        </row>
        <row r="127">
          <cell r="A127" t="str">
            <v>0111-316</v>
          </cell>
          <cell r="B127" t="str">
            <v xml:space="preserve">A/R CONTRAS SPAIN        </v>
          </cell>
        </row>
        <row r="128">
          <cell r="A128" t="str">
            <v>0111-330</v>
          </cell>
          <cell r="B128" t="str">
            <v xml:space="preserve">AIR HOLLAND TRADELINK    </v>
          </cell>
        </row>
        <row r="129">
          <cell r="A129" t="str">
            <v>0111-349</v>
          </cell>
          <cell r="B129" t="str">
            <v xml:space="preserve">A/R CONTRAS - AUSTRALIA  </v>
          </cell>
        </row>
        <row r="130">
          <cell r="A130" t="str">
            <v>0111-350</v>
          </cell>
          <cell r="B130" t="str">
            <v>A/R CONTRA ACCOUNT GERMAN</v>
          </cell>
        </row>
        <row r="131">
          <cell r="A131" t="str">
            <v>0111-351</v>
          </cell>
          <cell r="B131" t="str">
            <v xml:space="preserve">A/R CONTRA FRANCE        </v>
          </cell>
        </row>
        <row r="132">
          <cell r="A132" t="str">
            <v>0111-352</v>
          </cell>
          <cell r="B132" t="str">
            <v xml:space="preserve">A/R CONTRA UK            </v>
          </cell>
        </row>
        <row r="133">
          <cell r="A133" t="str">
            <v>0111-354</v>
          </cell>
          <cell r="B133" t="str">
            <v xml:space="preserve">A/R CONTRA - HUNGARY     </v>
          </cell>
        </row>
        <row r="134">
          <cell r="A134" t="str">
            <v>0111-355</v>
          </cell>
          <cell r="B134" t="str">
            <v>A/R CONTRA - SOUTH AFRICA</v>
          </cell>
        </row>
        <row r="135">
          <cell r="A135" t="str">
            <v>0111-356</v>
          </cell>
          <cell r="B135" t="str">
            <v xml:space="preserve">A/R CONTRA - AUSTRIA     </v>
          </cell>
        </row>
        <row r="136">
          <cell r="A136" t="str">
            <v>0111-357</v>
          </cell>
          <cell r="B136" t="str">
            <v xml:space="preserve">A/R CONTRAS NEW ZEALAND  </v>
          </cell>
        </row>
        <row r="137">
          <cell r="A137" t="str">
            <v>0111-363</v>
          </cell>
          <cell r="B137" t="str">
            <v>RV01 COMPUTRON CLEARING A</v>
          </cell>
        </row>
        <row r="138">
          <cell r="A138" t="str">
            <v>0111-371</v>
          </cell>
          <cell r="B138" t="str">
            <v>A/R RV01 CTRON CLEARING A</v>
          </cell>
        </row>
        <row r="139">
          <cell r="A139" t="str">
            <v>0111-375</v>
          </cell>
          <cell r="B139" t="str">
            <v xml:space="preserve">A/R CLEARING             </v>
          </cell>
        </row>
        <row r="140">
          <cell r="A140" t="str">
            <v>0111-387</v>
          </cell>
          <cell r="B140" t="str">
            <v>A/R CLEARING - HUNGARY RV</v>
          </cell>
        </row>
        <row r="141">
          <cell r="A141" t="str">
            <v>0111-389</v>
          </cell>
          <cell r="B141" t="str">
            <v xml:space="preserve">A/R CLEARING             </v>
          </cell>
        </row>
        <row r="142">
          <cell r="A142" t="str">
            <v>0111-399</v>
          </cell>
          <cell r="B142" t="str">
            <v>A/R CLEARING RV01 PROCESS</v>
          </cell>
        </row>
        <row r="143">
          <cell r="A143" t="str">
            <v>0112-305</v>
          </cell>
          <cell r="B143" t="str">
            <v xml:space="preserve">AGENTS RECEIVABLE        </v>
          </cell>
        </row>
        <row r="144">
          <cell r="A144" t="str">
            <v>0113-326</v>
          </cell>
          <cell r="B144" t="str">
            <v xml:space="preserve">CUSTOMS GST              </v>
          </cell>
        </row>
        <row r="145">
          <cell r="A145" t="str">
            <v>0113-335</v>
          </cell>
          <cell r="B145" t="str">
            <v xml:space="preserve">A/R VALUE ADDED TAX      </v>
          </cell>
        </row>
        <row r="146">
          <cell r="A146" t="str">
            <v>0113-336</v>
          </cell>
          <cell r="B146" t="str">
            <v>A/R VAT - 17 % NATIONAL M</v>
          </cell>
        </row>
        <row r="147">
          <cell r="A147" t="str">
            <v>0113-337</v>
          </cell>
          <cell r="B147" t="str">
            <v>A/R VAT - 5% NATIONAL MAR</v>
          </cell>
        </row>
        <row r="148">
          <cell r="A148" t="str">
            <v>0113-340</v>
          </cell>
          <cell r="B148" t="str">
            <v>A/R VAT - 12 % NATIONAL M</v>
          </cell>
        </row>
        <row r="149">
          <cell r="A149" t="str">
            <v>0113-343</v>
          </cell>
          <cell r="B149" t="str">
            <v>A/R VAT SETTLEMENT - AUST</v>
          </cell>
        </row>
        <row r="150">
          <cell r="A150" t="str">
            <v>0113-344</v>
          </cell>
          <cell r="B150" t="str">
            <v xml:space="preserve">A/R VAT - 17% EC MARKETS </v>
          </cell>
        </row>
        <row r="151">
          <cell r="A151" t="str">
            <v>0113-345</v>
          </cell>
          <cell r="B151" t="str">
            <v>A/R VAT - 17% OTHER MARKE</v>
          </cell>
        </row>
        <row r="152">
          <cell r="A152" t="str">
            <v>0113-346</v>
          </cell>
          <cell r="B152" t="str">
            <v>A/R VAT - 17 % FIXED ASSE</v>
          </cell>
        </row>
        <row r="153">
          <cell r="A153" t="str">
            <v>0113-347</v>
          </cell>
          <cell r="B153" t="str">
            <v xml:space="preserve">A/R VAT - 5% EC MARKETS  </v>
          </cell>
        </row>
        <row r="154">
          <cell r="A154" t="str">
            <v>0113-348</v>
          </cell>
          <cell r="B154" t="str">
            <v>A/R VAT - 5% OTHER MARKET</v>
          </cell>
        </row>
        <row r="155">
          <cell r="A155" t="str">
            <v>0113-349</v>
          </cell>
          <cell r="B155" t="str">
            <v>A/R VAT - 12 % EC MARKETS</v>
          </cell>
        </row>
        <row r="156">
          <cell r="A156" t="str">
            <v>0113-350</v>
          </cell>
          <cell r="B156" t="str">
            <v>A/R VAT - 12 % OTHER MARK</v>
          </cell>
        </row>
        <row r="157">
          <cell r="A157" t="str">
            <v>0113-359</v>
          </cell>
          <cell r="B157" t="str">
            <v xml:space="preserve">A/R VAT SETTLEMENT       </v>
          </cell>
        </row>
        <row r="158">
          <cell r="A158" t="str">
            <v>0113-391</v>
          </cell>
          <cell r="B158" t="str">
            <v xml:space="preserve">A/R VALUE ADDED TAX      </v>
          </cell>
        </row>
        <row r="159">
          <cell r="A159" t="str">
            <v>0113-392</v>
          </cell>
          <cell r="B159" t="str">
            <v xml:space="preserve">A/R VAT SETTLEMENT       </v>
          </cell>
        </row>
        <row r="160">
          <cell r="A160" t="str">
            <v>0113-396</v>
          </cell>
          <cell r="B160" t="str">
            <v xml:space="preserve">A/R VAT SETTLEMENT       </v>
          </cell>
        </row>
        <row r="161">
          <cell r="A161" t="str">
            <v>0117-300</v>
          </cell>
          <cell r="B161" t="str">
            <v xml:space="preserve">A/R UNAPPLIED CASH       </v>
          </cell>
        </row>
        <row r="162">
          <cell r="A162" t="str">
            <v>0117-306</v>
          </cell>
          <cell r="B162" t="str">
            <v xml:space="preserve">A/R UNAPPLIED CASH       </v>
          </cell>
        </row>
        <row r="163">
          <cell r="A163" t="str">
            <v>0119-301</v>
          </cell>
          <cell r="B163" t="str">
            <v xml:space="preserve">IPD COMMISSIONS          </v>
          </cell>
        </row>
        <row r="164">
          <cell r="A164" t="str">
            <v>0119-302</v>
          </cell>
          <cell r="B164" t="str">
            <v xml:space="preserve">ACCRUED INTEREST         </v>
          </cell>
        </row>
        <row r="165">
          <cell r="A165" t="str">
            <v>0119-305</v>
          </cell>
          <cell r="B165" t="str">
            <v xml:space="preserve">A/R MISCELLANEOUS        </v>
          </cell>
        </row>
        <row r="166">
          <cell r="A166" t="str">
            <v>0119-308</v>
          </cell>
          <cell r="B166" t="str">
            <v xml:space="preserve">IPD COMMISSIONS          </v>
          </cell>
        </row>
        <row r="167">
          <cell r="A167" t="str">
            <v>0119-309</v>
          </cell>
          <cell r="B167" t="str">
            <v xml:space="preserve">ACCRUED INTEREST         </v>
          </cell>
        </row>
        <row r="168">
          <cell r="A168" t="str">
            <v>0119-313</v>
          </cell>
          <cell r="B168" t="str">
            <v xml:space="preserve">A/R TRADELINK            </v>
          </cell>
        </row>
        <row r="169">
          <cell r="A169" t="str">
            <v>0119-323</v>
          </cell>
          <cell r="B169" t="str">
            <v xml:space="preserve">A/R TRADELINK            </v>
          </cell>
        </row>
        <row r="170">
          <cell r="A170" t="str">
            <v>0119-324</v>
          </cell>
          <cell r="B170" t="str">
            <v xml:space="preserve">A/R STANLEY WORKS        </v>
          </cell>
        </row>
        <row r="171">
          <cell r="A171" t="str">
            <v>0119-325</v>
          </cell>
          <cell r="B171" t="str">
            <v xml:space="preserve">A/R MENLO LOGISTICS      </v>
          </cell>
        </row>
        <row r="172">
          <cell r="A172" t="str">
            <v>0120-101</v>
          </cell>
          <cell r="B172" t="str">
            <v>ALLOW FOR UNCOLLECTED DEB</v>
          </cell>
        </row>
        <row r="173">
          <cell r="A173" t="str">
            <v>0120-390</v>
          </cell>
          <cell r="B173" t="str">
            <v>ALLOW FOR UNCOLLECTED DEB</v>
          </cell>
        </row>
        <row r="174">
          <cell r="A174" t="str">
            <v>0126-110</v>
          </cell>
          <cell r="B174" t="str">
            <v xml:space="preserve">INTERCO EWW AIRLINES     </v>
          </cell>
        </row>
        <row r="175">
          <cell r="A175" t="str">
            <v>0126-111</v>
          </cell>
          <cell r="B175" t="str">
            <v xml:space="preserve">A/R INTERCOMPANY         </v>
          </cell>
        </row>
        <row r="176">
          <cell r="A176" t="str">
            <v>0126-175</v>
          </cell>
          <cell r="B176" t="str">
            <v xml:space="preserve">A/R INTERCOMPANY CNF     </v>
          </cell>
        </row>
        <row r="177">
          <cell r="A177" t="str">
            <v>0126-178</v>
          </cell>
          <cell r="B177" t="str">
            <v xml:space="preserve">I/C EAF                  </v>
          </cell>
        </row>
        <row r="178">
          <cell r="A178" t="str">
            <v>0126-180</v>
          </cell>
          <cell r="B178" t="str">
            <v xml:space="preserve">INTERCOMPANY-AIRI        </v>
          </cell>
        </row>
        <row r="179">
          <cell r="A179" t="str">
            <v>0126-302</v>
          </cell>
          <cell r="B179" t="str">
            <v xml:space="preserve">A/R INTERCOMPANY ITALY   </v>
          </cell>
        </row>
        <row r="180">
          <cell r="A180" t="str">
            <v>0126-303</v>
          </cell>
          <cell r="B180" t="str">
            <v xml:space="preserve">A/R INTERCOMPANY JAPAN   </v>
          </cell>
        </row>
        <row r="181">
          <cell r="A181" t="str">
            <v>0126-307</v>
          </cell>
          <cell r="B181" t="str">
            <v>A/R INTERCOMPANY TRADELIN</v>
          </cell>
        </row>
        <row r="182">
          <cell r="A182" t="str">
            <v>0126-324</v>
          </cell>
          <cell r="B182" t="str">
            <v>A/R INTERCOMPANY FRANCE E</v>
          </cell>
        </row>
        <row r="183">
          <cell r="A183" t="str">
            <v>0126-340</v>
          </cell>
          <cell r="B183" t="str">
            <v>INTERCOMPANY DISPUTES NET</v>
          </cell>
        </row>
        <row r="184">
          <cell r="A184" t="str">
            <v>0126-341</v>
          </cell>
          <cell r="B184" t="str">
            <v>INTERCOMPANY DISPUTES BEL</v>
          </cell>
        </row>
        <row r="185">
          <cell r="A185" t="str">
            <v>0126-342</v>
          </cell>
          <cell r="B185" t="str">
            <v>INTERCOMPANY DISPUTES POR</v>
          </cell>
        </row>
        <row r="186">
          <cell r="A186" t="str">
            <v>0126-343</v>
          </cell>
          <cell r="B186" t="str">
            <v>INTERCOMPANY DISPUTES AUS</v>
          </cell>
        </row>
        <row r="187">
          <cell r="A187" t="str">
            <v>0126-344</v>
          </cell>
          <cell r="B187" t="str">
            <v>INTERCOMPANY DISPUTES KOR</v>
          </cell>
        </row>
        <row r="188">
          <cell r="A188" t="str">
            <v>0126-346</v>
          </cell>
          <cell r="B188" t="str">
            <v>INTERCOMPNAY DISPUTES FIN</v>
          </cell>
        </row>
        <row r="189">
          <cell r="A189" t="str">
            <v>0126-352</v>
          </cell>
          <cell r="B189" t="str">
            <v xml:space="preserve">A/R INTERCOMPANY EOS     </v>
          </cell>
        </row>
        <row r="190">
          <cell r="A190" t="str">
            <v>0126-353</v>
          </cell>
          <cell r="B190" t="str">
            <v xml:space="preserve">A/R INTERCOMPANY LJSC    </v>
          </cell>
        </row>
        <row r="191">
          <cell r="A191" t="str">
            <v>0126-379</v>
          </cell>
          <cell r="B191" t="str">
            <v xml:space="preserve">A/R INTERCOMPANY AUSTRIA </v>
          </cell>
        </row>
        <row r="192">
          <cell r="A192" t="str">
            <v>0126-380</v>
          </cell>
          <cell r="B192" t="str">
            <v xml:space="preserve">A/R INTERCOMPANY HUNGARY </v>
          </cell>
        </row>
        <row r="193">
          <cell r="A193" t="str">
            <v>0126-381</v>
          </cell>
          <cell r="B193" t="str">
            <v xml:space="preserve">A/R INTERCOMPANY EGL     </v>
          </cell>
        </row>
        <row r="194">
          <cell r="A194" t="str">
            <v>0126-382</v>
          </cell>
          <cell r="B194" t="str">
            <v xml:space="preserve">A/R INTERCOMPANY SPAIN   </v>
          </cell>
        </row>
        <row r="195">
          <cell r="A195" t="str">
            <v>0126-383</v>
          </cell>
          <cell r="B195" t="str">
            <v>A/R INTERCOMPANY MENLO LO</v>
          </cell>
        </row>
        <row r="196">
          <cell r="A196" t="str">
            <v>0126-384</v>
          </cell>
          <cell r="B196" t="str">
            <v xml:space="preserve">A/R INTERCOMPANY EAF     </v>
          </cell>
        </row>
        <row r="197">
          <cell r="A197" t="str">
            <v>0126-385</v>
          </cell>
          <cell r="B197" t="str">
            <v>A/R INTERCOMPANY EXPEDITE</v>
          </cell>
        </row>
        <row r="198">
          <cell r="A198" t="str">
            <v>0126-386</v>
          </cell>
          <cell r="B198" t="str">
            <v xml:space="preserve">A/R INTERCOMPANY KOREA   </v>
          </cell>
        </row>
        <row r="199">
          <cell r="A199" t="str">
            <v>0126-387</v>
          </cell>
          <cell r="B199" t="str">
            <v xml:space="preserve">A/R INTERCOMPANY INDIA   </v>
          </cell>
        </row>
        <row r="200">
          <cell r="A200" t="str">
            <v>0126-388</v>
          </cell>
          <cell r="B200" t="str">
            <v>A/R INTERCOMPANY THAILAND</v>
          </cell>
        </row>
        <row r="201">
          <cell r="A201" t="str">
            <v>0126-389</v>
          </cell>
          <cell r="B201" t="str">
            <v xml:space="preserve">A/R INTERCOMPANY SPAIN   </v>
          </cell>
        </row>
        <row r="202">
          <cell r="A202" t="str">
            <v>0126-390</v>
          </cell>
          <cell r="B202" t="str">
            <v xml:space="preserve">A/R INTERCO              </v>
          </cell>
        </row>
        <row r="203">
          <cell r="A203" t="str">
            <v>0126-391</v>
          </cell>
          <cell r="B203" t="str">
            <v xml:space="preserve">A/R INTRACOMPANY         </v>
          </cell>
        </row>
        <row r="204">
          <cell r="A204" t="str">
            <v>0126-392</v>
          </cell>
          <cell r="B204" t="str">
            <v>SUSP ACCT DEP LOCAL CURRE</v>
          </cell>
        </row>
        <row r="205">
          <cell r="A205" t="str">
            <v>0126-393</v>
          </cell>
          <cell r="B205" t="str">
            <v>SUSPENSE ACCOUNT DEPOSITS</v>
          </cell>
        </row>
        <row r="206">
          <cell r="A206" t="str">
            <v>0126-394</v>
          </cell>
          <cell r="B206" t="str">
            <v>SUSP ACCOUNT DEP LOCAL CU</v>
          </cell>
        </row>
        <row r="207">
          <cell r="A207" t="str">
            <v>0126-395</v>
          </cell>
          <cell r="B207" t="str">
            <v xml:space="preserve">SUSP ACCT DEPOSITS LOCAL </v>
          </cell>
        </row>
        <row r="208">
          <cell r="A208" t="str">
            <v>0126-396</v>
          </cell>
          <cell r="B208" t="str">
            <v>SUSPENSE ACCOUNT DEPOSITS</v>
          </cell>
        </row>
        <row r="209">
          <cell r="A209" t="str">
            <v>0126-397</v>
          </cell>
          <cell r="B209" t="str">
            <v>SUSPENSE ACCOUNT DEPOSITS</v>
          </cell>
        </row>
        <row r="210">
          <cell r="A210" t="str">
            <v>0126-398</v>
          </cell>
          <cell r="B210" t="str">
            <v>SUSPENSE ACCOUNT DEPOSITS</v>
          </cell>
        </row>
        <row r="211">
          <cell r="A211" t="str">
            <v>0126-399</v>
          </cell>
          <cell r="B211" t="str">
            <v>SUSPENSE ACCOUNT DEPOSITS</v>
          </cell>
        </row>
        <row r="212">
          <cell r="A212" t="str">
            <v>0126-402</v>
          </cell>
          <cell r="B212" t="str">
            <v>SUSPENSE ACCOUNT DEPOSITS</v>
          </cell>
        </row>
        <row r="213">
          <cell r="A213" t="str">
            <v>0126-403</v>
          </cell>
          <cell r="B213" t="str">
            <v>SUSP ACCOUNT  DEPOSITS US</v>
          </cell>
        </row>
        <row r="214">
          <cell r="A214" t="str">
            <v>0126-404</v>
          </cell>
          <cell r="B214" t="str">
            <v>SUSP ACCOUNT GENERALE - B</v>
          </cell>
        </row>
        <row r="215">
          <cell r="A215" t="str">
            <v>0126-405</v>
          </cell>
          <cell r="B215" t="str">
            <v xml:space="preserve">SUSP ACCOUNT CASH  BFR - </v>
          </cell>
        </row>
        <row r="216">
          <cell r="A216" t="str">
            <v>0126-406</v>
          </cell>
          <cell r="B216" t="str">
            <v>SUSP ACCOUNT USD - BELGIU</v>
          </cell>
        </row>
        <row r="217">
          <cell r="A217" t="str">
            <v>0126-407</v>
          </cell>
          <cell r="B217" t="str">
            <v>SUSP ACCOUNT USD - SWEDEN</v>
          </cell>
        </row>
        <row r="218">
          <cell r="A218" t="str">
            <v>0126-408</v>
          </cell>
          <cell r="B218" t="str">
            <v>SUSP ACCOUNT DEP LOCAL CU</v>
          </cell>
        </row>
        <row r="219">
          <cell r="A219" t="str">
            <v>0126-409</v>
          </cell>
          <cell r="B219" t="str">
            <v>SUSP ACCOUNT DEPOSITS USD</v>
          </cell>
        </row>
        <row r="220">
          <cell r="A220" t="str">
            <v>0126-411</v>
          </cell>
          <cell r="B220" t="str">
            <v>SUSP ACCOUNT DEPOSITS NLG</v>
          </cell>
        </row>
        <row r="221">
          <cell r="A221" t="str">
            <v>0126-428</v>
          </cell>
          <cell r="B221" t="str">
            <v xml:space="preserve">A/R INTERCOMPANY EOS     </v>
          </cell>
        </row>
        <row r="222">
          <cell r="A222" t="str">
            <v>0126-460</v>
          </cell>
          <cell r="B222" t="str">
            <v xml:space="preserve">A/R INTERCOMPANY SPAIN   </v>
          </cell>
        </row>
        <row r="223">
          <cell r="A223" t="str">
            <v>0126-500</v>
          </cell>
          <cell r="B223" t="str">
            <v xml:space="preserve">A/R INTERCOMPANY EGL     </v>
          </cell>
        </row>
        <row r="224">
          <cell r="A224" t="str">
            <v>0126-600</v>
          </cell>
          <cell r="B224" t="str">
            <v>A/R INTERCOMPANY EXPEDITE</v>
          </cell>
        </row>
        <row r="225">
          <cell r="A225" t="str">
            <v>0127-301</v>
          </cell>
          <cell r="B225" t="str">
            <v xml:space="preserve">SALARY ADVANCE           </v>
          </cell>
        </row>
        <row r="226">
          <cell r="A226" t="str">
            <v>0127-304</v>
          </cell>
          <cell r="B226" t="str">
            <v xml:space="preserve">SALARY ADVANCE           </v>
          </cell>
        </row>
        <row r="227">
          <cell r="A227" t="str">
            <v>0127-310</v>
          </cell>
          <cell r="B227" t="str">
            <v>CONTINUING ADVANCES - EMP</v>
          </cell>
        </row>
        <row r="228">
          <cell r="A228" t="str">
            <v>0127-311</v>
          </cell>
          <cell r="B228" t="str">
            <v>CONTINUING ADVANCES-EMPLO</v>
          </cell>
        </row>
        <row r="229">
          <cell r="A229" t="str">
            <v>0127-312</v>
          </cell>
          <cell r="B229" t="str">
            <v>EMPLOYEE TRAVEL ADVANCE (</v>
          </cell>
        </row>
        <row r="230">
          <cell r="A230" t="str">
            <v>0127-320</v>
          </cell>
          <cell r="B230" t="str">
            <v>PERMANENT TRAVEL ADVANCES</v>
          </cell>
        </row>
        <row r="231">
          <cell r="A231" t="str">
            <v>0127-321</v>
          </cell>
          <cell r="B231" t="str">
            <v>EMPLOYEE TRAVEL ADVANCE T</v>
          </cell>
        </row>
        <row r="232">
          <cell r="A232" t="str">
            <v>0129-107</v>
          </cell>
          <cell r="B232" t="str">
            <v>RECEIVABLES FROM AIRLINES</v>
          </cell>
        </row>
        <row r="233">
          <cell r="A233" t="str">
            <v>0129-150</v>
          </cell>
          <cell r="B233" t="str">
            <v xml:space="preserve">ACCRUED INTEREST         </v>
          </cell>
        </row>
        <row r="234">
          <cell r="A234" t="str">
            <v>0129-300</v>
          </cell>
          <cell r="B234" t="str">
            <v xml:space="preserve">A/R VAT SETTLEMENT       </v>
          </cell>
        </row>
        <row r="235">
          <cell r="A235" t="str">
            <v>0129-301</v>
          </cell>
          <cell r="B235" t="str">
            <v xml:space="preserve">A/R VALUE ADDED TAX      </v>
          </cell>
        </row>
        <row r="236">
          <cell r="A236" t="str">
            <v>0129-302</v>
          </cell>
          <cell r="B236" t="str">
            <v xml:space="preserve">VAT RECOVERABLE - 17%    </v>
          </cell>
        </row>
        <row r="237">
          <cell r="A237" t="str">
            <v>0129-303</v>
          </cell>
          <cell r="B237" t="str">
            <v xml:space="preserve">PAYROLL TAX REFUND       </v>
          </cell>
        </row>
        <row r="238">
          <cell r="A238" t="str">
            <v>0129-304</v>
          </cell>
          <cell r="B238" t="str">
            <v xml:space="preserve">INTERNATIONAL TAX REFUND </v>
          </cell>
        </row>
        <row r="239">
          <cell r="A239" t="str">
            <v>0129-305</v>
          </cell>
          <cell r="B239" t="str">
            <v xml:space="preserve">OTHER A/R NON TRADE      </v>
          </cell>
        </row>
        <row r="240">
          <cell r="A240" t="str">
            <v>0129-310</v>
          </cell>
          <cell r="B240" t="str">
            <v xml:space="preserve">PAYROLL TAX REFUND       </v>
          </cell>
        </row>
        <row r="241">
          <cell r="A241" t="str">
            <v>0129-311</v>
          </cell>
          <cell r="B241" t="str">
            <v>A/R VAT - 17 % NATIONAL M</v>
          </cell>
        </row>
        <row r="242">
          <cell r="A242" t="str">
            <v>0129-312</v>
          </cell>
          <cell r="B242" t="str">
            <v>A/R VAT - 5% NATIONAL MAR</v>
          </cell>
        </row>
        <row r="243">
          <cell r="A243" t="str">
            <v>0129-313</v>
          </cell>
          <cell r="B243" t="str">
            <v>A/R VAT - 12 % NATIONAL M</v>
          </cell>
        </row>
        <row r="244">
          <cell r="A244" t="str">
            <v>0129-314</v>
          </cell>
          <cell r="B244" t="str">
            <v xml:space="preserve">A/R VAT - 17% EC MARKETS </v>
          </cell>
        </row>
        <row r="245">
          <cell r="A245" t="str">
            <v>0129-315</v>
          </cell>
          <cell r="B245" t="str">
            <v>A/R VAT - 17% OTHER MARKE</v>
          </cell>
        </row>
        <row r="246">
          <cell r="A246" t="str">
            <v>0129-316</v>
          </cell>
          <cell r="B246" t="str">
            <v>A/R VAT - 17 % FIXED ASSE</v>
          </cell>
        </row>
        <row r="247">
          <cell r="A247" t="str">
            <v>0129-317</v>
          </cell>
          <cell r="B247" t="str">
            <v xml:space="preserve">A/R VAT - 5% EC MARKETS  </v>
          </cell>
        </row>
        <row r="248">
          <cell r="A248" t="str">
            <v>0129-318</v>
          </cell>
          <cell r="B248" t="str">
            <v>A/R VAT - 5% OTHER MARKET</v>
          </cell>
        </row>
        <row r="249">
          <cell r="A249" t="str">
            <v>0129-319</v>
          </cell>
          <cell r="B249" t="str">
            <v>A/R VAT - 12 % EC MARKETS</v>
          </cell>
        </row>
        <row r="250">
          <cell r="A250" t="str">
            <v>0129-320</v>
          </cell>
          <cell r="B250" t="str">
            <v>A/R VAT - 12 % OTHER MARK</v>
          </cell>
        </row>
        <row r="251">
          <cell r="A251" t="str">
            <v>0129-350</v>
          </cell>
          <cell r="B251" t="str">
            <v xml:space="preserve">ACCRUED INTEREST         </v>
          </cell>
        </row>
        <row r="252">
          <cell r="A252" t="str">
            <v>0129-412</v>
          </cell>
          <cell r="B252" t="str">
            <v>SUSPENSE TR WHS A/R CLEAR</v>
          </cell>
        </row>
        <row r="253">
          <cell r="A253" t="str">
            <v>0129-906</v>
          </cell>
          <cell r="B253" t="str">
            <v>MISC EQUIP CLEARING ACCOU</v>
          </cell>
        </row>
        <row r="254">
          <cell r="A254" t="str">
            <v>0140-301</v>
          </cell>
          <cell r="B254" t="str">
            <v>INVENTORY CONSUMABLES/PER</v>
          </cell>
        </row>
        <row r="255">
          <cell r="A255" t="str">
            <v>0150-300</v>
          </cell>
          <cell r="B255" t="str">
            <v xml:space="preserve">PREPAID INSURANCE        </v>
          </cell>
        </row>
        <row r="256">
          <cell r="A256" t="str">
            <v>0150-301</v>
          </cell>
          <cell r="B256" t="str">
            <v xml:space="preserve">PREPAID RENT             </v>
          </cell>
        </row>
        <row r="257">
          <cell r="A257" t="str">
            <v>0150-302</v>
          </cell>
          <cell r="B257" t="str">
            <v xml:space="preserve">PREPAID INSURANCE        </v>
          </cell>
        </row>
        <row r="258">
          <cell r="A258" t="str">
            <v>0150-303</v>
          </cell>
          <cell r="B258" t="str">
            <v xml:space="preserve">PREPAID MISCELLANEOUS    </v>
          </cell>
        </row>
        <row r="259">
          <cell r="A259" t="str">
            <v>0150-304</v>
          </cell>
          <cell r="B259" t="str">
            <v xml:space="preserve">PREPAID RENT             </v>
          </cell>
        </row>
        <row r="260">
          <cell r="A260" t="str">
            <v>0150-305</v>
          </cell>
          <cell r="B260" t="str">
            <v xml:space="preserve">PREPAID TAXES            </v>
          </cell>
        </row>
        <row r="261">
          <cell r="A261" t="str">
            <v>0150-306</v>
          </cell>
          <cell r="B261" t="str">
            <v xml:space="preserve">PREPAID MISCELLANEOUS    </v>
          </cell>
        </row>
        <row r="262">
          <cell r="A262" t="str">
            <v>0151-300</v>
          </cell>
          <cell r="B262" t="str">
            <v xml:space="preserve">PREPAID RENT             </v>
          </cell>
        </row>
        <row r="263">
          <cell r="A263" t="str">
            <v>0151-301</v>
          </cell>
          <cell r="B263" t="str">
            <v xml:space="preserve">PREPAID RENT             </v>
          </cell>
        </row>
        <row r="264">
          <cell r="A264" t="str">
            <v>0151-303</v>
          </cell>
          <cell r="B264" t="str">
            <v xml:space="preserve">PREPAID RENT             </v>
          </cell>
        </row>
        <row r="265">
          <cell r="A265" t="str">
            <v>0152-300</v>
          </cell>
          <cell r="B265" t="str">
            <v xml:space="preserve">PREPAID EXPENSES         </v>
          </cell>
        </row>
        <row r="266">
          <cell r="A266" t="str">
            <v>0153-300</v>
          </cell>
          <cell r="B266" t="str">
            <v xml:space="preserve">PREPAID TAXES            </v>
          </cell>
        </row>
        <row r="267">
          <cell r="A267" t="str">
            <v>0154-321</v>
          </cell>
          <cell r="B267" t="str">
            <v xml:space="preserve">PREPAID MISCELLANEOUS    </v>
          </cell>
        </row>
        <row r="268">
          <cell r="A268" t="str">
            <v>0154-322</v>
          </cell>
          <cell r="B268" t="str">
            <v xml:space="preserve">PREPAID MISCELLANEOUS    </v>
          </cell>
        </row>
        <row r="269">
          <cell r="A269" t="str">
            <v>0154-360</v>
          </cell>
          <cell r="B269" t="str">
            <v xml:space="preserve">PREPAID MISCELLANEOUS    </v>
          </cell>
        </row>
        <row r="270">
          <cell r="A270" t="str">
            <v>0156-301</v>
          </cell>
          <cell r="B270" t="str">
            <v xml:space="preserve">PREPAID TAXES            </v>
          </cell>
        </row>
        <row r="271">
          <cell r="A271" t="str">
            <v>0158-361</v>
          </cell>
          <cell r="B271" t="str">
            <v xml:space="preserve">SPECIAL DEPOSITS         </v>
          </cell>
        </row>
        <row r="272">
          <cell r="A272" t="str">
            <v>0158-362</v>
          </cell>
          <cell r="B272" t="str">
            <v>SPECIAL DEPOSITS MISC BEL</v>
          </cell>
        </row>
        <row r="273">
          <cell r="A273" t="str">
            <v>0158-363</v>
          </cell>
          <cell r="B273" t="str">
            <v xml:space="preserve">SPECIAL DEPOSITS         </v>
          </cell>
        </row>
        <row r="274">
          <cell r="A274" t="str">
            <v>0158-364</v>
          </cell>
          <cell r="B274" t="str">
            <v xml:space="preserve">SPECIAL DEPOSITS - DHL   </v>
          </cell>
        </row>
        <row r="275">
          <cell r="A275" t="str">
            <v>0159-123</v>
          </cell>
          <cell r="B275" t="str">
            <v>OTHER DEF. DEBITS - ASSET</v>
          </cell>
        </row>
        <row r="276">
          <cell r="A276" t="str">
            <v>0159-303</v>
          </cell>
          <cell r="B276" t="str">
            <v>OTHER DEFERRED DEBITS-ASS</v>
          </cell>
        </row>
        <row r="277">
          <cell r="A277" t="str">
            <v>0159-305</v>
          </cell>
          <cell r="B277" t="str">
            <v>OTH DEFERRED DEBITS ASSET</v>
          </cell>
        </row>
        <row r="278">
          <cell r="A278" t="str">
            <v>0159-306</v>
          </cell>
          <cell r="B278" t="str">
            <v>OTH DEFERRED DEBITS ASSET</v>
          </cell>
        </row>
        <row r="279">
          <cell r="A279" t="str">
            <v>0159-307</v>
          </cell>
          <cell r="B279" t="str">
            <v xml:space="preserve">OTHER DEF. DEBITS ASSETS </v>
          </cell>
        </row>
        <row r="280">
          <cell r="A280" t="str">
            <v>0159-310</v>
          </cell>
          <cell r="B280" t="str">
            <v xml:space="preserve">WIRE TRANSFERS WITH CORP </v>
          </cell>
        </row>
        <row r="281">
          <cell r="A281" t="str">
            <v>0159-313</v>
          </cell>
          <cell r="B281" t="str">
            <v>OTH DEFERRED DEBITS ASSET</v>
          </cell>
        </row>
        <row r="282">
          <cell r="A282" t="str">
            <v>0159-317</v>
          </cell>
          <cell r="B282" t="str">
            <v>OTH DEF DEBITS ASSTS GB -</v>
          </cell>
        </row>
        <row r="283">
          <cell r="A283" t="str">
            <v>0159-323</v>
          </cell>
          <cell r="B283" t="str">
            <v>OTH DEFERRED DEBITS ASSET</v>
          </cell>
        </row>
        <row r="284">
          <cell r="A284" t="str">
            <v>0159-342</v>
          </cell>
          <cell r="B284" t="str">
            <v>OTHER DEFERRED DEBITS - I</v>
          </cell>
        </row>
        <row r="285">
          <cell r="A285" t="str">
            <v>0159-343</v>
          </cell>
          <cell r="B285" t="str">
            <v>OTHER DEFERRED DEBITS - A</v>
          </cell>
        </row>
        <row r="286">
          <cell r="A286" t="str">
            <v>0159-361</v>
          </cell>
          <cell r="B286" t="str">
            <v>OTHER DEFERRED DEBITS - A</v>
          </cell>
        </row>
        <row r="287">
          <cell r="A287" t="str">
            <v>0159-362</v>
          </cell>
          <cell r="B287" t="str">
            <v>OTHER DEFERRED DEBITS-ASS</v>
          </cell>
        </row>
        <row r="288">
          <cell r="A288" t="str">
            <v>0159-363</v>
          </cell>
          <cell r="B288" t="str">
            <v>OTHER DEF. DEBITS - ASSET</v>
          </cell>
        </row>
        <row r="289">
          <cell r="A289" t="str">
            <v>0159-364</v>
          </cell>
          <cell r="B289" t="str">
            <v>OTH DEFERRED DEBITS ASSET</v>
          </cell>
        </row>
        <row r="290">
          <cell r="A290" t="str">
            <v>0159-366</v>
          </cell>
          <cell r="B290" t="str">
            <v>OTH DEFERRED DEBITS ASSET</v>
          </cell>
        </row>
        <row r="291">
          <cell r="A291" t="str">
            <v>0159-368</v>
          </cell>
          <cell r="B291" t="str">
            <v>OTH DEFERRED DEBITS ASSET</v>
          </cell>
        </row>
        <row r="292">
          <cell r="A292" t="str">
            <v>0159-369</v>
          </cell>
          <cell r="B292" t="str">
            <v>OTH DEFERRED DEBITS ASSET</v>
          </cell>
        </row>
        <row r="293">
          <cell r="A293" t="str">
            <v>0159-374</v>
          </cell>
          <cell r="B293" t="str">
            <v>OTHER DEFERRED DEBITS NEW</v>
          </cell>
        </row>
        <row r="294">
          <cell r="A294" t="str">
            <v>0162-301</v>
          </cell>
          <cell r="B294" t="str">
            <v xml:space="preserve">LONG TERM - DEPOSITS     </v>
          </cell>
        </row>
        <row r="295">
          <cell r="A295" t="str">
            <v>0162-302</v>
          </cell>
          <cell r="B295" t="str">
            <v xml:space="preserve">LONG TERM - ASSETS OTHER </v>
          </cell>
        </row>
        <row r="296">
          <cell r="A296" t="str">
            <v>0170-301</v>
          </cell>
          <cell r="B296" t="str">
            <v xml:space="preserve">BUILDING                 </v>
          </cell>
        </row>
        <row r="297">
          <cell r="A297" t="str">
            <v>0172-301</v>
          </cell>
          <cell r="B297" t="str">
            <v xml:space="preserve">FURNITURE AND EQUIPMENT  </v>
          </cell>
        </row>
        <row r="298">
          <cell r="A298" t="str">
            <v>0172-312</v>
          </cell>
          <cell r="B298" t="str">
            <v xml:space="preserve">FIXED ASSETS MISC EQUIP  </v>
          </cell>
        </row>
        <row r="299">
          <cell r="A299" t="str">
            <v>0173-301</v>
          </cell>
          <cell r="B299" t="str">
            <v>COMMUNICATIONS AND COMPUT</v>
          </cell>
        </row>
        <row r="300">
          <cell r="A300" t="str">
            <v>0173-302</v>
          </cell>
          <cell r="B300" t="str">
            <v xml:space="preserve">COMPUTER EQUIPMENT       </v>
          </cell>
        </row>
        <row r="301">
          <cell r="A301" t="str">
            <v>0173-303</v>
          </cell>
          <cell r="B301" t="str">
            <v xml:space="preserve">COMPUTER SOFTWARE        </v>
          </cell>
        </row>
        <row r="302">
          <cell r="A302" t="str">
            <v>0173-305</v>
          </cell>
          <cell r="B302" t="str">
            <v>OFFICE EQUIPMENT CL37 - D</v>
          </cell>
        </row>
        <row r="303">
          <cell r="A303" t="str">
            <v>0173-366</v>
          </cell>
          <cell r="B303" t="str">
            <v>COMMS EQUIP CL 39 - DO NO</v>
          </cell>
        </row>
        <row r="304">
          <cell r="A304" t="str">
            <v>0174-101</v>
          </cell>
          <cell r="B304" t="str">
            <v>PASSENGER CARS - DO NOT U</v>
          </cell>
        </row>
        <row r="305">
          <cell r="A305" t="str">
            <v>0174-301</v>
          </cell>
          <cell r="B305" t="str">
            <v xml:space="preserve">TRANSPORTATION EQUIPMENT </v>
          </cell>
        </row>
        <row r="306">
          <cell r="A306" t="str">
            <v>0174-302</v>
          </cell>
          <cell r="B306" t="str">
            <v xml:space="preserve">LIFT TRUCKS              </v>
          </cell>
        </row>
        <row r="307">
          <cell r="A307" t="str">
            <v>0174-316</v>
          </cell>
          <cell r="B307" t="str">
            <v xml:space="preserve">PASSENGER CARS           </v>
          </cell>
        </row>
        <row r="308">
          <cell r="A308" t="str">
            <v>0175-301</v>
          </cell>
          <cell r="B308" t="str">
            <v>MATERIAL HANDLING EQUIPME</v>
          </cell>
        </row>
        <row r="309">
          <cell r="A309" t="str">
            <v>0177-301</v>
          </cell>
          <cell r="B309" t="str">
            <v>L/HOLD IMPROVEMENT RENTAL</v>
          </cell>
        </row>
        <row r="310">
          <cell r="A310" t="str">
            <v>0177-302</v>
          </cell>
          <cell r="B310" t="str">
            <v xml:space="preserve">LEASEHOLD IMPROVEMENTS   </v>
          </cell>
        </row>
        <row r="311">
          <cell r="A311" t="str">
            <v>0177-322</v>
          </cell>
          <cell r="B311" t="str">
            <v xml:space="preserve">LEASEHOLD IMPROVEMENTS   </v>
          </cell>
        </row>
        <row r="312">
          <cell r="A312" t="str">
            <v>0179-301</v>
          </cell>
          <cell r="B312" t="str">
            <v>MISC EQUIP CLEARING ACCOU</v>
          </cell>
        </row>
        <row r="313">
          <cell r="A313" t="str">
            <v>0179-302</v>
          </cell>
          <cell r="B313" t="str">
            <v>MISC EQUIP CLEARING ACCOU</v>
          </cell>
        </row>
        <row r="314">
          <cell r="A314" t="str">
            <v>0179-303</v>
          </cell>
          <cell r="B314" t="str">
            <v xml:space="preserve">OTHER ASSETS             </v>
          </cell>
        </row>
        <row r="315">
          <cell r="A315" t="str">
            <v>0179-304</v>
          </cell>
          <cell r="B315" t="str">
            <v xml:space="preserve">OFFICE TOOLS             </v>
          </cell>
        </row>
        <row r="316">
          <cell r="A316" t="str">
            <v>0180-301</v>
          </cell>
          <cell r="B316" t="str">
            <v xml:space="preserve">ACCUM DEPN BUILDINGS     </v>
          </cell>
        </row>
        <row r="317">
          <cell r="A317" t="str">
            <v>0182-301</v>
          </cell>
          <cell r="B317" t="str">
            <v xml:space="preserve">ACCUM DEPN F&amp;E           </v>
          </cell>
        </row>
        <row r="318">
          <cell r="A318" t="str">
            <v>0182-305</v>
          </cell>
          <cell r="B318" t="str">
            <v xml:space="preserve">ACCUM DEPN OFF F&amp;E CL 38 </v>
          </cell>
        </row>
        <row r="319">
          <cell r="A319" t="str">
            <v>0182-326</v>
          </cell>
          <cell r="B319" t="str">
            <v>ACCUM DEPRECIATION MISC E</v>
          </cell>
        </row>
        <row r="320">
          <cell r="A320" t="str">
            <v>0183-301</v>
          </cell>
          <cell r="B320" t="str">
            <v>ACCUM DEPN COMM AND COMPU</v>
          </cell>
        </row>
        <row r="321">
          <cell r="A321" t="str">
            <v>0183-302</v>
          </cell>
          <cell r="B321" t="str">
            <v>ACCUM DEPN COMPUTER EQUIP</v>
          </cell>
        </row>
        <row r="322">
          <cell r="A322" t="str">
            <v>0183-303</v>
          </cell>
          <cell r="B322" t="str">
            <v>AMORTIZATION COMPUTER SOF</v>
          </cell>
        </row>
        <row r="323">
          <cell r="A323" t="str">
            <v>0183-304</v>
          </cell>
          <cell r="B323" t="str">
            <v>ACCUM DEPN COMMUNICATIONS</v>
          </cell>
        </row>
        <row r="324">
          <cell r="A324" t="str">
            <v>0183-366</v>
          </cell>
          <cell r="B324" t="str">
            <v>ACCUM DEPN COMMUNICATIONS</v>
          </cell>
        </row>
        <row r="325">
          <cell r="A325" t="str">
            <v>0184-101</v>
          </cell>
          <cell r="B325" t="str">
            <v>ACCUM DEPN PASSENGER CARS</v>
          </cell>
        </row>
        <row r="326">
          <cell r="A326" t="str">
            <v>0184-301</v>
          </cell>
          <cell r="B326" t="str">
            <v>ACCUM DEPN TRANSPORTATION</v>
          </cell>
        </row>
        <row r="327">
          <cell r="A327" t="str">
            <v>0184-302</v>
          </cell>
          <cell r="B327" t="str">
            <v xml:space="preserve">ACCUM DEPN LIFT TRUCKS   </v>
          </cell>
        </row>
        <row r="328">
          <cell r="A328" t="str">
            <v>0184-303</v>
          </cell>
          <cell r="B328" t="str">
            <v>ACCUM DEPN TRANSPORTATION</v>
          </cell>
        </row>
        <row r="329">
          <cell r="A329" t="str">
            <v>0184-316</v>
          </cell>
          <cell r="B329" t="str">
            <v>ACCUM DEPN PASSENGER CARS</v>
          </cell>
        </row>
        <row r="330">
          <cell r="A330" t="str">
            <v>0185-301</v>
          </cell>
          <cell r="B330" t="str">
            <v>ACCUM DEPN MATERIAL HANDL</v>
          </cell>
        </row>
        <row r="331">
          <cell r="A331" t="str">
            <v>0187-301</v>
          </cell>
          <cell r="B331" t="str">
            <v>AMORT LHOLD IMP/RENTAL QU</v>
          </cell>
        </row>
        <row r="332">
          <cell r="A332" t="str">
            <v>0187-302</v>
          </cell>
          <cell r="B332" t="str">
            <v>AMORT. LEASEHOLD IMP/LEAS</v>
          </cell>
        </row>
        <row r="333">
          <cell r="A333" t="str">
            <v>0187-320</v>
          </cell>
          <cell r="B333" t="str">
            <v>AMORTIZATION L/H IMP. LEA</v>
          </cell>
        </row>
        <row r="334">
          <cell r="A334" t="str">
            <v>0189-301</v>
          </cell>
          <cell r="B334" t="str">
            <v>AMORTIZATION COMPUTER SOF</v>
          </cell>
        </row>
        <row r="335">
          <cell r="A335" t="str">
            <v>0190-301</v>
          </cell>
          <cell r="B335" t="str">
            <v xml:space="preserve">LAND                     </v>
          </cell>
        </row>
        <row r="336">
          <cell r="A336" t="str">
            <v>0197-301</v>
          </cell>
          <cell r="B336" t="str">
            <v xml:space="preserve">ADVANCES FROM PARENT     </v>
          </cell>
        </row>
        <row r="337">
          <cell r="A337" t="str">
            <v>0197-303</v>
          </cell>
          <cell r="B337" t="str">
            <v>INTEREST BEARING ADV FROM</v>
          </cell>
        </row>
        <row r="338">
          <cell r="A338" t="str">
            <v>0201-301</v>
          </cell>
          <cell r="B338" t="str">
            <v>CURRENT YEAR CAPITAL LEAS</v>
          </cell>
        </row>
        <row r="339">
          <cell r="A339" t="str">
            <v>0202-302</v>
          </cell>
          <cell r="B339" t="str">
            <v xml:space="preserve">IB AF EWW (D/C ACT)      </v>
          </cell>
        </row>
        <row r="340">
          <cell r="A340" t="str">
            <v>0202-320</v>
          </cell>
          <cell r="B340" t="str">
            <v>ACCTS PAYABLE - OCEAN FRE</v>
          </cell>
        </row>
        <row r="341">
          <cell r="A341" t="str">
            <v>0203-301</v>
          </cell>
          <cell r="B341" t="str">
            <v>ACCTS PAYABLE - OCEAN FRE</v>
          </cell>
        </row>
        <row r="342">
          <cell r="A342" t="str">
            <v>0203-302</v>
          </cell>
          <cell r="B342" t="str">
            <v xml:space="preserve">DUE AGENT                </v>
          </cell>
        </row>
        <row r="343">
          <cell r="A343" t="str">
            <v>0203-303</v>
          </cell>
          <cell r="B343" t="str">
            <v xml:space="preserve">DUE AGENT EMERY          </v>
          </cell>
        </row>
        <row r="344">
          <cell r="A344" t="str">
            <v>0203-310</v>
          </cell>
          <cell r="B344" t="str">
            <v>ACCTS PAYABLE - CONTROL A</v>
          </cell>
        </row>
        <row r="345">
          <cell r="A345" t="str">
            <v>0203-311</v>
          </cell>
          <cell r="B345" t="str">
            <v>ACCTS PAYABLE-OCEAN FREIG</v>
          </cell>
        </row>
        <row r="346">
          <cell r="A346" t="str">
            <v>0203-313</v>
          </cell>
          <cell r="B346" t="str">
            <v xml:space="preserve">A/P TRADELINK            </v>
          </cell>
        </row>
        <row r="347">
          <cell r="A347" t="str">
            <v>0203-320</v>
          </cell>
          <cell r="B347" t="str">
            <v>A/P AIR FREIGHT DISPUTE -</v>
          </cell>
        </row>
        <row r="348">
          <cell r="A348" t="str">
            <v>0203-321</v>
          </cell>
          <cell r="B348" t="str">
            <v>CLEARING ACCOUNT TRADELIN</v>
          </cell>
        </row>
        <row r="349">
          <cell r="A349" t="str">
            <v>0203-334</v>
          </cell>
          <cell r="B349" t="str">
            <v>INCENTIVE COMPENESATION P</v>
          </cell>
        </row>
        <row r="350">
          <cell r="A350" t="str">
            <v>0204-120</v>
          </cell>
          <cell r="B350" t="str">
            <v>ACCRUED DEDICATED LIFT EU</v>
          </cell>
        </row>
        <row r="351">
          <cell r="A351" t="str">
            <v>0204-121</v>
          </cell>
          <cell r="B351" t="str">
            <v>ACCRUED DEDICATED LIFT EU</v>
          </cell>
        </row>
        <row r="352">
          <cell r="A352" t="str">
            <v>0204-122</v>
          </cell>
          <cell r="B352" t="str">
            <v>ACCRUED DEDICATED LIFT EU</v>
          </cell>
        </row>
        <row r="353">
          <cell r="A353" t="str">
            <v>0204-123</v>
          </cell>
          <cell r="B353" t="str">
            <v>ACCRUED DEDICATED LIFT EU</v>
          </cell>
        </row>
        <row r="354">
          <cell r="A354" t="str">
            <v>0204-124</v>
          </cell>
          <cell r="B354" t="str">
            <v>ACCRUED DEDICATED LIFT EU</v>
          </cell>
        </row>
        <row r="355">
          <cell r="A355" t="str">
            <v>0204-125</v>
          </cell>
          <cell r="B355" t="str">
            <v>ACCRUED DEDICATED LIFT EU</v>
          </cell>
        </row>
        <row r="356">
          <cell r="A356" t="str">
            <v>0204-126</v>
          </cell>
          <cell r="B356" t="str">
            <v>ACCRUED DEDICATED LIFT EU</v>
          </cell>
        </row>
        <row r="357">
          <cell r="A357" t="str">
            <v>0204-127</v>
          </cell>
          <cell r="B357" t="str">
            <v>ACCRUED DEDICATED LIFT EU</v>
          </cell>
        </row>
        <row r="358">
          <cell r="A358" t="str">
            <v>0204-128</v>
          </cell>
          <cell r="B358" t="str">
            <v>ACCRUED DEDICATED LIFT EU</v>
          </cell>
        </row>
        <row r="359">
          <cell r="A359" t="str">
            <v>0204-129</v>
          </cell>
          <cell r="B359" t="str">
            <v>ACCRUED DEDICATED LIFT EU</v>
          </cell>
        </row>
        <row r="360">
          <cell r="A360" t="str">
            <v>0204-130</v>
          </cell>
          <cell r="B360" t="str">
            <v>ACCRUED DEDICATED LIFT EU</v>
          </cell>
        </row>
        <row r="361">
          <cell r="A361" t="str">
            <v>0204-131</v>
          </cell>
          <cell r="B361" t="str">
            <v>ACCRUED DEDICATED LIFT EU</v>
          </cell>
        </row>
        <row r="362">
          <cell r="A362" t="str">
            <v>0204-147</v>
          </cell>
          <cell r="B362" t="str">
            <v xml:space="preserve">A/P AIR FREIGHT DISPUTES </v>
          </cell>
        </row>
        <row r="363">
          <cell r="A363" t="str">
            <v>0204-204</v>
          </cell>
          <cell r="B363" t="str">
            <v xml:space="preserve">DHL ACCRUAL CX           </v>
          </cell>
        </row>
        <row r="364">
          <cell r="A364" t="str">
            <v>0204-301</v>
          </cell>
          <cell r="B364" t="str">
            <v>A/F PAYABLE INTL CLEARING</v>
          </cell>
        </row>
        <row r="365">
          <cell r="A365" t="str">
            <v>0204-302</v>
          </cell>
          <cell r="B365" t="str">
            <v xml:space="preserve">A/F PAYABLE CONTROL ACCT </v>
          </cell>
        </row>
        <row r="366">
          <cell r="A366" t="str">
            <v>0204-304</v>
          </cell>
          <cell r="B366" t="str">
            <v xml:space="preserve">CHARTER PAYABLES         </v>
          </cell>
        </row>
        <row r="367">
          <cell r="A367" t="str">
            <v>0204-307</v>
          </cell>
          <cell r="B367" t="str">
            <v xml:space="preserve">AP AIR FREIGHT DISPUTES  </v>
          </cell>
        </row>
        <row r="368">
          <cell r="A368" t="str">
            <v>0204-308</v>
          </cell>
          <cell r="B368" t="str">
            <v xml:space="preserve">A/P AIR FREIGHT DISPUTES </v>
          </cell>
        </row>
        <row r="369">
          <cell r="A369" t="str">
            <v>0204-310</v>
          </cell>
          <cell r="B369" t="str">
            <v xml:space="preserve">SEA HAUL EXPENSES        </v>
          </cell>
        </row>
        <row r="370">
          <cell r="A370" t="str">
            <v>0204-316</v>
          </cell>
          <cell r="B370" t="str">
            <v>SEAHAUL PAYABLE INT'L CLE</v>
          </cell>
        </row>
        <row r="371">
          <cell r="A371" t="str">
            <v>0204-319</v>
          </cell>
          <cell r="B371" t="str">
            <v>ACC'D FOREIGN TAX PAYABLE</v>
          </cell>
        </row>
        <row r="372">
          <cell r="A372" t="str">
            <v>0204-320</v>
          </cell>
          <cell r="B372" t="str">
            <v>ACCRUED DED LIFT-INTRA EU</v>
          </cell>
        </row>
        <row r="373">
          <cell r="A373" t="str">
            <v>0204-321</v>
          </cell>
          <cell r="B373" t="str">
            <v>ACCRUED DED LIFT-INTRA EU</v>
          </cell>
        </row>
        <row r="374">
          <cell r="A374" t="str">
            <v>0204-322</v>
          </cell>
          <cell r="B374" t="str">
            <v>ACCRUED DED LIFT-INTRA EU</v>
          </cell>
        </row>
        <row r="375">
          <cell r="A375" t="str">
            <v>0204-323</v>
          </cell>
          <cell r="B375" t="str">
            <v>ACCRUED DED LIFT-INTRA EU</v>
          </cell>
        </row>
        <row r="376">
          <cell r="A376" t="str">
            <v>0204-324</v>
          </cell>
          <cell r="B376" t="str">
            <v>ACCRUED DED LIFT-INTRA EU</v>
          </cell>
        </row>
        <row r="377">
          <cell r="A377" t="str">
            <v>0204-325</v>
          </cell>
          <cell r="B377" t="str">
            <v>ACCRUED DED LIFT-INTRA EU</v>
          </cell>
        </row>
        <row r="378">
          <cell r="A378" t="str">
            <v>0204-326</v>
          </cell>
          <cell r="B378" t="str">
            <v>ACCRUED DED LIFT-INTRA EU</v>
          </cell>
        </row>
        <row r="379">
          <cell r="A379" t="str">
            <v>0204-327</v>
          </cell>
          <cell r="B379" t="str">
            <v>ACCRUED DED LIFT-INTRA EU</v>
          </cell>
        </row>
        <row r="380">
          <cell r="A380" t="str">
            <v>0204-328</v>
          </cell>
          <cell r="B380" t="str">
            <v>ACCRUED DED LIFT-INTRA EU</v>
          </cell>
        </row>
        <row r="381">
          <cell r="A381" t="str">
            <v>0204-329</v>
          </cell>
          <cell r="B381" t="str">
            <v>ACCRUED DED LIFT-INTRA EU</v>
          </cell>
        </row>
        <row r="382">
          <cell r="A382" t="str">
            <v>0204-330</v>
          </cell>
          <cell r="B382" t="str">
            <v>ACCRUED DED LIFT-INTRA EU</v>
          </cell>
        </row>
        <row r="383">
          <cell r="A383" t="str">
            <v>0204-331</v>
          </cell>
          <cell r="B383" t="str">
            <v>ACCRUED DED LIFT-INTRA EU</v>
          </cell>
        </row>
        <row r="384">
          <cell r="A384" t="str">
            <v>0204-336</v>
          </cell>
          <cell r="B384" t="str">
            <v xml:space="preserve">LANDING FEES             </v>
          </cell>
        </row>
        <row r="385">
          <cell r="A385" t="str">
            <v>0204-344</v>
          </cell>
          <cell r="B385" t="str">
            <v xml:space="preserve">A/F PAYABLE CONTROL ACCT </v>
          </cell>
        </row>
        <row r="386">
          <cell r="A386" t="str">
            <v>0204-345</v>
          </cell>
          <cell r="B386" t="str">
            <v xml:space="preserve">A/P AIR FREIGHT DISPUTES </v>
          </cell>
        </row>
        <row r="387">
          <cell r="A387" t="str">
            <v>0204-346</v>
          </cell>
          <cell r="B387" t="str">
            <v>ACCD DEDICATED LIFT-INTRA</v>
          </cell>
        </row>
        <row r="388">
          <cell r="A388" t="str">
            <v>0204-347</v>
          </cell>
          <cell r="B388" t="str">
            <v>ACCD DEDICATED LIFT-INTRA</v>
          </cell>
        </row>
        <row r="389">
          <cell r="A389" t="str">
            <v>0204-348</v>
          </cell>
          <cell r="B389" t="str">
            <v>ACCD DEDICATED LIFT-INTRO</v>
          </cell>
        </row>
        <row r="390">
          <cell r="A390" t="str">
            <v>0204-349</v>
          </cell>
          <cell r="B390" t="str">
            <v>ACCD DEDICATED LIFT-INTRA</v>
          </cell>
        </row>
        <row r="391">
          <cell r="A391" t="str">
            <v>0204-350</v>
          </cell>
          <cell r="B391" t="str">
            <v>ACCRD DEDICATED LIFT-INTR</v>
          </cell>
        </row>
        <row r="392">
          <cell r="A392" t="str">
            <v>0204-351</v>
          </cell>
          <cell r="B392" t="str">
            <v>ACCRD DEDICATED LIFT-INTR</v>
          </cell>
        </row>
        <row r="393">
          <cell r="A393" t="str">
            <v>0204-352</v>
          </cell>
          <cell r="B393" t="str">
            <v>ACCRD DEDICATED LIFT-INTR</v>
          </cell>
        </row>
        <row r="394">
          <cell r="A394" t="str">
            <v>0204-353</v>
          </cell>
          <cell r="B394" t="str">
            <v>ACCRD DEDICATED LIFT-INTR</v>
          </cell>
        </row>
        <row r="395">
          <cell r="A395" t="str">
            <v>0204-354</v>
          </cell>
          <cell r="B395" t="str">
            <v>ACCRD DEDICATED LIFT-INTR</v>
          </cell>
        </row>
        <row r="396">
          <cell r="A396" t="str">
            <v>0204-355</v>
          </cell>
          <cell r="B396" t="str">
            <v>ACCRD DEDICATED LIFT-INTR</v>
          </cell>
        </row>
        <row r="397">
          <cell r="A397" t="str">
            <v>0204-356</v>
          </cell>
          <cell r="B397" t="str">
            <v>ACCRD DEDICATED LIFT-INTR</v>
          </cell>
        </row>
        <row r="398">
          <cell r="A398" t="str">
            <v>0204-357</v>
          </cell>
          <cell r="B398" t="str">
            <v>ACCRD DEDICATED LIFT-INTR</v>
          </cell>
        </row>
        <row r="399">
          <cell r="A399" t="str">
            <v>0204-358</v>
          </cell>
          <cell r="B399" t="str">
            <v>ACCRD DEDICATED LIFT-INTR</v>
          </cell>
        </row>
        <row r="400">
          <cell r="A400" t="str">
            <v>0204-359</v>
          </cell>
          <cell r="B400" t="str">
            <v>ACCRD DEDICATED LIFT-INTR</v>
          </cell>
        </row>
        <row r="401">
          <cell r="A401" t="str">
            <v>0204-360</v>
          </cell>
          <cell r="B401" t="str">
            <v>ACCRD DEDICATED LIFT-INTR</v>
          </cell>
        </row>
        <row r="402">
          <cell r="A402" t="str">
            <v>0204-361</v>
          </cell>
          <cell r="B402" t="str">
            <v>ACCRD DEDICATED LIFT-INTR</v>
          </cell>
        </row>
        <row r="403">
          <cell r="A403" t="str">
            <v>0204-362</v>
          </cell>
          <cell r="B403" t="str">
            <v>ACCRD DEDICATED LIFT-INTR</v>
          </cell>
        </row>
        <row r="404">
          <cell r="A404" t="str">
            <v>0204-371</v>
          </cell>
          <cell r="B404" t="str">
            <v xml:space="preserve">LANDING FEES JANUARY     </v>
          </cell>
        </row>
        <row r="405">
          <cell r="A405" t="str">
            <v>0204-372</v>
          </cell>
          <cell r="B405" t="str">
            <v xml:space="preserve">LANDING FEES FEBRUARY    </v>
          </cell>
        </row>
        <row r="406">
          <cell r="A406" t="str">
            <v>0204-373</v>
          </cell>
          <cell r="B406" t="str">
            <v xml:space="preserve">LANDING FEES MARCH       </v>
          </cell>
        </row>
        <row r="407">
          <cell r="A407" t="str">
            <v>0204-374</v>
          </cell>
          <cell r="B407" t="str">
            <v xml:space="preserve">LANDING FEES APRIL       </v>
          </cell>
        </row>
        <row r="408">
          <cell r="A408" t="str">
            <v>0204-375</v>
          </cell>
          <cell r="B408" t="str">
            <v xml:space="preserve">LANDING FEES MAY         </v>
          </cell>
        </row>
        <row r="409">
          <cell r="A409" t="str">
            <v>0204-376</v>
          </cell>
          <cell r="B409" t="str">
            <v xml:space="preserve">LANDING FEES JUNE        </v>
          </cell>
        </row>
        <row r="410">
          <cell r="A410" t="str">
            <v>0204-377</v>
          </cell>
          <cell r="B410" t="str">
            <v xml:space="preserve">LANDING FEES JULY        </v>
          </cell>
        </row>
        <row r="411">
          <cell r="A411" t="str">
            <v>0204-378</v>
          </cell>
          <cell r="B411" t="str">
            <v xml:space="preserve">LANDING FEES AUGUST      </v>
          </cell>
        </row>
        <row r="412">
          <cell r="A412" t="str">
            <v>0204-379</v>
          </cell>
          <cell r="B412" t="str">
            <v xml:space="preserve">LANDING FEES SEPT        </v>
          </cell>
        </row>
        <row r="413">
          <cell r="A413" t="str">
            <v>0204-380</v>
          </cell>
          <cell r="B413" t="str">
            <v xml:space="preserve">LANDING FEES OCT         </v>
          </cell>
        </row>
        <row r="414">
          <cell r="A414" t="str">
            <v>0204-381</v>
          </cell>
          <cell r="B414" t="str">
            <v xml:space="preserve">LANDING FEES NOV         </v>
          </cell>
        </row>
        <row r="415">
          <cell r="A415" t="str">
            <v>0204-382</v>
          </cell>
          <cell r="B415" t="str">
            <v xml:space="preserve">LANDING FEES DEC         </v>
          </cell>
        </row>
        <row r="416">
          <cell r="A416" t="str">
            <v>0204-400</v>
          </cell>
          <cell r="B416" t="str">
            <v>VAT - BROKERAGE /DUTY /DL</v>
          </cell>
        </row>
        <row r="417">
          <cell r="A417" t="str">
            <v>0206-111</v>
          </cell>
          <cell r="B417" t="str">
            <v xml:space="preserve">A/P CUSTOMS G S T        </v>
          </cell>
        </row>
        <row r="418">
          <cell r="A418" t="str">
            <v>0206-130</v>
          </cell>
          <cell r="B418" t="str">
            <v>AFFILIATED ADVANCES - EOS</v>
          </cell>
        </row>
        <row r="419">
          <cell r="A419" t="str">
            <v>0206-202</v>
          </cell>
          <cell r="B419" t="str">
            <v>OCEAN BILLING SUSPENSE AC</v>
          </cell>
        </row>
        <row r="420">
          <cell r="A420" t="str">
            <v>0206-203</v>
          </cell>
          <cell r="B420" t="str">
            <v>OCEAN BILLING SUSPENSE AC</v>
          </cell>
        </row>
        <row r="421">
          <cell r="A421" t="str">
            <v>0206-204</v>
          </cell>
          <cell r="B421" t="str">
            <v>OCEAN BILLING SUSPENSE AC</v>
          </cell>
        </row>
        <row r="422">
          <cell r="A422" t="str">
            <v>0206-206</v>
          </cell>
          <cell r="B422" t="str">
            <v>OCEAN BILLING SUSPENSE AC</v>
          </cell>
        </row>
        <row r="423">
          <cell r="A423" t="str">
            <v>0206-207</v>
          </cell>
          <cell r="B423" t="str">
            <v>OCEAN BILLING SUSPENSE AC</v>
          </cell>
        </row>
        <row r="424">
          <cell r="A424" t="str">
            <v>0206-209</v>
          </cell>
          <cell r="B424" t="str">
            <v>OCEAN BILLING SUSPENSE AC</v>
          </cell>
        </row>
        <row r="425">
          <cell r="A425" t="str">
            <v>0206-211</v>
          </cell>
          <cell r="B425" t="str">
            <v>OCEAN BILLING SUSPENSE AC</v>
          </cell>
        </row>
        <row r="426">
          <cell r="A426" t="str">
            <v>0206-213</v>
          </cell>
          <cell r="B426" t="str">
            <v xml:space="preserve">OCEAN BILLING SUSPENSE   </v>
          </cell>
        </row>
        <row r="427">
          <cell r="A427" t="str">
            <v>0206-215</v>
          </cell>
          <cell r="B427" t="str">
            <v>OCEAN BILLING SUSPENSE AC</v>
          </cell>
        </row>
        <row r="428">
          <cell r="A428" t="str">
            <v>0206-216</v>
          </cell>
          <cell r="B428" t="str">
            <v>OCEAN BILLING SUSPENSE AC</v>
          </cell>
        </row>
        <row r="429">
          <cell r="A429" t="str">
            <v>0206-219</v>
          </cell>
          <cell r="B429" t="str">
            <v>OCEAN BILLING SUSPENSE AC</v>
          </cell>
        </row>
        <row r="430">
          <cell r="A430" t="str">
            <v>0206-225</v>
          </cell>
          <cell r="B430" t="str">
            <v>OCEAN BILLING SUSPENSE AC</v>
          </cell>
        </row>
        <row r="431">
          <cell r="A431" t="str">
            <v>0206-226</v>
          </cell>
          <cell r="B431" t="str">
            <v>OCEAN BILLING SUSPENSE AC</v>
          </cell>
        </row>
        <row r="432">
          <cell r="A432" t="str">
            <v>0206-292</v>
          </cell>
          <cell r="B432" t="str">
            <v>A/P CUSTOMS GST SINGAPORE</v>
          </cell>
        </row>
        <row r="433">
          <cell r="A433" t="str">
            <v>0206-294</v>
          </cell>
          <cell r="B433" t="str">
            <v>A/P CUSTOMS GST NEW ZEALA</v>
          </cell>
        </row>
        <row r="434">
          <cell r="A434" t="str">
            <v>0206-295</v>
          </cell>
          <cell r="B434" t="str">
            <v>A/P DUTY PAYABLE NEW ZEAL</v>
          </cell>
        </row>
        <row r="435">
          <cell r="A435" t="str">
            <v>0206-296</v>
          </cell>
          <cell r="B435" t="str">
            <v>A/P DUTY PAYABLE GREAT BR</v>
          </cell>
        </row>
        <row r="436">
          <cell r="A436" t="str">
            <v>0206-297</v>
          </cell>
          <cell r="B436" t="str">
            <v>A/P DUTY PAYABLE - FINLAN</v>
          </cell>
        </row>
        <row r="437">
          <cell r="A437" t="str">
            <v>0206-298</v>
          </cell>
          <cell r="B437" t="str">
            <v>A/P DUTY PAYABLE - GERMAN</v>
          </cell>
        </row>
        <row r="438">
          <cell r="A438" t="str">
            <v>0206-300</v>
          </cell>
          <cell r="B438" t="str">
            <v xml:space="preserve">A/P DUTY PAYABLE         </v>
          </cell>
        </row>
        <row r="439">
          <cell r="A439" t="str">
            <v>0206-301</v>
          </cell>
          <cell r="B439" t="str">
            <v xml:space="preserve">A/P DUTY PAYABLE         </v>
          </cell>
        </row>
        <row r="440">
          <cell r="A440" t="str">
            <v>0206-302</v>
          </cell>
          <cell r="B440" t="str">
            <v xml:space="preserve">A/P THIRD PARTY PAYABLE  </v>
          </cell>
        </row>
        <row r="441">
          <cell r="A441" t="str">
            <v>0206-303</v>
          </cell>
          <cell r="B441" t="str">
            <v xml:space="preserve">A/P DUTY PAYABLE BELGIUM </v>
          </cell>
        </row>
        <row r="442">
          <cell r="A442" t="str">
            <v>0206-304</v>
          </cell>
          <cell r="B442" t="str">
            <v xml:space="preserve">A/P DUTY PAYABLE - SOUTH </v>
          </cell>
        </row>
        <row r="443">
          <cell r="A443" t="str">
            <v>0206-305</v>
          </cell>
          <cell r="B443" t="str">
            <v>A/P DUTY PAYABLE - DENMAR</v>
          </cell>
        </row>
        <row r="444">
          <cell r="A444" t="str">
            <v>0206-306</v>
          </cell>
          <cell r="B444" t="str">
            <v>ADV ACCESSORIAL REV/EXP I</v>
          </cell>
        </row>
        <row r="445">
          <cell r="A445" t="str">
            <v>0206-307</v>
          </cell>
          <cell r="B445" t="str">
            <v>ADV ACCESSORIAL REV/EXP I</v>
          </cell>
        </row>
        <row r="446">
          <cell r="A446" t="str">
            <v>0206-308</v>
          </cell>
          <cell r="B446" t="str">
            <v>ADV ACCESSORIAL REV/EXP I</v>
          </cell>
        </row>
        <row r="447">
          <cell r="A447" t="str">
            <v>0206-309</v>
          </cell>
          <cell r="B447" t="str">
            <v xml:space="preserve">AP DUTY PAYABLE - SUB    </v>
          </cell>
        </row>
        <row r="448">
          <cell r="A448" t="str">
            <v>0206-310</v>
          </cell>
          <cell r="B448" t="str">
            <v>ADV ACCESSORIAL REV/EXP I</v>
          </cell>
        </row>
        <row r="449">
          <cell r="A449" t="str">
            <v>0206-311</v>
          </cell>
          <cell r="B449" t="str">
            <v>ADV ACCESSORIAL REV/EXP I</v>
          </cell>
        </row>
        <row r="450">
          <cell r="A450" t="str">
            <v>0206-312</v>
          </cell>
          <cell r="B450" t="str">
            <v>ADV ACCESSORIAL REV/EXP I</v>
          </cell>
        </row>
        <row r="451">
          <cell r="A451" t="str">
            <v>0206-313</v>
          </cell>
          <cell r="B451" t="str">
            <v>ADV ACCESSORIAL REV/EXP I</v>
          </cell>
        </row>
        <row r="452">
          <cell r="A452" t="str">
            <v>0206-314</v>
          </cell>
          <cell r="B452" t="str">
            <v>ADV ACCESSORIAL REV/EXP I</v>
          </cell>
        </row>
        <row r="453">
          <cell r="A453" t="str">
            <v>0206-315</v>
          </cell>
          <cell r="B453" t="str">
            <v>ADV ACCESSORIAL REV/EXP I</v>
          </cell>
        </row>
        <row r="454">
          <cell r="A454" t="str">
            <v>0206-316</v>
          </cell>
          <cell r="B454" t="str">
            <v>ADV ACCESSORIAL REV/EXP I</v>
          </cell>
        </row>
        <row r="455">
          <cell r="A455" t="str">
            <v>0206-317</v>
          </cell>
          <cell r="B455" t="str">
            <v>ADV ACCESSORIAL REV/EXP I</v>
          </cell>
        </row>
        <row r="456">
          <cell r="A456" t="str">
            <v>0206-318</v>
          </cell>
          <cell r="B456" t="str">
            <v>ADV ACCESSORIAL REV/EXP I</v>
          </cell>
        </row>
        <row r="457">
          <cell r="A457" t="str">
            <v>0206-319</v>
          </cell>
          <cell r="B457" t="str">
            <v>ADV ACCESSORIAL REV/EXP I</v>
          </cell>
        </row>
        <row r="458">
          <cell r="A458" t="str">
            <v>0206-320</v>
          </cell>
          <cell r="B458" t="str">
            <v>ADV ACCESSORIAL REV/EXP I</v>
          </cell>
        </row>
        <row r="459">
          <cell r="A459" t="str">
            <v>0206-321</v>
          </cell>
          <cell r="B459" t="str">
            <v>ADV ACCESSORIAL REV/EXP I</v>
          </cell>
        </row>
        <row r="460">
          <cell r="A460" t="str">
            <v>0206-322</v>
          </cell>
          <cell r="B460" t="str">
            <v>ADV ACCESSORIAL REV/EXP I</v>
          </cell>
        </row>
        <row r="461">
          <cell r="A461" t="str">
            <v>0206-324</v>
          </cell>
          <cell r="B461" t="str">
            <v>A/P DUTY PAYABLE - AUSTRA</v>
          </cell>
        </row>
        <row r="462">
          <cell r="A462" t="str">
            <v>0206-325</v>
          </cell>
          <cell r="B462" t="str">
            <v>A/P DUTY PAYABLE SINGAPOR</v>
          </cell>
        </row>
        <row r="463">
          <cell r="A463" t="str">
            <v>0206-350</v>
          </cell>
          <cell r="B463" t="str">
            <v xml:space="preserve">A/P THIRD PARTY PAYABLE  </v>
          </cell>
        </row>
        <row r="464">
          <cell r="A464" t="str">
            <v>0206-351</v>
          </cell>
          <cell r="B464" t="str">
            <v>A/P THIRD PARTY PAYABLE-P</v>
          </cell>
        </row>
        <row r="465">
          <cell r="A465" t="str">
            <v>0206-352</v>
          </cell>
          <cell r="B465" t="str">
            <v>A/P THIRD PARTY PAYABLE-N</v>
          </cell>
        </row>
        <row r="466">
          <cell r="A466" t="str">
            <v>0206-353</v>
          </cell>
          <cell r="B466" t="str">
            <v>A/P THIRD PARTY PAYABLE -</v>
          </cell>
        </row>
        <row r="467">
          <cell r="A467" t="str">
            <v>0206-354</v>
          </cell>
          <cell r="B467" t="str">
            <v>A/P THIRD PARTY PAYABLE -</v>
          </cell>
        </row>
        <row r="468">
          <cell r="A468" t="str">
            <v>0206-355</v>
          </cell>
          <cell r="B468" t="str">
            <v>A/P THIRD PARTY PAYABLE -</v>
          </cell>
        </row>
        <row r="469">
          <cell r="A469" t="str">
            <v>0206-356</v>
          </cell>
          <cell r="B469" t="str">
            <v>A/P THIRD PARTY PAYABLE -</v>
          </cell>
        </row>
        <row r="470">
          <cell r="A470" t="str">
            <v>0206-357</v>
          </cell>
          <cell r="B470" t="str">
            <v>A/P THIRD PARTY PAYABLE -</v>
          </cell>
        </row>
        <row r="471">
          <cell r="A471" t="str">
            <v>0206-359</v>
          </cell>
          <cell r="B471" t="str">
            <v>A/P THIRD PARTY PAYABLE -</v>
          </cell>
        </row>
        <row r="472">
          <cell r="A472" t="str">
            <v>0206-360</v>
          </cell>
          <cell r="B472" t="str">
            <v xml:space="preserve">THIRD PARTY FREIGHT      </v>
          </cell>
        </row>
        <row r="473">
          <cell r="A473" t="str">
            <v>0206-361</v>
          </cell>
          <cell r="B473" t="str">
            <v>A/P THIRD PARTY PAYABLE G</v>
          </cell>
        </row>
        <row r="474">
          <cell r="A474" t="str">
            <v>0206-363</v>
          </cell>
          <cell r="B474" t="str">
            <v>A/P THIRD PARTY PAYABLE N</v>
          </cell>
        </row>
        <row r="475">
          <cell r="A475" t="str">
            <v>0206-364</v>
          </cell>
          <cell r="B475" t="str">
            <v>A/P THIRD PARTY PAYABLE A</v>
          </cell>
        </row>
        <row r="476">
          <cell r="A476" t="str">
            <v>0206-365</v>
          </cell>
          <cell r="B476" t="str">
            <v>A/P THIRD PARTY PAYABLE S</v>
          </cell>
        </row>
        <row r="477">
          <cell r="A477" t="str">
            <v>0206-394</v>
          </cell>
          <cell r="B477" t="str">
            <v xml:space="preserve">CUSTOMS PRIORITY FRESH   </v>
          </cell>
        </row>
        <row r="478">
          <cell r="A478" t="str">
            <v>0209-289</v>
          </cell>
          <cell r="B478" t="str">
            <v>A/P INTRACOMPANY EWW AIRL</v>
          </cell>
        </row>
        <row r="479">
          <cell r="A479" t="str">
            <v>0209-302</v>
          </cell>
          <cell r="B479" t="str">
            <v xml:space="preserve">A/P INTERCOMPANY ITALY   </v>
          </cell>
        </row>
        <row r="480">
          <cell r="A480" t="str">
            <v>0209-303</v>
          </cell>
          <cell r="B480" t="str">
            <v xml:space="preserve">A/P INTERCOMPANY JAPAN   </v>
          </cell>
        </row>
        <row r="481">
          <cell r="A481" t="str">
            <v>0209-324</v>
          </cell>
          <cell r="B481" t="str">
            <v>A/P INTERCOMPANY FRANCE E</v>
          </cell>
        </row>
        <row r="482">
          <cell r="A482" t="str">
            <v>0209-352</v>
          </cell>
          <cell r="B482" t="str">
            <v xml:space="preserve">A/P INTERCOMPANY EOS     </v>
          </cell>
        </row>
        <row r="483">
          <cell r="A483" t="str">
            <v>0209-379</v>
          </cell>
          <cell r="B483" t="str">
            <v xml:space="preserve">A/P INTERCOMPANY AUSTRIA </v>
          </cell>
        </row>
        <row r="484">
          <cell r="A484" t="str">
            <v>0209-380</v>
          </cell>
          <cell r="B484" t="str">
            <v xml:space="preserve">A/P INTERCOMPANY HUNGARY </v>
          </cell>
        </row>
        <row r="485">
          <cell r="A485" t="str">
            <v>0209-381</v>
          </cell>
          <cell r="B485" t="str">
            <v xml:space="preserve">A/P INTERCOMPANY EGL     </v>
          </cell>
        </row>
        <row r="486">
          <cell r="A486" t="str">
            <v>0209-382</v>
          </cell>
          <cell r="B486" t="str">
            <v xml:space="preserve">A/P INTERCOMPANY SPAIN   </v>
          </cell>
        </row>
        <row r="487">
          <cell r="A487" t="str">
            <v>0209-383</v>
          </cell>
          <cell r="B487" t="str">
            <v>A/P INTERCOMPANY MENLO LO</v>
          </cell>
        </row>
        <row r="488">
          <cell r="A488" t="str">
            <v>0209-384</v>
          </cell>
          <cell r="B488" t="str">
            <v xml:space="preserve">A/P INTERCOMPANY EAF     </v>
          </cell>
        </row>
        <row r="489">
          <cell r="A489" t="str">
            <v>0209-385</v>
          </cell>
          <cell r="B489" t="str">
            <v>A/P INTERCOMPANY EXPEDITE</v>
          </cell>
        </row>
        <row r="490">
          <cell r="A490" t="str">
            <v>0209-386</v>
          </cell>
          <cell r="B490" t="str">
            <v xml:space="preserve">A/P INTERCOMPANY KOREA   </v>
          </cell>
        </row>
        <row r="491">
          <cell r="A491" t="str">
            <v>0209-387</v>
          </cell>
          <cell r="B491" t="str">
            <v xml:space="preserve">A/P INTERCOMPANY INDIA   </v>
          </cell>
        </row>
        <row r="492">
          <cell r="A492" t="str">
            <v>0209-388</v>
          </cell>
          <cell r="B492" t="str">
            <v>A/P INTERCOMPANY THAILAND</v>
          </cell>
        </row>
        <row r="493">
          <cell r="A493" t="str">
            <v>0209-389</v>
          </cell>
          <cell r="B493" t="str">
            <v xml:space="preserve">A/P INTERCOMPANY SPAIN   </v>
          </cell>
        </row>
        <row r="494">
          <cell r="A494" t="str">
            <v>0209-390</v>
          </cell>
          <cell r="B494" t="str">
            <v xml:space="preserve">AP INTERCOMPANY          </v>
          </cell>
        </row>
        <row r="495">
          <cell r="A495" t="str">
            <v>0209-391</v>
          </cell>
          <cell r="B495" t="str">
            <v xml:space="preserve">AP INTRACOMPANY          </v>
          </cell>
        </row>
        <row r="496">
          <cell r="A496" t="str">
            <v>0209-392</v>
          </cell>
          <cell r="B496" t="str">
            <v>A/P INTERCOMPANY MENLO NE</v>
          </cell>
        </row>
        <row r="497">
          <cell r="A497" t="str">
            <v>0209-393</v>
          </cell>
          <cell r="B497" t="str">
            <v>A/P A/R INTERCO EWW NZ &amp;</v>
          </cell>
        </row>
        <row r="498">
          <cell r="A498" t="str">
            <v>0209-460</v>
          </cell>
          <cell r="B498" t="str">
            <v xml:space="preserve">A/P INTERCOMPANY SPAIN   </v>
          </cell>
        </row>
        <row r="499">
          <cell r="A499" t="str">
            <v>0210-117</v>
          </cell>
          <cell r="B499" t="str">
            <v xml:space="preserve">ACCRUED ICP              </v>
          </cell>
        </row>
        <row r="500">
          <cell r="A500" t="str">
            <v>0210-317</v>
          </cell>
          <cell r="B500" t="str">
            <v xml:space="preserve">ACCRUED ICP              </v>
          </cell>
        </row>
        <row r="501">
          <cell r="A501" t="str">
            <v>0210-318</v>
          </cell>
          <cell r="B501" t="str">
            <v>ACCRUED PAYROLL 13/14TH P</v>
          </cell>
        </row>
        <row r="502">
          <cell r="A502" t="str">
            <v>0210-319</v>
          </cell>
          <cell r="B502" t="str">
            <v xml:space="preserve">ACCRUED ICP              </v>
          </cell>
        </row>
        <row r="503">
          <cell r="A503" t="str">
            <v>0210-320</v>
          </cell>
          <cell r="B503" t="str">
            <v xml:space="preserve">ACCRUED X-MAS BONUS      </v>
          </cell>
        </row>
        <row r="504">
          <cell r="A504" t="str">
            <v>0210-321</v>
          </cell>
          <cell r="B504" t="str">
            <v xml:space="preserve">ACCRUED ICP              </v>
          </cell>
        </row>
        <row r="505">
          <cell r="A505" t="str">
            <v>0210-343</v>
          </cell>
          <cell r="B505" t="str">
            <v xml:space="preserve">ACCRUED PAYROLL PAYABLE  </v>
          </cell>
        </row>
        <row r="506">
          <cell r="A506" t="str">
            <v>0210-344</v>
          </cell>
          <cell r="B506" t="str">
            <v xml:space="preserve">ACCRUED PAYROLL PAYABLE  </v>
          </cell>
        </row>
        <row r="507">
          <cell r="A507" t="str">
            <v>0210-361</v>
          </cell>
          <cell r="B507" t="str">
            <v xml:space="preserve">ACCRUED PAYROLL PAYABLE  </v>
          </cell>
        </row>
        <row r="508">
          <cell r="A508" t="str">
            <v>0210-362</v>
          </cell>
          <cell r="B508" t="str">
            <v>ACCRUED PAYROLL 13/14TH P</v>
          </cell>
        </row>
        <row r="509">
          <cell r="A509" t="str">
            <v>0211-361</v>
          </cell>
          <cell r="B509" t="str">
            <v xml:space="preserve">A/P DISABILITY INSURANCE </v>
          </cell>
        </row>
        <row r="510">
          <cell r="A510" t="str">
            <v>0212-361</v>
          </cell>
          <cell r="B510" t="str">
            <v xml:space="preserve">EMPLOYEE PENSIONS OTHER  </v>
          </cell>
        </row>
        <row r="511">
          <cell r="A511" t="str">
            <v>0212-362</v>
          </cell>
          <cell r="B511" t="str">
            <v xml:space="preserve">EMPLOYEE PENSIONS EMERY  </v>
          </cell>
        </row>
        <row r="512">
          <cell r="A512" t="str">
            <v>0212-365</v>
          </cell>
          <cell r="B512" t="str">
            <v xml:space="preserve">EMPLOYEE PENSIONS        </v>
          </cell>
        </row>
        <row r="513">
          <cell r="A513" t="str">
            <v>0213-111</v>
          </cell>
          <cell r="B513" t="str">
            <v xml:space="preserve">A/P GARNISHMENTS         </v>
          </cell>
        </row>
        <row r="514">
          <cell r="A514" t="str">
            <v>0213-316</v>
          </cell>
          <cell r="B514" t="str">
            <v>A/P BENIFITS PAYABLE-UNEM</v>
          </cell>
        </row>
        <row r="515">
          <cell r="A515" t="str">
            <v>0213-361</v>
          </cell>
          <cell r="B515" t="str">
            <v>A/P BENEFITS PAYABLE - ME</v>
          </cell>
        </row>
        <row r="516">
          <cell r="A516" t="str">
            <v>0213-362</v>
          </cell>
          <cell r="B516" t="str">
            <v xml:space="preserve">AP SOCIAL SECURITY       </v>
          </cell>
        </row>
        <row r="517">
          <cell r="A517" t="str">
            <v>0213-363</v>
          </cell>
          <cell r="B517" t="str">
            <v xml:space="preserve">A/P SOCIAL SECURITY      </v>
          </cell>
        </row>
        <row r="518">
          <cell r="A518" t="str">
            <v>0213-364</v>
          </cell>
          <cell r="B518" t="str">
            <v>A/P BENEFITS PAYABLE-MEDI</v>
          </cell>
        </row>
        <row r="519">
          <cell r="A519" t="str">
            <v>0214-317</v>
          </cell>
          <cell r="B519" t="str">
            <v xml:space="preserve">A/P COUNTRY WITHOLDING   </v>
          </cell>
        </row>
        <row r="520">
          <cell r="A520" t="str">
            <v>0214-318</v>
          </cell>
          <cell r="B520" t="str">
            <v xml:space="preserve">A/P FED WITHOLDING       </v>
          </cell>
        </row>
        <row r="521">
          <cell r="A521" t="str">
            <v>0214-361</v>
          </cell>
          <cell r="B521" t="str">
            <v xml:space="preserve">A/P COUNTRY WITHHOLDING  </v>
          </cell>
        </row>
        <row r="522">
          <cell r="A522" t="str">
            <v>0220-302</v>
          </cell>
          <cell r="B522" t="str">
            <v xml:space="preserve">A/P INTERCOMPANY ITALY   </v>
          </cell>
        </row>
        <row r="523">
          <cell r="A523" t="str">
            <v>0220-303</v>
          </cell>
          <cell r="B523" t="str">
            <v xml:space="preserve">A/P INTERCOMPANY JAPAN   </v>
          </cell>
        </row>
        <row r="524">
          <cell r="A524" t="str">
            <v>0220-307</v>
          </cell>
          <cell r="B524" t="str">
            <v>A/P INTERCOMPANY TRADELIN</v>
          </cell>
        </row>
        <row r="525">
          <cell r="A525" t="str">
            <v>0220-323</v>
          </cell>
          <cell r="B525" t="str">
            <v xml:space="preserve">A/P INTERCOMPANY JAPAN   </v>
          </cell>
        </row>
        <row r="526">
          <cell r="A526" t="str">
            <v>0220-324</v>
          </cell>
          <cell r="B526" t="str">
            <v xml:space="preserve">A/P INTERCOMPANY FRANCE  </v>
          </cell>
        </row>
        <row r="527">
          <cell r="A527" t="str">
            <v>0220-352</v>
          </cell>
          <cell r="B527" t="str">
            <v xml:space="preserve">A/P INTERCOMPANY EOS     </v>
          </cell>
        </row>
        <row r="528">
          <cell r="A528" t="str">
            <v>0220-353</v>
          </cell>
          <cell r="B528" t="str">
            <v xml:space="preserve">A/P INTERCOMPANY LJSC    </v>
          </cell>
        </row>
        <row r="529">
          <cell r="A529" t="str">
            <v>0220-380</v>
          </cell>
          <cell r="B529" t="str">
            <v xml:space="preserve">A/P INTERCOMPANY HUNGARY </v>
          </cell>
        </row>
        <row r="530">
          <cell r="A530" t="str">
            <v>0220-381</v>
          </cell>
          <cell r="B530" t="str">
            <v xml:space="preserve">A/P INTERCO EMERY GLOBAL </v>
          </cell>
        </row>
        <row r="531">
          <cell r="A531" t="str">
            <v>0220-382</v>
          </cell>
          <cell r="B531" t="str">
            <v xml:space="preserve">A/P INTERCOMPANY SPAIN   </v>
          </cell>
        </row>
        <row r="532">
          <cell r="A532" t="str">
            <v>0220-383</v>
          </cell>
          <cell r="B532" t="str">
            <v xml:space="preserve">A/P INTERCOMPANY CNF     </v>
          </cell>
        </row>
        <row r="533">
          <cell r="A533" t="str">
            <v>0220-384</v>
          </cell>
          <cell r="B533" t="str">
            <v xml:space="preserve">A/P INTERCOMPANY EAF     </v>
          </cell>
        </row>
        <row r="534">
          <cell r="A534" t="str">
            <v>0220-385</v>
          </cell>
          <cell r="B534" t="str">
            <v>A/P INTERCOMPANY EXPEDITE</v>
          </cell>
        </row>
        <row r="535">
          <cell r="A535" t="str">
            <v>0220-387</v>
          </cell>
          <cell r="B535" t="str">
            <v xml:space="preserve">A/P INTERCOMPANY INDIA   </v>
          </cell>
        </row>
        <row r="536">
          <cell r="A536" t="str">
            <v>0220-388</v>
          </cell>
          <cell r="B536" t="str">
            <v>A/P INTERCOMPANY THAILAND</v>
          </cell>
        </row>
        <row r="537">
          <cell r="A537" t="str">
            <v>0220-389</v>
          </cell>
          <cell r="B537" t="str">
            <v>A/R  A/P I/C SETTLEMENT -</v>
          </cell>
        </row>
        <row r="538">
          <cell r="A538" t="str">
            <v>0220-390</v>
          </cell>
          <cell r="B538" t="str">
            <v xml:space="preserve">A/P INTRACOMPANY         </v>
          </cell>
        </row>
        <row r="539">
          <cell r="A539" t="str">
            <v>0220-460</v>
          </cell>
          <cell r="B539" t="str">
            <v xml:space="preserve">A/P INTERCOMPANY SPAIN   </v>
          </cell>
        </row>
        <row r="540">
          <cell r="A540" t="str">
            <v>0225-310</v>
          </cell>
          <cell r="B540" t="str">
            <v xml:space="preserve">A/P VAT CONTROL ACCOUNT  </v>
          </cell>
        </row>
        <row r="541">
          <cell r="A541" t="str">
            <v>0225-313</v>
          </cell>
          <cell r="B541" t="str">
            <v xml:space="preserve">A/P VAT CONTROL ACCOUNT  </v>
          </cell>
        </row>
        <row r="542">
          <cell r="A542" t="str">
            <v>0225-314</v>
          </cell>
          <cell r="B542" t="str">
            <v xml:space="preserve">A/P VAT CONTROL ACCOUNT  </v>
          </cell>
        </row>
        <row r="543">
          <cell r="A543" t="str">
            <v>0226-104</v>
          </cell>
          <cell r="B543" t="str">
            <v>SUSPENSE ACCOUNT CASH APP</v>
          </cell>
        </row>
        <row r="544">
          <cell r="A544" t="str">
            <v>0226-120</v>
          </cell>
          <cell r="B544" t="str">
            <v xml:space="preserve">SUSPENSE ACCOUNT         </v>
          </cell>
        </row>
        <row r="545">
          <cell r="A545" t="str">
            <v>0226-122</v>
          </cell>
          <cell r="B545" t="str">
            <v>SUSPENSE ACCOUNT SINGAPOR</v>
          </cell>
        </row>
        <row r="546">
          <cell r="A546" t="str">
            <v>0226-124</v>
          </cell>
          <cell r="B546" t="str">
            <v>SUSPENSE ACCOUNT - FRANCE</v>
          </cell>
        </row>
        <row r="547">
          <cell r="A547" t="str">
            <v>0226-130</v>
          </cell>
          <cell r="B547" t="str">
            <v xml:space="preserve">EWW - OTHER INTERCOMPANY </v>
          </cell>
        </row>
        <row r="548">
          <cell r="A548" t="str">
            <v>0226-131</v>
          </cell>
          <cell r="B548" t="str">
            <v>SUSPENSE - GER MISC CK CL</v>
          </cell>
        </row>
        <row r="549">
          <cell r="A549" t="str">
            <v>0226-136</v>
          </cell>
          <cell r="B549" t="str">
            <v xml:space="preserve">EWW SUSPENSE A/C         </v>
          </cell>
        </row>
        <row r="550">
          <cell r="A550" t="str">
            <v>0226-137</v>
          </cell>
          <cell r="B550" t="str">
            <v xml:space="preserve">EWW SUSPENSE ACCOUNT     </v>
          </cell>
        </row>
        <row r="551">
          <cell r="A551" t="str">
            <v>0226-301</v>
          </cell>
          <cell r="B551" t="str">
            <v>COMPUTRON  SUSPENSE ACCOU</v>
          </cell>
        </row>
        <row r="552">
          <cell r="A552" t="str">
            <v>0226-302</v>
          </cell>
          <cell r="B552" t="str">
            <v xml:space="preserve">REVENUE ADJUSTMENTS      </v>
          </cell>
        </row>
        <row r="553">
          <cell r="A553" t="str">
            <v>0226-303</v>
          </cell>
          <cell r="B553" t="str">
            <v xml:space="preserve">GL CURRENCY SUSPENSE     </v>
          </cell>
        </row>
        <row r="554">
          <cell r="A554" t="str">
            <v>0226-315</v>
          </cell>
          <cell r="B554" t="str">
            <v xml:space="preserve">CLEARING A/C-COLLECTIONS </v>
          </cell>
        </row>
        <row r="555">
          <cell r="A555" t="str">
            <v>0227-301</v>
          </cell>
          <cell r="B555" t="str">
            <v>ACCRUED EMPLOYEE BENEFITS</v>
          </cell>
        </row>
        <row r="556">
          <cell r="A556" t="str">
            <v>0231-338</v>
          </cell>
          <cell r="B556" t="str">
            <v xml:space="preserve">INTERCOMPANY ADVANCES    </v>
          </cell>
        </row>
        <row r="557">
          <cell r="A557" t="str">
            <v>0233-326</v>
          </cell>
          <cell r="B557" t="str">
            <v>OTHER ACCRUED EXPENSE INT</v>
          </cell>
        </row>
        <row r="558">
          <cell r="A558" t="str">
            <v>0234-303</v>
          </cell>
          <cell r="B558" t="str">
            <v xml:space="preserve">CARGO L&amp;D                </v>
          </cell>
        </row>
        <row r="559">
          <cell r="A559" t="str">
            <v>0234-363</v>
          </cell>
          <cell r="B559" t="str">
            <v>CARGO LOSS &amp; DAMAGE PAYME</v>
          </cell>
        </row>
        <row r="560">
          <cell r="A560" t="str">
            <v>0236-244</v>
          </cell>
          <cell r="B560" t="str">
            <v xml:space="preserve">OTHER ACCRUED EXPENSE    </v>
          </cell>
        </row>
        <row r="561">
          <cell r="A561" t="str">
            <v>0236-303</v>
          </cell>
          <cell r="B561" t="str">
            <v>OTHER LONG TERM LIABILITI</v>
          </cell>
        </row>
        <row r="562">
          <cell r="A562" t="str">
            <v>0236-308</v>
          </cell>
          <cell r="B562" t="str">
            <v>OTHER ACCRUED EXPENSE-AUD</v>
          </cell>
        </row>
        <row r="563">
          <cell r="A563" t="str">
            <v>0236-333</v>
          </cell>
          <cell r="B563" t="str">
            <v>UNFUNDED PENSION LIABILIT</v>
          </cell>
        </row>
        <row r="564">
          <cell r="A564" t="str">
            <v>0236-334</v>
          </cell>
          <cell r="B564" t="str">
            <v xml:space="preserve">EMPLOYEE PENSIONS        </v>
          </cell>
        </row>
        <row r="565">
          <cell r="A565" t="str">
            <v>0236-335</v>
          </cell>
          <cell r="B565" t="str">
            <v xml:space="preserve">EMPLOYEE PENSIONS        </v>
          </cell>
        </row>
        <row r="566">
          <cell r="A566" t="str">
            <v>0236-338</v>
          </cell>
          <cell r="B566" t="str">
            <v xml:space="preserve">OTHER ACCRUED EXPENSE    </v>
          </cell>
        </row>
        <row r="567">
          <cell r="A567" t="str">
            <v>0236-339</v>
          </cell>
          <cell r="B567" t="str">
            <v>EMPLOYEE PENSIONS - OTHER</v>
          </cell>
        </row>
        <row r="568">
          <cell r="A568" t="str">
            <v>0236-340</v>
          </cell>
          <cell r="B568" t="str">
            <v>ACCRD TAXES-REAL &amp; PERSON</v>
          </cell>
        </row>
        <row r="569">
          <cell r="A569" t="str">
            <v>0236-341</v>
          </cell>
          <cell r="B569" t="str">
            <v>ACCRD TAXES-REAL &amp; PERSON</v>
          </cell>
        </row>
        <row r="570">
          <cell r="A570" t="str">
            <v>0236-349</v>
          </cell>
          <cell r="B570" t="str">
            <v>PROVISION FOR INVENTORY S</v>
          </cell>
        </row>
        <row r="571">
          <cell r="A571" t="str">
            <v>0236-360</v>
          </cell>
          <cell r="B571" t="str">
            <v xml:space="preserve">OTHER ACCRUED EXPENSE    </v>
          </cell>
        </row>
        <row r="572">
          <cell r="A572" t="str">
            <v>0236-361</v>
          </cell>
          <cell r="B572" t="str">
            <v>OTH ACC'D EXP FOREIGN EXC</v>
          </cell>
        </row>
        <row r="573">
          <cell r="A573" t="str">
            <v>0236-364</v>
          </cell>
          <cell r="B573" t="str">
            <v>OTH ACC'D EXP FOREX AUSTR</v>
          </cell>
        </row>
        <row r="574">
          <cell r="A574" t="str">
            <v>0236-365</v>
          </cell>
          <cell r="B574" t="str">
            <v>OTH ACC'D EXP FOREIGN EXC</v>
          </cell>
        </row>
        <row r="575">
          <cell r="A575" t="str">
            <v>0236-366</v>
          </cell>
          <cell r="B575" t="str">
            <v>OTH ACC'D EXP FOREX GREAT</v>
          </cell>
        </row>
        <row r="576">
          <cell r="A576" t="str">
            <v>0236-368</v>
          </cell>
          <cell r="B576" t="str">
            <v>OTH ACC'D EXP FOREIGN EXC</v>
          </cell>
        </row>
        <row r="577">
          <cell r="A577" t="str">
            <v>0236-369</v>
          </cell>
          <cell r="B577" t="str">
            <v>OTHER ACC'D EXP FORIEGN E</v>
          </cell>
        </row>
        <row r="578">
          <cell r="A578" t="str">
            <v>0236-371</v>
          </cell>
          <cell r="B578" t="str">
            <v>OTHER ACC'D EXP FOREIGN E</v>
          </cell>
        </row>
        <row r="579">
          <cell r="A579" t="str">
            <v>0236-373</v>
          </cell>
          <cell r="B579" t="str">
            <v>OTHER ACC'D EXP FOREX DEN</v>
          </cell>
        </row>
        <row r="580">
          <cell r="A580" t="str">
            <v>0236-374</v>
          </cell>
          <cell r="B580" t="str">
            <v>OTH ACC'D EXP FOREIGN EXC</v>
          </cell>
        </row>
        <row r="581">
          <cell r="A581" t="str">
            <v>0236-381</v>
          </cell>
          <cell r="B581" t="str">
            <v>OTHER ACC'D EXP FOREIGN E</v>
          </cell>
        </row>
        <row r="582">
          <cell r="A582" t="str">
            <v>0236-382</v>
          </cell>
          <cell r="B582" t="str">
            <v>OTHER ACCD EXP FOREIGN EX</v>
          </cell>
        </row>
        <row r="583">
          <cell r="A583" t="str">
            <v>0236-383</v>
          </cell>
          <cell r="B583" t="str">
            <v>OTH ACC'D EXP FOREIGN EXC</v>
          </cell>
        </row>
        <row r="584">
          <cell r="A584" t="str">
            <v>0236-384</v>
          </cell>
          <cell r="B584" t="str">
            <v>OTHER ACCRUED EXPENSE-AUD</v>
          </cell>
        </row>
        <row r="585">
          <cell r="A585" t="str">
            <v>0236-386</v>
          </cell>
          <cell r="B585" t="str">
            <v>OTHER ACC'D EXP FOREX SOU</v>
          </cell>
        </row>
        <row r="586">
          <cell r="A586" t="str">
            <v>0236-388</v>
          </cell>
          <cell r="B586" t="str">
            <v xml:space="preserve">RESERVATION ACCOUNT      </v>
          </cell>
        </row>
        <row r="587">
          <cell r="A587" t="str">
            <v>0236-389</v>
          </cell>
          <cell r="B587" t="str">
            <v>OTH ACC'D EXP FOREIGN EXC</v>
          </cell>
        </row>
        <row r="588">
          <cell r="A588" t="str">
            <v>0236-390</v>
          </cell>
          <cell r="B588" t="str">
            <v>OTH ACC'D EXP FOREIGN EXC</v>
          </cell>
        </row>
        <row r="589">
          <cell r="A589" t="str">
            <v>0236-391</v>
          </cell>
          <cell r="B589" t="str">
            <v>OTH ACC'D EXP FOREIGN EXC</v>
          </cell>
        </row>
        <row r="590">
          <cell r="A590" t="str">
            <v>0236-392</v>
          </cell>
          <cell r="B590" t="str">
            <v>OTH ACC'D EXP FOREIGN EXC</v>
          </cell>
        </row>
        <row r="591">
          <cell r="A591" t="str">
            <v>0236-397</v>
          </cell>
          <cell r="B591" t="str">
            <v>OTHER ACCRUED EXPENSE FOR</v>
          </cell>
        </row>
        <row r="592">
          <cell r="A592" t="str">
            <v>0236-399</v>
          </cell>
          <cell r="B592" t="str">
            <v xml:space="preserve">OTHER ACCRUED EXPENSES   </v>
          </cell>
        </row>
        <row r="593">
          <cell r="A593" t="str">
            <v>0237-302</v>
          </cell>
          <cell r="B593" t="str">
            <v>ACCRUED PAYROLL 13/14TH P</v>
          </cell>
        </row>
        <row r="594">
          <cell r="A594" t="str">
            <v>0237-303</v>
          </cell>
          <cell r="B594" t="str">
            <v xml:space="preserve">ACCRUED PAYROLL VACATION </v>
          </cell>
        </row>
        <row r="595">
          <cell r="A595" t="str">
            <v>0237-307</v>
          </cell>
          <cell r="B595" t="str">
            <v>ACCRUED PAYROLL 13/14TH P</v>
          </cell>
        </row>
        <row r="596">
          <cell r="A596" t="str">
            <v>0237-317</v>
          </cell>
          <cell r="B596" t="str">
            <v xml:space="preserve">ACCRUED PAYROLL VACATION </v>
          </cell>
        </row>
        <row r="597">
          <cell r="A597" t="str">
            <v>0237-318</v>
          </cell>
          <cell r="B597" t="str">
            <v xml:space="preserve">XMAS BONUS               </v>
          </cell>
        </row>
        <row r="598">
          <cell r="A598" t="str">
            <v>0238-166</v>
          </cell>
          <cell r="B598" t="str">
            <v xml:space="preserve">REVENUE ADJUSTMENTS      </v>
          </cell>
        </row>
        <row r="599">
          <cell r="A599" t="str">
            <v>0238-338</v>
          </cell>
          <cell r="B599" t="str">
            <v xml:space="preserve">OTHER ACCRUED EXPENSES - </v>
          </cell>
        </row>
        <row r="600">
          <cell r="A600" t="str">
            <v>0238-396</v>
          </cell>
          <cell r="B600" t="str">
            <v>PASSENGER CAR ACCIDENT PA</v>
          </cell>
        </row>
        <row r="601">
          <cell r="A601" t="str">
            <v>0238-408</v>
          </cell>
          <cell r="B601" t="str">
            <v>DUMMY CLEARING ACCT CHART</v>
          </cell>
        </row>
        <row r="602">
          <cell r="A602" t="str">
            <v>0238-470</v>
          </cell>
          <cell r="B602" t="str">
            <v xml:space="preserve">AUSTRIA CLEARING ACCOUNT </v>
          </cell>
        </row>
        <row r="603">
          <cell r="A603" t="str">
            <v>0239-325</v>
          </cell>
          <cell r="B603" t="str">
            <v>ACCRUED INLAND EXPENSE EO</v>
          </cell>
        </row>
        <row r="604">
          <cell r="A604" t="str">
            <v>0239-331</v>
          </cell>
          <cell r="B604" t="str">
            <v>3RD PTY BILLINGS - SEAMAT</v>
          </cell>
        </row>
        <row r="605">
          <cell r="A605" t="str">
            <v>0240-300</v>
          </cell>
          <cell r="B605" t="str">
            <v>ACCRUED FOREIGN TAX PAYAB</v>
          </cell>
        </row>
        <row r="606">
          <cell r="A606" t="str">
            <v>0240-301</v>
          </cell>
          <cell r="B606" t="str">
            <v>ACCRUED FOREIGN TAX PAYAB</v>
          </cell>
        </row>
        <row r="607">
          <cell r="A607" t="str">
            <v>0240-303</v>
          </cell>
          <cell r="B607" t="str">
            <v>ACCRUED FOREIGN TAX PAYAB</v>
          </cell>
        </row>
        <row r="608">
          <cell r="A608" t="str">
            <v>0240-304</v>
          </cell>
          <cell r="B608" t="str">
            <v>ACCRUED FOREIGN TAX PAYAB</v>
          </cell>
        </row>
        <row r="609">
          <cell r="A609" t="str">
            <v>0240-305</v>
          </cell>
          <cell r="B609" t="str">
            <v>ACC'D FOREIGN TAX PAYABLE</v>
          </cell>
        </row>
        <row r="610">
          <cell r="A610" t="str">
            <v>0240-306</v>
          </cell>
          <cell r="B610" t="str">
            <v>ACC'D FOREIGN TAX PAYABLE</v>
          </cell>
        </row>
        <row r="611">
          <cell r="A611" t="str">
            <v>0240-307</v>
          </cell>
          <cell r="B611" t="str">
            <v>ACCRD FOREIGN TAX PAYABLE</v>
          </cell>
        </row>
        <row r="612">
          <cell r="A612" t="str">
            <v>0240-308</v>
          </cell>
          <cell r="B612" t="str">
            <v>ACC'D FOREIGN TAX PAYABLE</v>
          </cell>
        </row>
        <row r="613">
          <cell r="A613" t="str">
            <v>0240-310</v>
          </cell>
          <cell r="B613" t="str">
            <v xml:space="preserve">ACCRUED PROVISIONAL TAX  </v>
          </cell>
        </row>
        <row r="614">
          <cell r="A614" t="str">
            <v>0240-314</v>
          </cell>
          <cell r="B614" t="str">
            <v>ACC'D FOREIGN TAX PAYABLE</v>
          </cell>
        </row>
        <row r="615">
          <cell r="A615" t="str">
            <v>0240-316</v>
          </cell>
          <cell r="B615" t="str">
            <v>ACCRD FOREIGN TAX PAYABLE</v>
          </cell>
        </row>
        <row r="616">
          <cell r="A616" t="str">
            <v>0240-318</v>
          </cell>
          <cell r="B616" t="str">
            <v>ACC'D FOREIGN TAX PAYABLE</v>
          </cell>
        </row>
        <row r="617">
          <cell r="A617" t="str">
            <v>0240-319</v>
          </cell>
          <cell r="B617" t="str">
            <v>ACC'D FOREIGN TAX PAYABLE</v>
          </cell>
        </row>
        <row r="618">
          <cell r="A618" t="str">
            <v>0240-321</v>
          </cell>
          <cell r="B618" t="str">
            <v xml:space="preserve">ACCRUED FOREIGN TAX      </v>
          </cell>
        </row>
        <row r="619">
          <cell r="A619" t="str">
            <v>0242-317</v>
          </cell>
          <cell r="B619" t="str">
            <v>ACCRUED FOREIGN TAX PAYAB</v>
          </cell>
        </row>
        <row r="620">
          <cell r="A620" t="str">
            <v>0243-301</v>
          </cell>
          <cell r="B620" t="str">
            <v>ADV ACCESS- REV/EXP -INT'</v>
          </cell>
        </row>
        <row r="621">
          <cell r="A621" t="str">
            <v>0243-302</v>
          </cell>
          <cell r="B621" t="str">
            <v>ADV ACCESS- REV/EXP -INT'</v>
          </cell>
        </row>
        <row r="622">
          <cell r="A622" t="str">
            <v>0243-303</v>
          </cell>
          <cell r="B622" t="str">
            <v>ADV ACCESS- REV/EXP -INT'</v>
          </cell>
        </row>
        <row r="623">
          <cell r="A623" t="str">
            <v>0243-304</v>
          </cell>
          <cell r="B623" t="str">
            <v>ADV ACCESS- REV/EXP -INT'</v>
          </cell>
        </row>
        <row r="624">
          <cell r="A624" t="str">
            <v>0243-305</v>
          </cell>
          <cell r="B624" t="str">
            <v>ADV ACCESS- REV/EXP -INT'</v>
          </cell>
        </row>
        <row r="625">
          <cell r="A625" t="str">
            <v>0243-306</v>
          </cell>
          <cell r="B625" t="str">
            <v>ADV ACCESS- REV/EXP -INT'</v>
          </cell>
        </row>
        <row r="626">
          <cell r="A626" t="str">
            <v>0243-307</v>
          </cell>
          <cell r="B626" t="str">
            <v>ADV ACCESS- REV/EXP -INT'</v>
          </cell>
        </row>
        <row r="627">
          <cell r="A627" t="str">
            <v>0243-308</v>
          </cell>
          <cell r="B627" t="str">
            <v>ADV ACCESS- REV/EXP -INT'</v>
          </cell>
        </row>
        <row r="628">
          <cell r="A628" t="str">
            <v>0243-309</v>
          </cell>
          <cell r="B628" t="str">
            <v>ADV ACCESS- REV/EXP -INT'</v>
          </cell>
        </row>
        <row r="629">
          <cell r="A629" t="str">
            <v>0243-310</v>
          </cell>
          <cell r="B629" t="str">
            <v>ADV ACCESS- REV/EXP -INT'</v>
          </cell>
        </row>
        <row r="630">
          <cell r="A630" t="str">
            <v>0243-311</v>
          </cell>
          <cell r="B630" t="str">
            <v>ADV ACCESS- REV/EXP -INT'</v>
          </cell>
        </row>
        <row r="631">
          <cell r="A631" t="str">
            <v>0243-312</v>
          </cell>
          <cell r="B631" t="str">
            <v>ADV ACCESS- REV/EXP -INT'</v>
          </cell>
        </row>
        <row r="632">
          <cell r="A632" t="str">
            <v>0244-101</v>
          </cell>
          <cell r="B632" t="str">
            <v xml:space="preserve">LANDING FEES - JAN       </v>
          </cell>
        </row>
        <row r="633">
          <cell r="A633" t="str">
            <v>0244-102</v>
          </cell>
          <cell r="B633" t="str">
            <v xml:space="preserve">LANDING FEES - FEB       </v>
          </cell>
        </row>
        <row r="634">
          <cell r="A634" t="str">
            <v>0244-103</v>
          </cell>
          <cell r="B634" t="str">
            <v xml:space="preserve">LANDING FEES - MAR       </v>
          </cell>
        </row>
        <row r="635">
          <cell r="A635" t="str">
            <v>0244-104</v>
          </cell>
          <cell r="B635" t="str">
            <v xml:space="preserve">LANDING FEES - APR       </v>
          </cell>
        </row>
        <row r="636">
          <cell r="A636" t="str">
            <v>0244-105</v>
          </cell>
          <cell r="B636" t="str">
            <v xml:space="preserve">LANDING FEES - MAY       </v>
          </cell>
        </row>
        <row r="637">
          <cell r="A637" t="str">
            <v>0244-106</v>
          </cell>
          <cell r="B637" t="str">
            <v xml:space="preserve">LANDING FEES - JUN       </v>
          </cell>
        </row>
        <row r="638">
          <cell r="A638" t="str">
            <v>0244-107</v>
          </cell>
          <cell r="B638" t="str">
            <v xml:space="preserve">LANDING FEES - JUL       </v>
          </cell>
        </row>
        <row r="639">
          <cell r="A639" t="str">
            <v>0244-108</v>
          </cell>
          <cell r="B639" t="str">
            <v xml:space="preserve">LANDING FEES - AUG       </v>
          </cell>
        </row>
        <row r="640">
          <cell r="A640" t="str">
            <v>0244-109</v>
          </cell>
          <cell r="B640" t="str">
            <v xml:space="preserve">LANDING FEES - SEP       </v>
          </cell>
        </row>
        <row r="641">
          <cell r="A641" t="str">
            <v>0244-110</v>
          </cell>
          <cell r="B641" t="str">
            <v xml:space="preserve">LANDING FEES - OCT       </v>
          </cell>
        </row>
        <row r="642">
          <cell r="A642" t="str">
            <v>0244-111</v>
          </cell>
          <cell r="B642" t="str">
            <v xml:space="preserve">LANDING FEES - NOV       </v>
          </cell>
        </row>
        <row r="643">
          <cell r="A643" t="str">
            <v>0244-112</v>
          </cell>
          <cell r="B643" t="str">
            <v xml:space="preserve">LANDING FEES - DEC       </v>
          </cell>
        </row>
        <row r="644">
          <cell r="A644" t="str">
            <v>0248-118</v>
          </cell>
          <cell r="B644" t="str">
            <v xml:space="preserve">A/P DUTY PAYABLE         </v>
          </cell>
        </row>
        <row r="645">
          <cell r="A645" t="str">
            <v>0248-119</v>
          </cell>
          <cell r="B645" t="str">
            <v xml:space="preserve">AP DUTY PAYABLE          </v>
          </cell>
        </row>
        <row r="646">
          <cell r="A646" t="str">
            <v>0248-121</v>
          </cell>
          <cell r="B646" t="str">
            <v>DUTY PAYABLE - OC-17 AUST</v>
          </cell>
        </row>
        <row r="647">
          <cell r="A647" t="str">
            <v>0248-321</v>
          </cell>
          <cell r="B647" t="str">
            <v xml:space="preserve">A/P-DUTY PAYABLE         </v>
          </cell>
        </row>
        <row r="648">
          <cell r="A648" t="str">
            <v>0249-117</v>
          </cell>
          <cell r="B648" t="str">
            <v xml:space="preserve">A/P THIRD PARTY PAYABLE  </v>
          </cell>
        </row>
        <row r="649">
          <cell r="A649" t="str">
            <v>0249-118</v>
          </cell>
          <cell r="B649" t="str">
            <v xml:space="preserve">A/P THIRD PARTY PAYABLE  </v>
          </cell>
        </row>
        <row r="650">
          <cell r="A650" t="str">
            <v>0249-121</v>
          </cell>
          <cell r="B650" t="str">
            <v>CLEARANCE ADV - OC-02 AUS</v>
          </cell>
        </row>
        <row r="651">
          <cell r="A651" t="str">
            <v>0249-321</v>
          </cell>
          <cell r="B651" t="str">
            <v xml:space="preserve">A/P-THIRD PARTY PAYABLE  </v>
          </cell>
        </row>
        <row r="652">
          <cell r="A652" t="str">
            <v>0250-117</v>
          </cell>
          <cell r="B652" t="str">
            <v xml:space="preserve">FOREIGN EXCISE TAX       </v>
          </cell>
        </row>
        <row r="653">
          <cell r="A653" t="str">
            <v>0250-121</v>
          </cell>
          <cell r="B653" t="str">
            <v>EXCISE TAX - OC-08 AUSTRI</v>
          </cell>
        </row>
        <row r="654">
          <cell r="A654" t="str">
            <v>0252-302</v>
          </cell>
          <cell r="B654" t="str">
            <v xml:space="preserve">DEFERRED COMPENSATION    </v>
          </cell>
        </row>
        <row r="655">
          <cell r="A655" t="str">
            <v>0254-301</v>
          </cell>
          <cell r="B655" t="str">
            <v>CAPITAL LEASE OBLIGATIONS</v>
          </cell>
        </row>
        <row r="656">
          <cell r="A656" t="str">
            <v>0259-101</v>
          </cell>
          <cell r="B656" t="str">
            <v xml:space="preserve">DEFERRED TAXES           </v>
          </cell>
        </row>
        <row r="657">
          <cell r="A657" t="str">
            <v>0259-301</v>
          </cell>
          <cell r="B657" t="str">
            <v xml:space="preserve">DEFERRED TAXES           </v>
          </cell>
        </row>
        <row r="658">
          <cell r="A658" t="str">
            <v>0264-105</v>
          </cell>
          <cell r="B658" t="str">
            <v xml:space="preserve">DEFERRED TAXES           </v>
          </cell>
        </row>
        <row r="659">
          <cell r="A659" t="str">
            <v>0286-301</v>
          </cell>
          <cell r="B659" t="str">
            <v>COMMON STOCK - AUTHORIZED</v>
          </cell>
        </row>
        <row r="660">
          <cell r="A660" t="str">
            <v>0288-316</v>
          </cell>
          <cell r="B660" t="str">
            <v>OTHER CAPITAL IN EXCESS O</v>
          </cell>
        </row>
        <row r="661">
          <cell r="A661" t="str">
            <v>0290-300</v>
          </cell>
          <cell r="B661" t="str">
            <v xml:space="preserve">HEAD OFFICE BRANCH       </v>
          </cell>
        </row>
        <row r="662">
          <cell r="A662" t="str">
            <v>0291-301</v>
          </cell>
          <cell r="B662" t="str">
            <v xml:space="preserve">RETAINED EARNINGS        </v>
          </cell>
        </row>
        <row r="663">
          <cell r="A663" t="str">
            <v>0291-302</v>
          </cell>
          <cell r="B663" t="str">
            <v xml:space="preserve">RET EARNINGS TRANSLATION </v>
          </cell>
        </row>
        <row r="664">
          <cell r="A664" t="str">
            <v>0294-301</v>
          </cell>
          <cell r="B664" t="str">
            <v xml:space="preserve">DIVIDENDS PAID           </v>
          </cell>
        </row>
        <row r="665">
          <cell r="A665" t="str">
            <v>0294-302</v>
          </cell>
          <cell r="B665" t="str">
            <v xml:space="preserve">DIVIDENDS DECLARED       </v>
          </cell>
        </row>
        <row r="666">
          <cell r="A666" t="str">
            <v>0300-301</v>
          </cell>
          <cell r="B666" t="str">
            <v xml:space="preserve">TARIF REVENUE OB         </v>
          </cell>
        </row>
        <row r="667">
          <cell r="A667" t="str">
            <v>0300-331</v>
          </cell>
          <cell r="B667" t="str">
            <v xml:space="preserve">TARIFF REVENUE O/B       </v>
          </cell>
        </row>
        <row r="668">
          <cell r="A668" t="str">
            <v>0300-394</v>
          </cell>
          <cell r="B668" t="str">
            <v>REVENUE - IATA &amp; INTL - M</v>
          </cell>
        </row>
        <row r="669">
          <cell r="A669" t="str">
            <v>0310-321</v>
          </cell>
          <cell r="B669" t="str">
            <v xml:space="preserve">INT'L FEES U 70 O/B      </v>
          </cell>
        </row>
        <row r="670">
          <cell r="A670" t="str">
            <v>0310-322</v>
          </cell>
          <cell r="B670" t="str">
            <v>TARIFF REVENUE O/B- NON E</v>
          </cell>
        </row>
        <row r="671">
          <cell r="A671" t="str">
            <v>0310-331</v>
          </cell>
          <cell r="B671" t="str">
            <v xml:space="preserve">FEE O/B OVER 70 POUNDS   </v>
          </cell>
        </row>
        <row r="672">
          <cell r="A672" t="str">
            <v>0310-332</v>
          </cell>
          <cell r="B672" t="str">
            <v xml:space="preserve">FEE I/B OVER 70 POUNDS   </v>
          </cell>
        </row>
        <row r="673">
          <cell r="A673" t="str">
            <v>0310-431</v>
          </cell>
          <cell r="B673" t="str">
            <v xml:space="preserve">INT'L FEES O 70 O/B      </v>
          </cell>
        </row>
        <row r="674">
          <cell r="A674" t="str">
            <v>0310-433</v>
          </cell>
          <cell r="B674" t="str">
            <v>TARIFF REVENUE - NON EMER</v>
          </cell>
        </row>
        <row r="675">
          <cell r="A675" t="str">
            <v>0311-331</v>
          </cell>
          <cell r="B675" t="str">
            <v xml:space="preserve">FUEL SURCHARGE           </v>
          </cell>
        </row>
        <row r="676">
          <cell r="A676" t="str">
            <v>0312-101</v>
          </cell>
          <cell r="B676" t="str">
            <v xml:space="preserve">OCEAN REVENUE            </v>
          </cell>
        </row>
        <row r="677">
          <cell r="A677" t="str">
            <v>0312-302</v>
          </cell>
          <cell r="B677" t="str">
            <v>OCEAN HANDLING/DRAYAGE RE</v>
          </cell>
        </row>
        <row r="678">
          <cell r="A678" t="str">
            <v>0312-304</v>
          </cell>
          <cell r="B678" t="str">
            <v>MANAGEMENT FEE AFFILIATE-</v>
          </cell>
        </row>
        <row r="679">
          <cell r="A679" t="str">
            <v>0312-312</v>
          </cell>
          <cell r="B679" t="str">
            <v xml:space="preserve">HANDLING FEES            </v>
          </cell>
        </row>
        <row r="680">
          <cell r="A680" t="str">
            <v>0313-302</v>
          </cell>
          <cell r="B680" t="str">
            <v>REVENUE - WAREHOUSE STORA</v>
          </cell>
        </row>
        <row r="681">
          <cell r="A681" t="str">
            <v>0313-305</v>
          </cell>
          <cell r="B681" t="str">
            <v>REVENUE WAREHOUSE PACKAGI</v>
          </cell>
        </row>
        <row r="682">
          <cell r="A682" t="str">
            <v>0313-312</v>
          </cell>
          <cell r="B682" t="str">
            <v>REVENUE WAREHOUSE HANDLIN</v>
          </cell>
        </row>
        <row r="683">
          <cell r="A683" t="str">
            <v>0313-340</v>
          </cell>
          <cell r="B683" t="str">
            <v>WAREHOUSE STORAGE REVENUE</v>
          </cell>
        </row>
        <row r="684">
          <cell r="A684" t="str">
            <v>0313-342</v>
          </cell>
          <cell r="B684" t="str">
            <v xml:space="preserve">WAREHOUSE HDLG-LOGISTICS </v>
          </cell>
        </row>
        <row r="685">
          <cell r="A685" t="str">
            <v>0313-350</v>
          </cell>
          <cell r="B685" t="str">
            <v>OPERATING-NON-AFFILIATE-L</v>
          </cell>
        </row>
        <row r="686">
          <cell r="A686" t="str">
            <v>0313-352</v>
          </cell>
          <cell r="B686" t="str">
            <v>OTHER REVENUE NON-AFFILIA</v>
          </cell>
        </row>
        <row r="687">
          <cell r="A687" t="str">
            <v>0313-360</v>
          </cell>
          <cell r="B687" t="str">
            <v>MANAGEMENT FEE NON-AFFILI</v>
          </cell>
        </row>
        <row r="688">
          <cell r="A688" t="str">
            <v>0313-363</v>
          </cell>
          <cell r="B688" t="str">
            <v>REVENUE  - TRANSPORT NON-</v>
          </cell>
        </row>
        <row r="689">
          <cell r="A689" t="str">
            <v>0314-341</v>
          </cell>
          <cell r="B689" t="str">
            <v xml:space="preserve">REVENUE - IATA           </v>
          </cell>
        </row>
        <row r="690">
          <cell r="A690" t="str">
            <v>0314-342</v>
          </cell>
          <cell r="B690" t="str">
            <v xml:space="preserve">EXPENSE - IATA           </v>
          </cell>
        </row>
        <row r="691">
          <cell r="A691" t="str">
            <v>0314-343</v>
          </cell>
          <cell r="B691" t="str">
            <v>REVENUE - IATA 5% LUFTHAN</v>
          </cell>
        </row>
        <row r="692">
          <cell r="A692" t="str">
            <v>0314-344</v>
          </cell>
          <cell r="B692" t="str">
            <v>REVENUE - IATA 5% GERMANY</v>
          </cell>
        </row>
        <row r="693">
          <cell r="A693" t="str">
            <v>0314-346</v>
          </cell>
          <cell r="B693" t="str">
            <v xml:space="preserve">EXPENSE - IATA           </v>
          </cell>
        </row>
        <row r="694">
          <cell r="A694" t="str">
            <v>0314-441</v>
          </cell>
          <cell r="B694" t="str">
            <v>REVENUE - IATA - COMMISIO</v>
          </cell>
        </row>
        <row r="695">
          <cell r="A695" t="str">
            <v>0315-321</v>
          </cell>
          <cell r="B695" t="str">
            <v xml:space="preserve">DRAYAGE U 70 O/B         </v>
          </cell>
        </row>
        <row r="696">
          <cell r="A696" t="str">
            <v>0315-331</v>
          </cell>
          <cell r="B696" t="str">
            <v xml:space="preserve">INT'L DRAYAGE            </v>
          </cell>
        </row>
        <row r="697">
          <cell r="A697" t="str">
            <v>0315-332</v>
          </cell>
          <cell r="B697" t="str">
            <v xml:space="preserve">DRAYAGE REVENUE          </v>
          </cell>
        </row>
        <row r="698">
          <cell r="A698" t="str">
            <v>0316-302</v>
          </cell>
          <cell r="B698" t="str">
            <v xml:space="preserve">REVENUE EOS              </v>
          </cell>
        </row>
        <row r="699">
          <cell r="A699" t="str">
            <v>0317-317</v>
          </cell>
          <cell r="B699" t="str">
            <v xml:space="preserve">BROKERAGE REVENUE        </v>
          </cell>
        </row>
        <row r="700">
          <cell r="A700" t="str">
            <v>0317-319</v>
          </cell>
          <cell r="B700" t="str">
            <v xml:space="preserve">BROKERAGE EXPENSE        </v>
          </cell>
        </row>
        <row r="701">
          <cell r="A701" t="str">
            <v>0318-301</v>
          </cell>
          <cell r="B701" t="str">
            <v xml:space="preserve">CHARTER REVENUE          </v>
          </cell>
        </row>
        <row r="702">
          <cell r="A702" t="str">
            <v>0318-307</v>
          </cell>
          <cell r="B702" t="str">
            <v xml:space="preserve">CHARTER REVENUE          </v>
          </cell>
        </row>
        <row r="703">
          <cell r="A703" t="str">
            <v>0318-907</v>
          </cell>
          <cell r="B703" t="str">
            <v xml:space="preserve">CHARTER REVENUE          </v>
          </cell>
        </row>
        <row r="704">
          <cell r="A704" t="str">
            <v>0319-305</v>
          </cell>
          <cell r="B704" t="str">
            <v>MISC. OCEAN REVENUE IMPOR</v>
          </cell>
        </row>
        <row r="705">
          <cell r="A705" t="str">
            <v>0319-306</v>
          </cell>
          <cell r="B705" t="str">
            <v xml:space="preserve">OCEAN REVENUE EXPORTS    </v>
          </cell>
        </row>
        <row r="706">
          <cell r="A706" t="str">
            <v>0328-329</v>
          </cell>
          <cell r="B706" t="str">
            <v>MISC. OCEAN REVENUE EXPOR</v>
          </cell>
        </row>
        <row r="707">
          <cell r="A707" t="str">
            <v>0329-341</v>
          </cell>
          <cell r="B707" t="str">
            <v xml:space="preserve">NON-EMERY REVENUE        </v>
          </cell>
        </row>
        <row r="708">
          <cell r="A708" t="str">
            <v>0329-351</v>
          </cell>
          <cell r="B708" t="str">
            <v xml:space="preserve">NON-EMERY CONTRA REVENUE </v>
          </cell>
        </row>
        <row r="709">
          <cell r="A709" t="str">
            <v>0330-304</v>
          </cell>
          <cell r="B709" t="str">
            <v xml:space="preserve">REVENUE ADJUSTMENTS INTL </v>
          </cell>
        </row>
        <row r="710">
          <cell r="A710" t="str">
            <v>0330-305</v>
          </cell>
          <cell r="B710" t="str">
            <v>REV ADJ SERVICE FAILURE I</v>
          </cell>
        </row>
        <row r="711">
          <cell r="A711" t="str">
            <v>0330-306</v>
          </cell>
          <cell r="B711" t="str">
            <v xml:space="preserve">REVENUE ADJUSTMENTS      </v>
          </cell>
        </row>
        <row r="712">
          <cell r="A712" t="str">
            <v>0330-309</v>
          </cell>
          <cell r="B712" t="str">
            <v>REV ADJUSTMENTS - SMALL W</v>
          </cell>
        </row>
        <row r="713">
          <cell r="A713" t="str">
            <v>0339-301</v>
          </cell>
          <cell r="B713" t="str">
            <v xml:space="preserve">CARTAGE EXPENSES         </v>
          </cell>
        </row>
        <row r="714">
          <cell r="A714" t="str">
            <v>0353-059</v>
          </cell>
          <cell r="B714" t="str">
            <v>ADV. ACCESSIORIAL BROKERA</v>
          </cell>
        </row>
        <row r="715">
          <cell r="A715" t="str">
            <v>0500-301</v>
          </cell>
          <cell r="B715" t="str">
            <v>COMMERCIAL AIRHAUL NON AF</v>
          </cell>
        </row>
        <row r="716">
          <cell r="A716" t="str">
            <v>0500-304</v>
          </cell>
          <cell r="B716" t="str">
            <v xml:space="preserve">COMMERCIAL TRUCKING      </v>
          </cell>
        </row>
        <row r="717">
          <cell r="A717" t="str">
            <v>0500-305</v>
          </cell>
          <cell r="B717" t="str">
            <v>AIR FREIGHT EXPENSE FORCE</v>
          </cell>
        </row>
        <row r="718">
          <cell r="A718" t="str">
            <v>0500-306</v>
          </cell>
          <cell r="B718" t="str">
            <v xml:space="preserve"> I/B COMMISSIONS NON EMER</v>
          </cell>
        </row>
        <row r="719">
          <cell r="A719" t="str">
            <v>0500-307</v>
          </cell>
          <cell r="B719" t="str">
            <v xml:space="preserve">AIRFREIGHT WRITE-OFF     </v>
          </cell>
        </row>
        <row r="720">
          <cell r="A720" t="str">
            <v>0500-308</v>
          </cell>
          <cell r="B720" t="str">
            <v>AIRFREIGHT RESOLVED DISPU</v>
          </cell>
        </row>
        <row r="721">
          <cell r="A721" t="str">
            <v>0500-309</v>
          </cell>
          <cell r="B721" t="str">
            <v>PURCHASED TRANS NON-AFFIL</v>
          </cell>
        </row>
        <row r="722">
          <cell r="A722" t="str">
            <v>0502-435</v>
          </cell>
          <cell r="B722" t="str">
            <v xml:space="preserve">OCEAN HANDLING/DRAYAGE   </v>
          </cell>
        </row>
        <row r="723">
          <cell r="A723" t="str">
            <v>0503-113</v>
          </cell>
          <cell r="B723" t="str">
            <v xml:space="preserve">SEA HAUL EXPENSES        </v>
          </cell>
        </row>
        <row r="724">
          <cell r="A724" t="str">
            <v>0503-301</v>
          </cell>
          <cell r="B724" t="str">
            <v xml:space="preserve">COMMERCIAL TRUCKING      </v>
          </cell>
        </row>
        <row r="725">
          <cell r="A725" t="str">
            <v>0503-304</v>
          </cell>
          <cell r="B725" t="str">
            <v>PURCHASED TRANS AFFIL-AIR</v>
          </cell>
        </row>
        <row r="726">
          <cell r="A726" t="str">
            <v>0503-501</v>
          </cell>
          <cell r="B726" t="str">
            <v xml:space="preserve">CHARTER TRUCK            </v>
          </cell>
        </row>
        <row r="727">
          <cell r="A727" t="str">
            <v>0510-302</v>
          </cell>
          <cell r="B727" t="str">
            <v>IMPORT AIRLINE SERVICE FE</v>
          </cell>
        </row>
        <row r="728">
          <cell r="A728" t="str">
            <v>0510-501</v>
          </cell>
          <cell r="B728" t="str">
            <v xml:space="preserve">FLIGHT COST CONTRACT     </v>
          </cell>
        </row>
        <row r="729">
          <cell r="A729" t="str">
            <v>0510-525</v>
          </cell>
          <cell r="B729" t="str">
            <v xml:space="preserve">HANDLING COST CONTRACT   </v>
          </cell>
        </row>
        <row r="730">
          <cell r="A730" t="str">
            <v>0512-302</v>
          </cell>
          <cell r="B730" t="str">
            <v>EWW AIRL. GROUP CONSOLIDA</v>
          </cell>
        </row>
        <row r="731">
          <cell r="A731" t="str">
            <v>0513-301</v>
          </cell>
          <cell r="B731" t="str">
            <v xml:space="preserve">CHARTER TRUCK-EUROPE     </v>
          </cell>
        </row>
        <row r="732">
          <cell r="A732" t="str">
            <v>0513-501</v>
          </cell>
          <cell r="B732" t="str">
            <v xml:space="preserve">CHARTER TRUCK            </v>
          </cell>
        </row>
        <row r="733">
          <cell r="A733" t="str">
            <v>0515-301</v>
          </cell>
          <cell r="B733" t="str">
            <v xml:space="preserve">INVENTORY SHRINKAGE      </v>
          </cell>
        </row>
        <row r="734">
          <cell r="A734" t="str">
            <v>0516-301</v>
          </cell>
          <cell r="B734" t="str">
            <v xml:space="preserve">CUSTOMS CLEARANCE        </v>
          </cell>
        </row>
        <row r="735">
          <cell r="A735" t="str">
            <v>0516-305</v>
          </cell>
          <cell r="B735" t="str">
            <v xml:space="preserve">CUSTOMS FINES            </v>
          </cell>
        </row>
        <row r="736">
          <cell r="A736" t="str">
            <v>0517-302</v>
          </cell>
          <cell r="B736" t="str">
            <v>IMPORT AIRLINES SERVICE F</v>
          </cell>
        </row>
        <row r="737">
          <cell r="A737" t="str">
            <v>0520-301</v>
          </cell>
          <cell r="B737" t="str">
            <v xml:space="preserve">DRAYAGE - PU - DELIVERY  </v>
          </cell>
        </row>
        <row r="738">
          <cell r="A738" t="str">
            <v>0520-302</v>
          </cell>
          <cell r="B738" t="str">
            <v>I/B CX DEL EXPENSE NON-RE</v>
          </cell>
        </row>
        <row r="739">
          <cell r="A739" t="str">
            <v>0520-303</v>
          </cell>
          <cell r="B739" t="str">
            <v>O/B PU CX EXPENSE - NON-R</v>
          </cell>
        </row>
        <row r="740">
          <cell r="A740" t="str">
            <v>0520-304</v>
          </cell>
          <cell r="B740" t="str">
            <v>DRAYAGE PU DELIVERY/NON C</v>
          </cell>
        </row>
        <row r="741">
          <cell r="A741" t="str">
            <v>0520-305</v>
          </cell>
          <cell r="B741" t="str">
            <v xml:space="preserve">OCEAN DRAYAGE EXPENSE    </v>
          </cell>
        </row>
        <row r="742">
          <cell r="A742" t="str">
            <v>0520-306</v>
          </cell>
          <cell r="B742" t="str">
            <v xml:space="preserve">OCEAN HANDLING EXPENSE   </v>
          </cell>
        </row>
        <row r="743">
          <cell r="A743" t="str">
            <v>0520-307</v>
          </cell>
          <cell r="B743" t="str">
            <v xml:space="preserve">DRAYAGE PU DELIVERY/ NON </v>
          </cell>
        </row>
        <row r="744">
          <cell r="A744" t="str">
            <v>0520-315</v>
          </cell>
          <cell r="B744" t="str">
            <v>MISCELLANEOUS P &amp; D EXPEN</v>
          </cell>
        </row>
        <row r="745">
          <cell r="A745" t="str">
            <v>0530-301</v>
          </cell>
          <cell r="B745" t="str">
            <v xml:space="preserve">CLAIMS PREVENTION        </v>
          </cell>
        </row>
        <row r="746">
          <cell r="A746" t="str">
            <v>0532-301</v>
          </cell>
          <cell r="B746" t="str">
            <v xml:space="preserve">CARGO CLAIMS EXPENSE     </v>
          </cell>
        </row>
        <row r="747">
          <cell r="A747" t="str">
            <v>0540-301</v>
          </cell>
          <cell r="B747" t="str">
            <v xml:space="preserve">VEHICLE RENTAL           </v>
          </cell>
        </row>
        <row r="748">
          <cell r="A748" t="str">
            <v>0540-302</v>
          </cell>
          <cell r="B748" t="str">
            <v xml:space="preserve">VEHICLE RENTAL - MILEAGE </v>
          </cell>
        </row>
        <row r="749">
          <cell r="A749" t="str">
            <v>0540-303</v>
          </cell>
          <cell r="B749" t="str">
            <v>P&amp;D RENTS - W/ DRIVER- CI</v>
          </cell>
        </row>
        <row r="750">
          <cell r="A750" t="str">
            <v>0540-304</v>
          </cell>
          <cell r="B750" t="str">
            <v>P&amp;D RENTS W/ DRIVER - AIR</v>
          </cell>
        </row>
        <row r="751">
          <cell r="A751" t="str">
            <v>0541-167</v>
          </cell>
          <cell r="B751" t="str">
            <v xml:space="preserve">DIESEL TRUCKS            </v>
          </cell>
        </row>
        <row r="752">
          <cell r="A752" t="str">
            <v>0541-301</v>
          </cell>
          <cell r="B752" t="str">
            <v xml:space="preserve">GAS OIL &amp; MAINTENANCE    </v>
          </cell>
        </row>
        <row r="753">
          <cell r="A753" t="str">
            <v>0541-302</v>
          </cell>
          <cell r="B753" t="str">
            <v xml:space="preserve">VEHICLE EXP-OTH OPER     </v>
          </cell>
        </row>
        <row r="754">
          <cell r="A754" t="str">
            <v>0541-305</v>
          </cell>
          <cell r="B754" t="str">
            <v>MOTOR VEHICLE REPAIRS - T</v>
          </cell>
        </row>
        <row r="755">
          <cell r="A755" t="str">
            <v>0542-301</v>
          </cell>
          <cell r="B755" t="str">
            <v>TOLLS, BRIDGES AND HWY -P</v>
          </cell>
        </row>
        <row r="756">
          <cell r="A756" t="str">
            <v>0542-302</v>
          </cell>
          <cell r="B756" t="str">
            <v>TOLLS, BRIDGES AND HWY -P</v>
          </cell>
        </row>
        <row r="757">
          <cell r="A757" t="str">
            <v>0544-101</v>
          </cell>
          <cell r="B757" t="str">
            <v>INSPECTION &amp; WEIGHING FEE</v>
          </cell>
        </row>
        <row r="758">
          <cell r="A758" t="str">
            <v>0550-303</v>
          </cell>
          <cell r="B758" t="str">
            <v>OTHER OPERATIONS SUPPLIES</v>
          </cell>
        </row>
        <row r="759">
          <cell r="A759" t="str">
            <v>0551-301</v>
          </cell>
          <cell r="B759" t="str">
            <v xml:space="preserve">UNIFORMS RENTAL          </v>
          </cell>
        </row>
        <row r="760">
          <cell r="A760" t="str">
            <v>0552-105</v>
          </cell>
          <cell r="B760" t="str">
            <v xml:space="preserve">FORKLIFT REPAIR COSTS    </v>
          </cell>
        </row>
        <row r="761">
          <cell r="A761" t="str">
            <v>0552-133</v>
          </cell>
          <cell r="B761" t="str">
            <v xml:space="preserve">TRUCKS REPAIRS           </v>
          </cell>
        </row>
        <row r="762">
          <cell r="A762" t="str">
            <v>0552-301</v>
          </cell>
          <cell r="B762" t="str">
            <v xml:space="preserve">EQUIPMENT HANDLING       </v>
          </cell>
        </row>
        <row r="763">
          <cell r="A763" t="str">
            <v>0555-301</v>
          </cell>
          <cell r="B763" t="str">
            <v xml:space="preserve">I/B CARGO HANDLING FEES  </v>
          </cell>
        </row>
        <row r="764">
          <cell r="A764" t="str">
            <v>0555-303</v>
          </cell>
          <cell r="B764" t="str">
            <v xml:space="preserve">I/B CX HANDLING FEES     </v>
          </cell>
        </row>
        <row r="765">
          <cell r="A765" t="str">
            <v>0555-304</v>
          </cell>
          <cell r="B765" t="str">
            <v xml:space="preserve">O/B CARGO HANDLING FEES  </v>
          </cell>
        </row>
        <row r="766">
          <cell r="A766" t="str">
            <v>0555-305</v>
          </cell>
          <cell r="B766" t="str">
            <v xml:space="preserve">O/B CX HANDLING FEES     </v>
          </cell>
        </row>
        <row r="767">
          <cell r="A767" t="str">
            <v>0555-306</v>
          </cell>
          <cell r="B767" t="str">
            <v xml:space="preserve">HANDLING FEES            </v>
          </cell>
        </row>
        <row r="768">
          <cell r="A768" t="str">
            <v>0600-102</v>
          </cell>
          <cell r="B768" t="str">
            <v xml:space="preserve">MEDIA ADVERTISEMENT      </v>
          </cell>
        </row>
        <row r="769">
          <cell r="A769" t="str">
            <v>0603-301</v>
          </cell>
          <cell r="B769" t="str">
            <v xml:space="preserve">SALES PROMOTION          </v>
          </cell>
        </row>
        <row r="770">
          <cell r="A770" t="str">
            <v>0650-301</v>
          </cell>
          <cell r="B770" t="str">
            <v xml:space="preserve">AGENT COMM EXPENSE       </v>
          </cell>
        </row>
        <row r="771">
          <cell r="A771" t="str">
            <v>0652-301</v>
          </cell>
          <cell r="B771" t="str">
            <v>MISCELLANEOUS SALES EXPEN</v>
          </cell>
        </row>
        <row r="772">
          <cell r="A772" t="str">
            <v>0652-302</v>
          </cell>
          <cell r="B772" t="str">
            <v>PUBLICITY AND ADVERTISEME</v>
          </cell>
        </row>
        <row r="773">
          <cell r="A773" t="str">
            <v>0652-303</v>
          </cell>
          <cell r="B773" t="str">
            <v xml:space="preserve">GIFTS GIVEN TO CLIENTS   </v>
          </cell>
        </row>
        <row r="774">
          <cell r="A774" t="str">
            <v>0658-301</v>
          </cell>
          <cell r="B774" t="str">
            <v xml:space="preserve">IMPORT AIR SERVICES FEE  </v>
          </cell>
        </row>
        <row r="775">
          <cell r="A775" t="str">
            <v>0658-302</v>
          </cell>
          <cell r="B775" t="str">
            <v xml:space="preserve">HANDLING/NON COST        </v>
          </cell>
        </row>
        <row r="776">
          <cell r="A776" t="str">
            <v>0658-303</v>
          </cell>
          <cell r="B776" t="str">
            <v xml:space="preserve">HANDLING/NON COST        </v>
          </cell>
        </row>
        <row r="777">
          <cell r="A777" t="str">
            <v>0700-301</v>
          </cell>
          <cell r="B777" t="str">
            <v xml:space="preserve">SALARIES FULL TIME       </v>
          </cell>
        </row>
        <row r="778">
          <cell r="A778" t="str">
            <v>0700-302</v>
          </cell>
          <cell r="B778" t="str">
            <v xml:space="preserve">SALARIES PART TIME       </v>
          </cell>
        </row>
        <row r="779">
          <cell r="A779" t="str">
            <v>0700-303</v>
          </cell>
          <cell r="B779" t="str">
            <v xml:space="preserve">SALARIES OVERTIME        </v>
          </cell>
        </row>
        <row r="780">
          <cell r="A780" t="str">
            <v>0700-304</v>
          </cell>
          <cell r="B780" t="str">
            <v>SALARIES DIRECTORS AND MA</v>
          </cell>
        </row>
        <row r="781">
          <cell r="A781" t="str">
            <v>0700-311</v>
          </cell>
          <cell r="B781" t="str">
            <v xml:space="preserve">CAR ALLOWANCE            </v>
          </cell>
        </row>
        <row r="782">
          <cell r="A782" t="str">
            <v>0700-312</v>
          </cell>
          <cell r="B782" t="str">
            <v xml:space="preserve">SALARIES SHIFT WORK      </v>
          </cell>
        </row>
        <row r="783">
          <cell r="A783" t="str">
            <v>0706-303</v>
          </cell>
          <cell r="B783" t="str">
            <v xml:space="preserve">EPIP/ICP PAYMENTS        </v>
          </cell>
        </row>
        <row r="784">
          <cell r="A784" t="str">
            <v>0707-301</v>
          </cell>
          <cell r="B784" t="str">
            <v xml:space="preserve">PURCHASED LABOR          </v>
          </cell>
        </row>
        <row r="785">
          <cell r="A785" t="str">
            <v>0708-301</v>
          </cell>
          <cell r="B785" t="str">
            <v xml:space="preserve">OTHER EMPLOYEE COSTS     </v>
          </cell>
        </row>
        <row r="786">
          <cell r="A786" t="str">
            <v>0708-304</v>
          </cell>
          <cell r="B786" t="str">
            <v xml:space="preserve">OTHER EMPLOYEE COSTS     </v>
          </cell>
        </row>
        <row r="787">
          <cell r="A787" t="str">
            <v>0710-301</v>
          </cell>
          <cell r="B787" t="str">
            <v xml:space="preserve">FBT - FRINGE BENEFIT TAX </v>
          </cell>
        </row>
        <row r="788">
          <cell r="A788" t="str">
            <v>0711-301</v>
          </cell>
          <cell r="B788" t="str">
            <v xml:space="preserve">EMPLOYEE BENEFITS        </v>
          </cell>
        </row>
        <row r="789">
          <cell r="A789" t="str">
            <v>0711-303</v>
          </cell>
          <cell r="B789" t="str">
            <v xml:space="preserve">GROUP INSURANCE          </v>
          </cell>
        </row>
        <row r="790">
          <cell r="A790" t="str">
            <v>0711-304</v>
          </cell>
          <cell r="B790" t="str">
            <v>COMPANY PENSION &amp; RETIREM</v>
          </cell>
        </row>
        <row r="791">
          <cell r="A791" t="str">
            <v>0711-305</v>
          </cell>
          <cell r="B791" t="str">
            <v xml:space="preserve">IRS/PAYROLL TAX          </v>
          </cell>
        </row>
        <row r="792">
          <cell r="A792" t="str">
            <v>0711-306</v>
          </cell>
          <cell r="B792" t="str">
            <v xml:space="preserve">STAMP TAX/PAYROLL        </v>
          </cell>
        </row>
        <row r="793">
          <cell r="A793" t="str">
            <v>0711-307</v>
          </cell>
          <cell r="B793" t="str">
            <v xml:space="preserve">IRS/PAYROLL TAX          </v>
          </cell>
        </row>
        <row r="794">
          <cell r="A794" t="str">
            <v>0720-301</v>
          </cell>
          <cell r="B794" t="str">
            <v xml:space="preserve">EDUCATION COSTS          </v>
          </cell>
        </row>
        <row r="795">
          <cell r="A795" t="str">
            <v>0721-301</v>
          </cell>
          <cell r="B795" t="str">
            <v xml:space="preserve">TRAINING COSTS           </v>
          </cell>
        </row>
        <row r="796">
          <cell r="A796" t="str">
            <v>0725-301</v>
          </cell>
          <cell r="B796" t="str">
            <v xml:space="preserve">EMPLOYMENT HIRING        </v>
          </cell>
        </row>
        <row r="797">
          <cell r="A797" t="str">
            <v>0725-302</v>
          </cell>
          <cell r="B797" t="str">
            <v xml:space="preserve">PURCHASED LABOR CLERICAL </v>
          </cell>
        </row>
        <row r="798">
          <cell r="A798" t="str">
            <v>0725-303</v>
          </cell>
          <cell r="B798" t="str">
            <v xml:space="preserve">EMPLOYEE RELOCATION      </v>
          </cell>
        </row>
        <row r="799">
          <cell r="A799" t="str">
            <v>0725-304</v>
          </cell>
          <cell r="B799" t="str">
            <v xml:space="preserve">PURCHASED LABOR PLATFORM </v>
          </cell>
        </row>
        <row r="800">
          <cell r="A800" t="str">
            <v>0725-311</v>
          </cell>
          <cell r="B800" t="str">
            <v xml:space="preserve">RECRUITMENT COSTS        </v>
          </cell>
        </row>
        <row r="801">
          <cell r="A801" t="str">
            <v>0729-301</v>
          </cell>
          <cell r="B801" t="str">
            <v xml:space="preserve">OTHER EMPLOYEE COSTS     </v>
          </cell>
        </row>
        <row r="802">
          <cell r="A802" t="str">
            <v>0729-302</v>
          </cell>
          <cell r="B802" t="str">
            <v xml:space="preserve">OTHER EMPLOYEE COSTS     </v>
          </cell>
        </row>
        <row r="803">
          <cell r="A803" t="str">
            <v>0729-310</v>
          </cell>
          <cell r="B803" t="str">
            <v xml:space="preserve">TERMINATION PAY          </v>
          </cell>
        </row>
        <row r="804">
          <cell r="A804" t="str">
            <v>0751-301</v>
          </cell>
          <cell r="B804" t="str">
            <v xml:space="preserve">SUBSCRIPTIONS            </v>
          </cell>
        </row>
        <row r="805">
          <cell r="A805" t="str">
            <v>0752-301</v>
          </cell>
          <cell r="B805" t="str">
            <v xml:space="preserve">MEMBERSHIPS              </v>
          </cell>
        </row>
        <row r="806">
          <cell r="A806" t="str">
            <v>0752-302</v>
          </cell>
          <cell r="B806" t="str">
            <v>BOOKS AND TECHNICAL DOCUM</v>
          </cell>
        </row>
        <row r="807">
          <cell r="A807" t="str">
            <v>0752-311</v>
          </cell>
          <cell r="B807" t="str">
            <v xml:space="preserve">RECRUITMENT COSTS        </v>
          </cell>
        </row>
        <row r="808">
          <cell r="A808" t="str">
            <v>0760-301</v>
          </cell>
          <cell r="B808" t="str">
            <v xml:space="preserve">TRAVEL EXPENSES          </v>
          </cell>
        </row>
        <row r="809">
          <cell r="A809" t="str">
            <v>0760-303</v>
          </cell>
          <cell r="B809" t="str">
            <v xml:space="preserve">ENTERTAINMENT EXPENSE    </v>
          </cell>
        </row>
        <row r="810">
          <cell r="A810" t="str">
            <v>0760-305</v>
          </cell>
          <cell r="B810" t="str">
            <v xml:space="preserve">TRAVEL EXPENSES - MEALS  </v>
          </cell>
        </row>
        <row r="811">
          <cell r="A811" t="str">
            <v>0761-301</v>
          </cell>
          <cell r="B811" t="str">
            <v>MISCELLANEOUS REIMBURSABL</v>
          </cell>
        </row>
        <row r="812">
          <cell r="A812" t="str">
            <v>0762-301</v>
          </cell>
          <cell r="B812" t="str">
            <v xml:space="preserve">AIR TRAVEL               </v>
          </cell>
        </row>
        <row r="813">
          <cell r="A813" t="str">
            <v>0764-301</v>
          </cell>
          <cell r="B813" t="str">
            <v>ENTERTAINMENT EXPENSE - V</v>
          </cell>
        </row>
        <row r="814">
          <cell r="A814" t="str">
            <v>0764-302</v>
          </cell>
          <cell r="B814" t="str">
            <v>ENTERTAINMENT EXPENSE - N</v>
          </cell>
        </row>
        <row r="815">
          <cell r="A815" t="str">
            <v>0764-303</v>
          </cell>
          <cell r="B815" t="str">
            <v xml:space="preserve">ENTERTAINMENT EXPENSE    </v>
          </cell>
        </row>
        <row r="816">
          <cell r="A816" t="str">
            <v>0764-304</v>
          </cell>
          <cell r="B816" t="str">
            <v>REPRESENTATION - STAT NON</v>
          </cell>
        </row>
        <row r="817">
          <cell r="A817" t="str">
            <v>0765-301</v>
          </cell>
          <cell r="B817" t="str">
            <v xml:space="preserve">EXPENSE CAR RENTAL       </v>
          </cell>
        </row>
        <row r="818">
          <cell r="A818" t="str">
            <v>0765-302</v>
          </cell>
          <cell r="B818" t="str">
            <v xml:space="preserve">COMPANY CAR RENTAL       </v>
          </cell>
        </row>
        <row r="819">
          <cell r="A819" t="str">
            <v>0766-301</v>
          </cell>
          <cell r="B819" t="str">
            <v xml:space="preserve">LEASE EXPENSE CARS       </v>
          </cell>
        </row>
        <row r="820">
          <cell r="A820" t="str">
            <v>0766-302</v>
          </cell>
          <cell r="B820" t="str">
            <v>LEASE CAR RUNNING EXPENSE</v>
          </cell>
        </row>
        <row r="821">
          <cell r="A821" t="str">
            <v>0766-305</v>
          </cell>
          <cell r="B821" t="str">
            <v>LEASE CAR EXPENSE - COMPA</v>
          </cell>
        </row>
        <row r="822">
          <cell r="A822" t="str">
            <v>0766-307</v>
          </cell>
          <cell r="B822" t="str">
            <v>PASSENGER CARS RUNNING &amp;</v>
          </cell>
        </row>
        <row r="823">
          <cell r="A823" t="str">
            <v>0770-301</v>
          </cell>
          <cell r="B823" t="str">
            <v xml:space="preserve">POSTAGE                  </v>
          </cell>
        </row>
        <row r="824">
          <cell r="A824" t="str">
            <v>0771-301</v>
          </cell>
          <cell r="B824" t="str">
            <v xml:space="preserve">OFFICE SUPPLIES          </v>
          </cell>
        </row>
        <row r="825">
          <cell r="A825" t="str">
            <v>0771-302</v>
          </cell>
          <cell r="B825" t="str">
            <v xml:space="preserve">TOOLS AND UTILITIES      </v>
          </cell>
        </row>
        <row r="826">
          <cell r="A826" t="str">
            <v>0771-303</v>
          </cell>
          <cell r="B826" t="str">
            <v xml:space="preserve">FILM ROLLS               </v>
          </cell>
        </row>
        <row r="827">
          <cell r="A827" t="str">
            <v>0771-304</v>
          </cell>
          <cell r="B827" t="str">
            <v xml:space="preserve">TOOLS AND UTILITIES      </v>
          </cell>
        </row>
        <row r="828">
          <cell r="A828" t="str">
            <v>0772-301</v>
          </cell>
          <cell r="B828" t="str">
            <v>OFFICE SUPPLIES GENERAL &amp;</v>
          </cell>
        </row>
        <row r="829">
          <cell r="A829" t="str">
            <v>0773-301</v>
          </cell>
          <cell r="B829" t="str">
            <v xml:space="preserve">COMAT                    </v>
          </cell>
        </row>
        <row r="830">
          <cell r="A830" t="str">
            <v>0776-301</v>
          </cell>
          <cell r="B830" t="str">
            <v xml:space="preserve">MEETINGS                 </v>
          </cell>
        </row>
        <row r="831">
          <cell r="A831" t="str">
            <v>0780-301</v>
          </cell>
          <cell r="B831" t="str">
            <v>REPAIRS AND MAINT - OFFIC</v>
          </cell>
        </row>
        <row r="832">
          <cell r="A832" t="str">
            <v>0810-301</v>
          </cell>
          <cell r="B832" t="str">
            <v xml:space="preserve">COMMUNICATION EXPENSE    </v>
          </cell>
        </row>
        <row r="833">
          <cell r="A833" t="str">
            <v>0810-302</v>
          </cell>
          <cell r="B833" t="str">
            <v>COMMUNICATIONS - INTERNAT</v>
          </cell>
        </row>
        <row r="834">
          <cell r="A834" t="str">
            <v>0810-311</v>
          </cell>
          <cell r="B834" t="str">
            <v>LONG DISTANCE TELEPHONE E</v>
          </cell>
        </row>
        <row r="835">
          <cell r="A835" t="str">
            <v>0811-301</v>
          </cell>
          <cell r="B835" t="str">
            <v xml:space="preserve">COMM EQUIP RENTAL        </v>
          </cell>
        </row>
        <row r="836">
          <cell r="A836" t="str">
            <v>0812-301</v>
          </cell>
          <cell r="B836" t="str">
            <v xml:space="preserve">DATA LINES               </v>
          </cell>
        </row>
        <row r="837">
          <cell r="A837" t="str">
            <v>0812-303</v>
          </cell>
          <cell r="B837" t="str">
            <v xml:space="preserve">TELEX EQUIPMENT          </v>
          </cell>
        </row>
        <row r="838">
          <cell r="A838" t="str">
            <v>0812-307</v>
          </cell>
          <cell r="B838" t="str">
            <v xml:space="preserve">FAX EQUIP EXPENSE        </v>
          </cell>
        </row>
        <row r="839">
          <cell r="A839" t="str">
            <v>0812-309</v>
          </cell>
          <cell r="B839" t="str">
            <v xml:space="preserve">FAX MACHINE EXPENSE      </v>
          </cell>
        </row>
        <row r="840">
          <cell r="A840" t="str">
            <v>0812-310</v>
          </cell>
          <cell r="B840" t="str">
            <v xml:space="preserve">CELLULAR PHONE EXPENSE   </v>
          </cell>
        </row>
        <row r="841">
          <cell r="A841" t="str">
            <v>0813-301</v>
          </cell>
          <cell r="B841" t="str">
            <v xml:space="preserve">TELECOPIER               </v>
          </cell>
        </row>
        <row r="842">
          <cell r="A842" t="str">
            <v>0814-312</v>
          </cell>
          <cell r="B842" t="str">
            <v xml:space="preserve">COMMUNICATION EXPENSE    </v>
          </cell>
        </row>
        <row r="843">
          <cell r="A843" t="str">
            <v>0814-321</v>
          </cell>
          <cell r="B843" t="str">
            <v xml:space="preserve">COMMUNICATIONS EXPENSE   </v>
          </cell>
        </row>
        <row r="844">
          <cell r="A844" t="str">
            <v>0820-301</v>
          </cell>
          <cell r="B844" t="str">
            <v>LEGAL EXPENSES - INTERNAT</v>
          </cell>
        </row>
        <row r="845">
          <cell r="A845" t="str">
            <v>0820-302</v>
          </cell>
          <cell r="B845" t="str">
            <v xml:space="preserve">NATIONAL LEGAL EXPENSES  </v>
          </cell>
        </row>
        <row r="846">
          <cell r="A846" t="str">
            <v>0821-302</v>
          </cell>
          <cell r="B846" t="str">
            <v xml:space="preserve">DOCUMENT CHARGE          </v>
          </cell>
        </row>
        <row r="847">
          <cell r="A847" t="str">
            <v>0823-301</v>
          </cell>
          <cell r="B847" t="str">
            <v xml:space="preserve">PROFESSIONAL SERVICES    </v>
          </cell>
        </row>
        <row r="848">
          <cell r="A848" t="str">
            <v>0824-301</v>
          </cell>
          <cell r="B848" t="str">
            <v xml:space="preserve">CONTRACT EQUIPMENT       </v>
          </cell>
        </row>
        <row r="849">
          <cell r="A849" t="str">
            <v>0826-301</v>
          </cell>
          <cell r="B849" t="str">
            <v>COLLECTION AGENCY FEES AN</v>
          </cell>
        </row>
        <row r="850">
          <cell r="A850" t="str">
            <v>0828-302</v>
          </cell>
          <cell r="B850" t="str">
            <v xml:space="preserve">RECRUITMENT COSTS        </v>
          </cell>
        </row>
        <row r="851">
          <cell r="A851" t="str">
            <v>0830-301</v>
          </cell>
          <cell r="B851" t="str">
            <v xml:space="preserve">PERSONAL PROPERTY TAXES  </v>
          </cell>
        </row>
        <row r="852">
          <cell r="A852" t="str">
            <v>0830-302</v>
          </cell>
          <cell r="B852" t="str">
            <v xml:space="preserve">IRS/PAYROLL TAX          </v>
          </cell>
        </row>
        <row r="853">
          <cell r="A853" t="str">
            <v>0830-303</v>
          </cell>
          <cell r="B853" t="str">
            <v xml:space="preserve">STAMP TAX/PAYROLL        </v>
          </cell>
        </row>
        <row r="854">
          <cell r="A854" t="str">
            <v>0830-304</v>
          </cell>
          <cell r="B854" t="str">
            <v xml:space="preserve">CORPORATE TAX            </v>
          </cell>
        </row>
        <row r="855">
          <cell r="A855" t="str">
            <v>0831-301</v>
          </cell>
          <cell r="B855" t="str">
            <v xml:space="preserve">REAL PROPERTY TAXES      </v>
          </cell>
        </row>
        <row r="856">
          <cell r="A856" t="str">
            <v>0832-301</v>
          </cell>
          <cell r="B856" t="str">
            <v xml:space="preserve">SALES AND USE TAX        </v>
          </cell>
        </row>
        <row r="857">
          <cell r="A857" t="str">
            <v>0833-301</v>
          </cell>
          <cell r="B857" t="str">
            <v xml:space="preserve">EXCISE TAX               </v>
          </cell>
        </row>
        <row r="858">
          <cell r="A858" t="str">
            <v>0834-301</v>
          </cell>
          <cell r="B858" t="str">
            <v xml:space="preserve">OTHER TAXES              </v>
          </cell>
        </row>
        <row r="859">
          <cell r="A859" t="str">
            <v>0840-301</v>
          </cell>
          <cell r="B859" t="str">
            <v xml:space="preserve">HARDWARE RENTAL          </v>
          </cell>
        </row>
        <row r="860">
          <cell r="A860" t="str">
            <v>0840-306</v>
          </cell>
          <cell r="B860" t="str">
            <v xml:space="preserve">P.C. MAINTENANCE         </v>
          </cell>
        </row>
        <row r="861">
          <cell r="A861" t="str">
            <v>0840-307</v>
          </cell>
          <cell r="B861" t="str">
            <v xml:space="preserve">PC MAINTENANCE COSTS     </v>
          </cell>
        </row>
        <row r="862">
          <cell r="A862" t="str">
            <v>0842-302</v>
          </cell>
          <cell r="B862" t="str">
            <v xml:space="preserve">COMPUTER INSTALLATION    </v>
          </cell>
        </row>
        <row r="863">
          <cell r="A863" t="str">
            <v>0844-301</v>
          </cell>
          <cell r="B863" t="str">
            <v xml:space="preserve">SOFTWARE COSTS           </v>
          </cell>
        </row>
        <row r="864">
          <cell r="A864" t="str">
            <v>0844-302</v>
          </cell>
          <cell r="B864" t="str">
            <v xml:space="preserve">SOFTWARE                 </v>
          </cell>
        </row>
        <row r="865">
          <cell r="A865" t="str">
            <v>0844-303</v>
          </cell>
          <cell r="B865" t="str">
            <v xml:space="preserve">SOFTWARE MAINTENANCE     </v>
          </cell>
        </row>
        <row r="866">
          <cell r="A866" t="str">
            <v>0844-304</v>
          </cell>
          <cell r="B866" t="str">
            <v xml:space="preserve">SOFTWARE MAINTENANCE     </v>
          </cell>
        </row>
        <row r="867">
          <cell r="A867" t="str">
            <v>0847-301</v>
          </cell>
          <cell r="B867" t="str">
            <v xml:space="preserve">DP SUPPLIES              </v>
          </cell>
        </row>
        <row r="868">
          <cell r="A868" t="str">
            <v>0848-301</v>
          </cell>
          <cell r="B868" t="str">
            <v xml:space="preserve">COMPUTER COSTS - EWWI    </v>
          </cell>
        </row>
        <row r="869">
          <cell r="A869" t="str">
            <v>0851-301</v>
          </cell>
          <cell r="B869" t="str">
            <v xml:space="preserve">RENT- BUILDINGS          </v>
          </cell>
        </row>
        <row r="870">
          <cell r="A870" t="str">
            <v>0851-302</v>
          </cell>
          <cell r="B870" t="str">
            <v xml:space="preserve">TAX RENT BUILDING/IRS    </v>
          </cell>
        </row>
        <row r="871">
          <cell r="A871" t="str">
            <v>0851-303</v>
          </cell>
          <cell r="B871" t="str">
            <v xml:space="preserve">TAX RENT BUILDING/IRC    </v>
          </cell>
        </row>
        <row r="872">
          <cell r="A872" t="str">
            <v>0853-301</v>
          </cell>
          <cell r="B872" t="str">
            <v xml:space="preserve">JANITORIAL CLEANING      </v>
          </cell>
        </row>
        <row r="873">
          <cell r="A873" t="str">
            <v>0853-302</v>
          </cell>
          <cell r="B873" t="str">
            <v xml:space="preserve">JANITORIAL SUPPLIES      </v>
          </cell>
        </row>
        <row r="874">
          <cell r="A874" t="str">
            <v>0854-301</v>
          </cell>
          <cell r="B874" t="str">
            <v xml:space="preserve">UTILITIES - ELECTRIC     </v>
          </cell>
        </row>
        <row r="875">
          <cell r="A875" t="str">
            <v>0854-302</v>
          </cell>
          <cell r="B875" t="str">
            <v xml:space="preserve">UTILITIES - GAS          </v>
          </cell>
        </row>
        <row r="876">
          <cell r="A876" t="str">
            <v>0854-306</v>
          </cell>
          <cell r="B876" t="str">
            <v xml:space="preserve">UTILITIES - OTHER        </v>
          </cell>
        </row>
        <row r="877">
          <cell r="A877" t="str">
            <v>0855-301</v>
          </cell>
          <cell r="B877" t="str">
            <v xml:space="preserve">OFFICE MACHINE RENTS     </v>
          </cell>
        </row>
        <row r="878">
          <cell r="A878" t="str">
            <v>0855-304</v>
          </cell>
          <cell r="B878" t="str">
            <v>SERVICE MAINTENANCE CONTR</v>
          </cell>
        </row>
        <row r="879">
          <cell r="A879" t="str">
            <v>0856-301</v>
          </cell>
          <cell r="B879" t="str">
            <v>REPAIRS AND MAINTENANCE -</v>
          </cell>
        </row>
        <row r="880">
          <cell r="A880" t="str">
            <v>0856-302</v>
          </cell>
          <cell r="B880" t="str">
            <v>SERVICE MAINTENANCE CONTR</v>
          </cell>
        </row>
        <row r="881">
          <cell r="A881" t="str">
            <v>0859-301</v>
          </cell>
          <cell r="B881" t="str">
            <v xml:space="preserve">OTHER OCCUPANCY COSTS    </v>
          </cell>
        </row>
        <row r="882">
          <cell r="A882" t="str">
            <v>0859-302</v>
          </cell>
          <cell r="B882" t="str">
            <v xml:space="preserve">SECURITY SYSTEMS         </v>
          </cell>
        </row>
        <row r="883">
          <cell r="A883" t="str">
            <v>0860-101</v>
          </cell>
          <cell r="B883" t="str">
            <v xml:space="preserve">DEPRECIATION - BUILDINGS </v>
          </cell>
        </row>
        <row r="884">
          <cell r="A884" t="str">
            <v>0860-301</v>
          </cell>
          <cell r="B884" t="str">
            <v xml:space="preserve">DEPREC BUILDING          </v>
          </cell>
        </row>
        <row r="885">
          <cell r="A885" t="str">
            <v>0860-302</v>
          </cell>
          <cell r="B885" t="str">
            <v xml:space="preserve">DEPRECIATION-BUILDINGS   </v>
          </cell>
        </row>
        <row r="886">
          <cell r="A886" t="str">
            <v>0862-301</v>
          </cell>
          <cell r="B886" t="str">
            <v xml:space="preserve">DEPRECIATION - FURNITURE </v>
          </cell>
        </row>
        <row r="887">
          <cell r="A887" t="str">
            <v>0862-302</v>
          </cell>
          <cell r="B887" t="str">
            <v xml:space="preserve">DEPRECIATION - COMPUTERS </v>
          </cell>
        </row>
        <row r="888">
          <cell r="A888" t="str">
            <v>0863-103</v>
          </cell>
          <cell r="B888" t="str">
            <v>DEPRECIATION - COMMUNICAT</v>
          </cell>
        </row>
        <row r="889">
          <cell r="A889" t="str">
            <v>0863-301</v>
          </cell>
          <cell r="B889" t="str">
            <v>DEPRECIATION - COMMUNICAT</v>
          </cell>
        </row>
        <row r="890">
          <cell r="A890" t="str">
            <v>0863-302</v>
          </cell>
          <cell r="B890" t="str">
            <v>DEPRECIATION-COMMUNICATIO</v>
          </cell>
        </row>
        <row r="891">
          <cell r="A891" t="str">
            <v>0864-301</v>
          </cell>
          <cell r="B891" t="str">
            <v>DEPRECIATION - TRANSPORTA</v>
          </cell>
        </row>
        <row r="892">
          <cell r="A892" t="str">
            <v>0864-302</v>
          </cell>
          <cell r="B892" t="str">
            <v xml:space="preserve">DEPRECIATION - PASSENGER </v>
          </cell>
        </row>
        <row r="893">
          <cell r="A893" t="str">
            <v>0864-310</v>
          </cell>
          <cell r="B893" t="str">
            <v>DEPRECIATION - LIFT TRUCK</v>
          </cell>
        </row>
        <row r="894">
          <cell r="A894" t="str">
            <v>0865-301</v>
          </cell>
          <cell r="B894" t="str">
            <v>DEPRECIATION - MTL HDLG E</v>
          </cell>
        </row>
        <row r="895">
          <cell r="A895" t="str">
            <v>0867-101</v>
          </cell>
          <cell r="B895" t="str">
            <v>AMORT - LHOLD IMPROVEMT L</v>
          </cell>
        </row>
        <row r="896">
          <cell r="A896" t="str">
            <v>0867-301</v>
          </cell>
          <cell r="B896" t="str">
            <v>AMORT - L/HOLD IMPROVMT R</v>
          </cell>
        </row>
        <row r="897">
          <cell r="A897" t="str">
            <v>0867-302</v>
          </cell>
          <cell r="B897" t="str">
            <v>AMORTIZATION-L/H IMPROV.L</v>
          </cell>
        </row>
        <row r="898">
          <cell r="A898" t="str">
            <v>0867-303</v>
          </cell>
          <cell r="B898" t="str">
            <v>AMORTIZATION - COMPUTER S</v>
          </cell>
        </row>
        <row r="899">
          <cell r="A899" t="str">
            <v>0870-301</v>
          </cell>
          <cell r="B899" t="str">
            <v xml:space="preserve">INSURANCE - PROPERTY     </v>
          </cell>
        </row>
        <row r="900">
          <cell r="A900" t="str">
            <v>0870-302</v>
          </cell>
          <cell r="B900" t="str">
            <v xml:space="preserve">FIRE INSURANCE           </v>
          </cell>
        </row>
        <row r="901">
          <cell r="A901" t="str">
            <v>0871-304</v>
          </cell>
          <cell r="B901" t="str">
            <v xml:space="preserve">INSURANCE COMPANY CARS   </v>
          </cell>
        </row>
        <row r="902">
          <cell r="A902" t="str">
            <v>0873-301</v>
          </cell>
          <cell r="B902" t="str">
            <v xml:space="preserve">INSURANCE OTHERS         </v>
          </cell>
        </row>
        <row r="903">
          <cell r="A903" t="str">
            <v>0875-301</v>
          </cell>
          <cell r="B903" t="str">
            <v xml:space="preserve">INSURANCE - OTHER        </v>
          </cell>
        </row>
        <row r="904">
          <cell r="A904" t="str">
            <v>0880-301</v>
          </cell>
          <cell r="B904" t="str">
            <v xml:space="preserve">MISCELLANEOUS            </v>
          </cell>
        </row>
        <row r="905">
          <cell r="A905" t="str">
            <v>0880-302</v>
          </cell>
          <cell r="B905" t="str">
            <v xml:space="preserve">TOLLS, BRIDGES &amp; HWY     </v>
          </cell>
        </row>
        <row r="906">
          <cell r="A906" t="str">
            <v>0880-303</v>
          </cell>
          <cell r="B906" t="str">
            <v xml:space="preserve">OFFICE RELOCATION EXP    </v>
          </cell>
        </row>
        <row r="907">
          <cell r="A907" t="str">
            <v>0880-305</v>
          </cell>
          <cell r="B907" t="str">
            <v xml:space="preserve">BANK SERVICE CHARGES     </v>
          </cell>
        </row>
        <row r="908">
          <cell r="A908" t="str">
            <v>0882-401</v>
          </cell>
          <cell r="B908" t="str">
            <v xml:space="preserve">BAD DEBT PROVISION       </v>
          </cell>
        </row>
        <row r="909">
          <cell r="A909" t="str">
            <v>0883-408</v>
          </cell>
          <cell r="B909" t="str">
            <v>JOINT TERMINALS BAD DEBTS</v>
          </cell>
        </row>
        <row r="910">
          <cell r="A910" t="str">
            <v>0883-418</v>
          </cell>
          <cell r="B910" t="str">
            <v xml:space="preserve">AR CHARGEBACK W/O AS BAD </v>
          </cell>
        </row>
        <row r="911">
          <cell r="A911" t="str">
            <v>0890-310</v>
          </cell>
          <cell r="B911" t="str">
            <v xml:space="preserve">ANTICIPATED DISCOUNT     </v>
          </cell>
        </row>
        <row r="912">
          <cell r="A912" t="str">
            <v>0890-320</v>
          </cell>
          <cell r="B912" t="str">
            <v xml:space="preserve">DISCOUNT TAKEN           </v>
          </cell>
        </row>
        <row r="913">
          <cell r="A913" t="str">
            <v>0890-330</v>
          </cell>
          <cell r="B913" t="str">
            <v xml:space="preserve">TRADE DISCOUNT           </v>
          </cell>
        </row>
        <row r="914">
          <cell r="A914" t="str">
            <v>0960-303</v>
          </cell>
          <cell r="B914" t="str">
            <v>INTEREST INCOME - NON AFF</v>
          </cell>
        </row>
        <row r="915">
          <cell r="A915" t="str">
            <v>0960-304</v>
          </cell>
          <cell r="B915" t="str">
            <v>INTEREST INCOME - AFFILIA</v>
          </cell>
        </row>
        <row r="916">
          <cell r="A916" t="str">
            <v>0961-301</v>
          </cell>
          <cell r="B916" t="str">
            <v xml:space="preserve">INTEREST EXPENSE         </v>
          </cell>
        </row>
        <row r="917">
          <cell r="A917" t="str">
            <v>0961-302</v>
          </cell>
          <cell r="B917" t="str">
            <v>INTEREST EXPENSE - AFFILI</v>
          </cell>
        </row>
        <row r="918">
          <cell r="A918" t="str">
            <v>0961-307</v>
          </cell>
          <cell r="B918" t="str">
            <v>INTEREST EXPENSE - NON AF</v>
          </cell>
        </row>
        <row r="919">
          <cell r="A919" t="str">
            <v>0962-301</v>
          </cell>
          <cell r="B919" t="str">
            <v xml:space="preserve">FOREIGN CURRENCY GAIN OR </v>
          </cell>
        </row>
        <row r="920">
          <cell r="A920" t="str">
            <v>0962-302</v>
          </cell>
          <cell r="B920" t="str">
            <v xml:space="preserve">FOREIGN CURRENCY LOSS    </v>
          </cell>
        </row>
        <row r="921">
          <cell r="A921" t="str">
            <v>0963-301</v>
          </cell>
          <cell r="B921" t="str">
            <v>GAIN/LOSS ON SALE OF FIXE</v>
          </cell>
        </row>
        <row r="922">
          <cell r="A922" t="str">
            <v>0968-305</v>
          </cell>
          <cell r="B922" t="str">
            <v xml:space="preserve">MANAGEMENT FEES          </v>
          </cell>
        </row>
        <row r="923">
          <cell r="A923" t="str">
            <v>0980-301</v>
          </cell>
          <cell r="B923" t="str">
            <v xml:space="preserve">CORPORATE TAX            </v>
          </cell>
        </row>
        <row r="924">
          <cell r="A924" t="str">
            <v>3764-303</v>
          </cell>
          <cell r="B924" t="str">
            <v>ENTERTAINMENT EXPENSE - N</v>
          </cell>
        </row>
        <row r="925">
          <cell r="A925" t="str">
            <v>M226-136</v>
          </cell>
          <cell r="B925" t="str">
            <v xml:space="preserve">MEMO SUSPENSE ACCOUNT    </v>
          </cell>
        </row>
        <row r="926">
          <cell r="A926" t="str">
            <v>M226-137</v>
          </cell>
          <cell r="B926" t="str">
            <v xml:space="preserve">MEMO SUSPENSE ACCOUNT    </v>
          </cell>
        </row>
        <row r="927">
          <cell r="A927" t="str">
            <v>M226-301</v>
          </cell>
          <cell r="B927" t="str">
            <v xml:space="preserve">MEMO SUSPENSE            </v>
          </cell>
        </row>
        <row r="928">
          <cell r="A928" t="str">
            <v>M291-301</v>
          </cell>
          <cell r="B928" t="str">
            <v xml:space="preserve">MEMO NET INCOME          </v>
          </cell>
        </row>
      </sheetData>
      <sheetData sheetId="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HECKSHT"/>
      <sheetName val="FINSUMM"/>
      <sheetName val="PRO"/>
      <sheetName val="DOH"/>
      <sheetName val="TAX"/>
      <sheetName val="BAL"/>
      <sheetName val="FUN"/>
      <sheetName val="CASH"/>
      <sheetName val="Capex"/>
      <sheetName val="JPR"/>
      <sheetName val="GRAPH DATA"/>
      <sheetName val="Module1"/>
      <sheetName val="Header"/>
      <sheetName val="2.Conso"/>
    </sheetNames>
    <sheetDataSet>
      <sheetData sheetId="0" refreshError="1">
        <row r="5">
          <cell r="C5" t="str">
            <v>Shared Services Operational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 - RATE"/>
      <sheetName val="เงินกู้ธนชาติ"/>
    </sheetNames>
    <sheetDataSet>
      <sheetData sheetId="0" refreshError="1"/>
      <sheetData sheetId="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คาร"/>
      <sheetName val="เครื่องจักร"/>
      <sheetName val="เครื่องมือ"/>
      <sheetName val="เครื่องตกแต่ง"/>
      <sheetName val="ยานพาหนะ"/>
      <sheetName val="depre ยาน"/>
      <sheetName val="Sheet2"/>
      <sheetName val="predict"/>
      <sheetName val="รวม"/>
      <sheetName val="Saptco00"/>
      <sheetName val="10-1 Media"/>
      <sheetName val="10-cut"/>
      <sheetName val="M_Maincomp"/>
      <sheetName val="ADJ - RATE"/>
      <sheetName val="DEP12"/>
      <sheetName val="M_CT_OUT"/>
      <sheetName val="BASIC"/>
      <sheetName val="LINE13"/>
      <sheetName val="DETAIL "/>
      <sheetName val="Month"/>
      <sheetName val="Discontinue_Item"/>
      <sheetName val="เงินกู้ธนชาติ"/>
      <sheetName val="Trial Balance"/>
      <sheetName val=" IBPL0001"/>
      <sheetName val="depre_ยาน"/>
      <sheetName val="ws"/>
      <sheetName val="Series1"/>
      <sheetName val="CST1198"/>
      <sheetName val="input data"/>
      <sheetName val="계산program"/>
    </sheetNames>
    <sheetDataSet>
      <sheetData sheetId="0">
        <row r="391">
          <cell r="L391">
            <v>30401.25</v>
          </cell>
        </row>
      </sheetData>
      <sheetData sheetId="1">
        <row r="79">
          <cell r="B79">
            <v>5275962.0100000007</v>
          </cell>
        </row>
      </sheetData>
      <sheetData sheetId="2">
        <row r="391">
          <cell r="L391">
            <v>30401.25</v>
          </cell>
        </row>
      </sheetData>
      <sheetData sheetId="3"/>
      <sheetData sheetId="4">
        <row r="79">
          <cell r="B79">
            <v>5275962.0100000007</v>
          </cell>
        </row>
      </sheetData>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TB_JWDIL"/>
      <sheetName val="1.TB_BJL"/>
      <sheetName val="1.TB_DTS"/>
      <sheetName val="1.TB_ATL"/>
      <sheetName val="1.TB_JTS"/>
      <sheetName val="1.TB_DITS"/>
      <sheetName val="1.TB_JWDP"/>
      <sheetName val="1.TB_JWDA"/>
      <sheetName val="1.TB_JPKCS"/>
      <sheetName val="1.TB_JWDPL"/>
      <sheetName val="1.TB_JAPACH"/>
      <sheetName val="1.TB_JVKM"/>
      <sheetName val="1.TB_PCS"/>
      <sheetName val="1.TB_PLP"/>
      <sheetName val="1.TB_PFP"/>
      <sheetName val="1.TB_JVKV"/>
      <sheetName val="1.TB_JVKC"/>
      <sheetName val="1.TB_JVKT"/>
      <sheetName val="1.TB_JVKUSA"/>
      <sheetName val="F|Elim RPT"/>
      <sheetName val="2.Conso"/>
      <sheetName val="3.Adj-Rje"/>
      <sheetName val="Elim_RPT"/>
      <sheetName val="Reconcile RE"/>
      <sheetName val="FV Adjust_Entries"/>
      <sheetName val="NCI Memo"/>
      <sheetName val="Elim_Entries"/>
      <sheetName val="A,C,D|Eliminate on consol"/>
      <sheetName val="Summary Related"/>
      <sheetName val="1.2|Related parties"/>
      <sheetName val="Asset vs. Liability"/>
      <sheetName val="1.TB_JVKH"/>
      <sheetName val="Expense vs. Revenue"/>
      <sheetName val="E|DT on Conso"/>
      <sheetName val="B|Hardware"/>
      <sheetName val="2.Grouping_TB"/>
      <sheetName val="E|Deferred tax"/>
      <sheetName val="B|Intangible"/>
      <sheetName val="1.1|Related parties"/>
      <sheetName val="1.3|Related parties"/>
      <sheetName val="1.4|Related parties"/>
      <sheetName val="2|Cash"/>
      <sheetName val="3|Other invest"/>
      <sheetName val="4|Trade AR"/>
      <sheetName val="5|Other receive"/>
      <sheetName val="6|Short term loan"/>
      <sheetName val="7|Inventories"/>
      <sheetName val="8.1|Invest in Equity"/>
      <sheetName val="8.2|Invest in Equity"/>
      <sheetName val="9|Invest in Subs"/>
      <sheetName val="10|Long term loan"/>
      <sheetName val="11|Investment property"/>
      <sheetName val="12|PP&amp;E"/>
      <sheetName val="13|Intangible assets"/>
      <sheetName val="14|Deferred tax"/>
      <sheetName val="15|Asset"/>
      <sheetName val="16|Interest-bearing"/>
      <sheetName val="17|Trade payable"/>
      <sheetName val="18|Other payable"/>
      <sheetName val="19|Employee benefit"/>
      <sheetName val="20|Liabilities"/>
      <sheetName val="21|Share Capital"/>
      <sheetName val="22.1|Segment report"/>
      <sheetName val="22.2|Segment report"/>
      <sheetName val="23|Invest income"/>
      <sheetName val="24|Other income"/>
      <sheetName val="25|Cost of goods sold"/>
      <sheetName val="25|Selling expense"/>
      <sheetName val="25|Adm expense "/>
      <sheetName val="26|Other expenses"/>
      <sheetName val="27|Employee benefit exp"/>
      <sheetName val="28|Expenses by nature"/>
      <sheetName val="29|Committment"/>
      <sheetName val="30|Finance cost"/>
      <sheetName val="31.1|Income tax"/>
      <sheetName val="31.2|Income tax"/>
      <sheetName val="32|Promotional privileges"/>
      <sheetName val="33|Earning per share"/>
      <sheetName val="34|Dividends"/>
      <sheetName val="35.1|Financial instrument"/>
      <sheetName val="35.2|Financial instrument"/>
      <sheetName val="Grouping"/>
      <sheetName val="Master Grouping"/>
      <sheetName val="NAME"/>
      <sheetName val="Head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5">
          <cell r="B5" t="str">
            <v>WP Ref.</v>
          </cell>
        </row>
        <row r="6">
          <cell r="B6" t="str">
            <v>N/A</v>
          </cell>
        </row>
        <row r="7">
          <cell r="B7" t="str">
            <v>O-300</v>
          </cell>
          <cell r="D7" t="str">
            <v>เงินสดและรายการเทียบเท่าเงินสด</v>
          </cell>
        </row>
        <row r="8">
          <cell r="B8" t="str">
            <v>J-300</v>
          </cell>
          <cell r="D8" t="str">
            <v>เงินลงทุนอื่น</v>
          </cell>
        </row>
        <row r="9">
          <cell r="B9" t="str">
            <v>L-300</v>
          </cell>
          <cell r="D9" t="str">
            <v>ลูกหนี้การค้า</v>
          </cell>
        </row>
        <row r="10">
          <cell r="B10" t="str">
            <v>M-300</v>
          </cell>
          <cell r="D10" t="str">
            <v>ลูกหนี้อื่น</v>
          </cell>
        </row>
        <row r="11">
          <cell r="B11" t="str">
            <v>I-300</v>
          </cell>
          <cell r="D11" t="str">
            <v>เงินให้กู้ยืมระยะสั้น</v>
          </cell>
        </row>
        <row r="12">
          <cell r="B12" t="str">
            <v>I-310</v>
          </cell>
          <cell r="D12" t="str">
            <v>เงินให้กู้ยืมระยะยาว</v>
          </cell>
        </row>
        <row r="13">
          <cell r="B13" t="str">
            <v>K-300</v>
          </cell>
          <cell r="D13" t="str">
            <v>สินค้าคงเหลือ</v>
          </cell>
        </row>
        <row r="14">
          <cell r="B14" t="str">
            <v>M-400</v>
          </cell>
          <cell r="D14" t="str">
            <v>สินทรัพย์หมุนเวียนอื่น</v>
          </cell>
        </row>
        <row r="15">
          <cell r="B15" t="str">
            <v>J-310</v>
          </cell>
          <cell r="D15" t="str">
            <v>เงินลงทุนตามวีธีส่วนได้เสียในตราสารทุน-การบัญชีด้านผู้ลงทุน</v>
          </cell>
        </row>
        <row r="16">
          <cell r="B16" t="str">
            <v>J-320</v>
          </cell>
          <cell r="D16" t="str">
            <v>เงินลงทุนในบริษัทย่อย</v>
          </cell>
        </row>
        <row r="17">
          <cell r="B17" t="str">
            <v>J-330</v>
          </cell>
          <cell r="D17" t="str">
            <v>เงินลงทุนระยะยาวอื่น</v>
          </cell>
        </row>
        <row r="18">
          <cell r="B18" t="str">
            <v>G-310</v>
          </cell>
          <cell r="D18" t="str">
            <v>อสังหาริมทรัพย์เพื่อการลงทุน</v>
          </cell>
        </row>
        <row r="19">
          <cell r="B19" t="str">
            <v>G-300</v>
          </cell>
          <cell r="D19" t="str">
            <v>ที่ดิน อาคารและอุปกรณ์</v>
          </cell>
        </row>
        <row r="20">
          <cell r="B20" t="str">
            <v>H-300</v>
          </cell>
          <cell r="D20" t="str">
            <v>สินทรัพย์ไม่มีตัวตนอื่น</v>
          </cell>
        </row>
        <row r="21">
          <cell r="B21" t="str">
            <v>H-310</v>
          </cell>
        </row>
        <row r="22">
          <cell r="B22" t="str">
            <v>H-320</v>
          </cell>
        </row>
        <row r="23">
          <cell r="B23" t="str">
            <v>H-321</v>
          </cell>
        </row>
        <row r="24">
          <cell r="B24" t="str">
            <v>T-310</v>
          </cell>
        </row>
        <row r="25">
          <cell r="B25" t="str">
            <v>N-300</v>
          </cell>
        </row>
        <row r="26">
          <cell r="B26" t="str">
            <v>T-320</v>
          </cell>
        </row>
        <row r="27">
          <cell r="B27" t="str">
            <v>Q-301</v>
          </cell>
          <cell r="D27" t="str">
            <v>หนี้สินที่มีภาระดอกเบี้ย - เงินเบิกเกินบัญชีธนาคาร</v>
          </cell>
        </row>
        <row r="28">
          <cell r="B28" t="str">
            <v>Q-302</v>
          </cell>
        </row>
        <row r="29">
          <cell r="B29" t="str">
            <v>Q-303</v>
          </cell>
        </row>
        <row r="30">
          <cell r="B30" t="str">
            <v>Q-304</v>
          </cell>
        </row>
        <row r="31">
          <cell r="B31" t="str">
            <v>Q-305</v>
          </cell>
          <cell r="D31" t="str">
            <v>หนี้สินที่มีภาระดอกเบี้ย - เงินกู้ยืมระยะยาวจากบุคคลหรือกิจการที่เกี่ยวข้องกันส่วนที่ถึงกำหนดชำระภายในหนึ่งปี</v>
          </cell>
        </row>
        <row r="32">
          <cell r="B32" t="str">
            <v>Q-306</v>
          </cell>
        </row>
        <row r="33">
          <cell r="B33" t="str">
            <v>Q-307</v>
          </cell>
        </row>
        <row r="34">
          <cell r="B34" t="str">
            <v>Q-308</v>
          </cell>
        </row>
        <row r="35">
          <cell r="B35" t="str">
            <v>Q-309</v>
          </cell>
        </row>
        <row r="36">
          <cell r="B36" t="str">
            <v>Q-311</v>
          </cell>
        </row>
        <row r="37">
          <cell r="B37" t="str">
            <v>Q-312</v>
          </cell>
        </row>
        <row r="38">
          <cell r="B38" t="str">
            <v>Q-313</v>
          </cell>
        </row>
        <row r="39">
          <cell r="B39" t="str">
            <v>V-300</v>
          </cell>
        </row>
        <row r="40">
          <cell r="B40" t="str">
            <v>X-300</v>
          </cell>
        </row>
        <row r="41">
          <cell r="B41" t="str">
            <v>S-300</v>
          </cell>
        </row>
        <row r="42">
          <cell r="B42" t="str">
            <v>S-310</v>
          </cell>
        </row>
        <row r="43">
          <cell r="B43" t="str">
            <v>Y-300</v>
          </cell>
        </row>
        <row r="44">
          <cell r="B44" t="str">
            <v>Y-310</v>
          </cell>
        </row>
        <row r="45">
          <cell r="B45" t="str">
            <v>P-300</v>
          </cell>
        </row>
        <row r="46">
          <cell r="B46" t="str">
            <v>P-310</v>
          </cell>
        </row>
        <row r="47">
          <cell r="B47" t="str">
            <v>P-311</v>
          </cell>
        </row>
        <row r="48">
          <cell r="B48" t="str">
            <v>P-312</v>
          </cell>
        </row>
        <row r="49">
          <cell r="B49" t="str">
            <v>P-313</v>
          </cell>
        </row>
        <row r="50">
          <cell r="B50" t="str">
            <v>P-314</v>
          </cell>
        </row>
        <row r="51">
          <cell r="B51" t="str">
            <v>P-317</v>
          </cell>
        </row>
        <row r="52">
          <cell r="B52" t="str">
            <v>P-318</v>
          </cell>
        </row>
        <row r="53">
          <cell r="B53" t="str">
            <v>P-315</v>
          </cell>
        </row>
        <row r="54">
          <cell r="B54" t="str">
            <v>P-316</v>
          </cell>
        </row>
        <row r="55">
          <cell r="B55" t="str">
            <v>P-320</v>
          </cell>
        </row>
        <row r="56">
          <cell r="B56" t="str">
            <v>N/A</v>
          </cell>
        </row>
        <row r="57">
          <cell r="B57" t="str">
            <v>L-400</v>
          </cell>
        </row>
        <row r="58">
          <cell r="B58" t="str">
            <v>L-401</v>
          </cell>
        </row>
        <row r="59">
          <cell r="B59" t="str">
            <v>L-402</v>
          </cell>
        </row>
        <row r="60">
          <cell r="B60" t="str">
            <v>ZC-300</v>
          </cell>
        </row>
        <row r="61">
          <cell r="B61" t="str">
            <v>ZC-301</v>
          </cell>
        </row>
        <row r="62">
          <cell r="B62" t="str">
            <v>ZC-310</v>
          </cell>
        </row>
        <row r="63">
          <cell r="B63" t="str">
            <v>K-400</v>
          </cell>
        </row>
        <row r="64">
          <cell r="B64" t="str">
            <v>K-401</v>
          </cell>
        </row>
        <row r="65">
          <cell r="B65" t="str">
            <v>K-402</v>
          </cell>
        </row>
        <row r="66">
          <cell r="B66" t="str">
            <v>ZD-300</v>
          </cell>
        </row>
        <row r="67">
          <cell r="B67" t="str">
            <v>ZD-310</v>
          </cell>
        </row>
        <row r="68">
          <cell r="B68" t="str">
            <v>ZD-311</v>
          </cell>
        </row>
        <row r="69">
          <cell r="B69" t="str">
            <v>ZD-320</v>
          </cell>
        </row>
        <row r="70">
          <cell r="B70" t="str">
            <v>Q-400</v>
          </cell>
        </row>
        <row r="71">
          <cell r="B71" t="str">
            <v>T-300</v>
          </cell>
        </row>
        <row r="72">
          <cell r="B72" t="str">
            <v>N/A</v>
          </cell>
        </row>
        <row r="73">
          <cell r="B73" t="str">
            <v>N/A</v>
          </cell>
        </row>
        <row r="74">
          <cell r="B74" t="str">
            <v>N/A</v>
          </cell>
        </row>
        <row r="75">
          <cell r="B75" t="str">
            <v>N/A</v>
          </cell>
        </row>
        <row r="76">
          <cell r="B76" t="str">
            <v>N/A</v>
          </cell>
        </row>
        <row r="77">
          <cell r="B77" t="str">
            <v>N/A</v>
          </cell>
        </row>
        <row r="78">
          <cell r="B78" t="str">
            <v>N/A</v>
          </cell>
        </row>
        <row r="79">
          <cell r="B79" t="str">
            <v>N/A</v>
          </cell>
        </row>
        <row r="80">
          <cell r="B80" t="str">
            <v>N/A</v>
          </cell>
        </row>
        <row r="81">
          <cell r="B81" t="str">
            <v>N/A</v>
          </cell>
        </row>
      </sheetData>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3">
          <cell r="D3" t="str">
            <v>JWD InfoLogistics Co., Ltd.</v>
          </cell>
          <cell r="F3" t="str">
            <v>Benjaporn Land Co., Ltd.</v>
          </cell>
          <cell r="H3" t="str">
            <v>DataSafe Co., Ltd.</v>
          </cell>
          <cell r="J3" t="str">
            <v>AutoLogic Co., Ltd.</v>
          </cell>
          <cell r="L3" t="str">
            <v>JWD Transport (Thailand) Co., Ltd.</v>
          </cell>
          <cell r="N3" t="str">
            <v>Dynamic IT Solutions Co., Ltd.</v>
          </cell>
          <cell r="P3" t="str">
            <v>JWD Asia Co., Ltd.</v>
          </cell>
          <cell r="R3" t="str">
            <v>JWD Pacific Co., Ltd</v>
          </cell>
          <cell r="T3" t="str">
            <v>JPK Cold Storage Co., Ltd.</v>
          </cell>
          <cell r="V3" t="str">
            <v>JWD Pacific Land</v>
          </cell>
          <cell r="X3" t="str">
            <v>JAPAC Holding</v>
          </cell>
          <cell r="Z3" t="str">
            <v>Pacific Cold Storage</v>
          </cell>
          <cell r="AB3" t="str">
            <v>Pacific LogisticsPro</v>
          </cell>
          <cell r="AD3" t="str">
            <v>JVK International Movers Co., Ltd.</v>
          </cell>
          <cell r="AF3" t="str">
            <v>JVK Indochina Movers (Vietnam)</v>
          </cell>
          <cell r="AH3" t="str">
            <v>JVK - Naga Movers Ltd (Cambodia)</v>
          </cell>
          <cell r="AJ3" t="str">
            <v>JVK - Naga Movers, LDA  (East Timor)</v>
          </cell>
          <cell r="AL3" t="str">
            <v>JVK International Movers (USA), Inc.</v>
          </cell>
          <cell r="AN3" t="str">
            <v>Pacific Food Pro</v>
          </cell>
          <cell r="AP3" t="str">
            <v>JVK Holding</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DailyReport"/>
      <sheetName val="JobOrder"/>
      <sheetName val="JobOrderSheet"/>
      <sheetName val="Date"/>
      <sheetName val="Employee"/>
      <sheetName val="Unit"/>
      <sheetName val="Subcontract"/>
      <sheetName val="WorkType"/>
      <sheetName val="ProductName"/>
      <sheetName val="ProductType"/>
      <sheetName val="Customer"/>
      <sheetName val="TO - SP"/>
      <sheetName val="All"/>
      <sheetName val="米沢当月"/>
      <sheetName val="Purchase Order"/>
      <sheetName val="Customize Your Purchase Order"/>
      <sheetName val=""/>
      <sheetName val="20070108ＴＭDailyReport"/>
      <sheetName val="EQ4NTV"/>
      <sheetName val="販価"/>
      <sheetName val="NTA - Liabilities, Equities"/>
      <sheetName val="DINDAN TECHNICAL"/>
      <sheetName val="KRIENG THAI GROUP"/>
      <sheetName val="KRIENGTHAIWATANA INTERTRADE"/>
      <sheetName val="FOUNDATION FOR INDUSTRIAL-MASCI"/>
      <sheetName val="MUANG RANGSIT"/>
      <sheetName val="NIYOMKIJ"/>
      <sheetName val="BT CONNECT"/>
      <sheetName val="PSN ENGINEERING"/>
      <sheetName val="S.Y. STEEL INDUSTRY"/>
      <sheetName val="SRIUDOM IMAGE"/>
      <sheetName val="THAI INDUSTRIAL TRI"/>
      <sheetName val="GAUGE A ENGINEERING"/>
      <sheetName val="KRIENG KAMOL"/>
      <sheetName val="K.WORTH &amp; SUCCESS"/>
      <sheetName val="K.T MAX"/>
      <sheetName val="KK TWO ENGINEERING"/>
      <sheetName val="KSC"/>
      <sheetName val="K LINE"/>
      <sheetName val="K LINE LOGISTICS"/>
      <sheetName val="KTSC"/>
      <sheetName val="CHEMICAL ENTERPRISE"/>
      <sheetName val="KYOCERA DOCUMENT SOLUTION"/>
      <sheetName val="JENBUNJERD"/>
      <sheetName val="GEMINI"/>
      <sheetName val="CHIANTAO"/>
      <sheetName val="CHEER TECHNOLOGY"/>
      <sheetName val="THE SHEEL"/>
      <sheetName val="TECHWORK"/>
      <sheetName val="TECHNOLOGYINSTRUMENT"/>
      <sheetName val="TECHNOCLEAN"/>
      <sheetName val="TECHNICAL LIFT-ALL"/>
      <sheetName val="THEPTHAWA"/>
      <sheetName val="BANE ENGINEERING"/>
      <sheetName val="BETTERWORLDGREEN"/>
      <sheetName val="BAE YI PRINTNG"/>
      <sheetName val="BEST TRAINING"/>
      <sheetName val="PERFECT"/>
      <sheetName val="POWER TRANMISSION"/>
      <sheetName val="POWER BILLIONAIRE"/>
      <sheetName val="PURERAGOLD"/>
      <sheetName val="FESTO"/>
      <sheetName val="FIRST INTER PART"/>
      <sheetName val="METRO"/>
      <sheetName val="MEGA ADVANCE"/>
      <sheetName val="MEMBER TECH"/>
      <sheetName val="RED ENGINEERING MACHINERY"/>
      <sheetName val="RAY BUSINESS"/>
      <sheetName val="VERYGOOD UNIFORM"/>
      <sheetName val="WORLD PUMP"/>
      <sheetName val="SARI STEEL SALES"/>
      <sheetName val="SHYANG TAI"/>
      <sheetName val="A.S. METROLOGY"/>
      <sheetName val="A.L.K."/>
      <sheetName val="A.D.ENGINEERING"/>
      <sheetName val="A.R.E. TRADING"/>
      <sheetName val="ANO EQUIPMENT"/>
      <sheetName val="AMP GOLDBAL"/>
      <sheetName val="YA THAI"/>
      <sheetName val="EXCHANGE INTER"/>
      <sheetName val="ACME"/>
      <sheetName val="N.T. MORTER"/>
      <sheetName val="N.P.ELECTRIC"/>
      <sheetName val="N.U.C."/>
      <sheetName val="NCH"/>
      <sheetName val="NW COMPUTER"/>
      <sheetName val="NTC"/>
      <sheetName val="NTT"/>
      <sheetName val="NPA PRODUCT"/>
      <sheetName val="APJ (S) TRADING"/>
      <sheetName val="AP EVOLUTION"/>
      <sheetName val="M.STAR"/>
      <sheetName val="M TECH PLAS"/>
      <sheetName val="M-FOCUS"/>
      <sheetName val="MCC.FORKLIFT"/>
      <sheetName val="MB INDUSTRIAL"/>
      <sheetName val="M.WATER"/>
      <sheetName val="S.K.PRECISION"/>
      <sheetName val="S.J SCREWTHAI"/>
      <sheetName val="S.T. CONTROL"/>
      <sheetName val="SKF-ECONOMOS"/>
      <sheetName val="SST"/>
      <sheetName val="ESCO PREMIUM"/>
      <sheetName val="STC FORKLIFT"/>
      <sheetName val="SP.CENTRAL"/>
      <sheetName val="SP.TECHNICAL"/>
      <sheetName val="SV NITTAN"/>
      <sheetName val="OERLIKON "/>
      <sheetName val="CARRIER(THAILAND)"/>
      <sheetName val="KANSEI"/>
      <sheetName val="CHAMPION TOOLS"/>
      <sheetName val="FACTORY AUTOMATION"/>
      <sheetName val="FACTORY MAX"/>
      <sheetName val="MECHATROL"/>
      <sheetName val="MATERIAL CARBIDE"/>
      <sheetName val="MENAM STAINLESS"/>
      <sheetName val="SANG CHAI"/>
      <sheetName val="ACTIVE FOCUS"/>
      <sheetName val="ADVANTAGE CENTER"/>
      <sheetName val="ADVANCE POWER-TECH"/>
      <sheetName val="ADVANCE MEKKI"/>
      <sheetName val="ADVANCE MECHATRONICS"/>
      <sheetName val="ADVANCED THAI TESTING "/>
      <sheetName val="ADVENCED INFO"/>
      <sheetName val="ABPON"/>
      <sheetName val="AIRTAC ENTERPRISE"/>
      <sheetName val="ARROW PACK"/>
      <sheetName val="ASSAB STEEL"/>
      <sheetName val="ASSOCIATE PACKAGING"/>
      <sheetName val="GOSHU KOSUN"/>
      <sheetName val="COATTECH"/>
      <sheetName val="CHOCKE PRACHA"/>
      <sheetName val="CHOCK AMNOY"/>
      <sheetName val="TOYOTA TSUSHO"/>
      <sheetName val="TOYOTA BANGKOK"/>
      <sheetName val="TOTAL ACCESS (DTAC)"/>
      <sheetName val="TOTAL INDUSTRIAL"/>
      <sheetName val="BAUME CHEMICAL"/>
      <sheetName val="BORON TOOLING SYSTEM"/>
      <sheetName val="PROFIN"/>
      <sheetName val="PROLIFIC HEATING"/>
      <sheetName val="POLAR WEB"/>
      <sheetName val="FONIX"/>
      <sheetName val="MOTOVARIO"/>
      <sheetName val="ELECTRIC TOOLS SHOP"/>
      <sheetName val="VIBHARAM HOSPITAL"/>
      <sheetName val="OCEAN PAPER"/>
      <sheetName val="CHAIYO PRECISION"/>
      <sheetName val="DAIKOH "/>
      <sheetName val="TRI-AXIS"/>
      <sheetName val="THAI METROLOGY"/>
      <sheetName val="THAI ESCORP"/>
      <sheetName val="THAI ADVANCE ELECTRIC"/>
      <sheetName val="THAI TOHKEN"/>
      <sheetName val="THAI SANMEI"/>
      <sheetName val="THAI SIMON"/>
      <sheetName val="THE SIAM COMMERCIAL"/>
      <sheetName val="T.N."/>
      <sheetName val="THAI SPECIAL WIRE"/>
      <sheetName val="THAI AUTO TECH"/>
      <sheetName val="THAI INTER ELECTRIC"/>
      <sheetName val="TAIHONGCHENG"/>
      <sheetName val="BIONIC TRADING"/>
      <sheetName val="T. TERAKIT"/>
      <sheetName val="FIRE WORLD IMPORT"/>
      <sheetName val="MIRA COMPUTER"/>
      <sheetName val="WAIWA"/>
      <sheetName val="ID MART"/>
      <sheetName val="I RICH"/>
      <sheetName val="HYTRON TRESAK"/>
      <sheetName val="HI PRINT"/>
      <sheetName val="GRAUER &amp; WEIL"/>
      <sheetName val="CAT TELECOM"/>
      <sheetName val="KANYASIREE"/>
      <sheetName val="PROVINCIAL ELECTRICTY AUTHORITY"/>
      <sheetName val="PROVINCIAL WATERWORKS"/>
      <sheetName val="KHWANTHONG"/>
      <sheetName val="CREATION CENTER"/>
      <sheetName val="QUALITY INTER PRODUCT"/>
      <sheetName val="COSMO TOOL &amp; PART"/>
      <sheetName val="EXPENS FOR FLOOD"/>
      <sheetName val="KINGSEAL"/>
      <sheetName val="KING OF VALVE"/>
      <sheetName val="KEYENCE"/>
      <sheetName val="MR.HIROSHI ANDO"/>
      <sheetName val="J.SRI RUNGRUENG"/>
      <sheetName val="JITTHANAKUL"/>
      <sheetName val="JIRA PRO PRINT"/>
      <sheetName val="JUTHAWAN"/>
      <sheetName val="JUTHAWAN - LAB"/>
      <sheetName val="C.CHAROENSUP"/>
      <sheetName val="CHALITA SEMISUE"/>
      <sheetName val="CHAVANAN CORPORATION"/>
      <sheetName val="CHAIMONGKOL EXPRESS"/>
      <sheetName val="CHUPUN INDUSTRIAL"/>
      <sheetName val="SUBTRACT"/>
      <sheetName val="SAGAWA"/>
      <sheetName val="SANTO FIRE"/>
      <sheetName val="C.M.K. EVOTECH"/>
      <sheetName val="C.M.P. PRODUCT"/>
      <sheetName val="CKD THAI CORPORATION"/>
      <sheetName val="CERECLOR COPORATION"/>
      <sheetName val="SUMITOMO CORPRATION"/>
      <sheetName val="THITICHAI GAS"/>
      <sheetName val="WTEC"/>
      <sheetName val="DKSH"/>
      <sheetName val="D FURNIMATE"/>
      <sheetName val="DHL EXPRESS"/>
      <sheetName val="DSL ASIA-PECIFIC"/>
      <sheetName val="TONG CHAROEN"/>
      <sheetName val="TRISAK"/>
      <sheetName val="TAWANRAT"/>
      <sheetName val="TALENG INTERTRADE "/>
      <sheetName val="SUBTAVEEKOON"/>
      <sheetName val="TRANSPO"/>
      <sheetName val="THREE.K.PRINT"/>
      <sheetName val="TRUE TECH"/>
      <sheetName val="TRUE INTERNET"/>
      <sheetName val="TUNGALOY"/>
      <sheetName val="T.K. ITERGUARD"/>
      <sheetName val="T.M.S"/>
      <sheetName val="T.S. INTERPLAST"/>
      <sheetName val="T.I.D.ENGINEERING"/>
      <sheetName val="T.G.M. ENTERPRISE"/>
      <sheetName val="T.P ELECTRIC"/>
      <sheetName val="TJ NORMAN"/>
      <sheetName val="TNP"/>
      <sheetName val="TFF"/>
      <sheetName val="TOT PUBLIC"/>
      <sheetName val="TC PARTS"/>
      <sheetName val="TTF INTERNATIONAL"/>
      <sheetName val="TT FUJI"/>
      <sheetName val="TRC ENTERPRISE"/>
      <sheetName val="TOOLNET"/>
      <sheetName val="TOOLING SERVICE"/>
      <sheetName val="TOOLING EXACT CENTER"/>
      <sheetName val="THANAWONG THAI"/>
      <sheetName val="NOR SAFETY"/>
      <sheetName val="NAKATASUNG"/>
      <sheetName val="NAKBURIN"/>
      <sheetName val="NANDEE INTER-TRADE"/>
      <sheetName val="APOLLO OIL (THAILAND) "/>
      <sheetName val="NUMSIN"/>
      <sheetName val="NISSIN"/>
      <sheetName val="NIPPON CHEMICAL"/>
      <sheetName val="PNEUMAX"/>
      <sheetName val="NEO TOOLS"/>
      <sheetName val="GENCO"/>
      <sheetName val="BANGKOK SCIENCE"/>
      <sheetName val="BANGKOK SALAKPHAN"/>
      <sheetName val="BIZ TECH THAI"/>
      <sheetName val="B.S.P. PRODUCTS"/>
      <sheetName val="BEEDIA DAIMOND"/>
      <sheetName val="BP CASTROL"/>
      <sheetName val="PATHUMRAK HOSPITAL"/>
      <sheetName val="PATHUMTHANI WORKMAN'S"/>
      <sheetName val="PETROLIUM (OIL)"/>
      <sheetName val="PORNPHROMPERMPATTANA"/>
      <sheetName val="PORNVATANA TRANSPORT"/>
      <sheetName val="PREMIUM LUBRICANT"/>
      <sheetName val="PREMIER AUTOMATION"/>
      <sheetName val="PRECISION PRINT"/>
      <sheetName val="PRECISION STANDARD"/>
      <sheetName val="PHONLAWAT CHEMICAL"/>
      <sheetName val="PHONLAWAT INTERCHERM"/>
      <sheetName val="PLUS GOLF"/>
      <sheetName val="PLASMAT"/>
      <sheetName val="PATA CHEMICAL"/>
      <sheetName val="PANTHONG RANGSIT"/>
      <sheetName val="P.M.GENERAL"/>
      <sheetName val="P.S.C. CUTTINGTOOL"/>
      <sheetName val="P.D.C."/>
      <sheetName val="P.V.S. TRADING ENGINEERING"/>
      <sheetName val="PMC SUCCESS"/>
      <sheetName val="P.S.M.BEARING"/>
      <sheetName val="P&amp;S RANGSIT"/>
      <sheetName val="P &amp; B RATCHADA HOTEL"/>
      <sheetName val="PTP"/>
      <sheetName val="P TWO"/>
      <sheetName val="PPS SUPPLY"/>
      <sheetName val="P.P PROPRINT"/>
      <sheetName val="POONSUP"/>
      <sheetName val="FLEXIBLE AUTOMATION"/>
      <sheetName val="FLUID MECHANIC SUPPLY"/>
      <sheetName val="FUNCTION INTERNATIONAL"/>
      <sheetName val="BHATARA PROGESS"/>
      <sheetName val="MAHAJAK INDUSTRIAL"/>
      <sheetName val="MUSKETEER"/>
      <sheetName val="MARUKA MACHINERY"/>
      <sheetName val="MIRI"/>
      <sheetName val="MISUMI"/>
      <sheetName val="MITSUI"/>
      <sheetName val="MITSUYA"/>
      <sheetName val="MULLER"/>
      <sheetName val="YAMAZEN"/>
      <sheetName val="UAE"/>
      <sheetName val="UNITY INTER"/>
      <sheetName val="RIVER A.V."/>
      <sheetName val="RICOH"/>
      <sheetName val="RUENSIRI GARDEN"/>
      <sheetName val="LAFATECH"/>
      <sheetName val="LEADERS PETROLIUM"/>
      <sheetName val="WANG EDUCATION"/>
      <sheetName val="WANGNOI CONVEYOR BELT"/>
      <sheetName val="VACHARA"/>
      <sheetName val="VANICH"/>
      <sheetName val="V.D.PROSPERMACHINERY"/>
      <sheetName val="V.S.P. TOOLINGMACHINEWORK"/>
      <sheetName val="VLP GARMENT"/>
      <sheetName val="V.K. NORMAN"/>
      <sheetName val="VS CHEM"/>
      <sheetName val="VRP LABBORATORY"/>
      <sheetName val="SRISUWAN"/>
      <sheetName val="STABLE ELECTRIC SUPPLY"/>
      <sheetName val="SPECIALTY"/>
      <sheetName val="STANDARD"/>
      <sheetName val="SKY-HIGH TECHNOLOGY"/>
      <sheetName val="SOMTHAI ELECTRIC"/>
      <sheetName val="SIAM SCALES"/>
      <sheetName val="SIAM-PACK"/>
      <sheetName val="SIAM MECHATRONIC"/>
      <sheetName val="SIAM OKAYA"/>
      <sheetName val="SIAM IKK"/>
      <sheetName val="SIAM NIPPON"/>
      <sheetName val="FUCHS LUBRICANTS"/>
      <sheetName val="SIAM RUNG REANG"/>
      <sheetName val="SAHAKIJ PACKAGING"/>
      <sheetName val="SAHAMIT MACHINERY"/>
      <sheetName val="SINNAPATARA"/>
      <sheetName val="SINPARA PALLET"/>
      <sheetName val="SUTHONG MACHINERY"/>
      <sheetName val="SUMIPOL"/>
      <sheetName val="CENTRAL CABLE &amp; HARDWARE"/>
      <sheetName val="TRANSFORMER SIRIWIWAT"/>
      <sheetName val="ANANT TOOL &amp; DIE"/>
      <sheetName val="AMORN SYSTEM"/>
      <sheetName val="AUTO MORE"/>
      <sheetName val="APOLLO  TEC TRADING"/>
      <sheetName val="AMMERAAL BELTTECH"/>
      <sheetName val="ALLIANZ BIZ"/>
      <sheetName val="ULTRA"/>
      <sheetName val="ASKME SOLUTION"/>
      <sheetName val="R.HANK SERVICE"/>
      <sheetName val="R.HANK SUPPLY"/>
      <sheetName val="R SEVEN"/>
      <sheetName val="ARSOM"/>
      <sheetName val="INTERPRETIVE"/>
      <sheetName val="INDEED PRECISION"/>
      <sheetName val="INTEGRATED SCM"/>
      <sheetName val="ISCAR (THAILAND)"/>
      <sheetName val="UDOMPHAN"/>
      <sheetName val="ISO (MUSCI)"/>
      <sheetName val="UMETOKU"/>
      <sheetName val="UENO"/>
      <sheetName val="HARROT CARBIDE &amp; DAIMOND"/>
      <sheetName val="EXTRA TECHNOLOGY"/>
      <sheetName val="Production Graph"/>
      <sheetName val="Production Qty"/>
      <sheetName val="Fagor04-A3112e"/>
    </sheetNames>
    <sheetDataSet>
      <sheetData sheetId="0" refreshError="1"/>
      <sheetData sheetId="1" refreshError="1">
        <row r="1">
          <cell r="B1" t="str">
            <v>Job Order No</v>
          </cell>
        </row>
        <row r="2">
          <cell r="B2" t="str">
            <v>39NDPEK-38937-4</v>
          </cell>
        </row>
        <row r="3">
          <cell r="B3" t="str">
            <v>40NDPEK-38949-2</v>
          </cell>
        </row>
        <row r="4">
          <cell r="B4" t="str">
            <v>41NWPEK-38952-4</v>
          </cell>
        </row>
        <row r="5">
          <cell r="B5" t="str">
            <v>42NWPEK-38952-4</v>
          </cell>
        </row>
        <row r="6">
          <cell r="B6" t="str">
            <v>43NWPEK-38952-8</v>
          </cell>
        </row>
        <row r="7">
          <cell r="B7" t="str">
            <v>44NCPEK-38963-8</v>
          </cell>
        </row>
        <row r="8">
          <cell r="B8" t="str">
            <v>45NTMET-38990-4</v>
          </cell>
        </row>
        <row r="9">
          <cell r="B9" t="str">
            <v>46NTMET-38990-4</v>
          </cell>
        </row>
        <row r="10">
          <cell r="B10" t="str">
            <v>47NTMET-38990-4</v>
          </cell>
        </row>
        <row r="11">
          <cell r="B11" t="str">
            <v>49PDATX-   -4</v>
          </cell>
        </row>
        <row r="12">
          <cell r="B12" t="str">
            <v>50PKATX-39022-2</v>
          </cell>
        </row>
        <row r="13">
          <cell r="B13" t="str">
            <v>51NDATX-39036-16</v>
          </cell>
        </row>
        <row r="14">
          <cell r="B14" t="str">
            <v>52RSPET-39035-4</v>
          </cell>
        </row>
        <row r="15">
          <cell r="B15" t="str">
            <v>53NSPEK-39058-4</v>
          </cell>
        </row>
        <row r="16">
          <cell r="B16" t="str">
            <v>54NSPEK-39058-4</v>
          </cell>
        </row>
        <row r="17">
          <cell r="B17" t="str">
            <v>55RKSAW-39073-2</v>
          </cell>
        </row>
        <row r="18">
          <cell r="B18" t="str">
            <v>56HAHPT-39076-1</v>
          </cell>
        </row>
        <row r="19">
          <cell r="B19" t="str">
            <v>57RAHPT-39076-1</v>
          </cell>
        </row>
        <row r="20">
          <cell r="B20" t="str">
            <v>58MSHPT-39052-4</v>
          </cell>
        </row>
      </sheetData>
      <sheetData sheetId="2" refreshError="1"/>
      <sheetData sheetId="3">
        <row r="1">
          <cell r="A1" t="str">
            <v>Date</v>
          </cell>
        </row>
      </sheetData>
      <sheetData sheetId="4" refreshError="1">
        <row r="5">
          <cell r="B5" t="str">
            <v>Employee</v>
          </cell>
        </row>
        <row r="6">
          <cell r="B6" t="str">
            <v>Mitsuru Tomioka</v>
          </cell>
        </row>
        <row r="7">
          <cell r="B7" t="str">
            <v>Osamu Namekata</v>
          </cell>
        </row>
        <row r="8">
          <cell r="B8" t="str">
            <v>Tetsuo Sato</v>
          </cell>
        </row>
        <row r="9">
          <cell r="B9" t="str">
            <v>Yasutaka Namba</v>
          </cell>
        </row>
        <row r="10">
          <cell r="B10" t="str">
            <v>Teerapong Keawtafai</v>
          </cell>
        </row>
        <row r="11">
          <cell r="B11" t="str">
            <v>Wittaya Samreoan</v>
          </cell>
        </row>
        <row r="12">
          <cell r="B12" t="str">
            <v>Tawit Budwonh</v>
          </cell>
        </row>
        <row r="13">
          <cell r="B13" t="str">
            <v>Witoon Jumratpoke</v>
          </cell>
        </row>
        <row r="14">
          <cell r="B14" t="str">
            <v xml:space="preserve"> Sakda Inmek</v>
          </cell>
        </row>
        <row r="15">
          <cell r="B15" t="str">
            <v>Ramet Thongkwan</v>
          </cell>
        </row>
        <row r="16">
          <cell r="B16" t="str">
            <v>Benjaporn Michumee</v>
          </cell>
        </row>
        <row r="17">
          <cell r="B17" t="str">
            <v>Sasithorn Polthorn</v>
          </cell>
        </row>
        <row r="18">
          <cell r="B18" t="str">
            <v>Jiraporn Gongkam</v>
          </cell>
        </row>
        <row r="25">
          <cell r="B25" t="str">
            <v>Process Type</v>
          </cell>
        </row>
        <row r="27">
          <cell r="B27" t="str">
            <v>Mold Base</v>
          </cell>
        </row>
        <row r="28">
          <cell r="B28" t="str">
            <v>Milling</v>
          </cell>
        </row>
        <row r="29">
          <cell r="B29" t="str">
            <v>Grinding</v>
          </cell>
        </row>
        <row r="30">
          <cell r="B30" t="str">
            <v>Electrode</v>
          </cell>
        </row>
        <row r="31">
          <cell r="B31" t="str">
            <v>MC</v>
          </cell>
        </row>
        <row r="32">
          <cell r="B32" t="str">
            <v>W-E-D-M</v>
          </cell>
        </row>
        <row r="33">
          <cell r="B33" t="str">
            <v>E-D-M</v>
          </cell>
        </row>
        <row r="34">
          <cell r="B34" t="str">
            <v>MA-Finish</v>
          </cell>
        </row>
        <row r="35">
          <cell r="B35" t="str">
            <v>Assembly</v>
          </cell>
        </row>
        <row r="36">
          <cell r="B36" t="str">
            <v>Overhual</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Max Shorts"/>
      <sheetName val="Chart WWD"/>
      <sheetName val="Chart NWWD"/>
      <sheetName val="Sheet1"/>
      <sheetName val="Data WWD"/>
      <sheetName val="Data NWWD"/>
      <sheetName val="colloquials"/>
      <sheetName val="Budget06"/>
      <sheetName val="2.Conso"/>
      <sheetName val="Fx AUD"/>
      <sheetName val="Max_Shorts"/>
      <sheetName val="Chart_WWD"/>
      <sheetName val="Chart_NWWD"/>
      <sheetName val="Data_WWD"/>
      <sheetName val="Data_NWWD"/>
      <sheetName val="Fx_AUD"/>
      <sheetName val="2_Conso"/>
    </sheetNames>
    <sheetDataSet>
      <sheetData sheetId="0" refreshError="1">
        <row r="2">
          <cell r="K2" t="b">
            <v>1</v>
          </cell>
        </row>
        <row r="4">
          <cell r="F4">
            <v>39447</v>
          </cell>
          <cell r="K4" t="b">
            <v>0</v>
          </cell>
        </row>
        <row r="5">
          <cell r="K5"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ow r="5">
          <cell r="B5">
            <v>33.310752700000002</v>
          </cell>
        </row>
      </sheetData>
      <sheetData sheetId="15"/>
      <sheetData sheetId="16"/>
      <sheetData sheetId="17"/>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คำอธิบายการกรอก Template"/>
      <sheetName val="RMC"/>
      <sheetName val="การลงทุนระยะสั้น"/>
      <sheetName val="วงเงินสินเชื่อระยะสั้น"/>
      <sheetName val="DropDown List"/>
      <sheetName val="Account List"/>
    </sheetNames>
    <sheetDataSet>
      <sheetData sheetId="0"/>
      <sheetData sheetId="1"/>
      <sheetData sheetId="2"/>
      <sheetData sheetId="3"/>
      <sheetData sheetId="4"/>
      <sheetData sheetId="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12"/>
      <sheetName val="DEP99"/>
      <sheetName val="เครื่องมือ"/>
      <sheetName val="ยานพาหนะ"/>
      <sheetName val="อาคาร"/>
      <sheetName val="Wkgs_BS Lead"/>
      <sheetName val="ลูกหนี้(เก่า)"/>
      <sheetName val="BSLA"/>
      <sheetName val="Used_Acc"/>
      <sheetName val="10-1 Media"/>
      <sheetName val="เงินกู้ธนชาติ"/>
      <sheetName val="B1"/>
      <sheetName val="เงินกู้ MGC"/>
      <sheetName val="CJEs"/>
      <sheetName val="PL"/>
      <sheetName val="CRJE"/>
      <sheetName val="10-cut"/>
      <sheetName val="@Master9612"/>
      <sheetName val="DATA"/>
      <sheetName val="Exchange Rate"/>
      <sheetName val="DEPSYS47"/>
      <sheetName val="CST1198"/>
      <sheetName val="M_Maincomp"/>
      <sheetName val="เครื่องตกแต่ง"/>
      <sheetName val="Month"/>
      <sheetName val="10"/>
      <sheetName val="K2"/>
      <sheetName val="Chklst B"/>
      <sheetName val="A 08a"/>
      <sheetName val="S33"/>
      <sheetName val="NZDUTY-JAN01"/>
      <sheetName val="IG Payables  "/>
      <sheetName val=" IB-PL-YTD"/>
      <sheetName val=" IB-PL-00-01 SUMMARY"/>
      <sheetName val="J1"/>
      <sheetName val="J2"/>
      <sheetName val="Sheet1"/>
      <sheetName val="Master Config"/>
      <sheetName val="ZQ_F0911_002BSCR"/>
      <sheetName val="F_OH"/>
      <sheetName val="Furniture_Master"/>
      <sheetName val="FG-ISSUED"/>
      <sheetName val="INFO"/>
      <sheetName val="Q300_old"/>
      <sheetName val="163040 LC-TR"/>
      <sheetName val="group-expense"/>
      <sheetName val=" IBPL0001"/>
      <sheetName val="M_CT_OUT"/>
      <sheetName val="DealerData"/>
      <sheetName val="Sheet2"/>
      <sheetName val="Assumptions"/>
      <sheetName val="S03"/>
      <sheetName val="180001"/>
      <sheetName val="PT"/>
      <sheetName val="Main"/>
      <sheetName val="PRMT"/>
      <sheetName val="CNT"/>
      <sheetName val="4.14 MeOH(SPC-M2-B4)"/>
      <sheetName val="9.5 MeOH(TPC-M2-B9)"/>
      <sheetName val="Group"/>
      <sheetName val="WORKING TB Q3"/>
      <sheetName val="Order_Oct_w40"/>
      <sheetName val="Order_Oct_w41"/>
      <sheetName val="WO"/>
      <sheetName val="GL CB"/>
      <sheetName val="14.9月分"/>
      <sheetName val="TMS2000"/>
      <sheetName val="part-import"/>
      <sheetName val="SUM"/>
      <sheetName val="FOC DOMESTIC"/>
      <sheetName val="test 2"/>
      <sheetName val="GG-1"/>
      <sheetName val="BS"/>
      <sheetName val="Master"/>
      <sheetName val="bblยังไม่จ่าย"/>
      <sheetName val="June"/>
      <sheetName val="CE_A"/>
      <sheetName val="JUNE1"/>
      <sheetName val="Drwing"/>
      <sheetName val="Elec"/>
      <sheetName val="Inst"/>
      <sheetName val="IT"/>
      <sheetName val="Mech"/>
      <sheetName val="CE"/>
      <sheetName val="Power"/>
      <sheetName val="Store"/>
      <sheetName val="WORKUNIT"/>
      <sheetName val="FG"/>
      <sheetName val="Code"/>
      <sheetName val="W"/>
      <sheetName val="List valid date"/>
      <sheetName val="price1-15"/>
      <sheetName val="AccpacTB"/>
      <sheetName val="Selection"/>
      <sheetName val="MA"/>
      <sheetName val="Nominal Accounts"/>
      <sheetName val="SEA"/>
      <sheetName val="MENU-DOP"/>
      <sheetName val="ค่าใช้จ่าย"/>
      <sheetName val="Raw Material"/>
      <sheetName val="Stock CS"/>
      <sheetName val="Stock LC"/>
      <sheetName val="MIVb"/>
      <sheetName val="CL-DP"/>
      <sheetName val="HO"/>
      <sheetName val="BN"/>
      <sheetName val="Daily"/>
      <sheetName val="MV-Master"/>
      <sheetName val="Monthly Sales Report"/>
      <sheetName val="BookBank"/>
      <sheetName val="Monthly"/>
      <sheetName val="X303"/>
      <sheetName val="Trial Balance"/>
      <sheetName val="TB 151-153 0913"/>
      <sheetName val="TB 632 0913"/>
      <sheetName val="TB"/>
      <sheetName val="งบดุล(1)"/>
      <sheetName val="Detail"/>
      <sheetName val="Account List"/>
      <sheetName val="Discontinue_Item"/>
      <sheetName val="Date"/>
      <sheetName val="PL-D1"/>
      <sheetName val="Budget-Bal"/>
      <sheetName val="Data-Base AR"/>
      <sheetName val="macroA"/>
      <sheetName val="17. Non consolidated stock"/>
      <sheetName val="General Data"/>
      <sheetName val="Assets"/>
      <sheetName val="Liabilities"/>
      <sheetName val="P-L"/>
      <sheetName val="14. Fixed assets"/>
      <sheetName val="13. Intangible assets"/>
      <sheetName val="L300"/>
      <sheetName val="CASA-PLAN"/>
      <sheetName val="Report"/>
      <sheetName val="AGING"/>
      <sheetName val="เวลา"/>
      <sheetName val="PGM_2LEVYTD"/>
      <sheetName val="ＣＡＭＹ　ＭⅢ"/>
      <sheetName val="TB Grouping"/>
      <sheetName val="F3-1"/>
      <sheetName val="G300"/>
      <sheetName val="ZD300"/>
      <sheetName val="ZD400"/>
      <sheetName val="TB Mapping"/>
      <sheetName val="L400"/>
      <sheetName val="TB Q2 2013"/>
      <sheetName val="F3-3"/>
      <sheetName val="M300"/>
      <sheetName val="K300"/>
      <sheetName val="O310"/>
      <sheetName val="F3-2"/>
      <sheetName val="M310"/>
      <sheetName val="FS-T"/>
      <sheetName val="Number"/>
      <sheetName val="HISTORICO"/>
      <sheetName val="AssetStatus"/>
      <sheetName val="AssetType"/>
      <sheetName val="License BOI"/>
      <sheetName val="Asset Class"/>
      <sheetName val="Depre. Key"/>
      <sheetName val="Location"/>
      <sheetName val="name"/>
      <sheetName val="TOTALMONTH"/>
      <sheetName val="DPLA"/>
      <sheetName val="A&amp;L workings 300600"/>
      <sheetName val="un adjust"/>
      <sheetName val="Customer"/>
      <sheetName val="NEW NAME"/>
      <sheetName val="Data2006"/>
      <sheetName val="Data2005"/>
      <sheetName val="PS1L(Most)"/>
      <sheetName val="Basic_Information"/>
      <sheetName val="CIPA"/>
      <sheetName val="P&amp;L-A2001DCCN"/>
      <sheetName val="G.P. PROVISION"/>
      <sheetName val="INDEX"/>
      <sheetName val="加工リスト"/>
      <sheetName val="Data Page - Investment Base"/>
      <sheetName val="Data Page - P &amp; L"/>
      <sheetName val="Lead"/>
      <sheetName val="Std.Yield"/>
      <sheetName val="M03"/>
      <sheetName val="M01"/>
      <sheetName val="Master List (ม.ค.-มี.ค)"/>
      <sheetName val="ทรัพย์ประจำระหว่างทำ"/>
      <sheetName val="Purchase"/>
      <sheetName val="REINS PAYABLE (ACC 42)"/>
      <sheetName val="10-1_Media"/>
      <sheetName val="List_valid_date"/>
      <sheetName val="Constant"/>
      <sheetName val="เปรียบเทียบเดือน12"/>
      <sheetName val="#REF"/>
      <sheetName val="STart"/>
      <sheetName val="OthCode"/>
      <sheetName val="ข้อมูลพนักงาน"/>
      <sheetName val="43"/>
      <sheetName val="Table"/>
      <sheetName val="งบกำไรฯ_48(1)"/>
      <sheetName val="ADJ - RATE"/>
      <sheetName val="GENERAL"/>
      <sheetName val="ExpForCal"/>
      <sheetName val="TrialBalance Q3-2002"/>
      <sheetName val="Sales Summary For Bu"/>
      <sheetName val="ข้อมูลบัญชี -Sep-06"/>
      <sheetName val="Wkgs_BS_Lead"/>
      <sheetName val="Exchange_Rate"/>
      <sheetName val="Chklst_B"/>
      <sheetName val="A_08a"/>
      <sheetName val="IG_Payables__"/>
      <sheetName val="เงินกู้_MGC"/>
      <sheetName val="_IB-PL-YTD"/>
      <sheetName val="_IB-PL-00-01_SUMMARY"/>
      <sheetName val="Master_Config"/>
      <sheetName val="163040_LC-TR"/>
      <sheetName val="_IBPL0001"/>
      <sheetName val="F041"/>
      <sheetName val="GL_CB"/>
      <sheetName val="test_2"/>
      <sheetName val="NEW_NAME"/>
      <sheetName val="Raw_Material"/>
      <sheetName val="WORKING_TB_Q3"/>
      <sheetName val="14_9月分"/>
      <sheetName val="FOC_DOMESTIC"/>
      <sheetName val="SalesMYP"/>
      <sheetName val="Breakeven Analysi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refreshError="1"/>
      <sheetData sheetId="217"/>
      <sheetData sheetId="218"/>
      <sheetData sheetId="219"/>
      <sheetData sheetId="220"/>
      <sheetData sheetId="221"/>
      <sheetData sheetId="222"/>
      <sheetData sheetId="223"/>
      <sheetData sheetId="224" refreshError="1"/>
      <sheetData sheetId="225"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S"/>
      <sheetName val="AR"/>
      <sheetName val="JE Template"/>
      <sheetName val="Description"/>
      <sheetName val="EASCA"/>
      <sheetName val="Computron"/>
      <sheetName val="Profit Share Report Oct 2001"/>
      <sheetName val="เครื่องตกแต่ง"/>
      <sheetName val="อาคาร"/>
      <sheetName val="เครื่องมือ"/>
      <sheetName val="DropDown List"/>
      <sheetName val="Account List"/>
      <sheetName val="K2"/>
      <sheetName val="DEP12"/>
      <sheetName val="group"/>
    </sheetNames>
    <sheetDataSet>
      <sheetData sheetId="0" refreshError="1">
        <row r="2">
          <cell r="I2" t="str">
            <v>69516098994</v>
          </cell>
          <cell r="J2">
            <v>37165</v>
          </cell>
          <cell r="K2">
            <v>10</v>
          </cell>
          <cell r="L2">
            <v>502900</v>
          </cell>
        </row>
        <row r="3">
          <cell r="I3" t="str">
            <v>69516108912</v>
          </cell>
          <cell r="J3">
            <v>37166</v>
          </cell>
          <cell r="K3">
            <v>10</v>
          </cell>
          <cell r="L3">
            <v>299205</v>
          </cell>
        </row>
        <row r="4">
          <cell r="I4" t="str">
            <v>69516108923</v>
          </cell>
          <cell r="J4">
            <v>37171</v>
          </cell>
          <cell r="K4">
            <v>10</v>
          </cell>
          <cell r="L4">
            <v>27510</v>
          </cell>
        </row>
        <row r="5">
          <cell r="I5" t="str">
            <v>69516108934</v>
          </cell>
          <cell r="J5">
            <v>37175</v>
          </cell>
          <cell r="K5">
            <v>10</v>
          </cell>
          <cell r="L5">
            <v>283015</v>
          </cell>
        </row>
        <row r="6">
          <cell r="I6" t="str">
            <v>69516108960</v>
          </cell>
          <cell r="J6">
            <v>37175</v>
          </cell>
          <cell r="K6">
            <v>10</v>
          </cell>
          <cell r="L6">
            <v>28140</v>
          </cell>
        </row>
        <row r="7">
          <cell r="I7" t="str">
            <v>69516108956</v>
          </cell>
          <cell r="J7">
            <v>37176</v>
          </cell>
          <cell r="K7">
            <v>10</v>
          </cell>
          <cell r="L7">
            <v>819020</v>
          </cell>
        </row>
        <row r="8">
          <cell r="I8" t="str">
            <v>69516108945</v>
          </cell>
          <cell r="J8">
            <v>37176</v>
          </cell>
          <cell r="K8">
            <v>10</v>
          </cell>
          <cell r="L8">
            <v>579978</v>
          </cell>
        </row>
        <row r="9">
          <cell r="I9" t="str">
            <v>69516108971</v>
          </cell>
          <cell r="J9">
            <v>37180</v>
          </cell>
          <cell r="K9">
            <v>10</v>
          </cell>
          <cell r="L9">
            <v>187698</v>
          </cell>
        </row>
        <row r="10">
          <cell r="I10" t="str">
            <v>69516108993</v>
          </cell>
          <cell r="J10">
            <v>37182</v>
          </cell>
          <cell r="K10">
            <v>10</v>
          </cell>
          <cell r="L10">
            <v>5090.5</v>
          </cell>
        </row>
        <row r="11">
          <cell r="I11" t="str">
            <v>69516109015</v>
          </cell>
          <cell r="J11">
            <v>37183</v>
          </cell>
          <cell r="K11">
            <v>10</v>
          </cell>
          <cell r="L11">
            <v>309015</v>
          </cell>
        </row>
        <row r="12">
          <cell r="I12" t="str">
            <v>69516108982</v>
          </cell>
          <cell r="J12">
            <v>37183</v>
          </cell>
          <cell r="K12">
            <v>10</v>
          </cell>
          <cell r="L12">
            <v>575770</v>
          </cell>
        </row>
        <row r="13">
          <cell r="I13" t="str">
            <v>69516109026</v>
          </cell>
          <cell r="J13">
            <v>37184</v>
          </cell>
          <cell r="K13">
            <v>10</v>
          </cell>
          <cell r="L13">
            <v>444050</v>
          </cell>
        </row>
        <row r="14">
          <cell r="I14" t="str">
            <v>69516109030</v>
          </cell>
          <cell r="J14">
            <v>37184</v>
          </cell>
          <cell r="K14">
            <v>10</v>
          </cell>
          <cell r="L14">
            <v>390075</v>
          </cell>
        </row>
        <row r="15">
          <cell r="I15" t="str">
            <v>69516109004</v>
          </cell>
          <cell r="J15">
            <v>37184</v>
          </cell>
          <cell r="K15">
            <v>10</v>
          </cell>
          <cell r="L15">
            <v>12915</v>
          </cell>
        </row>
        <row r="16">
          <cell r="I16" t="str">
            <v>69516109052</v>
          </cell>
          <cell r="J16">
            <v>37184</v>
          </cell>
          <cell r="K16">
            <v>10</v>
          </cell>
          <cell r="L16">
            <v>18480</v>
          </cell>
        </row>
        <row r="17">
          <cell r="I17" t="str">
            <v>69516109074</v>
          </cell>
          <cell r="J17">
            <v>37189</v>
          </cell>
          <cell r="K17">
            <v>10</v>
          </cell>
          <cell r="L17">
            <v>7860</v>
          </cell>
        </row>
        <row r="18">
          <cell r="I18" t="str">
            <v>69516109100</v>
          </cell>
          <cell r="J18">
            <v>37190</v>
          </cell>
          <cell r="K18">
            <v>10</v>
          </cell>
          <cell r="L18">
            <v>448865</v>
          </cell>
        </row>
        <row r="19">
          <cell r="I19" t="str">
            <v>69516109041</v>
          </cell>
          <cell r="J19">
            <v>37190</v>
          </cell>
          <cell r="K19">
            <v>10</v>
          </cell>
          <cell r="L19">
            <v>534570</v>
          </cell>
        </row>
        <row r="20">
          <cell r="I20" t="str">
            <v>69516109096</v>
          </cell>
          <cell r="J20">
            <v>37190</v>
          </cell>
          <cell r="K20">
            <v>10</v>
          </cell>
          <cell r="L20">
            <v>9702</v>
          </cell>
        </row>
        <row r="21">
          <cell r="I21" t="str">
            <v>69516109085</v>
          </cell>
          <cell r="J21">
            <v>37192</v>
          </cell>
          <cell r="K21">
            <v>10</v>
          </cell>
          <cell r="L21">
            <v>23316</v>
          </cell>
        </row>
        <row r="22">
          <cell r="I22" t="str">
            <v>69516828921</v>
          </cell>
          <cell r="J22">
            <v>37194</v>
          </cell>
          <cell r="K22">
            <v>10</v>
          </cell>
          <cell r="L22">
            <v>10611</v>
          </cell>
        </row>
        <row r="23">
          <cell r="I23" t="str">
            <v>69516828943</v>
          </cell>
          <cell r="J23">
            <v>37194</v>
          </cell>
          <cell r="K23">
            <v>10</v>
          </cell>
          <cell r="L23">
            <v>141775</v>
          </cell>
        </row>
        <row r="24">
          <cell r="I24" t="str">
            <v>69516828910</v>
          </cell>
          <cell r="J24">
            <v>37194</v>
          </cell>
          <cell r="K24">
            <v>10</v>
          </cell>
          <cell r="L24">
            <v>547050</v>
          </cell>
        </row>
        <row r="25">
          <cell r="I25" t="str">
            <v>29721046874</v>
          </cell>
          <cell r="J25">
            <v>37169</v>
          </cell>
          <cell r="K25">
            <v>10</v>
          </cell>
          <cell r="L25">
            <v>22155</v>
          </cell>
        </row>
        <row r="26">
          <cell r="I26" t="str">
            <v>29721046885</v>
          </cell>
          <cell r="J26">
            <v>37174</v>
          </cell>
          <cell r="K26">
            <v>10</v>
          </cell>
          <cell r="L26">
            <v>4185</v>
          </cell>
        </row>
        <row r="27">
          <cell r="I27" t="str">
            <v>29721046896</v>
          </cell>
          <cell r="J27">
            <v>37175</v>
          </cell>
          <cell r="K27">
            <v>10</v>
          </cell>
          <cell r="L27">
            <v>5148</v>
          </cell>
        </row>
        <row r="28">
          <cell r="I28" t="str">
            <v>29721046900</v>
          </cell>
          <cell r="J28">
            <v>37183</v>
          </cell>
          <cell r="K28">
            <v>10</v>
          </cell>
          <cell r="L28">
            <v>8509.5</v>
          </cell>
        </row>
        <row r="29">
          <cell r="I29" t="str">
            <v>29724934523</v>
          </cell>
          <cell r="J29">
            <v>37185</v>
          </cell>
          <cell r="K29">
            <v>10</v>
          </cell>
          <cell r="L29">
            <v>9870</v>
          </cell>
        </row>
        <row r="30">
          <cell r="I30" t="str">
            <v>29724934534</v>
          </cell>
          <cell r="J30">
            <v>37191</v>
          </cell>
          <cell r="K30">
            <v>10</v>
          </cell>
          <cell r="L30">
            <v>4725</v>
          </cell>
        </row>
        <row r="31">
          <cell r="I31" t="str">
            <v>29724934545</v>
          </cell>
          <cell r="J31">
            <v>37195</v>
          </cell>
          <cell r="K31">
            <v>10</v>
          </cell>
          <cell r="L31">
            <v>4185</v>
          </cell>
        </row>
        <row r="32">
          <cell r="I32" t="str">
            <v>16079351635</v>
          </cell>
          <cell r="J32">
            <v>37165</v>
          </cell>
          <cell r="K32">
            <v>10</v>
          </cell>
          <cell r="L32">
            <v>4960</v>
          </cell>
        </row>
        <row r="33">
          <cell r="I33" t="str">
            <v>16079351613</v>
          </cell>
          <cell r="J33">
            <v>37165</v>
          </cell>
          <cell r="K33">
            <v>10</v>
          </cell>
          <cell r="L33">
            <v>1681.5</v>
          </cell>
        </row>
        <row r="34">
          <cell r="I34" t="str">
            <v>16079351624</v>
          </cell>
          <cell r="J34">
            <v>37167</v>
          </cell>
          <cell r="K34">
            <v>10</v>
          </cell>
          <cell r="L34">
            <v>11520</v>
          </cell>
        </row>
        <row r="35">
          <cell r="I35" t="str">
            <v>16079351646</v>
          </cell>
          <cell r="J35">
            <v>37169</v>
          </cell>
          <cell r="K35">
            <v>10</v>
          </cell>
          <cell r="L35">
            <v>14857.5</v>
          </cell>
        </row>
        <row r="36">
          <cell r="I36" t="str">
            <v>16079351650</v>
          </cell>
          <cell r="J36">
            <v>37170</v>
          </cell>
          <cell r="K36">
            <v>10</v>
          </cell>
          <cell r="L36">
            <v>34892</v>
          </cell>
        </row>
        <row r="37">
          <cell r="I37" t="str">
            <v>16079351661</v>
          </cell>
          <cell r="J37">
            <v>37174</v>
          </cell>
          <cell r="K37">
            <v>10</v>
          </cell>
          <cell r="L37">
            <v>31408</v>
          </cell>
        </row>
        <row r="38">
          <cell r="I38" t="str">
            <v>16079351683</v>
          </cell>
          <cell r="J38">
            <v>37177</v>
          </cell>
          <cell r="K38">
            <v>10</v>
          </cell>
          <cell r="L38">
            <v>5859</v>
          </cell>
        </row>
        <row r="39">
          <cell r="I39" t="str">
            <v>16079351672</v>
          </cell>
          <cell r="J39">
            <v>37177</v>
          </cell>
          <cell r="K39">
            <v>10</v>
          </cell>
          <cell r="L39">
            <v>1644</v>
          </cell>
        </row>
        <row r="40">
          <cell r="I40" t="str">
            <v>16079351694</v>
          </cell>
          <cell r="J40">
            <v>37180</v>
          </cell>
          <cell r="K40">
            <v>10</v>
          </cell>
          <cell r="L40">
            <v>1624.5</v>
          </cell>
        </row>
        <row r="41">
          <cell r="I41" t="str">
            <v>16079351705</v>
          </cell>
          <cell r="J41">
            <v>37181</v>
          </cell>
          <cell r="K41">
            <v>10</v>
          </cell>
          <cell r="L41">
            <v>7267.5</v>
          </cell>
        </row>
        <row r="42">
          <cell r="I42" t="str">
            <v>16079351716</v>
          </cell>
          <cell r="J42">
            <v>37187</v>
          </cell>
          <cell r="K42">
            <v>10</v>
          </cell>
          <cell r="L42">
            <v>19237.5</v>
          </cell>
        </row>
        <row r="43">
          <cell r="I43" t="str">
            <v>17618089050</v>
          </cell>
          <cell r="J43">
            <v>37173</v>
          </cell>
          <cell r="K43">
            <v>10</v>
          </cell>
          <cell r="L43">
            <v>13930</v>
          </cell>
        </row>
        <row r="44">
          <cell r="I44" t="str">
            <v>17617423383</v>
          </cell>
          <cell r="J44">
            <v>37180</v>
          </cell>
          <cell r="K44">
            <v>10</v>
          </cell>
          <cell r="L44">
            <v>15435</v>
          </cell>
        </row>
        <row r="45">
          <cell r="I45" t="str">
            <v>17617423512</v>
          </cell>
          <cell r="J45">
            <v>37181</v>
          </cell>
          <cell r="K45">
            <v>10</v>
          </cell>
          <cell r="L45">
            <v>630</v>
          </cell>
        </row>
        <row r="46">
          <cell r="I46" t="str">
            <v>17617423523</v>
          </cell>
          <cell r="J46">
            <v>37185</v>
          </cell>
          <cell r="K46">
            <v>10</v>
          </cell>
          <cell r="L46">
            <v>6196.5</v>
          </cell>
        </row>
        <row r="47">
          <cell r="I47" t="str">
            <v>17617423534</v>
          </cell>
          <cell r="J47">
            <v>37189</v>
          </cell>
          <cell r="K47">
            <v>10</v>
          </cell>
          <cell r="L47">
            <v>2070</v>
          </cell>
        </row>
        <row r="48">
          <cell r="I48" t="str">
            <v>17617423545</v>
          </cell>
          <cell r="J48">
            <v>37191</v>
          </cell>
          <cell r="K48">
            <v>10</v>
          </cell>
          <cell r="L48">
            <v>19936</v>
          </cell>
        </row>
        <row r="49">
          <cell r="I49" t="str">
            <v>12602065372</v>
          </cell>
          <cell r="J49">
            <v>37170</v>
          </cell>
          <cell r="K49">
            <v>10</v>
          </cell>
          <cell r="L49">
            <v>6253</v>
          </cell>
        </row>
        <row r="50">
          <cell r="I50" t="str">
            <v>12602065405</v>
          </cell>
          <cell r="J50">
            <v>37178</v>
          </cell>
          <cell r="K50">
            <v>10</v>
          </cell>
          <cell r="L50">
            <v>2565</v>
          </cell>
        </row>
        <row r="51">
          <cell r="I51" t="str">
            <v>12602065383</v>
          </cell>
          <cell r="J51">
            <v>37178</v>
          </cell>
          <cell r="K51">
            <v>10</v>
          </cell>
          <cell r="L51">
            <v>3705</v>
          </cell>
        </row>
        <row r="52">
          <cell r="I52" t="str">
            <v>05839461822</v>
          </cell>
          <cell r="J52">
            <v>37171</v>
          </cell>
          <cell r="K52">
            <v>10</v>
          </cell>
          <cell r="L52">
            <v>6210</v>
          </cell>
        </row>
        <row r="53">
          <cell r="I53" t="str">
            <v>05839461833</v>
          </cell>
          <cell r="J53">
            <v>37171</v>
          </cell>
          <cell r="K53">
            <v>10</v>
          </cell>
          <cell r="L53">
            <v>5715</v>
          </cell>
        </row>
        <row r="54">
          <cell r="I54" t="str">
            <v>05839461844</v>
          </cell>
          <cell r="J54">
            <v>37178</v>
          </cell>
          <cell r="K54">
            <v>10</v>
          </cell>
          <cell r="L54">
            <v>3195</v>
          </cell>
        </row>
        <row r="55">
          <cell r="I55" t="str">
            <v>05839461855</v>
          </cell>
          <cell r="J55">
            <v>37194</v>
          </cell>
          <cell r="K55">
            <v>10</v>
          </cell>
          <cell r="L55">
            <v>7614</v>
          </cell>
        </row>
        <row r="56">
          <cell r="I56" t="str">
            <v>18074932631</v>
          </cell>
          <cell r="J56">
            <v>37165</v>
          </cell>
          <cell r="K56">
            <v>10</v>
          </cell>
          <cell r="L56">
            <v>119319.2</v>
          </cell>
        </row>
        <row r="57">
          <cell r="I57" t="str">
            <v>18074932826</v>
          </cell>
          <cell r="J57">
            <v>37165</v>
          </cell>
          <cell r="K57">
            <v>10</v>
          </cell>
          <cell r="L57">
            <v>168748.79999999999</v>
          </cell>
        </row>
        <row r="58">
          <cell r="I58" t="str">
            <v>18074932642</v>
          </cell>
          <cell r="J58">
            <v>37166</v>
          </cell>
          <cell r="K58">
            <v>10</v>
          </cell>
          <cell r="L58">
            <v>525272</v>
          </cell>
        </row>
        <row r="59">
          <cell r="I59" t="str">
            <v>18074935910</v>
          </cell>
          <cell r="J59">
            <v>37166</v>
          </cell>
          <cell r="K59">
            <v>10</v>
          </cell>
          <cell r="L59">
            <v>486081.2</v>
          </cell>
        </row>
        <row r="60">
          <cell r="I60" t="str">
            <v>18074932841</v>
          </cell>
          <cell r="J60">
            <v>37167</v>
          </cell>
          <cell r="K60">
            <v>10</v>
          </cell>
          <cell r="L60">
            <v>95634</v>
          </cell>
        </row>
        <row r="61">
          <cell r="I61" t="str">
            <v>18074932745</v>
          </cell>
          <cell r="J61">
            <v>37167</v>
          </cell>
          <cell r="K61">
            <v>10</v>
          </cell>
          <cell r="L61">
            <v>106418.4</v>
          </cell>
        </row>
        <row r="62">
          <cell r="I62" t="str">
            <v>18074932852</v>
          </cell>
          <cell r="J62">
            <v>37168</v>
          </cell>
          <cell r="K62">
            <v>10</v>
          </cell>
          <cell r="L62">
            <v>243302.39999999999</v>
          </cell>
        </row>
        <row r="63">
          <cell r="I63" t="str">
            <v>18074932701</v>
          </cell>
          <cell r="J63">
            <v>37168</v>
          </cell>
          <cell r="K63">
            <v>10</v>
          </cell>
          <cell r="L63">
            <v>1560</v>
          </cell>
        </row>
        <row r="64">
          <cell r="I64" t="str">
            <v>18074932756</v>
          </cell>
          <cell r="J64">
            <v>37169</v>
          </cell>
          <cell r="K64">
            <v>10</v>
          </cell>
          <cell r="L64">
            <v>78474</v>
          </cell>
        </row>
        <row r="65">
          <cell r="I65" t="str">
            <v>18074932653</v>
          </cell>
          <cell r="J65">
            <v>37169</v>
          </cell>
          <cell r="K65">
            <v>10</v>
          </cell>
          <cell r="L65">
            <v>151976</v>
          </cell>
        </row>
        <row r="66">
          <cell r="I66" t="str">
            <v>18074935976</v>
          </cell>
          <cell r="J66">
            <v>37169</v>
          </cell>
          <cell r="K66">
            <v>10</v>
          </cell>
          <cell r="L66">
            <v>158752</v>
          </cell>
        </row>
        <row r="67">
          <cell r="I67" t="str">
            <v>18074932863</v>
          </cell>
          <cell r="J67">
            <v>37170</v>
          </cell>
          <cell r="K67">
            <v>10</v>
          </cell>
          <cell r="L67">
            <v>216567.9</v>
          </cell>
        </row>
        <row r="68">
          <cell r="I68" t="str">
            <v>18074935954</v>
          </cell>
          <cell r="J68">
            <v>37170</v>
          </cell>
          <cell r="K68">
            <v>10</v>
          </cell>
          <cell r="L68">
            <v>225657.3</v>
          </cell>
        </row>
        <row r="69">
          <cell r="I69" t="str">
            <v>18074932874</v>
          </cell>
          <cell r="J69">
            <v>37171</v>
          </cell>
          <cell r="K69">
            <v>10</v>
          </cell>
          <cell r="L69">
            <v>527175</v>
          </cell>
        </row>
        <row r="70">
          <cell r="I70" t="str">
            <v>18074932760</v>
          </cell>
          <cell r="J70">
            <v>37171</v>
          </cell>
          <cell r="K70">
            <v>10</v>
          </cell>
          <cell r="L70">
            <v>49104</v>
          </cell>
        </row>
        <row r="71">
          <cell r="I71" t="str">
            <v>18074932830</v>
          </cell>
          <cell r="J71">
            <v>37172</v>
          </cell>
          <cell r="K71">
            <v>10</v>
          </cell>
          <cell r="L71">
            <v>559785.6</v>
          </cell>
        </row>
        <row r="72">
          <cell r="I72" t="str">
            <v>18074935965</v>
          </cell>
          <cell r="J72">
            <v>37172</v>
          </cell>
          <cell r="K72">
            <v>10</v>
          </cell>
          <cell r="L72">
            <v>369861.8</v>
          </cell>
        </row>
        <row r="73">
          <cell r="I73" t="str">
            <v>18074932896</v>
          </cell>
          <cell r="J73">
            <v>37174</v>
          </cell>
          <cell r="K73">
            <v>10</v>
          </cell>
          <cell r="L73">
            <v>52729.599999999999</v>
          </cell>
        </row>
        <row r="74">
          <cell r="I74" t="str">
            <v>18074932885</v>
          </cell>
          <cell r="J74">
            <v>37174</v>
          </cell>
          <cell r="K74">
            <v>10</v>
          </cell>
          <cell r="L74">
            <v>1660.43</v>
          </cell>
        </row>
        <row r="75">
          <cell r="I75" t="str">
            <v>18074935980</v>
          </cell>
          <cell r="J75">
            <v>37175</v>
          </cell>
          <cell r="K75">
            <v>10</v>
          </cell>
          <cell r="L75">
            <v>85492</v>
          </cell>
        </row>
        <row r="76">
          <cell r="I76" t="str">
            <v>18074932900</v>
          </cell>
          <cell r="J76">
            <v>37175</v>
          </cell>
          <cell r="K76">
            <v>10</v>
          </cell>
          <cell r="L76">
            <v>38918</v>
          </cell>
        </row>
        <row r="77">
          <cell r="I77" t="str">
            <v>18074936050</v>
          </cell>
          <cell r="J77">
            <v>37176</v>
          </cell>
          <cell r="K77">
            <v>10</v>
          </cell>
          <cell r="L77">
            <v>162129</v>
          </cell>
        </row>
        <row r="78">
          <cell r="I78" t="str">
            <v>18074932771</v>
          </cell>
          <cell r="J78">
            <v>37177</v>
          </cell>
          <cell r="K78">
            <v>10</v>
          </cell>
          <cell r="L78">
            <v>216590</v>
          </cell>
        </row>
        <row r="79">
          <cell r="I79" t="str">
            <v>18074932793</v>
          </cell>
          <cell r="J79">
            <v>37178</v>
          </cell>
          <cell r="K79">
            <v>10</v>
          </cell>
          <cell r="L79">
            <v>201767.5</v>
          </cell>
        </row>
        <row r="80">
          <cell r="I80" t="str">
            <v>18074936061</v>
          </cell>
          <cell r="J80">
            <v>37179</v>
          </cell>
          <cell r="K80">
            <v>10</v>
          </cell>
          <cell r="L80">
            <v>168638.8</v>
          </cell>
        </row>
        <row r="81">
          <cell r="I81" t="str">
            <v>18074935991</v>
          </cell>
          <cell r="J81">
            <v>37179</v>
          </cell>
          <cell r="K81">
            <v>10</v>
          </cell>
          <cell r="L81">
            <v>264609.2</v>
          </cell>
        </row>
        <row r="82">
          <cell r="I82" t="str">
            <v>18074936072</v>
          </cell>
          <cell r="J82">
            <v>37180</v>
          </cell>
          <cell r="K82">
            <v>10</v>
          </cell>
          <cell r="L82">
            <v>62132.4</v>
          </cell>
        </row>
        <row r="83">
          <cell r="I83" t="str">
            <v>18074932804</v>
          </cell>
          <cell r="J83">
            <v>37181</v>
          </cell>
          <cell r="K83">
            <v>10</v>
          </cell>
          <cell r="L83">
            <v>125598</v>
          </cell>
        </row>
        <row r="84">
          <cell r="I84" t="str">
            <v>18074936083</v>
          </cell>
          <cell r="J84">
            <v>37181</v>
          </cell>
          <cell r="K84">
            <v>10</v>
          </cell>
          <cell r="L84">
            <v>295911</v>
          </cell>
        </row>
        <row r="85">
          <cell r="I85" t="str">
            <v>18074936013</v>
          </cell>
          <cell r="J85">
            <v>37181</v>
          </cell>
          <cell r="K85">
            <v>10</v>
          </cell>
          <cell r="L85">
            <v>728640</v>
          </cell>
        </row>
        <row r="86">
          <cell r="I86" t="str">
            <v>18074936002</v>
          </cell>
          <cell r="J86">
            <v>37181</v>
          </cell>
          <cell r="K86">
            <v>10</v>
          </cell>
          <cell r="L86">
            <v>10851.8</v>
          </cell>
        </row>
        <row r="87">
          <cell r="I87" t="str">
            <v>18074936024</v>
          </cell>
          <cell r="J87">
            <v>37182</v>
          </cell>
          <cell r="K87">
            <v>10</v>
          </cell>
          <cell r="L87">
            <v>725098</v>
          </cell>
        </row>
        <row r="88">
          <cell r="I88" t="str">
            <v>18074944015</v>
          </cell>
          <cell r="J88">
            <v>37183</v>
          </cell>
          <cell r="K88">
            <v>10</v>
          </cell>
          <cell r="L88">
            <v>87023.2</v>
          </cell>
        </row>
        <row r="89">
          <cell r="I89" t="str">
            <v>18074936105</v>
          </cell>
          <cell r="J89">
            <v>37183</v>
          </cell>
          <cell r="K89">
            <v>10</v>
          </cell>
          <cell r="L89">
            <v>27462.6</v>
          </cell>
        </row>
        <row r="90">
          <cell r="I90" t="str">
            <v>18074936035</v>
          </cell>
          <cell r="J90">
            <v>37184</v>
          </cell>
          <cell r="K90">
            <v>10</v>
          </cell>
          <cell r="L90">
            <v>289867.7</v>
          </cell>
        </row>
        <row r="91">
          <cell r="I91" t="str">
            <v>18074944026</v>
          </cell>
          <cell r="J91">
            <v>37185</v>
          </cell>
          <cell r="K91">
            <v>10</v>
          </cell>
          <cell r="L91">
            <v>238430.9</v>
          </cell>
        </row>
        <row r="92">
          <cell r="I92" t="str">
            <v>18074936120</v>
          </cell>
          <cell r="J92">
            <v>37185</v>
          </cell>
          <cell r="K92">
            <v>10</v>
          </cell>
          <cell r="L92">
            <v>235917</v>
          </cell>
        </row>
        <row r="93">
          <cell r="I93" t="str">
            <v>18074944111</v>
          </cell>
          <cell r="J93">
            <v>37186</v>
          </cell>
          <cell r="K93">
            <v>10</v>
          </cell>
          <cell r="L93">
            <v>322465</v>
          </cell>
        </row>
        <row r="94">
          <cell r="I94" t="str">
            <v>18074936094</v>
          </cell>
          <cell r="J94">
            <v>37186</v>
          </cell>
          <cell r="K94">
            <v>10</v>
          </cell>
          <cell r="L94">
            <v>49854.2</v>
          </cell>
        </row>
        <row r="95">
          <cell r="I95" t="str">
            <v>18074932782</v>
          </cell>
          <cell r="J95">
            <v>37187</v>
          </cell>
          <cell r="K95">
            <v>10</v>
          </cell>
          <cell r="L95">
            <v>970242.9</v>
          </cell>
        </row>
        <row r="96">
          <cell r="I96" t="str">
            <v>18074936131</v>
          </cell>
          <cell r="J96">
            <v>37187</v>
          </cell>
          <cell r="K96">
            <v>10</v>
          </cell>
          <cell r="L96">
            <v>283305</v>
          </cell>
        </row>
        <row r="97">
          <cell r="I97" t="str">
            <v>18074936046</v>
          </cell>
          <cell r="J97">
            <v>37187</v>
          </cell>
          <cell r="K97">
            <v>10</v>
          </cell>
          <cell r="L97">
            <v>19928.7</v>
          </cell>
        </row>
        <row r="98">
          <cell r="I98" t="str">
            <v>18074936153</v>
          </cell>
          <cell r="J98">
            <v>37189</v>
          </cell>
          <cell r="K98">
            <v>10</v>
          </cell>
          <cell r="L98">
            <v>258621</v>
          </cell>
        </row>
        <row r="99">
          <cell r="I99" t="str">
            <v>18074944041</v>
          </cell>
          <cell r="J99">
            <v>37190</v>
          </cell>
          <cell r="K99">
            <v>10</v>
          </cell>
          <cell r="L99">
            <v>539231</v>
          </cell>
        </row>
        <row r="100">
          <cell r="I100" t="str">
            <v>18074936164</v>
          </cell>
          <cell r="J100">
            <v>37190</v>
          </cell>
          <cell r="K100">
            <v>10</v>
          </cell>
          <cell r="L100">
            <v>73370</v>
          </cell>
        </row>
        <row r="101">
          <cell r="I101" t="str">
            <v>18074944030</v>
          </cell>
          <cell r="J101">
            <v>37191</v>
          </cell>
          <cell r="K101">
            <v>10</v>
          </cell>
          <cell r="L101">
            <v>123420</v>
          </cell>
        </row>
        <row r="102">
          <cell r="I102" t="str">
            <v>18074936142</v>
          </cell>
          <cell r="J102">
            <v>37191</v>
          </cell>
          <cell r="K102">
            <v>10</v>
          </cell>
          <cell r="L102">
            <v>381760.5</v>
          </cell>
        </row>
        <row r="103">
          <cell r="I103" t="str">
            <v>18074944052</v>
          </cell>
          <cell r="J103">
            <v>37192</v>
          </cell>
          <cell r="K103">
            <v>10</v>
          </cell>
          <cell r="L103">
            <v>486186.8</v>
          </cell>
        </row>
        <row r="104">
          <cell r="I104" t="str">
            <v>18074944122</v>
          </cell>
          <cell r="J104">
            <v>37193</v>
          </cell>
          <cell r="K104">
            <v>10</v>
          </cell>
          <cell r="L104">
            <v>166782</v>
          </cell>
        </row>
        <row r="105">
          <cell r="I105" t="str">
            <v>18074936175</v>
          </cell>
          <cell r="J105">
            <v>37193</v>
          </cell>
          <cell r="K105">
            <v>10</v>
          </cell>
          <cell r="L105">
            <v>305184</v>
          </cell>
        </row>
        <row r="106">
          <cell r="I106" t="str">
            <v>18074944063</v>
          </cell>
          <cell r="J106">
            <v>37195</v>
          </cell>
          <cell r="K106">
            <v>10</v>
          </cell>
          <cell r="L106">
            <v>16775</v>
          </cell>
        </row>
        <row r="107">
          <cell r="I107" t="str">
            <v>18074936190</v>
          </cell>
          <cell r="J107">
            <v>37195</v>
          </cell>
          <cell r="K107">
            <v>10</v>
          </cell>
          <cell r="L107">
            <v>165326.70000000001</v>
          </cell>
        </row>
        <row r="108">
          <cell r="I108" t="str">
            <v>07431193831</v>
          </cell>
          <cell r="J108">
            <v>37167</v>
          </cell>
          <cell r="K108">
            <v>10</v>
          </cell>
          <cell r="L108">
            <v>2546.25</v>
          </cell>
        </row>
        <row r="109">
          <cell r="I109" t="str">
            <v>07431193890</v>
          </cell>
          <cell r="J109">
            <v>37170</v>
          </cell>
          <cell r="K109">
            <v>10</v>
          </cell>
          <cell r="L109">
            <v>5760</v>
          </cell>
        </row>
        <row r="110">
          <cell r="I110" t="str">
            <v>02070464903</v>
          </cell>
          <cell r="J110">
            <v>37177</v>
          </cell>
          <cell r="K110">
            <v>10</v>
          </cell>
          <cell r="L110">
            <v>800.25</v>
          </cell>
        </row>
        <row r="111">
          <cell r="I111" t="str">
            <v>02070464936</v>
          </cell>
          <cell r="J111">
            <v>37181</v>
          </cell>
          <cell r="K111">
            <v>10</v>
          </cell>
          <cell r="L111">
            <v>837.11</v>
          </cell>
        </row>
        <row r="112">
          <cell r="I112" t="str">
            <v>02074254003</v>
          </cell>
          <cell r="J112">
            <v>37182</v>
          </cell>
          <cell r="K112">
            <v>10</v>
          </cell>
          <cell r="L112">
            <v>800.25</v>
          </cell>
        </row>
        <row r="113">
          <cell r="I113" t="str">
            <v>02074254073</v>
          </cell>
          <cell r="J113">
            <v>37184</v>
          </cell>
          <cell r="K113">
            <v>10</v>
          </cell>
          <cell r="L113">
            <v>800.25</v>
          </cell>
        </row>
        <row r="114">
          <cell r="I114" t="str">
            <v>02074254084</v>
          </cell>
          <cell r="J114">
            <v>37186</v>
          </cell>
          <cell r="K114">
            <v>10</v>
          </cell>
          <cell r="L114">
            <v>800.25</v>
          </cell>
        </row>
        <row r="115">
          <cell r="I115" t="str">
            <v>02074254095</v>
          </cell>
          <cell r="J115">
            <v>37188</v>
          </cell>
          <cell r="K115">
            <v>10</v>
          </cell>
          <cell r="L115">
            <v>800.25</v>
          </cell>
        </row>
        <row r="116">
          <cell r="I116" t="str">
            <v>02081580660</v>
          </cell>
          <cell r="J116">
            <v>37189</v>
          </cell>
          <cell r="K116">
            <v>10</v>
          </cell>
          <cell r="L116">
            <v>800.25</v>
          </cell>
        </row>
        <row r="117">
          <cell r="I117" t="str">
            <v>02081580763</v>
          </cell>
          <cell r="J117">
            <v>37191</v>
          </cell>
          <cell r="K117">
            <v>10</v>
          </cell>
          <cell r="L117">
            <v>800.3</v>
          </cell>
        </row>
        <row r="118">
          <cell r="I118" t="str">
            <v>02081580774</v>
          </cell>
          <cell r="J118">
            <v>37193</v>
          </cell>
          <cell r="K118">
            <v>10</v>
          </cell>
          <cell r="L118">
            <v>800.25</v>
          </cell>
        </row>
        <row r="119">
          <cell r="I119" t="str">
            <v>23299598122</v>
          </cell>
          <cell r="J119">
            <v>37178</v>
          </cell>
          <cell r="K119">
            <v>10</v>
          </cell>
          <cell r="L119">
            <v>9870</v>
          </cell>
        </row>
        <row r="120">
          <cell r="I120" t="str">
            <v>23299308215</v>
          </cell>
          <cell r="J120">
            <v>37183</v>
          </cell>
          <cell r="K120">
            <v>10</v>
          </cell>
          <cell r="L120">
            <v>12925</v>
          </cell>
        </row>
        <row r="121">
          <cell r="I121" t="str">
            <v>23299598144</v>
          </cell>
          <cell r="J121">
            <v>37186</v>
          </cell>
          <cell r="K121">
            <v>10</v>
          </cell>
          <cell r="L121">
            <v>6345</v>
          </cell>
        </row>
        <row r="122">
          <cell r="I122" t="str">
            <v>23299602134</v>
          </cell>
          <cell r="J122">
            <v>37192</v>
          </cell>
          <cell r="K122">
            <v>10</v>
          </cell>
          <cell r="L122">
            <v>25800</v>
          </cell>
        </row>
        <row r="123">
          <cell r="I123" t="str">
            <v>12940225264</v>
          </cell>
          <cell r="J123">
            <v>37167</v>
          </cell>
          <cell r="K123">
            <v>10</v>
          </cell>
          <cell r="L123">
            <v>236776</v>
          </cell>
        </row>
        <row r="124">
          <cell r="I124" t="str">
            <v>12940225275</v>
          </cell>
          <cell r="J124">
            <v>37173</v>
          </cell>
          <cell r="K124">
            <v>10</v>
          </cell>
          <cell r="L124">
            <v>37604</v>
          </cell>
        </row>
        <row r="125">
          <cell r="I125" t="str">
            <v>12940458806</v>
          </cell>
          <cell r="J125">
            <v>37178</v>
          </cell>
          <cell r="K125">
            <v>10</v>
          </cell>
          <cell r="L125">
            <v>66096</v>
          </cell>
        </row>
        <row r="126">
          <cell r="I126" t="str">
            <v>12940458854</v>
          </cell>
          <cell r="J126">
            <v>37185</v>
          </cell>
          <cell r="K126">
            <v>10</v>
          </cell>
          <cell r="L126">
            <v>164084</v>
          </cell>
        </row>
        <row r="127">
          <cell r="I127" t="str">
            <v>12940458821</v>
          </cell>
          <cell r="J127">
            <v>37185</v>
          </cell>
          <cell r="K127">
            <v>10</v>
          </cell>
          <cell r="L127">
            <v>30498</v>
          </cell>
        </row>
        <row r="128">
          <cell r="I128" t="str">
            <v>08676576920</v>
          </cell>
          <cell r="J128">
            <v>37174</v>
          </cell>
          <cell r="K128">
            <v>10</v>
          </cell>
          <cell r="L128">
            <v>3420</v>
          </cell>
        </row>
        <row r="129">
          <cell r="I129" t="str">
            <v>08676576953</v>
          </cell>
          <cell r="J129">
            <v>37180</v>
          </cell>
          <cell r="K129">
            <v>10</v>
          </cell>
          <cell r="L129">
            <v>6120</v>
          </cell>
        </row>
        <row r="130">
          <cell r="I130" t="str">
            <v>08676576942</v>
          </cell>
          <cell r="J130">
            <v>37180</v>
          </cell>
          <cell r="K130">
            <v>10</v>
          </cell>
          <cell r="L130">
            <v>7242</v>
          </cell>
        </row>
        <row r="131">
          <cell r="I131" t="str">
            <v>05047929523</v>
          </cell>
          <cell r="J131">
            <v>37171</v>
          </cell>
          <cell r="K131">
            <v>10</v>
          </cell>
          <cell r="L131">
            <v>73667</v>
          </cell>
        </row>
        <row r="132">
          <cell r="I132" t="str">
            <v>05047930551</v>
          </cell>
          <cell r="J132">
            <v>37182</v>
          </cell>
          <cell r="K132">
            <v>10</v>
          </cell>
          <cell r="L132">
            <v>9954</v>
          </cell>
        </row>
        <row r="133">
          <cell r="I133" t="str">
            <v>08131991982</v>
          </cell>
          <cell r="J133">
            <v>37183</v>
          </cell>
          <cell r="K133">
            <v>10</v>
          </cell>
          <cell r="L133" t="e">
            <v>#VALUE!</v>
          </cell>
        </row>
        <row r="134">
          <cell r="I134" t="str">
            <v>61827788596</v>
          </cell>
          <cell r="J134">
            <v>37166</v>
          </cell>
          <cell r="K134">
            <v>10</v>
          </cell>
          <cell r="L134">
            <v>1606.5</v>
          </cell>
        </row>
        <row r="135">
          <cell r="I135" t="str">
            <v>61865879715</v>
          </cell>
          <cell r="J135">
            <v>37169</v>
          </cell>
          <cell r="K135">
            <v>10</v>
          </cell>
          <cell r="L135">
            <v>27405</v>
          </cell>
        </row>
        <row r="136">
          <cell r="I136" t="str">
            <v>61827791724</v>
          </cell>
          <cell r="J136">
            <v>37172</v>
          </cell>
          <cell r="K136">
            <v>10</v>
          </cell>
          <cell r="L136">
            <v>22119.5</v>
          </cell>
        </row>
        <row r="137">
          <cell r="I137" t="str">
            <v>61827791735</v>
          </cell>
          <cell r="J137">
            <v>37178</v>
          </cell>
          <cell r="K137">
            <v>10</v>
          </cell>
          <cell r="L137">
            <v>24160.5</v>
          </cell>
        </row>
        <row r="138">
          <cell r="I138" t="str">
            <v>61827791713</v>
          </cell>
          <cell r="J138">
            <v>37182</v>
          </cell>
          <cell r="K138">
            <v>10</v>
          </cell>
          <cell r="L138">
            <v>3293</v>
          </cell>
        </row>
        <row r="139">
          <cell r="I139" t="str">
            <v>61827788600</v>
          </cell>
          <cell r="J139">
            <v>37182</v>
          </cell>
          <cell r="K139">
            <v>10</v>
          </cell>
          <cell r="L139">
            <v>16400</v>
          </cell>
        </row>
        <row r="140">
          <cell r="I140" t="str">
            <v>61827791746</v>
          </cell>
          <cell r="J140">
            <v>37185</v>
          </cell>
          <cell r="K140">
            <v>10</v>
          </cell>
          <cell r="L140">
            <v>20403.5</v>
          </cell>
        </row>
        <row r="141">
          <cell r="I141" t="str">
            <v>61826982141</v>
          </cell>
          <cell r="J141">
            <v>37191</v>
          </cell>
          <cell r="K141">
            <v>10</v>
          </cell>
          <cell r="L141">
            <v>2700</v>
          </cell>
        </row>
        <row r="142">
          <cell r="I142" t="str">
            <v>61827791750</v>
          </cell>
          <cell r="J142">
            <v>37192</v>
          </cell>
          <cell r="K142">
            <v>10</v>
          </cell>
          <cell r="L142">
            <v>26949</v>
          </cell>
        </row>
        <row r="143">
          <cell r="I143" t="str">
            <v>21743737455</v>
          </cell>
          <cell r="J143">
            <v>37165</v>
          </cell>
          <cell r="K143">
            <v>10</v>
          </cell>
          <cell r="L143">
            <v>6797.3</v>
          </cell>
        </row>
        <row r="144">
          <cell r="I144" t="str">
            <v>21743737492</v>
          </cell>
          <cell r="J144">
            <v>37166</v>
          </cell>
          <cell r="K144">
            <v>10</v>
          </cell>
          <cell r="L144">
            <v>1370</v>
          </cell>
        </row>
        <row r="145">
          <cell r="I145" t="str">
            <v>21743737481</v>
          </cell>
          <cell r="J145">
            <v>37166</v>
          </cell>
          <cell r="K145">
            <v>10</v>
          </cell>
          <cell r="L145">
            <v>3327.5</v>
          </cell>
        </row>
        <row r="146">
          <cell r="I146" t="str">
            <v>21743737470</v>
          </cell>
          <cell r="J146">
            <v>37166</v>
          </cell>
          <cell r="K146">
            <v>10</v>
          </cell>
          <cell r="L146">
            <v>1567.5</v>
          </cell>
        </row>
        <row r="147">
          <cell r="I147" t="str">
            <v>21743168845</v>
          </cell>
          <cell r="J147">
            <v>37166</v>
          </cell>
          <cell r="K147">
            <v>10</v>
          </cell>
          <cell r="L147">
            <v>1682.5</v>
          </cell>
        </row>
        <row r="148">
          <cell r="I148" t="str">
            <v>21743737540</v>
          </cell>
          <cell r="J148">
            <v>37168</v>
          </cell>
          <cell r="K148">
            <v>10</v>
          </cell>
          <cell r="L148">
            <v>665</v>
          </cell>
        </row>
        <row r="149">
          <cell r="I149" t="str">
            <v>21743737525</v>
          </cell>
          <cell r="J149">
            <v>37168</v>
          </cell>
          <cell r="K149">
            <v>10</v>
          </cell>
          <cell r="L149">
            <v>783.8</v>
          </cell>
        </row>
        <row r="150">
          <cell r="I150" t="str">
            <v>21743737536</v>
          </cell>
          <cell r="J150">
            <v>37169</v>
          </cell>
          <cell r="K150">
            <v>10</v>
          </cell>
          <cell r="L150">
            <v>2250</v>
          </cell>
        </row>
        <row r="151">
          <cell r="I151" t="str">
            <v>21743737503</v>
          </cell>
          <cell r="J151">
            <v>37169</v>
          </cell>
          <cell r="K151">
            <v>10</v>
          </cell>
          <cell r="L151">
            <v>1803.1</v>
          </cell>
        </row>
        <row r="152">
          <cell r="I152" t="str">
            <v>21743737551</v>
          </cell>
          <cell r="J152">
            <v>37170</v>
          </cell>
          <cell r="K152">
            <v>10</v>
          </cell>
          <cell r="L152">
            <v>6797.25</v>
          </cell>
        </row>
        <row r="153">
          <cell r="I153" t="str">
            <v>21743737514</v>
          </cell>
          <cell r="J153">
            <v>37170</v>
          </cell>
          <cell r="K153">
            <v>10</v>
          </cell>
          <cell r="L153">
            <v>2400</v>
          </cell>
        </row>
        <row r="154">
          <cell r="I154" t="str">
            <v>21743737595</v>
          </cell>
          <cell r="J154">
            <v>37171</v>
          </cell>
          <cell r="K154">
            <v>10</v>
          </cell>
          <cell r="L154">
            <v>997.5</v>
          </cell>
        </row>
        <row r="155">
          <cell r="I155" t="str">
            <v>21743737562</v>
          </cell>
          <cell r="J155">
            <v>37171</v>
          </cell>
          <cell r="K155">
            <v>10</v>
          </cell>
          <cell r="L155">
            <v>786.6</v>
          </cell>
        </row>
        <row r="156">
          <cell r="I156" t="str">
            <v>21743737621</v>
          </cell>
          <cell r="J156">
            <v>37173</v>
          </cell>
          <cell r="K156">
            <v>10</v>
          </cell>
          <cell r="L156">
            <v>1040.25</v>
          </cell>
        </row>
        <row r="157">
          <cell r="I157" t="str">
            <v>21743737610</v>
          </cell>
          <cell r="J157">
            <v>37173</v>
          </cell>
          <cell r="K157">
            <v>10</v>
          </cell>
          <cell r="L157">
            <v>1752.8</v>
          </cell>
        </row>
        <row r="158">
          <cell r="I158" t="str">
            <v>21743737606</v>
          </cell>
          <cell r="J158">
            <v>37173</v>
          </cell>
          <cell r="K158">
            <v>10</v>
          </cell>
          <cell r="L158">
            <v>1682.45</v>
          </cell>
        </row>
        <row r="159">
          <cell r="I159" t="str">
            <v>21743737573</v>
          </cell>
          <cell r="J159">
            <v>37173</v>
          </cell>
          <cell r="K159">
            <v>10</v>
          </cell>
          <cell r="L159">
            <v>6050</v>
          </cell>
        </row>
        <row r="160">
          <cell r="I160" t="str">
            <v>21743737643</v>
          </cell>
          <cell r="J160">
            <v>37173</v>
          </cell>
          <cell r="K160">
            <v>10</v>
          </cell>
          <cell r="L160">
            <v>1176.0999999999999</v>
          </cell>
        </row>
        <row r="161">
          <cell r="I161" t="str">
            <v>21743737315</v>
          </cell>
          <cell r="J161">
            <v>37174</v>
          </cell>
          <cell r="K161">
            <v>10</v>
          </cell>
          <cell r="L161">
            <v>4000</v>
          </cell>
        </row>
        <row r="162">
          <cell r="I162" t="str">
            <v>21743737665</v>
          </cell>
          <cell r="J162">
            <v>37174</v>
          </cell>
          <cell r="K162">
            <v>10</v>
          </cell>
          <cell r="L162">
            <v>665</v>
          </cell>
        </row>
        <row r="163">
          <cell r="I163" t="str">
            <v>21743737632</v>
          </cell>
          <cell r="J163">
            <v>37174</v>
          </cell>
          <cell r="K163">
            <v>10</v>
          </cell>
          <cell r="L163">
            <v>5520</v>
          </cell>
        </row>
        <row r="164">
          <cell r="I164" t="str">
            <v>21743737680</v>
          </cell>
          <cell r="J164">
            <v>37175</v>
          </cell>
          <cell r="K164">
            <v>10</v>
          </cell>
          <cell r="L164">
            <v>783.8</v>
          </cell>
        </row>
        <row r="165">
          <cell r="I165" t="str">
            <v>21743737816</v>
          </cell>
          <cell r="J165">
            <v>37176</v>
          </cell>
          <cell r="K165">
            <v>10</v>
          </cell>
          <cell r="L165">
            <v>783.8</v>
          </cell>
        </row>
        <row r="166">
          <cell r="I166" t="str">
            <v>21743737724</v>
          </cell>
          <cell r="J166">
            <v>37176</v>
          </cell>
          <cell r="K166">
            <v>10</v>
          </cell>
          <cell r="L166">
            <v>1140</v>
          </cell>
        </row>
        <row r="167">
          <cell r="I167" t="str">
            <v>21743737713</v>
          </cell>
          <cell r="J167">
            <v>37176</v>
          </cell>
          <cell r="K167">
            <v>10</v>
          </cell>
          <cell r="L167">
            <v>1461.1</v>
          </cell>
        </row>
        <row r="168">
          <cell r="I168" t="str">
            <v>21743737702</v>
          </cell>
          <cell r="J168">
            <v>37176</v>
          </cell>
          <cell r="K168">
            <v>10</v>
          </cell>
          <cell r="L168">
            <v>1682.45</v>
          </cell>
        </row>
        <row r="169">
          <cell r="I169" t="str">
            <v>21743737676</v>
          </cell>
          <cell r="J169">
            <v>37176</v>
          </cell>
          <cell r="K169">
            <v>10</v>
          </cell>
          <cell r="L169">
            <v>15865</v>
          </cell>
        </row>
        <row r="170">
          <cell r="I170" t="str">
            <v>21743737746</v>
          </cell>
          <cell r="J170">
            <v>37177</v>
          </cell>
          <cell r="K170">
            <v>10</v>
          </cell>
          <cell r="L170">
            <v>2550</v>
          </cell>
        </row>
        <row r="171">
          <cell r="I171" t="str">
            <v>21743737691</v>
          </cell>
          <cell r="J171">
            <v>37177</v>
          </cell>
          <cell r="K171">
            <v>10</v>
          </cell>
          <cell r="L171">
            <v>2121</v>
          </cell>
        </row>
        <row r="172">
          <cell r="I172" t="str">
            <v>21743737842</v>
          </cell>
          <cell r="J172">
            <v>37178</v>
          </cell>
          <cell r="K172">
            <v>10</v>
          </cell>
          <cell r="L172">
            <v>783.8</v>
          </cell>
        </row>
        <row r="173">
          <cell r="I173" t="str">
            <v>21743737831</v>
          </cell>
          <cell r="J173">
            <v>37178</v>
          </cell>
          <cell r="K173">
            <v>10</v>
          </cell>
          <cell r="L173">
            <v>5040</v>
          </cell>
        </row>
        <row r="174">
          <cell r="I174" t="str">
            <v>21743737750</v>
          </cell>
          <cell r="J174">
            <v>37178</v>
          </cell>
          <cell r="K174">
            <v>10</v>
          </cell>
          <cell r="L174">
            <v>783.8</v>
          </cell>
        </row>
        <row r="175">
          <cell r="I175" t="str">
            <v>21743737890</v>
          </cell>
          <cell r="J175">
            <v>37180</v>
          </cell>
          <cell r="K175">
            <v>10</v>
          </cell>
          <cell r="L175">
            <v>2884.2</v>
          </cell>
        </row>
        <row r="176">
          <cell r="I176" t="str">
            <v>21743737886</v>
          </cell>
          <cell r="J176">
            <v>37180</v>
          </cell>
          <cell r="K176">
            <v>10</v>
          </cell>
          <cell r="L176">
            <v>1710</v>
          </cell>
        </row>
        <row r="177">
          <cell r="I177" t="str">
            <v>21743737864</v>
          </cell>
          <cell r="J177">
            <v>37180</v>
          </cell>
          <cell r="K177">
            <v>10</v>
          </cell>
          <cell r="L177">
            <v>3485.6</v>
          </cell>
        </row>
        <row r="178">
          <cell r="I178" t="str">
            <v>21743737853</v>
          </cell>
          <cell r="J178">
            <v>37180</v>
          </cell>
          <cell r="K178">
            <v>10</v>
          </cell>
          <cell r="L178">
            <v>27500</v>
          </cell>
        </row>
        <row r="179">
          <cell r="I179" t="str">
            <v>21743737761</v>
          </cell>
          <cell r="J179">
            <v>37180</v>
          </cell>
          <cell r="K179">
            <v>10</v>
          </cell>
          <cell r="L179">
            <v>783.8</v>
          </cell>
        </row>
        <row r="180">
          <cell r="I180" t="str">
            <v>21743737735</v>
          </cell>
          <cell r="J180">
            <v>37180</v>
          </cell>
          <cell r="K180">
            <v>10</v>
          </cell>
          <cell r="L180">
            <v>4200</v>
          </cell>
        </row>
        <row r="181">
          <cell r="I181" t="str">
            <v>21743737772</v>
          </cell>
          <cell r="J181">
            <v>37181</v>
          </cell>
          <cell r="K181">
            <v>10</v>
          </cell>
          <cell r="L181">
            <v>4750</v>
          </cell>
        </row>
        <row r="182">
          <cell r="I182" t="str">
            <v>21743737875</v>
          </cell>
          <cell r="J182">
            <v>37182</v>
          </cell>
          <cell r="K182">
            <v>10</v>
          </cell>
          <cell r="L182">
            <v>817</v>
          </cell>
        </row>
        <row r="183">
          <cell r="I183" t="str">
            <v>21743737783</v>
          </cell>
          <cell r="J183">
            <v>37182</v>
          </cell>
          <cell r="K183">
            <v>10</v>
          </cell>
          <cell r="L183">
            <v>783.8</v>
          </cell>
        </row>
        <row r="184">
          <cell r="I184" t="str">
            <v>21743737326</v>
          </cell>
          <cell r="J184">
            <v>37183</v>
          </cell>
          <cell r="K184">
            <v>10</v>
          </cell>
          <cell r="L184">
            <v>926.25</v>
          </cell>
        </row>
        <row r="185">
          <cell r="I185" t="str">
            <v>21743737923</v>
          </cell>
          <cell r="J185">
            <v>37183</v>
          </cell>
          <cell r="K185">
            <v>10</v>
          </cell>
          <cell r="L185">
            <v>665</v>
          </cell>
        </row>
        <row r="186">
          <cell r="I186" t="str">
            <v>21743737912</v>
          </cell>
          <cell r="J186">
            <v>37183</v>
          </cell>
          <cell r="K186">
            <v>10</v>
          </cell>
          <cell r="L186">
            <v>4700</v>
          </cell>
        </row>
        <row r="187">
          <cell r="I187" t="str">
            <v>21743737901</v>
          </cell>
          <cell r="J187">
            <v>37183</v>
          </cell>
          <cell r="K187">
            <v>10</v>
          </cell>
          <cell r="L187">
            <v>1803.1</v>
          </cell>
        </row>
        <row r="188">
          <cell r="I188" t="str">
            <v>21743737794</v>
          </cell>
          <cell r="J188">
            <v>37183</v>
          </cell>
          <cell r="K188">
            <v>10</v>
          </cell>
          <cell r="L188">
            <v>783.8</v>
          </cell>
        </row>
        <row r="189">
          <cell r="I189" t="str">
            <v>21743737330</v>
          </cell>
          <cell r="J189">
            <v>37184</v>
          </cell>
          <cell r="K189">
            <v>10</v>
          </cell>
          <cell r="L189">
            <v>4756</v>
          </cell>
        </row>
        <row r="190">
          <cell r="I190" t="str">
            <v>21743737945</v>
          </cell>
          <cell r="J190">
            <v>37184</v>
          </cell>
          <cell r="K190">
            <v>10</v>
          </cell>
          <cell r="L190">
            <v>665</v>
          </cell>
        </row>
        <row r="191">
          <cell r="I191" t="str">
            <v>21743737805</v>
          </cell>
          <cell r="J191">
            <v>37184</v>
          </cell>
          <cell r="K191">
            <v>10</v>
          </cell>
          <cell r="L191">
            <v>783.8</v>
          </cell>
        </row>
        <row r="192">
          <cell r="I192" t="str">
            <v>21743737341</v>
          </cell>
          <cell r="J192">
            <v>37185</v>
          </cell>
          <cell r="K192">
            <v>10</v>
          </cell>
          <cell r="L192">
            <v>14725</v>
          </cell>
        </row>
        <row r="193">
          <cell r="I193" t="str">
            <v>21743737971</v>
          </cell>
          <cell r="J193">
            <v>37185</v>
          </cell>
          <cell r="K193">
            <v>10</v>
          </cell>
          <cell r="L193">
            <v>783.8</v>
          </cell>
        </row>
        <row r="194">
          <cell r="I194" t="str">
            <v>21743737960</v>
          </cell>
          <cell r="J194">
            <v>37185</v>
          </cell>
          <cell r="K194">
            <v>10</v>
          </cell>
          <cell r="L194">
            <v>3700</v>
          </cell>
        </row>
        <row r="195">
          <cell r="I195" t="str">
            <v>21743737956</v>
          </cell>
          <cell r="J195">
            <v>37185</v>
          </cell>
          <cell r="K195">
            <v>10</v>
          </cell>
          <cell r="L195">
            <v>1966.5</v>
          </cell>
        </row>
        <row r="196">
          <cell r="I196" t="str">
            <v>21740991204</v>
          </cell>
          <cell r="J196">
            <v>37187</v>
          </cell>
          <cell r="K196">
            <v>10</v>
          </cell>
          <cell r="L196">
            <v>760</v>
          </cell>
        </row>
        <row r="197">
          <cell r="I197" t="str">
            <v>21740633025</v>
          </cell>
          <cell r="J197">
            <v>37187</v>
          </cell>
          <cell r="K197">
            <v>10</v>
          </cell>
          <cell r="L197">
            <v>950</v>
          </cell>
        </row>
        <row r="198">
          <cell r="I198" t="str">
            <v>21743738822</v>
          </cell>
          <cell r="J198">
            <v>37187</v>
          </cell>
          <cell r="K198">
            <v>10</v>
          </cell>
          <cell r="L198">
            <v>1682.45</v>
          </cell>
        </row>
        <row r="199">
          <cell r="I199" t="str">
            <v>21743738796</v>
          </cell>
          <cell r="J199">
            <v>37187</v>
          </cell>
          <cell r="K199">
            <v>10</v>
          </cell>
          <cell r="L199">
            <v>783.8</v>
          </cell>
        </row>
        <row r="200">
          <cell r="I200" t="str">
            <v>21743737993</v>
          </cell>
          <cell r="J200">
            <v>37187</v>
          </cell>
          <cell r="K200">
            <v>10</v>
          </cell>
          <cell r="L200">
            <v>1710</v>
          </cell>
        </row>
        <row r="201">
          <cell r="I201" t="str">
            <v>21743738800</v>
          </cell>
          <cell r="J201">
            <v>37188</v>
          </cell>
          <cell r="K201">
            <v>10</v>
          </cell>
          <cell r="L201">
            <v>1176.0999999999999</v>
          </cell>
        </row>
        <row r="202">
          <cell r="I202" t="str">
            <v>21743738811</v>
          </cell>
          <cell r="J202">
            <v>37189</v>
          </cell>
          <cell r="K202">
            <v>10</v>
          </cell>
          <cell r="L202">
            <v>1140</v>
          </cell>
        </row>
        <row r="203">
          <cell r="I203" t="str">
            <v>21743737982</v>
          </cell>
          <cell r="J203">
            <v>37189</v>
          </cell>
          <cell r="K203">
            <v>10</v>
          </cell>
          <cell r="L203">
            <v>2890.85</v>
          </cell>
        </row>
        <row r="204">
          <cell r="I204" t="str">
            <v>21740991252</v>
          </cell>
          <cell r="J204">
            <v>37190</v>
          </cell>
          <cell r="K204">
            <v>10</v>
          </cell>
          <cell r="L204">
            <v>3700</v>
          </cell>
        </row>
        <row r="205">
          <cell r="I205" t="str">
            <v>21740991241</v>
          </cell>
          <cell r="J205">
            <v>37190</v>
          </cell>
          <cell r="K205">
            <v>10</v>
          </cell>
          <cell r="L205">
            <v>783.8</v>
          </cell>
        </row>
        <row r="206">
          <cell r="I206" t="str">
            <v>21740991215</v>
          </cell>
          <cell r="J206">
            <v>37190</v>
          </cell>
          <cell r="K206">
            <v>10</v>
          </cell>
          <cell r="L206">
            <v>10830</v>
          </cell>
        </row>
        <row r="207">
          <cell r="I207" t="str">
            <v>21743738833</v>
          </cell>
          <cell r="J207">
            <v>37190</v>
          </cell>
          <cell r="K207">
            <v>10</v>
          </cell>
          <cell r="L207">
            <v>665</v>
          </cell>
        </row>
        <row r="208">
          <cell r="I208" t="str">
            <v>21740991311</v>
          </cell>
          <cell r="J208">
            <v>37191</v>
          </cell>
          <cell r="K208">
            <v>10</v>
          </cell>
          <cell r="L208">
            <v>2250</v>
          </cell>
        </row>
        <row r="209">
          <cell r="I209" t="str">
            <v>21740991226</v>
          </cell>
          <cell r="J209">
            <v>37191</v>
          </cell>
          <cell r="K209">
            <v>10</v>
          </cell>
          <cell r="L209">
            <v>1938</v>
          </cell>
        </row>
        <row r="210">
          <cell r="I210" t="str">
            <v>21740991230</v>
          </cell>
          <cell r="J210">
            <v>37192</v>
          </cell>
          <cell r="K210">
            <v>10</v>
          </cell>
          <cell r="L210">
            <v>42625</v>
          </cell>
        </row>
        <row r="211">
          <cell r="I211" t="str">
            <v>21743738881</v>
          </cell>
          <cell r="J211">
            <v>37192</v>
          </cell>
          <cell r="K211">
            <v>10</v>
          </cell>
          <cell r="L211">
            <v>940.5</v>
          </cell>
        </row>
        <row r="212">
          <cell r="I212" t="str">
            <v>21743738866</v>
          </cell>
          <cell r="J212">
            <v>37192</v>
          </cell>
          <cell r="K212">
            <v>10</v>
          </cell>
          <cell r="L212">
            <v>2280</v>
          </cell>
        </row>
        <row r="213">
          <cell r="I213" t="str">
            <v>21743738855</v>
          </cell>
          <cell r="J213">
            <v>37192</v>
          </cell>
          <cell r="K213">
            <v>10</v>
          </cell>
          <cell r="L213">
            <v>5040</v>
          </cell>
        </row>
        <row r="214">
          <cell r="I214" t="str">
            <v>21743738892</v>
          </cell>
          <cell r="J214">
            <v>37193</v>
          </cell>
          <cell r="K214">
            <v>10</v>
          </cell>
          <cell r="L214">
            <v>783.8</v>
          </cell>
        </row>
        <row r="215">
          <cell r="I215" t="str">
            <v>21743738951</v>
          </cell>
          <cell r="J215">
            <v>37194</v>
          </cell>
          <cell r="K215">
            <v>10</v>
          </cell>
          <cell r="L215">
            <v>1519.1</v>
          </cell>
        </row>
        <row r="216">
          <cell r="I216" t="str">
            <v>21743738914</v>
          </cell>
          <cell r="J216">
            <v>37194</v>
          </cell>
          <cell r="K216">
            <v>10</v>
          </cell>
          <cell r="L216">
            <v>874</v>
          </cell>
        </row>
        <row r="217">
          <cell r="I217" t="str">
            <v>21743738903</v>
          </cell>
          <cell r="J217">
            <v>37194</v>
          </cell>
          <cell r="K217">
            <v>10</v>
          </cell>
          <cell r="L217">
            <v>755.3</v>
          </cell>
        </row>
        <row r="218">
          <cell r="I218" t="str">
            <v>21743738870</v>
          </cell>
          <cell r="J218">
            <v>37194</v>
          </cell>
          <cell r="K218">
            <v>10</v>
          </cell>
          <cell r="L218">
            <v>4800</v>
          </cell>
        </row>
        <row r="219">
          <cell r="I219" t="str">
            <v>21743738962</v>
          </cell>
          <cell r="J219">
            <v>37195</v>
          </cell>
          <cell r="K219">
            <v>10</v>
          </cell>
          <cell r="L219">
            <v>2250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TTY CASH"/>
      <sheetName val="XXXX"/>
      <sheetName val="XXXXXX"/>
      <sheetName val="XXX0"/>
      <sheetName val="K BANK SA-CA"/>
      <sheetName val="K BANK FIX"/>
      <sheetName val="BANK exam"/>
      <sheetName val="AR other"/>
      <sheetName val="AR SALE DOMESTIC"/>
      <sheetName val="AR Service DOMESTIC"/>
      <sheetName val="ADVANCE"/>
      <sheetName val="prepaid exp"/>
      <sheetName val="ACC IN"/>
      <sheetName val="คำนวณดอกเบี้ย"/>
      <sheetName val="คำนวนดอกเบี้ย FIX"/>
      <sheetName val="AR REVENUE"/>
      <sheetName val="ACCRUED INCOME"/>
      <sheetName val="DEPOSIT"/>
      <sheetName val="PREPAID TAX"/>
      <sheetName val="INPUTVAT SUS"/>
      <sheetName val="APLPD"/>
      <sheetName val="APLPC"/>
      <sheetName val="acc cost"/>
      <sheetName val="ap other "/>
      <sheetName val="voucher"/>
      <sheetName val="ACC EXP"/>
      <sheetName val="ตารางค่าใช้จ่าย"/>
      <sheetName val="ACC SOCIAL"/>
      <sheetName val="WH TAX"/>
      <sheetName val="AP Revenue"/>
      <sheetName val="LONG TERM EXIM"/>
      <sheetName val="RETENTIONS"/>
      <sheetName val="Sheet1"/>
    </sheetNames>
    <sheetDataSet>
      <sheetData sheetId="0">
        <row r="1">
          <cell r="A1" t="str">
            <v>L SOLAR 1 CO.,LTD.</v>
          </cell>
        </row>
        <row r="2">
          <cell r="A2" t="str">
            <v>BANK RECONCILIATION</v>
          </cell>
        </row>
        <row r="3">
          <cell r="A3" t="str">
            <v>PETTY CASH AT HEAD OFFICE (1111-1000)</v>
          </cell>
        </row>
        <row r="4">
          <cell r="A4" t="str">
            <v>December 31,2012</v>
          </cell>
        </row>
        <row r="6">
          <cell r="A6" t="str">
            <v>BALANCE AS PER COMPANY BOOK</v>
          </cell>
        </row>
        <row r="7">
          <cell r="A7" t="str">
            <v>PC5370003</v>
          </cell>
          <cell r="B7" t="str">
            <v>27/10/2010</v>
          </cell>
          <cell r="C7" t="str">
            <v>ตั้งวงเงินสดย่อย</v>
          </cell>
          <cell r="D7" t="str">
            <v>โดยคุณนิโลบล นาคเงิน</v>
          </cell>
          <cell r="E7">
            <v>20000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gsheet"/>
      <sheetName val="Summary"/>
      <sheetName val="SPP"/>
      <sheetName val="Debt profile"/>
      <sheetName val="O&amp;M cost"/>
      <sheetName val="Drawdown schedule"/>
      <sheetName val="Module1"/>
      <sheetName val="Module2"/>
      <sheetName val="Module3"/>
      <sheetName val="Module4"/>
    </sheetNames>
    <sheetDataSet>
      <sheetData sheetId="0" refreshError="1"/>
      <sheetData sheetId="1" refreshError="1"/>
      <sheetData sheetId="2">
        <row r="26">
          <cell r="Q26">
            <v>30</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Analytical"/>
      <sheetName val="BS-Q1'04"/>
      <sheetName val="PL-Q1'04"/>
      <sheetName val="PA"/>
      <sheetName val="PM&amp;TE"/>
      <sheetName val="SUM-LEAD"/>
      <sheetName val="C-1"/>
      <sheetName val="Review Bank Rec-PA"/>
      <sheetName val="G-1"/>
      <sheetName val="H-1"/>
      <sheetName val="I-1"/>
      <sheetName val="I-2RPT receivable and loan"/>
      <sheetName val="I-3 RPT payable and loan-"/>
      <sheetName val="summary provision"/>
      <sheetName val="J-1"/>
      <sheetName val="K-1"/>
      <sheetName val="K-1 (2)"/>
      <sheetName val="M-1"/>
      <sheetName val="N-1"/>
      <sheetName val="Q-1"/>
      <sheetName val="T-1"/>
      <sheetName val="U-1"/>
      <sheetName val="U-2"/>
      <sheetName val="U-2.1Int Inc."/>
      <sheetName val="U-3"/>
      <sheetName val="U-4"/>
      <sheetName val="U-4.1 Int expense"/>
      <sheetName val="U-4.1 Int Exp"/>
      <sheetName val=" IBPL0001"/>
      <sheetName val="ADJ - RATE"/>
      <sheetName val="Sheet1"/>
      <sheetName val="เงินกู้ธนชาติ"/>
    </sheetNames>
    <sheetDataSet>
      <sheetData sheetId="0" refreshError="1"/>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 ELIM"/>
      <sheetName val="1.TB_JWDIL"/>
      <sheetName val="1.TB_BJL"/>
      <sheetName val="1.TB_DTS"/>
      <sheetName val="1.TB_ATL"/>
      <sheetName val="1.TB_JTS"/>
      <sheetName val="1.TB_DITS"/>
      <sheetName val="1.TB_JWDA"/>
      <sheetName val="1.TB_JWDP"/>
      <sheetName val="1.TB_JPKCS"/>
      <sheetName val="1.TB_JWDPL"/>
      <sheetName val="1.TB_JAPACH"/>
      <sheetName val="1.TB_PCS"/>
      <sheetName val="1.TB_PLP"/>
      <sheetName val="1.TB_PFP"/>
      <sheetName val="1.TB_JVKM"/>
      <sheetName val="1.TB_JVKV"/>
      <sheetName val="1.TB_JVKC"/>
      <sheetName val="1.TB_JVKT"/>
      <sheetName val="1.TB_JVKUSA"/>
      <sheetName val="1.TB_JVKH"/>
      <sheetName val="Summary Related"/>
      <sheetName val="2.Conso"/>
      <sheetName val="NCI Memo"/>
      <sheetName val="NCI Memo (2)"/>
      <sheetName val="3.Adj-Rje"/>
      <sheetName val="Reconcile RE"/>
      <sheetName val="Elim_RPT"/>
      <sheetName val="Asset vs. Liability"/>
      <sheetName val="Expense vs. Revenue"/>
      <sheetName val="Elim_Entries"/>
      <sheetName val="FV Adjust_Entries"/>
      <sheetName val="A,C,D|Eliminate on consol"/>
      <sheetName val="2.Grouping_TB"/>
      <sheetName val="B|Hardware"/>
      <sheetName val="B|Intangible"/>
      <sheetName val="E|Deferred tax"/>
      <sheetName val="E|DT on Conso"/>
      <sheetName val="F|Elim RPT"/>
      <sheetName val="1.1|Related parties"/>
      <sheetName val="1.3|Related parties"/>
      <sheetName val="1.4|Related parties"/>
      <sheetName val="F | IP"/>
      <sheetName val="1.2|Related parties"/>
      <sheetName val="2|Cash"/>
      <sheetName val="3|Other invest"/>
      <sheetName val="4|Trade AR"/>
      <sheetName val="5|Other receive"/>
      <sheetName val="6|Short term loan"/>
      <sheetName val="10|Long term loan"/>
      <sheetName val="7|Inventories"/>
      <sheetName val="8.1|Invest in Equity"/>
      <sheetName val="8.2|Invest in Equity"/>
      <sheetName val="9|Invest in Subs"/>
      <sheetName val="11|Investment property"/>
      <sheetName val="12|PP&amp;E"/>
      <sheetName val="13|Intangible assets"/>
      <sheetName val="14|Deferred tax"/>
      <sheetName val="15|Asset"/>
      <sheetName val="16|Interest-bearing"/>
      <sheetName val="17|Trade payable"/>
      <sheetName val="18|Other payable"/>
      <sheetName val="19|Employee benefit"/>
      <sheetName val="20|Liabilities"/>
      <sheetName val="21|Share Capital"/>
      <sheetName val="22.1|Segment report"/>
      <sheetName val="22.2|Segment report"/>
      <sheetName val="23|Invest income"/>
      <sheetName val="24|Other income"/>
      <sheetName val="25|Cost of goods sold"/>
      <sheetName val="25|Selling expense"/>
      <sheetName val="25|Adm expense "/>
      <sheetName val="26|Other expenses"/>
      <sheetName val="27|Employee benefit exp"/>
      <sheetName val="28|Expenses by nature"/>
      <sheetName val="29|Committment"/>
      <sheetName val="30|Finance cost"/>
      <sheetName val="31.1|Income tax"/>
      <sheetName val="31.2|Income tax"/>
      <sheetName val="32|Promotional privileges"/>
      <sheetName val="33|Earning per share"/>
      <sheetName val="34|Dividends"/>
      <sheetName val="35.1|Financial instrument"/>
      <sheetName val="35.2|Financial instrument"/>
      <sheetName val="Grouping"/>
      <sheetName val="Master Group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5">
          <cell r="B5" t="str">
            <v>WP Ref.</v>
          </cell>
        </row>
        <row r="6">
          <cell r="B6" t="str">
            <v>N/A</v>
          </cell>
        </row>
        <row r="7">
          <cell r="B7" t="str">
            <v>O-300</v>
          </cell>
        </row>
        <row r="8">
          <cell r="B8" t="str">
            <v>J-300</v>
          </cell>
        </row>
        <row r="9">
          <cell r="B9" t="str">
            <v>L-300</v>
          </cell>
        </row>
        <row r="10">
          <cell r="B10" t="str">
            <v>M-300</v>
          </cell>
        </row>
        <row r="11">
          <cell r="B11" t="str">
            <v>I-300</v>
          </cell>
        </row>
        <row r="12">
          <cell r="B12" t="str">
            <v>I-310</v>
          </cell>
        </row>
        <row r="13">
          <cell r="B13" t="str">
            <v>K-300</v>
          </cell>
        </row>
        <row r="14">
          <cell r="B14" t="str">
            <v>M-400</v>
          </cell>
        </row>
        <row r="15">
          <cell r="B15" t="str">
            <v>J-310</v>
          </cell>
        </row>
        <row r="16">
          <cell r="B16" t="str">
            <v>J-320</v>
          </cell>
        </row>
        <row r="17">
          <cell r="B17" t="str">
            <v>J-330</v>
          </cell>
        </row>
        <row r="18">
          <cell r="B18" t="str">
            <v>G-310</v>
          </cell>
        </row>
        <row r="19">
          <cell r="B19" t="str">
            <v>G-300</v>
          </cell>
        </row>
        <row r="20">
          <cell r="B20" t="str">
            <v>H-300</v>
          </cell>
        </row>
        <row r="21">
          <cell r="B21" t="str">
            <v>H-310</v>
          </cell>
        </row>
        <row r="22">
          <cell r="B22" t="str">
            <v>H-320</v>
          </cell>
        </row>
        <row r="23">
          <cell r="B23" t="str">
            <v>H-321</v>
          </cell>
        </row>
        <row r="24">
          <cell r="B24" t="str">
            <v>T-310</v>
          </cell>
        </row>
        <row r="25">
          <cell r="B25" t="str">
            <v>N-300</v>
          </cell>
        </row>
        <row r="26">
          <cell r="B26" t="str">
            <v>T-320</v>
          </cell>
        </row>
        <row r="27">
          <cell r="B27" t="str">
            <v>Q-301</v>
          </cell>
        </row>
        <row r="28">
          <cell r="B28" t="str">
            <v>Q-302</v>
          </cell>
        </row>
        <row r="29">
          <cell r="B29" t="str">
            <v>Q-306</v>
          </cell>
        </row>
        <row r="30">
          <cell r="B30" t="str">
            <v>Q-307</v>
          </cell>
        </row>
        <row r="31">
          <cell r="B31" t="str">
            <v>Q-304</v>
          </cell>
        </row>
        <row r="32">
          <cell r="B32" t="str">
            <v>Q-311</v>
          </cell>
        </row>
        <row r="33">
          <cell r="B33" t="str">
            <v>Q-305</v>
          </cell>
        </row>
        <row r="34">
          <cell r="B34" t="str">
            <v>Q-312</v>
          </cell>
        </row>
        <row r="35">
          <cell r="B35" t="str">
            <v>Q-303</v>
          </cell>
        </row>
        <row r="36">
          <cell r="B36" t="str">
            <v>Q-309</v>
          </cell>
        </row>
        <row r="37">
          <cell r="B37" t="str">
            <v>Q-308</v>
          </cell>
        </row>
        <row r="38">
          <cell r="B38" t="str">
            <v>Q-313</v>
          </cell>
        </row>
        <row r="39">
          <cell r="B39" t="str">
            <v>V-300</v>
          </cell>
        </row>
        <row r="40">
          <cell r="B40" t="str">
            <v>X-300</v>
          </cell>
        </row>
        <row r="41">
          <cell r="B41" t="str">
            <v>S-300</v>
          </cell>
        </row>
        <row r="42">
          <cell r="B42" t="str">
            <v>S-310</v>
          </cell>
        </row>
        <row r="43">
          <cell r="B43" t="str">
            <v>Y-300</v>
          </cell>
        </row>
        <row r="44">
          <cell r="B44" t="str">
            <v>Y-310</v>
          </cell>
        </row>
        <row r="45">
          <cell r="B45" t="str">
            <v>P-300</v>
          </cell>
        </row>
        <row r="46">
          <cell r="B46" t="str">
            <v>P-310</v>
          </cell>
        </row>
        <row r="47">
          <cell r="B47" t="str">
            <v>P-311</v>
          </cell>
        </row>
        <row r="48">
          <cell r="B48" t="str">
            <v>P-312</v>
          </cell>
        </row>
        <row r="49">
          <cell r="B49" t="str">
            <v>P-313</v>
          </cell>
        </row>
        <row r="50">
          <cell r="B50" t="str">
            <v>P-314</v>
          </cell>
        </row>
        <row r="51">
          <cell r="B51" t="str">
            <v>P-317</v>
          </cell>
        </row>
        <row r="52">
          <cell r="B52" t="str">
            <v>P-318</v>
          </cell>
        </row>
        <row r="53">
          <cell r="B53" t="str">
            <v>P-315</v>
          </cell>
        </row>
        <row r="54">
          <cell r="B54" t="str">
            <v>P-316</v>
          </cell>
        </row>
        <row r="55">
          <cell r="B55" t="str">
            <v>P-320</v>
          </cell>
        </row>
        <row r="56">
          <cell r="B56" t="str">
            <v>N/A</v>
          </cell>
        </row>
        <row r="57">
          <cell r="B57" t="str">
            <v>L-400</v>
          </cell>
        </row>
        <row r="58">
          <cell r="B58" t="str">
            <v>L-401</v>
          </cell>
        </row>
        <row r="59">
          <cell r="B59" t="str">
            <v>L-402</v>
          </cell>
        </row>
        <row r="60">
          <cell r="B60" t="str">
            <v>ZC-300</v>
          </cell>
        </row>
        <row r="61">
          <cell r="B61" t="str">
            <v>ZC-301</v>
          </cell>
        </row>
        <row r="62">
          <cell r="B62" t="str">
            <v>ZC-310</v>
          </cell>
        </row>
        <row r="63">
          <cell r="B63" t="str">
            <v>K-400</v>
          </cell>
        </row>
        <row r="64">
          <cell r="B64" t="str">
            <v>K-401</v>
          </cell>
        </row>
        <row r="65">
          <cell r="B65" t="str">
            <v>K-402</v>
          </cell>
        </row>
        <row r="66">
          <cell r="B66" t="str">
            <v>ZD-300</v>
          </cell>
        </row>
        <row r="67">
          <cell r="B67" t="str">
            <v>ZD-310</v>
          </cell>
        </row>
        <row r="68">
          <cell r="B68" t="str">
            <v>ZD-311</v>
          </cell>
        </row>
        <row r="69">
          <cell r="B69" t="str">
            <v>ZD-320</v>
          </cell>
        </row>
        <row r="70">
          <cell r="B70" t="str">
            <v>Q-400</v>
          </cell>
        </row>
        <row r="71">
          <cell r="B71" t="str">
            <v>T-300</v>
          </cell>
        </row>
        <row r="72">
          <cell r="B72" t="str">
            <v>N/A</v>
          </cell>
        </row>
        <row r="73">
          <cell r="B73" t="str">
            <v>N/A</v>
          </cell>
        </row>
        <row r="74">
          <cell r="B74" t="str">
            <v>N/A</v>
          </cell>
        </row>
        <row r="75">
          <cell r="B75" t="str">
            <v>N/A</v>
          </cell>
        </row>
        <row r="76">
          <cell r="B76" t="str">
            <v>N/A</v>
          </cell>
        </row>
        <row r="77">
          <cell r="B77" t="str">
            <v>N/A</v>
          </cell>
        </row>
        <row r="78">
          <cell r="B78" t="str">
            <v>N/A</v>
          </cell>
        </row>
        <row r="79">
          <cell r="B79" t="str">
            <v>N/A</v>
          </cell>
        </row>
        <row r="80">
          <cell r="B80" t="str">
            <v>N/A</v>
          </cell>
        </row>
        <row r="81">
          <cell r="B81" t="str">
            <v>N/A</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ow r="3">
          <cell r="D3" t="str">
            <v>JWD InfoLogistics Co., Ltd.</v>
          </cell>
        </row>
      </sheetData>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isions"/>
      <sheetName val="korba"/>
      <sheetName val="trial bal(3)"/>
      <sheetName val="GROUPING"/>
      <sheetName val="misgrouping"/>
      <sheetName val="NOVexp"/>
      <sheetName val="accdec"/>
      <sheetName val="P&amp;L"/>
      <sheetName val="liabilities"/>
      <sheetName val="bs"/>
      <sheetName val="inventory"/>
      <sheetName val="SCHD BALSHEET"/>
      <sheetName val="TRIAL BAL"/>
      <sheetName val="LedgerBudget"/>
      <sheetName val="INDEX"/>
      <sheetName val="Detail_Apr"/>
      <sheetName val="Sum_Exp Delta"/>
      <sheetName val="month"/>
      <sheetName val="PRMT"/>
      <sheetName val="Control Tab"/>
      <sheetName val="NPV Calculations"/>
      <sheetName val="PRM"/>
      <sheetName val="trial_bal(3)"/>
      <sheetName val="SCHD_BALSHEET"/>
      <sheetName val="TRIAL_BAL"/>
      <sheetName val="Sum_Exp_Delta"/>
      <sheetName val="Control_Tab"/>
      <sheetName val="NPV_Calculations"/>
      <sheetName val="Database"/>
      <sheetName val="P_UTL."/>
      <sheetName val="BASIS"/>
      <sheetName val="FG_DEC-00"/>
      <sheetName val="PPC_DTY"/>
      <sheetName val="RM"/>
      <sheetName val="Assmp"/>
      <sheetName val="Note"/>
      <sheetName val="OCT-2001"/>
      <sheetName val="LAPOR"/>
      <sheetName val="dbase_mc_utl_dty"/>
      <sheetName val="Cont_ Detail"/>
      <sheetName val="Cont_ Detail _2_"/>
      <sheetName val="8"/>
      <sheetName val="11"/>
      <sheetName val="12"/>
      <sheetName val="15"/>
      <sheetName val="51"/>
      <sheetName val="2"/>
      <sheetName val="Costing"/>
      <sheetName val="PROD SUMMARY-Jan 2011"/>
      <sheetName val="All-Fab"/>
      <sheetName val="PUR"/>
      <sheetName val="Sheet3"/>
      <sheetName val="Goa+Orissa"/>
      <sheetName val="Links"/>
      <sheetName val="Confirm order"/>
      <sheetName val="FG"/>
      <sheetName val="PRMT-04"/>
      <sheetName val="CATV_E"/>
      <sheetName val="Presentation"/>
      <sheetName val="P &amp; L "/>
      <sheetName val="Mateiral03"/>
      <sheetName val="Dealer Sales"/>
      <sheetName val="C-1(WIP)"/>
      <sheetName val="PRMT-11"/>
      <sheetName val="____"/>
      <sheetName val="A"/>
      <sheetName val="operational performance power"/>
      <sheetName val="CONTANGO"/>
      <sheetName val="10-1 Media"/>
      <sheetName val="10-cut"/>
      <sheetName val="Feriados"/>
      <sheetName val="Plan1"/>
      <sheetName val="bsnov01corr"/>
      <sheetName val="trial_bal(3)1"/>
      <sheetName val="SCHD_BALSHEET1"/>
      <sheetName val="TRIAL_BAL1"/>
      <sheetName val="Sum_Exp_Delta1"/>
      <sheetName val="Control_Tab1"/>
      <sheetName val="NPV_Calculations1"/>
      <sheetName val="P_UTL_"/>
      <sheetName val="Cont__Detail"/>
      <sheetName val="Cont__Detail__2_"/>
      <sheetName val="PROD_SUMMARY-Jan_2011"/>
      <sheetName val="Confirm_order"/>
      <sheetName val="P_&amp;_L_"/>
      <sheetName val="GAS"/>
      <sheetName val="EXPENSES"/>
      <sheetName val="3A FA Record"/>
      <sheetName val="Quantity"/>
      <sheetName val="Home"/>
      <sheetName val="Daily"/>
      <sheetName val="Monthly"/>
      <sheetName val="Yearly"/>
      <sheetName val="Others"/>
      <sheetName val="DPT-PW"/>
      <sheetName val="DESIG"/>
      <sheetName val="Export Sales"/>
      <sheetName val="Domestic Sales"/>
      <sheetName val="10"/>
      <sheetName val="ChickOrder"/>
      <sheetName val="Raw Material"/>
      <sheetName val="Joint Cost"/>
      <sheetName val="Variables"/>
      <sheetName val="Detail"/>
      <sheetName val="2266957"/>
      <sheetName val="compu(format)"/>
      <sheetName val="単体SGA"/>
      <sheetName val="TRX ADDITION"/>
      <sheetName val="operational_performance_power"/>
      <sheetName val="3A_FA_Record"/>
      <sheetName val="DGR"/>
      <sheetName val="DR New"/>
      <sheetName val="DGR-NEW"/>
      <sheetName val="INPUT"/>
      <sheetName val="Daily report"/>
      <sheetName val="daily SHR"/>
      <sheetName val="Gen Loss Report"/>
      <sheetName val="HFO"/>
      <sheetName val="DESIGN SHR"/>
      <sheetName val="ABT reading"/>
      <sheetName val="Coal"/>
      <sheetName val="Data"/>
      <sheetName val="Data 2"/>
      <sheetName val="HFO-NEW"/>
      <sheetName val="Water &amp; Steam"/>
      <sheetName val="Report"/>
      <sheetName val="SHR - bunker lvl adjustment"/>
      <sheetName val="HSD-NEW"/>
      <sheetName val="LDO-NEW"/>
      <sheetName val="LDO"/>
      <sheetName val="HSD"/>
      <sheetName val="Remarks "/>
      <sheetName val="Sheet2"/>
      <sheetName val="Energy meter MF"/>
      <sheetName val="Sheet1"/>
      <sheetName val="  Price formula"/>
      <sheetName val="Breakeven Analysis"/>
      <sheetName val="total"/>
      <sheetName val="trial_bal(3)2"/>
      <sheetName val="SCHD_BALSHEET2"/>
      <sheetName val="TRIAL_BAL2"/>
      <sheetName val="Sum_Exp_Delta2"/>
      <sheetName val="Control_Tab2"/>
      <sheetName val="NPV_Calculations2"/>
      <sheetName val="P_UTL_1"/>
      <sheetName val="Cont__Detail1"/>
      <sheetName val="Cont__Detail__2_1"/>
      <sheetName val="PROD_SUMMARY-Jan_20111"/>
      <sheetName val="Confirm_order1"/>
      <sheetName val="P_&amp;_L_1"/>
      <sheetName val="Dealer_Sales"/>
      <sheetName val="10-1_Media"/>
      <sheetName val="Export_Sales"/>
      <sheetName val="Domestic_Sales"/>
      <sheetName val="Raw_Material"/>
      <sheetName val="New Co Sum"/>
      <sheetName val="Joint_Cost"/>
      <sheetName val="FEB2K"/>
      <sheetName val="PE-1997"/>
      <sheetName val="PE-1998"/>
      <sheetName val="PE-1999"/>
      <sheetName val="SEALOIL"/>
      <sheetName val="V310"/>
      <sheetName val="LEGAL GUJ"/>
      <sheetName val="DEP12"/>
      <sheetName val="Co. Snapshot"/>
      <sheetName val="stat local"/>
      <sheetName val="trial balance"/>
      <sheetName val="Header"/>
      <sheetName val="PYSales material(Stat)"/>
      <sheetName val="Assumptions"/>
      <sheetName val="GL CB"/>
      <sheetName val="NRV-audit"/>
      <sheetName val="Master Program"/>
      <sheetName val="Fecha"/>
      <sheetName val="Combine"/>
      <sheetName val="Parameter"/>
      <sheetName val="Code"/>
      <sheetName val="NAME"/>
      <sheetName val="Listas"/>
      <sheetName val="sum"/>
      <sheetName val="Note-Cash"/>
      <sheetName val="trial_bal(3)3"/>
      <sheetName val="SCHD_BALSHEET3"/>
      <sheetName val="TRIAL_BAL3"/>
      <sheetName val="Sum_Exp_Delta3"/>
      <sheetName val="Control_Tab3"/>
      <sheetName val="NPV_Calculations3"/>
      <sheetName val="P_UTL_2"/>
      <sheetName val="Cont__Detail2"/>
      <sheetName val="Cont__Detail__2_2"/>
      <sheetName val="PROD_SUMMARY-Jan_20112"/>
      <sheetName val="Confirm_order2"/>
      <sheetName val="P_&amp;_L_2"/>
      <sheetName val="Dealer_Sales1"/>
      <sheetName val="operational_performance_power1"/>
      <sheetName val="10-1_Media1"/>
      <sheetName val="3A_FA_Record1"/>
      <sheetName val="Raw_Material1"/>
      <sheetName val="Joint_Cost1"/>
      <sheetName val="Export_Sales1"/>
      <sheetName val="Domestic_Sales1"/>
      <sheetName val="TRX_ADDITION"/>
      <sheetName val="DR_New"/>
      <sheetName val="Daily_report"/>
      <sheetName val="daily_SHR"/>
      <sheetName val="Gen_Loss_Report"/>
      <sheetName val="DESIGN_SHR"/>
      <sheetName val="ABT_reading"/>
      <sheetName val="Data_2"/>
      <sheetName val="Water_&amp;_Steam"/>
      <sheetName val="SHR_-_bunker_lvl_adjustment"/>
      <sheetName val="Remarks_"/>
      <sheetName val="Energy_meter_MF"/>
      <sheetName val="__Price_formula"/>
      <sheetName val="ชื่อหุ้น"/>
      <sheetName val="เงินกู้ MGC"/>
      <sheetName val="เงินกู้ธนชาติ"/>
      <sheetName val="Details"/>
      <sheetName val="Break up of RMcost"/>
      <sheetName val="PRODREV"/>
      <sheetName val="IO"/>
      <sheetName val="Jan 07 - MAR 07"/>
      <sheetName val="Summary "/>
      <sheetName val="MAIN"/>
      <sheetName val="d"/>
      <sheetName val="Manual"/>
      <sheetName val="SCB 1 - Current"/>
      <sheetName val="SCB 2 - Current"/>
      <sheetName val="Ass"/>
      <sheetName val="Group"/>
      <sheetName val="ST"/>
      <sheetName val="cell rel"/>
      <sheetName val="5000"/>
      <sheetName val="NOA Data"/>
      <sheetName val="Global assumptions"/>
      <sheetName val="General"/>
      <sheetName val="U1"/>
      <sheetName val="6A CA"/>
      <sheetName val="P12.4"/>
      <sheetName val="S5.04-EV Movt"/>
      <sheetName val="Val_puts"/>
      <sheetName val="LAUNDRY"/>
      <sheetName val="TB2013"/>
      <sheetName val="FORM 516"/>
      <sheetName val="production pounds"/>
      <sheetName val="_540100 "/>
      <sheetName val="รายได้_คชจ  Con"/>
      <sheetName val="_Bal Int Acp"/>
      <sheetName val="2.Conso"/>
      <sheetName val="バス"/>
      <sheetName val="ROOMS_ST"/>
      <sheetName val="TELEPHONE"/>
      <sheetName val="F_OH"/>
      <sheetName val="Description"/>
      <sheetName val="TS"/>
      <sheetName val="Competitors"/>
      <sheetName val="Zones"/>
      <sheetName val="วัฒนพัฒน์"/>
      <sheetName val=" IBPL0001"/>
      <sheetName val="Amortization Table"/>
      <sheetName val="Variance"/>
      <sheetName val="Prft&amp;Loss"/>
      <sheetName val="FIN TB_SI"/>
      <sheetName val="accure"/>
      <sheetName val="CST1198"/>
      <sheetName val="Product Return Detail"/>
      <sheetName val="วิเคราะห์"/>
      <sheetName val="trial_bal(3)4"/>
      <sheetName val="SCHD_BALSHEET4"/>
      <sheetName val="TRIAL_BAL4"/>
      <sheetName val="Sum_Exp_Delta4"/>
      <sheetName val="Control_Tab4"/>
      <sheetName val="NPV_Calculations4"/>
      <sheetName val="P_UTL_3"/>
      <sheetName val="Cont__Detail3"/>
      <sheetName val="Cont__Detail__2_3"/>
      <sheetName val="Confirm_order3"/>
      <sheetName val="PROD_SUMMARY-Jan_20113"/>
      <sheetName val="operational_performance_power2"/>
      <sheetName val="P_&amp;_L_3"/>
      <sheetName val="Dealer_Sales2"/>
      <sheetName val="10-1_Media2"/>
      <sheetName val="3A_FA_Record2"/>
      <sheetName val="Joint_Cost2"/>
      <sheetName val="TRX_ADDITION1"/>
      <sheetName val="DR_New1"/>
      <sheetName val="Daily_report1"/>
      <sheetName val="daily_SHR1"/>
      <sheetName val="Gen_Loss_Report1"/>
      <sheetName val="DESIGN_SHR1"/>
      <sheetName val="ABT_reading1"/>
      <sheetName val="Data_21"/>
      <sheetName val="Water_&amp;_Steam1"/>
      <sheetName val="SHR_-_bunker_lvl_adjustment1"/>
      <sheetName val="Remarks_1"/>
      <sheetName val="Energy_meter_MF1"/>
      <sheetName val="Raw_Material2"/>
      <sheetName val="Export_Sales2"/>
      <sheetName val="Domestic_Sales2"/>
      <sheetName val="__Price_formula1"/>
      <sheetName val="New_Co_Sum"/>
      <sheetName val="Co__Snapshot"/>
      <sheetName val="Breakeven_Analysis"/>
      <sheetName val="stat_local"/>
      <sheetName val="trial_balance"/>
      <sheetName val="LEGAL_GUJ"/>
      <sheetName val="PYSales_material(Stat)"/>
      <sheetName val="Break_up_of_RMcost"/>
      <sheetName val="Jan_07_-_MAR_07"/>
      <sheetName val="Summary_"/>
      <sheetName val="GL_CB"/>
      <sheetName val="cell_rel"/>
      <sheetName val="NOA_Data"/>
      <sheetName val="Global_assumptions"/>
      <sheetName val="6A_CA"/>
      <sheetName val="P12_4"/>
      <sheetName val="S5_04-EV_Movt"/>
      <sheetName val="FORM_516"/>
      <sheetName val="production_pounds"/>
      <sheetName val="Master_Program"/>
      <sheetName val="SCB_1_-_Current"/>
      <sheetName val="SCB_2_-_Current"/>
      <sheetName val="เงินกู้_MGC"/>
      <sheetName val="Analysis"/>
      <sheetName val="_540100_"/>
      <sheetName val="รายได้_คชจ__Con"/>
      <sheetName val="_Bal_Int_Acp"/>
      <sheetName val="2_Conso"/>
      <sheetName val="trial_bal(3)5"/>
      <sheetName val="SCHD_BALSHEET5"/>
      <sheetName val="TRIAL_BAL5"/>
      <sheetName val="Sum_Exp_Delta5"/>
      <sheetName val="Control_Tab5"/>
      <sheetName val="NPV_Calculations5"/>
      <sheetName val="P_UTL_4"/>
      <sheetName val="Cont__Detail4"/>
      <sheetName val="Cont__Detail__2_4"/>
      <sheetName val="PROD_SUMMARY-Jan_20114"/>
      <sheetName val="Confirm_order4"/>
      <sheetName val="P_&amp;_L_4"/>
      <sheetName val="Dealer_Sales3"/>
      <sheetName val="operational_performance_power3"/>
      <sheetName val="10-1_Media3"/>
      <sheetName val="3A_FA_Record3"/>
      <sheetName val="Raw_Material3"/>
      <sheetName val="Export_Sales3"/>
      <sheetName val="Domestic_Sales3"/>
      <sheetName val="Joint_Cost3"/>
      <sheetName val="TRX_ADDITION2"/>
      <sheetName val="DR_New2"/>
      <sheetName val="Daily_report2"/>
      <sheetName val="daily_SHR2"/>
      <sheetName val="Gen_Loss_Report2"/>
      <sheetName val="DESIGN_SHR2"/>
      <sheetName val="ABT_reading2"/>
      <sheetName val="Data_22"/>
      <sheetName val="Water_&amp;_Steam2"/>
      <sheetName val="SHR_-_bunker_lvl_adjustment2"/>
      <sheetName val="Remarks_2"/>
      <sheetName val="Energy_meter_MF2"/>
      <sheetName val="__Price_formula2"/>
      <sheetName val="Breakeven_Analysis1"/>
      <sheetName val="LEGAL_GUJ1"/>
      <sheetName val="stat_local1"/>
      <sheetName val="trial_balance1"/>
      <sheetName val="New_Co_Sum1"/>
      <sheetName val="PYSales_material(Stat)1"/>
      <sheetName val="Co__Snapshot1"/>
      <sheetName val="GL_CB1"/>
      <sheetName val="Master_Program1"/>
      <sheetName val="Break_up_of_RMcost1"/>
      <sheetName val="Jan_07_-_MAR_071"/>
      <sheetName val="Summary_1"/>
      <sheetName val="เงินกู้_MGC1"/>
      <sheetName val="SCB_1_-_Current1"/>
      <sheetName val="SCB_2_-_Current1"/>
      <sheetName val="cell_rel1"/>
      <sheetName val="NOA_Data1"/>
      <sheetName val="Global_assumptions1"/>
      <sheetName val="6A_CA1"/>
      <sheetName val="P12_41"/>
      <sheetName val="S5_04-EV_Movt1"/>
      <sheetName val="FORM_5161"/>
      <sheetName val="production_pounds1"/>
      <sheetName val="_540100_1"/>
      <sheetName val="รายได้_คชจ__Con1"/>
      <sheetName val="_Bal_Int_Acp1"/>
      <sheetName val="2_Conso1"/>
      <sheetName val="Future Events"/>
      <sheetName val="Graphs"/>
      <sheetName val="referentials"/>
      <sheetName val="B5-PL 6M"/>
      <sheetName val="Contol Sheet"/>
      <sheetName val="Preside"/>
      <sheetName val="YTD"/>
      <sheetName val="Different Dates"/>
      <sheetName val="Exp."/>
      <sheetName val="DropDown List"/>
      <sheetName val="trial_bal(3)6"/>
      <sheetName val="SCHD_BALSHEET6"/>
      <sheetName val="TRIAL_BAL6"/>
      <sheetName val="Sum_Exp_Delta6"/>
      <sheetName val="Control_Tab6"/>
      <sheetName val="NPV_Calculations6"/>
      <sheetName val="P_UTL_5"/>
      <sheetName val="Cont__Detail5"/>
      <sheetName val="Cont__Detail__2_5"/>
      <sheetName val="PROD_SUMMARY-Jan_20115"/>
      <sheetName val="Confirm_order5"/>
      <sheetName val="P_&amp;_L_5"/>
      <sheetName val="Dealer_Sales4"/>
      <sheetName val="operational_performance_power4"/>
      <sheetName val="10-1_Media4"/>
      <sheetName val="3A_FA_Record4"/>
      <sheetName val="Raw_Material4"/>
      <sheetName val="Export_Sales4"/>
      <sheetName val="Domestic_Sales4"/>
      <sheetName val="Joint_Cost4"/>
      <sheetName val="TRX_ADDITION3"/>
      <sheetName val="DR_New3"/>
      <sheetName val="Daily_report3"/>
      <sheetName val="daily_SHR3"/>
      <sheetName val="Gen_Loss_Report3"/>
      <sheetName val="DESIGN_SHR3"/>
      <sheetName val="ABT_reading3"/>
      <sheetName val="Data_23"/>
      <sheetName val="Water_&amp;_Steam3"/>
      <sheetName val="SHR_-_bunker_lvl_adjustment3"/>
      <sheetName val="Remarks_3"/>
      <sheetName val="Energy_meter_MF3"/>
      <sheetName val="__Price_formula3"/>
      <sheetName val="Breakeven_Analysis2"/>
      <sheetName val="LEGAL_GUJ2"/>
      <sheetName val="stat_local2"/>
      <sheetName val="trial_balance2"/>
      <sheetName val="New_Co_Sum2"/>
      <sheetName val="PYSales_material(Stat)2"/>
      <sheetName val="Co__Snapshot2"/>
      <sheetName val="GL_CB2"/>
      <sheetName val="Master_Program2"/>
      <sheetName val="Break_up_of_RMcost2"/>
      <sheetName val="Jan_07_-_MAR_072"/>
      <sheetName val="Summary_2"/>
      <sheetName val="เงินกู้_MGC2"/>
      <sheetName val="SCB_1_-_Current2"/>
      <sheetName val="SCB_2_-_Current2"/>
      <sheetName val="cell_rel2"/>
      <sheetName val="NOA_Data2"/>
      <sheetName val="Global_assumptions2"/>
      <sheetName val="6A_CA2"/>
      <sheetName val="P12_42"/>
      <sheetName val="S5_04-EV_Movt2"/>
      <sheetName val="FORM_5162"/>
      <sheetName val="production_pounds2"/>
      <sheetName val="_540100_2"/>
      <sheetName val="รายได้_คชจ__Con2"/>
      <sheetName val="_Bal_Int_Acp2"/>
      <sheetName val="2_Conso2"/>
      <sheetName val="Cash Flow"/>
      <sheetName val="Purch Acctg Estimate"/>
      <sheetName val="FIN"/>
      <sheetName val="FF-6"/>
    </sheetNames>
    <sheetDataSet>
      <sheetData sheetId="0">
        <row r="444">
          <cell r="F444" t="str">
            <v>-</v>
          </cell>
        </row>
      </sheetData>
      <sheetData sheetId="1">
        <row r="444">
          <cell r="F444" t="str">
            <v>-</v>
          </cell>
        </row>
      </sheetData>
      <sheetData sheetId="2">
        <row r="444">
          <cell r="F444" t="str">
            <v>-</v>
          </cell>
        </row>
      </sheetData>
      <sheetData sheetId="3" refreshError="1">
        <row r="444">
          <cell r="F444" t="str">
            <v>-</v>
          </cell>
        </row>
        <row r="445">
          <cell r="F445">
            <v>0</v>
          </cell>
        </row>
        <row r="446">
          <cell r="F446" t="str">
            <v>-</v>
          </cell>
        </row>
        <row r="450">
          <cell r="B450" t="str">
            <v>0201</v>
          </cell>
          <cell r="F450">
            <v>0</v>
          </cell>
        </row>
        <row r="451">
          <cell r="B451" t="str">
            <v>0301</v>
          </cell>
        </row>
        <row r="452">
          <cell r="B452" t="str">
            <v>0301</v>
          </cell>
          <cell r="F452">
            <v>0</v>
          </cell>
        </row>
        <row r="453">
          <cell r="B453" t="str">
            <v>0202</v>
          </cell>
        </row>
        <row r="454">
          <cell r="B454" t="str">
            <v xml:space="preserve"> </v>
          </cell>
          <cell r="F454" t="str">
            <v>-</v>
          </cell>
        </row>
        <row r="455">
          <cell r="F455">
            <v>0</v>
          </cell>
        </row>
        <row r="456">
          <cell r="F456" t="str">
            <v>-</v>
          </cell>
        </row>
        <row r="459">
          <cell r="F459">
            <v>0</v>
          </cell>
        </row>
        <row r="461">
          <cell r="F461" t="str">
            <v>-</v>
          </cell>
        </row>
        <row r="462">
          <cell r="F462">
            <v>0</v>
          </cell>
        </row>
        <row r="463">
          <cell r="F463" t="str">
            <v>-</v>
          </cell>
        </row>
        <row r="469">
          <cell r="F469">
            <v>0</v>
          </cell>
        </row>
        <row r="470">
          <cell r="F470" t="str">
            <v>-</v>
          </cell>
        </row>
        <row r="471">
          <cell r="F471">
            <v>0</v>
          </cell>
        </row>
        <row r="472">
          <cell r="F472" t="str">
            <v>-</v>
          </cell>
        </row>
        <row r="476">
          <cell r="B476" t="str">
            <v>0603</v>
          </cell>
          <cell r="F476">
            <v>0</v>
          </cell>
        </row>
        <row r="477">
          <cell r="B477" t="str">
            <v>0823</v>
          </cell>
        </row>
        <row r="478">
          <cell r="F478" t="str">
            <v>-</v>
          </cell>
        </row>
        <row r="479">
          <cell r="F479">
            <v>0</v>
          </cell>
        </row>
        <row r="480">
          <cell r="F480" t="str">
            <v>=</v>
          </cell>
        </row>
        <row r="485">
          <cell r="B485" t="str">
            <v>0601</v>
          </cell>
        </row>
        <row r="486">
          <cell r="B486" t="str">
            <v>0602</v>
          </cell>
        </row>
        <row r="487">
          <cell r="B487" t="str">
            <v>0604</v>
          </cell>
          <cell r="F487">
            <v>0</v>
          </cell>
        </row>
        <row r="488">
          <cell r="B488" t="str">
            <v>0605</v>
          </cell>
          <cell r="F488">
            <v>0</v>
          </cell>
        </row>
        <row r="489">
          <cell r="B489" t="str">
            <v>0606</v>
          </cell>
          <cell r="F489">
            <v>0</v>
          </cell>
        </row>
        <row r="491">
          <cell r="B491" t="str">
            <v>0607</v>
          </cell>
          <cell r="F491">
            <v>0</v>
          </cell>
        </row>
        <row r="493">
          <cell r="B493" t="str">
            <v>0608</v>
          </cell>
        </row>
        <row r="494">
          <cell r="B494">
            <v>616</v>
          </cell>
          <cell r="F494">
            <v>0</v>
          </cell>
        </row>
        <row r="495">
          <cell r="B495" t="str">
            <v>0610</v>
          </cell>
          <cell r="F495">
            <v>0</v>
          </cell>
        </row>
        <row r="496">
          <cell r="B496" t="str">
            <v>0612</v>
          </cell>
          <cell r="F496">
            <v>0</v>
          </cell>
        </row>
        <row r="497">
          <cell r="B497" t="str">
            <v>0613</v>
          </cell>
          <cell r="F497">
            <v>0</v>
          </cell>
        </row>
        <row r="499">
          <cell r="B499" t="str">
            <v>0614</v>
          </cell>
          <cell r="F499">
            <v>0</v>
          </cell>
        </row>
        <row r="500">
          <cell r="B500" t="str">
            <v xml:space="preserve"> </v>
          </cell>
        </row>
        <row r="501">
          <cell r="B501" t="str">
            <v>0801</v>
          </cell>
          <cell r="F501">
            <v>0</v>
          </cell>
        </row>
        <row r="502">
          <cell r="B502" t="str">
            <v>0802</v>
          </cell>
          <cell r="F502">
            <v>0</v>
          </cell>
        </row>
        <row r="503">
          <cell r="B503" t="str">
            <v>0804</v>
          </cell>
          <cell r="F503">
            <v>0</v>
          </cell>
        </row>
        <row r="504">
          <cell r="B504" t="str">
            <v>0808</v>
          </cell>
          <cell r="F504">
            <v>0</v>
          </cell>
        </row>
        <row r="505">
          <cell r="B505" t="str">
            <v>0809</v>
          </cell>
        </row>
        <row r="506">
          <cell r="B506" t="str">
            <v>0810</v>
          </cell>
          <cell r="F506">
            <v>0</v>
          </cell>
        </row>
        <row r="507">
          <cell r="B507" t="str">
            <v>0811</v>
          </cell>
          <cell r="F507">
            <v>0</v>
          </cell>
        </row>
        <row r="508">
          <cell r="B508" t="str">
            <v>0822</v>
          </cell>
          <cell r="F508">
            <v>0</v>
          </cell>
        </row>
        <row r="509">
          <cell r="B509" t="str">
            <v>0823</v>
          </cell>
        </row>
        <row r="510">
          <cell r="B510" t="str">
            <v>0825</v>
          </cell>
          <cell r="F510">
            <v>0</v>
          </cell>
        </row>
        <row r="511">
          <cell r="B511" t="str">
            <v>0829</v>
          </cell>
          <cell r="F511">
            <v>0</v>
          </cell>
        </row>
        <row r="512">
          <cell r="B512" t="str">
            <v>0835</v>
          </cell>
          <cell r="F512">
            <v>0</v>
          </cell>
        </row>
        <row r="513">
          <cell r="B513" t="str">
            <v>0844</v>
          </cell>
          <cell r="F513">
            <v>0</v>
          </cell>
        </row>
        <row r="514">
          <cell r="B514" t="str">
            <v>0850</v>
          </cell>
          <cell r="F514">
            <v>0</v>
          </cell>
        </row>
        <row r="515">
          <cell r="B515" t="str">
            <v>0408</v>
          </cell>
          <cell r="F515">
            <v>0</v>
          </cell>
        </row>
        <row r="516">
          <cell r="B516" t="str">
            <v>0812</v>
          </cell>
          <cell r="F516">
            <v>0</v>
          </cell>
        </row>
        <row r="517">
          <cell r="B517" t="str">
            <v xml:space="preserve"> </v>
          </cell>
          <cell r="F517" t="str">
            <v>-</v>
          </cell>
        </row>
        <row r="518">
          <cell r="F518">
            <v>0</v>
          </cell>
        </row>
        <row r="519">
          <cell r="B519" t="str">
            <v xml:space="preserve"> </v>
          </cell>
          <cell r="F519" t="str">
            <v>=</v>
          </cell>
        </row>
        <row r="522">
          <cell r="B522" t="str">
            <v>0701</v>
          </cell>
        </row>
        <row r="524">
          <cell r="B524" t="str">
            <v>0702</v>
          </cell>
          <cell r="F524">
            <v>0</v>
          </cell>
        </row>
        <row r="526">
          <cell r="B526" t="str">
            <v>0703</v>
          </cell>
        </row>
        <row r="527">
          <cell r="B527" t="str">
            <v>0704</v>
          </cell>
          <cell r="F527">
            <v>0</v>
          </cell>
        </row>
        <row r="528">
          <cell r="B528" t="str">
            <v>0705</v>
          </cell>
          <cell r="F528">
            <v>0</v>
          </cell>
        </row>
        <row r="529">
          <cell r="B529" t="str">
            <v>0706</v>
          </cell>
          <cell r="F529">
            <v>0</v>
          </cell>
        </row>
        <row r="530">
          <cell r="B530" t="str">
            <v>0707</v>
          </cell>
          <cell r="F530">
            <v>0</v>
          </cell>
        </row>
        <row r="531">
          <cell r="B531" t="str">
            <v>0708</v>
          </cell>
          <cell r="F531">
            <v>0</v>
          </cell>
        </row>
        <row r="532">
          <cell r="B532" t="str">
            <v>0711</v>
          </cell>
          <cell r="F532">
            <v>0</v>
          </cell>
        </row>
        <row r="533">
          <cell r="B533" t="str">
            <v>0713</v>
          </cell>
          <cell r="F533">
            <v>0</v>
          </cell>
        </row>
        <row r="534">
          <cell r="B534" t="str">
            <v>0716</v>
          </cell>
        </row>
        <row r="535">
          <cell r="B535" t="str">
            <v>0718</v>
          </cell>
        </row>
        <row r="536">
          <cell r="B536" t="str">
            <v>0719</v>
          </cell>
          <cell r="F536">
            <v>0</v>
          </cell>
        </row>
        <row r="537">
          <cell r="B537" t="str">
            <v xml:space="preserve"> </v>
          </cell>
          <cell r="F537" t="str">
            <v>-</v>
          </cell>
        </row>
        <row r="538">
          <cell r="F538">
            <v>0</v>
          </cell>
        </row>
        <row r="539">
          <cell r="B539" t="str">
            <v xml:space="preserve"> </v>
          </cell>
          <cell r="F539" t="str">
            <v>=</v>
          </cell>
        </row>
        <row r="543">
          <cell r="B543" t="str">
            <v>0405</v>
          </cell>
          <cell r="F543">
            <v>0</v>
          </cell>
        </row>
        <row r="544">
          <cell r="B544" t="str">
            <v>0406</v>
          </cell>
          <cell r="F544">
            <v>0</v>
          </cell>
        </row>
        <row r="545">
          <cell r="B545" t="str">
            <v>0407</v>
          </cell>
          <cell r="F545">
            <v>0</v>
          </cell>
        </row>
        <row r="546">
          <cell r="B546" t="str">
            <v xml:space="preserve"> </v>
          </cell>
          <cell r="F546" t="str">
            <v>-</v>
          </cell>
        </row>
        <row r="547">
          <cell r="F547">
            <v>0</v>
          </cell>
        </row>
        <row r="548">
          <cell r="B548" t="str">
            <v xml:space="preserve"> </v>
          </cell>
          <cell r="F548" t="str">
            <v>=</v>
          </cell>
        </row>
        <row r="552">
          <cell r="B552" t="str">
            <v>0404</v>
          </cell>
          <cell r="F552">
            <v>0</v>
          </cell>
        </row>
        <row r="553">
          <cell r="F553" t="str">
            <v>=</v>
          </cell>
        </row>
        <row r="560">
          <cell r="B560">
            <v>855</v>
          </cell>
        </row>
        <row r="561">
          <cell r="F561" t="str">
            <v>-</v>
          </cell>
        </row>
        <row r="562">
          <cell r="F562">
            <v>0</v>
          </cell>
        </row>
        <row r="563">
          <cell r="F563" t="str">
            <v>=</v>
          </cell>
        </row>
        <row r="570">
          <cell r="B570" t="str">
            <v>0803</v>
          </cell>
          <cell r="F570">
            <v>0</v>
          </cell>
        </row>
        <row r="571">
          <cell r="B571" t="str">
            <v>0805</v>
          </cell>
          <cell r="F571">
            <v>0</v>
          </cell>
        </row>
        <row r="572">
          <cell r="B572" t="str">
            <v>0806</v>
          </cell>
          <cell r="F572">
            <v>0</v>
          </cell>
        </row>
        <row r="574">
          <cell r="B574" t="str">
            <v>0807</v>
          </cell>
        </row>
        <row r="575">
          <cell r="B575">
            <v>0</v>
          </cell>
        </row>
        <row r="576">
          <cell r="B576" t="str">
            <v>0813</v>
          </cell>
          <cell r="F576">
            <v>0</v>
          </cell>
        </row>
        <row r="577">
          <cell r="B577" t="str">
            <v>0814</v>
          </cell>
          <cell r="F577">
            <v>0</v>
          </cell>
        </row>
        <row r="578">
          <cell r="B578" t="str">
            <v>0816</v>
          </cell>
          <cell r="F578">
            <v>0</v>
          </cell>
        </row>
        <row r="579">
          <cell r="B579" t="str">
            <v>0817</v>
          </cell>
          <cell r="F579">
            <v>0</v>
          </cell>
        </row>
        <row r="580">
          <cell r="B580" t="str">
            <v>0818</v>
          </cell>
          <cell r="F580">
            <v>0</v>
          </cell>
        </row>
        <row r="581">
          <cell r="B581" t="str">
            <v>0819</v>
          </cell>
          <cell r="F581">
            <v>0</v>
          </cell>
        </row>
        <row r="582">
          <cell r="B582" t="str">
            <v>0820</v>
          </cell>
        </row>
        <row r="583">
          <cell r="B583" t="str">
            <v>0821</v>
          </cell>
          <cell r="F583">
            <v>0</v>
          </cell>
        </row>
        <row r="584">
          <cell r="B584" t="str">
            <v>0824</v>
          </cell>
        </row>
        <row r="585">
          <cell r="B585" t="str">
            <v>0828</v>
          </cell>
          <cell r="F585">
            <v>0</v>
          </cell>
        </row>
        <row r="586">
          <cell r="B586" t="str">
            <v>0830</v>
          </cell>
        </row>
        <row r="587">
          <cell r="B587" t="str">
            <v>0831</v>
          </cell>
        </row>
        <row r="588">
          <cell r="B588" t="str">
            <v>0832</v>
          </cell>
        </row>
        <row r="589">
          <cell r="B589" t="str">
            <v>0833</v>
          </cell>
        </row>
        <row r="590">
          <cell r="B590" t="str">
            <v>0834</v>
          </cell>
          <cell r="F590">
            <v>0</v>
          </cell>
        </row>
        <row r="591">
          <cell r="B591" t="str">
            <v>0836</v>
          </cell>
          <cell r="F591">
            <v>0</v>
          </cell>
        </row>
        <row r="592">
          <cell r="B592" t="str">
            <v>0837</v>
          </cell>
        </row>
        <row r="593">
          <cell r="B593" t="str">
            <v>0838</v>
          </cell>
        </row>
        <row r="595">
          <cell r="B595" t="str">
            <v>0840</v>
          </cell>
        </row>
        <row r="596">
          <cell r="B596" t="str">
            <v>0841</v>
          </cell>
        </row>
        <row r="598">
          <cell r="B598" t="str">
            <v>0845</v>
          </cell>
          <cell r="F598">
            <v>0</v>
          </cell>
        </row>
        <row r="599">
          <cell r="B599" t="str">
            <v>0846</v>
          </cell>
        </row>
        <row r="600">
          <cell r="B600" t="str">
            <v>0847</v>
          </cell>
        </row>
        <row r="601">
          <cell r="B601" t="str">
            <v>0848</v>
          </cell>
        </row>
        <row r="602">
          <cell r="B602" t="str">
            <v>0849</v>
          </cell>
        </row>
        <row r="603">
          <cell r="B603">
            <v>3931</v>
          </cell>
        </row>
        <row r="604">
          <cell r="B604" t="str">
            <v xml:space="preserve"> </v>
          </cell>
        </row>
        <row r="605">
          <cell r="B605" t="str">
            <v xml:space="preserve"> </v>
          </cell>
        </row>
        <row r="607">
          <cell r="B607" t="str">
            <v xml:space="preserve"> </v>
          </cell>
        </row>
        <row r="608">
          <cell r="B608" t="str">
            <v>0851</v>
          </cell>
          <cell r="F608">
            <v>0</v>
          </cell>
        </row>
        <row r="609">
          <cell r="B609" t="str">
            <v xml:space="preserve"> </v>
          </cell>
          <cell r="F609" t="str">
            <v>-</v>
          </cell>
        </row>
        <row r="610">
          <cell r="B610" t="str">
            <v/>
          </cell>
          <cell r="F610">
            <v>0</v>
          </cell>
        </row>
        <row r="611">
          <cell r="B611" t="str">
            <v xml:space="preserve"> </v>
          </cell>
          <cell r="F611" t="str">
            <v>=</v>
          </cell>
        </row>
        <row r="612">
          <cell r="F612">
            <v>0</v>
          </cell>
        </row>
        <row r="613">
          <cell r="F613" t="str">
            <v>*</v>
          </cell>
        </row>
        <row r="614">
          <cell r="B614" t="str">
            <v>0502</v>
          </cell>
        </row>
        <row r="615">
          <cell r="B615" t="str">
            <v>0508</v>
          </cell>
          <cell r="F615">
            <v>0</v>
          </cell>
        </row>
        <row r="616">
          <cell r="B616" t="str">
            <v>0507</v>
          </cell>
        </row>
        <row r="617">
          <cell r="B617" t="str">
            <v>0503</v>
          </cell>
          <cell r="F617">
            <v>0</v>
          </cell>
        </row>
        <row r="618">
          <cell r="B618" t="str">
            <v>0504</v>
          </cell>
          <cell r="F618">
            <v>0</v>
          </cell>
        </row>
        <row r="619">
          <cell r="B619">
            <v>501</v>
          </cell>
          <cell r="F619">
            <v>0</v>
          </cell>
        </row>
        <row r="620">
          <cell r="B620" t="str">
            <v>0506</v>
          </cell>
          <cell r="F620">
            <v>0</v>
          </cell>
        </row>
        <row r="621">
          <cell r="F621" t="str">
            <v>-</v>
          </cell>
        </row>
        <row r="622">
          <cell r="F622">
            <v>0</v>
          </cell>
        </row>
        <row r="623">
          <cell r="F623" t="str">
            <v>=</v>
          </cell>
        </row>
        <row r="625">
          <cell r="B625">
            <v>3123</v>
          </cell>
        </row>
        <row r="626">
          <cell r="B626">
            <v>9506</v>
          </cell>
        </row>
        <row r="627">
          <cell r="B627">
            <v>4017</v>
          </cell>
        </row>
        <row r="628">
          <cell r="B628">
            <v>4019</v>
          </cell>
        </row>
        <row r="629">
          <cell r="B629">
            <v>4003</v>
          </cell>
        </row>
        <row r="630">
          <cell r="B630">
            <v>4002</v>
          </cell>
        </row>
        <row r="631">
          <cell r="B631">
            <v>4020</v>
          </cell>
        </row>
        <row r="632">
          <cell r="B632">
            <v>3910</v>
          </cell>
        </row>
        <row r="633">
          <cell r="B633">
            <v>4806</v>
          </cell>
        </row>
        <row r="634">
          <cell r="B634">
            <v>4006</v>
          </cell>
        </row>
        <row r="635">
          <cell r="B635">
            <v>3919</v>
          </cell>
        </row>
        <row r="636">
          <cell r="B636">
            <v>4011</v>
          </cell>
        </row>
        <row r="637">
          <cell r="B637">
            <v>4005</v>
          </cell>
        </row>
        <row r="638">
          <cell r="B638">
            <v>4022</v>
          </cell>
        </row>
        <row r="641">
          <cell r="B641" t="str">
            <v>F0504</v>
          </cell>
        </row>
        <row r="642">
          <cell r="B642">
            <v>3121</v>
          </cell>
        </row>
        <row r="643">
          <cell r="B643">
            <v>3201</v>
          </cell>
        </row>
        <row r="644">
          <cell r="B644">
            <v>3221</v>
          </cell>
        </row>
        <row r="645">
          <cell r="B645">
            <v>3913</v>
          </cell>
        </row>
        <row r="647">
          <cell r="B647">
            <v>4001</v>
          </cell>
        </row>
        <row r="648">
          <cell r="B648">
            <v>3915</v>
          </cell>
        </row>
        <row r="649">
          <cell r="B649">
            <v>3915</v>
          </cell>
        </row>
        <row r="650">
          <cell r="B650">
            <v>3915</v>
          </cell>
        </row>
        <row r="653">
          <cell r="B653">
            <v>3906</v>
          </cell>
        </row>
        <row r="654">
          <cell r="B654">
            <v>3210</v>
          </cell>
        </row>
        <row r="655">
          <cell r="B655">
            <v>3503</v>
          </cell>
        </row>
        <row r="656">
          <cell r="B656" t="str">
            <v xml:space="preserve"> </v>
          </cell>
        </row>
        <row r="657">
          <cell r="B657">
            <v>3503</v>
          </cell>
        </row>
        <row r="658">
          <cell r="B658">
            <v>3916</v>
          </cell>
        </row>
        <row r="659">
          <cell r="B659" t="str">
            <v>4802/4804</v>
          </cell>
        </row>
        <row r="660">
          <cell r="B660">
            <v>4008</v>
          </cell>
        </row>
        <row r="661">
          <cell r="B661">
            <v>4805</v>
          </cell>
        </row>
        <row r="662">
          <cell r="B662">
            <v>3803</v>
          </cell>
        </row>
        <row r="668">
          <cell r="F668" t="str">
            <v>-</v>
          </cell>
        </row>
        <row r="669">
          <cell r="F669">
            <v>0</v>
          </cell>
        </row>
        <row r="670">
          <cell r="F670" t="str">
            <v>=</v>
          </cell>
        </row>
        <row r="671">
          <cell r="F671">
            <v>0</v>
          </cell>
        </row>
        <row r="672">
          <cell r="F672" t="str">
            <v>*</v>
          </cell>
        </row>
        <row r="676">
          <cell r="F676">
            <v>0</v>
          </cell>
        </row>
        <row r="677">
          <cell r="F677" t="str">
            <v>=</v>
          </cell>
        </row>
        <row r="679">
          <cell r="F679" t="str">
            <v xml:space="preserve"> </v>
          </cell>
        </row>
        <row r="680">
          <cell r="F680">
            <v>0</v>
          </cell>
        </row>
        <row r="681">
          <cell r="F681" t="str">
            <v>=</v>
          </cell>
        </row>
        <row r="683">
          <cell r="F683" t="str">
            <v xml:space="preserve"> </v>
          </cell>
        </row>
        <row r="684">
          <cell r="B684">
            <v>4703</v>
          </cell>
          <cell r="F684">
            <v>0</v>
          </cell>
        </row>
        <row r="685">
          <cell r="F685" t="str">
            <v>=</v>
          </cell>
        </row>
        <row r="687">
          <cell r="F687" t="str">
            <v xml:space="preserve"> </v>
          </cell>
        </row>
        <row r="693">
          <cell r="B693">
            <v>3111</v>
          </cell>
        </row>
        <row r="694">
          <cell r="B694" t="str">
            <v xml:space="preserve"> </v>
          </cell>
        </row>
        <row r="695">
          <cell r="B695">
            <v>3120</v>
          </cell>
          <cell r="F695">
            <v>0</v>
          </cell>
        </row>
        <row r="696">
          <cell r="B696">
            <v>3121</v>
          </cell>
          <cell r="F696">
            <v>0</v>
          </cell>
        </row>
        <row r="697">
          <cell r="B697">
            <v>3201</v>
          </cell>
          <cell r="F697">
            <v>0</v>
          </cell>
        </row>
        <row r="698">
          <cell r="B698" t="str">
            <v xml:space="preserve"> </v>
          </cell>
        </row>
        <row r="699">
          <cell r="B699">
            <v>3219</v>
          </cell>
          <cell r="F699">
            <v>0</v>
          </cell>
        </row>
        <row r="701">
          <cell r="B701">
            <v>3220</v>
          </cell>
          <cell r="F701">
            <v>0</v>
          </cell>
        </row>
        <row r="702">
          <cell r="B702">
            <v>3221</v>
          </cell>
          <cell r="F702">
            <v>0</v>
          </cell>
        </row>
        <row r="704">
          <cell r="F704" t="str">
            <v>-</v>
          </cell>
        </row>
        <row r="705">
          <cell r="F705">
            <v>0</v>
          </cell>
        </row>
        <row r="706">
          <cell r="F706" t="str">
            <v>-</v>
          </cell>
        </row>
        <row r="709">
          <cell r="B709">
            <v>3301</v>
          </cell>
        </row>
        <row r="710">
          <cell r="F710" t="str">
            <v>-</v>
          </cell>
        </row>
        <row r="713">
          <cell r="B713">
            <v>3503</v>
          </cell>
          <cell r="F713">
            <v>0</v>
          </cell>
        </row>
        <row r="714">
          <cell r="B714">
            <v>3503</v>
          </cell>
        </row>
        <row r="715">
          <cell r="F715" t="str">
            <v>-</v>
          </cell>
        </row>
        <row r="716">
          <cell r="F716">
            <v>0</v>
          </cell>
        </row>
        <row r="717">
          <cell r="F717" t="str">
            <v>-</v>
          </cell>
        </row>
        <row r="720">
          <cell r="B720">
            <v>3210</v>
          </cell>
          <cell r="F720">
            <v>0</v>
          </cell>
        </row>
        <row r="721">
          <cell r="B721">
            <v>3506</v>
          </cell>
          <cell r="F721">
            <v>0</v>
          </cell>
        </row>
        <row r="722">
          <cell r="B722">
            <v>3507</v>
          </cell>
          <cell r="F722">
            <v>0</v>
          </cell>
        </row>
        <row r="723">
          <cell r="B723" t="str">
            <v xml:space="preserve"> </v>
          </cell>
        </row>
        <row r="724">
          <cell r="B724">
            <v>3508</v>
          </cell>
          <cell r="F724">
            <v>0</v>
          </cell>
        </row>
        <row r="726">
          <cell r="B726">
            <v>3804</v>
          </cell>
        </row>
        <row r="727">
          <cell r="F727" t="str">
            <v>-</v>
          </cell>
        </row>
        <row r="728">
          <cell r="F728">
            <v>0</v>
          </cell>
        </row>
        <row r="729">
          <cell r="F729" t="str">
            <v>-</v>
          </cell>
        </row>
        <row r="735">
          <cell r="B735">
            <v>3801</v>
          </cell>
          <cell r="F735" t="str">
            <v xml:space="preserve"> </v>
          </cell>
        </row>
        <row r="737">
          <cell r="B737">
            <v>3803</v>
          </cell>
          <cell r="F737">
            <v>0</v>
          </cell>
        </row>
        <row r="738">
          <cell r="F738" t="str">
            <v>-</v>
          </cell>
        </row>
        <row r="739">
          <cell r="F739">
            <v>0</v>
          </cell>
        </row>
        <row r="740">
          <cell r="F740" t="str">
            <v>-</v>
          </cell>
        </row>
        <row r="743">
          <cell r="B743">
            <v>3202</v>
          </cell>
          <cell r="F743">
            <v>0</v>
          </cell>
        </row>
        <row r="744">
          <cell r="F744" t="str">
            <v>-</v>
          </cell>
        </row>
        <row r="747">
          <cell r="B747">
            <v>3103</v>
          </cell>
          <cell r="F747">
            <v>0</v>
          </cell>
        </row>
        <row r="749">
          <cell r="B749">
            <v>3108</v>
          </cell>
          <cell r="F749">
            <v>0</v>
          </cell>
        </row>
        <row r="751">
          <cell r="B751">
            <v>3109</v>
          </cell>
          <cell r="F751">
            <v>0</v>
          </cell>
        </row>
        <row r="752">
          <cell r="B752">
            <v>3203</v>
          </cell>
          <cell r="F752">
            <v>0</v>
          </cell>
        </row>
        <row r="754">
          <cell r="B754">
            <v>3208</v>
          </cell>
          <cell r="F754">
            <v>0</v>
          </cell>
        </row>
        <row r="756">
          <cell r="B756">
            <v>3209</v>
          </cell>
        </row>
        <row r="757">
          <cell r="F757" t="str">
            <v>-</v>
          </cell>
        </row>
        <row r="758">
          <cell r="F758">
            <v>0</v>
          </cell>
        </row>
        <row r="759">
          <cell r="F759" t="str">
            <v>-</v>
          </cell>
        </row>
        <row r="760">
          <cell r="B760">
            <v>3226</v>
          </cell>
          <cell r="F760">
            <v>0</v>
          </cell>
        </row>
        <row r="761">
          <cell r="B761">
            <v>3227</v>
          </cell>
          <cell r="F761">
            <v>0</v>
          </cell>
        </row>
        <row r="762">
          <cell r="B762">
            <v>3230</v>
          </cell>
          <cell r="F762">
            <v>0</v>
          </cell>
        </row>
        <row r="763">
          <cell r="F763">
            <v>0</v>
          </cell>
        </row>
        <row r="764">
          <cell r="F764" t="str">
            <v>-</v>
          </cell>
        </row>
        <row r="767">
          <cell r="B767">
            <v>3105</v>
          </cell>
          <cell r="F767">
            <v>0</v>
          </cell>
        </row>
        <row r="768">
          <cell r="B768">
            <v>3205</v>
          </cell>
          <cell r="F768">
            <v>0</v>
          </cell>
        </row>
        <row r="769">
          <cell r="B769">
            <v>5005</v>
          </cell>
        </row>
        <row r="771">
          <cell r="B771">
            <v>3117</v>
          </cell>
        </row>
        <row r="772">
          <cell r="F772" t="str">
            <v>-</v>
          </cell>
        </row>
        <row r="773">
          <cell r="F773">
            <v>0</v>
          </cell>
        </row>
        <row r="774">
          <cell r="F774" t="str">
            <v>-</v>
          </cell>
        </row>
        <row r="777">
          <cell r="B777">
            <v>3106</v>
          </cell>
        </row>
        <row r="778">
          <cell r="B778">
            <v>3206</v>
          </cell>
          <cell r="F778">
            <v>0</v>
          </cell>
        </row>
        <row r="779">
          <cell r="B779">
            <v>3215</v>
          </cell>
          <cell r="F779">
            <v>0</v>
          </cell>
        </row>
        <row r="780">
          <cell r="B780">
            <v>3216</v>
          </cell>
        </row>
        <row r="781">
          <cell r="B781">
            <v>8106</v>
          </cell>
        </row>
        <row r="782">
          <cell r="B782">
            <v>5006</v>
          </cell>
        </row>
        <row r="783">
          <cell r="F783" t="str">
            <v>-</v>
          </cell>
        </row>
        <row r="784">
          <cell r="F784">
            <v>0</v>
          </cell>
        </row>
        <row r="785">
          <cell r="F785" t="str">
            <v>-</v>
          </cell>
        </row>
        <row r="789">
          <cell r="B789">
            <v>3122</v>
          </cell>
          <cell r="F789">
            <v>0</v>
          </cell>
        </row>
        <row r="790">
          <cell r="B790">
            <v>3222</v>
          </cell>
          <cell r="F790">
            <v>0</v>
          </cell>
        </row>
        <row r="791">
          <cell r="F791" t="str">
            <v>-</v>
          </cell>
        </row>
        <row r="792">
          <cell r="F792">
            <v>0</v>
          </cell>
        </row>
        <row r="793">
          <cell r="F793" t="str">
            <v>-</v>
          </cell>
        </row>
        <row r="799">
          <cell r="B799">
            <v>3107</v>
          </cell>
          <cell r="F799">
            <v>0</v>
          </cell>
        </row>
        <row r="800">
          <cell r="B800">
            <v>3207</v>
          </cell>
          <cell r="F800">
            <v>0</v>
          </cell>
        </row>
        <row r="801">
          <cell r="B801">
            <v>3214</v>
          </cell>
          <cell r="F801">
            <v>0</v>
          </cell>
        </row>
        <row r="804">
          <cell r="B804">
            <v>3225</v>
          </cell>
          <cell r="F804">
            <v>0</v>
          </cell>
        </row>
        <row r="805">
          <cell r="F805" t="str">
            <v>-</v>
          </cell>
        </row>
        <row r="806">
          <cell r="F806">
            <v>0</v>
          </cell>
        </row>
        <row r="807">
          <cell r="F807" t="str">
            <v>-</v>
          </cell>
        </row>
        <row r="808">
          <cell r="F808">
            <v>0</v>
          </cell>
        </row>
        <row r="809">
          <cell r="F809" t="str">
            <v>=</v>
          </cell>
        </row>
        <row r="813">
          <cell r="B813">
            <v>3701</v>
          </cell>
          <cell r="F813">
            <v>0</v>
          </cell>
        </row>
        <row r="814">
          <cell r="B814">
            <v>3702</v>
          </cell>
          <cell r="F814">
            <v>0</v>
          </cell>
        </row>
        <row r="815">
          <cell r="B815">
            <v>3703</v>
          </cell>
          <cell r="F815">
            <v>0</v>
          </cell>
        </row>
        <row r="816">
          <cell r="B816">
            <v>4023</v>
          </cell>
          <cell r="F816">
            <v>0</v>
          </cell>
        </row>
        <row r="817">
          <cell r="F817" t="str">
            <v>-</v>
          </cell>
        </row>
        <row r="818">
          <cell r="F818">
            <v>0</v>
          </cell>
        </row>
        <row r="819">
          <cell r="F819" t="str">
            <v>=</v>
          </cell>
        </row>
        <row r="826">
          <cell r="B826">
            <v>3604</v>
          </cell>
          <cell r="F826">
            <v>0</v>
          </cell>
        </row>
        <row r="827">
          <cell r="B827">
            <v>3608</v>
          </cell>
          <cell r="F827">
            <v>0</v>
          </cell>
        </row>
        <row r="828">
          <cell r="B828">
            <v>3602</v>
          </cell>
          <cell r="F828">
            <v>0</v>
          </cell>
        </row>
        <row r="829">
          <cell r="F829" t="str">
            <v>-</v>
          </cell>
        </row>
        <row r="830">
          <cell r="F830">
            <v>0</v>
          </cell>
        </row>
        <row r="831">
          <cell r="F831" t="str">
            <v>-</v>
          </cell>
        </row>
        <row r="834">
          <cell r="B834">
            <v>3603</v>
          </cell>
        </row>
        <row r="835">
          <cell r="F835" t="str">
            <v>-</v>
          </cell>
        </row>
        <row r="838">
          <cell r="B838">
            <v>3611</v>
          </cell>
          <cell r="F838">
            <v>0</v>
          </cell>
        </row>
        <row r="839">
          <cell r="F839" t="str">
            <v>-</v>
          </cell>
        </row>
        <row r="840">
          <cell r="F840" t="str">
            <v xml:space="preserve"> </v>
          </cell>
        </row>
        <row r="842">
          <cell r="B842">
            <v>3607</v>
          </cell>
          <cell r="F842">
            <v>0</v>
          </cell>
        </row>
        <row r="843">
          <cell r="F843" t="str">
            <v>-</v>
          </cell>
        </row>
        <row r="845">
          <cell r="F845" t="str">
            <v>-</v>
          </cell>
        </row>
        <row r="846">
          <cell r="B846">
            <v>3606</v>
          </cell>
        </row>
        <row r="847">
          <cell r="F847" t="str">
            <v>-</v>
          </cell>
        </row>
        <row r="850">
          <cell r="B850">
            <v>3605</v>
          </cell>
          <cell r="F850">
            <v>0</v>
          </cell>
        </row>
        <row r="851">
          <cell r="F851" t="str">
            <v>-</v>
          </cell>
        </row>
        <row r="852">
          <cell r="F852">
            <v>0</v>
          </cell>
        </row>
        <row r="853">
          <cell r="F853" t="str">
            <v>=</v>
          </cell>
        </row>
        <row r="857">
          <cell r="F857" t="str">
            <v xml:space="preserve"> </v>
          </cell>
        </row>
        <row r="859">
          <cell r="B859">
            <v>3601</v>
          </cell>
          <cell r="F859">
            <v>0</v>
          </cell>
        </row>
        <row r="860">
          <cell r="F860" t="str">
            <v>-</v>
          </cell>
        </row>
        <row r="861">
          <cell r="F861">
            <v>0</v>
          </cell>
        </row>
        <row r="862">
          <cell r="F862" t="str">
            <v>=</v>
          </cell>
        </row>
        <row r="869">
          <cell r="B869">
            <v>3907</v>
          </cell>
          <cell r="F869">
            <v>0</v>
          </cell>
        </row>
        <row r="870">
          <cell r="B870">
            <v>3927</v>
          </cell>
          <cell r="F870">
            <v>0</v>
          </cell>
        </row>
        <row r="871">
          <cell r="F871" t="str">
            <v>-</v>
          </cell>
        </row>
        <row r="872">
          <cell r="F872">
            <v>0</v>
          </cell>
        </row>
        <row r="873">
          <cell r="F873" t="str">
            <v>-</v>
          </cell>
        </row>
        <row r="878">
          <cell r="B878">
            <v>3916</v>
          </cell>
          <cell r="F878">
            <v>0</v>
          </cell>
        </row>
        <row r="879">
          <cell r="B879">
            <v>3917</v>
          </cell>
          <cell r="F879">
            <v>0</v>
          </cell>
        </row>
        <row r="880">
          <cell r="B880">
            <v>4004</v>
          </cell>
        </row>
        <row r="881">
          <cell r="B881">
            <v>4008</v>
          </cell>
          <cell r="F881">
            <v>0</v>
          </cell>
        </row>
        <row r="882">
          <cell r="B882" t="str">
            <v>3913</v>
          </cell>
          <cell r="F882">
            <v>0</v>
          </cell>
        </row>
        <row r="883">
          <cell r="F883" t="str">
            <v>-</v>
          </cell>
        </row>
        <row r="884">
          <cell r="F884">
            <v>0</v>
          </cell>
        </row>
        <row r="885">
          <cell r="F885" t="str">
            <v>-</v>
          </cell>
        </row>
        <row r="887">
          <cell r="B887">
            <v>3915</v>
          </cell>
        </row>
        <row r="888">
          <cell r="B888">
            <v>3914</v>
          </cell>
          <cell r="F888">
            <v>0</v>
          </cell>
        </row>
        <row r="889">
          <cell r="B889">
            <v>3915</v>
          </cell>
          <cell r="F889">
            <v>0</v>
          </cell>
        </row>
        <row r="890">
          <cell r="B890">
            <v>4001</v>
          </cell>
          <cell r="F890">
            <v>0</v>
          </cell>
        </row>
        <row r="891">
          <cell r="B891">
            <v>4010</v>
          </cell>
        </row>
        <row r="892">
          <cell r="F892" t="str">
            <v>-</v>
          </cell>
        </row>
        <row r="893">
          <cell r="F893">
            <v>0</v>
          </cell>
        </row>
        <row r="894">
          <cell r="F894" t="str">
            <v>-</v>
          </cell>
        </row>
        <row r="899">
          <cell r="B899">
            <v>3908</v>
          </cell>
          <cell r="F899">
            <v>0</v>
          </cell>
        </row>
        <row r="900">
          <cell r="B900">
            <v>3909</v>
          </cell>
          <cell r="F900">
            <v>0</v>
          </cell>
        </row>
        <row r="901">
          <cell r="B901">
            <v>3923</v>
          </cell>
        </row>
        <row r="902">
          <cell r="F902" t="str">
            <v>-</v>
          </cell>
        </row>
        <row r="903">
          <cell r="F903">
            <v>0</v>
          </cell>
        </row>
        <row r="904">
          <cell r="F904" t="str">
            <v>-</v>
          </cell>
        </row>
        <row r="907">
          <cell r="B907">
            <v>3920</v>
          </cell>
          <cell r="F907">
            <v>0</v>
          </cell>
        </row>
        <row r="909">
          <cell r="F909" t="str">
            <v>-</v>
          </cell>
        </row>
        <row r="911">
          <cell r="B911" t="str">
            <v xml:space="preserve"> </v>
          </cell>
        </row>
        <row r="912">
          <cell r="B912">
            <v>3901</v>
          </cell>
          <cell r="F912">
            <v>0</v>
          </cell>
        </row>
        <row r="913">
          <cell r="B913">
            <v>3902</v>
          </cell>
          <cell r="F913">
            <v>0</v>
          </cell>
        </row>
        <row r="914">
          <cell r="B914">
            <v>3903</v>
          </cell>
          <cell r="F914">
            <v>0</v>
          </cell>
        </row>
        <row r="915">
          <cell r="B915">
            <v>3904</v>
          </cell>
          <cell r="F915">
            <v>0</v>
          </cell>
        </row>
        <row r="916">
          <cell r="B916">
            <v>3905</v>
          </cell>
          <cell r="F916">
            <v>0</v>
          </cell>
        </row>
        <row r="917">
          <cell r="B917">
            <v>3906</v>
          </cell>
          <cell r="F917">
            <v>0</v>
          </cell>
        </row>
        <row r="918">
          <cell r="B918">
            <v>3926</v>
          </cell>
          <cell r="F918">
            <v>0</v>
          </cell>
        </row>
        <row r="919">
          <cell r="B919">
            <v>3928</v>
          </cell>
          <cell r="F919">
            <v>0</v>
          </cell>
        </row>
        <row r="920">
          <cell r="B920">
            <v>3924</v>
          </cell>
          <cell r="F920">
            <v>0</v>
          </cell>
        </row>
        <row r="921">
          <cell r="B921">
            <v>3925</v>
          </cell>
        </row>
        <row r="922">
          <cell r="B922">
            <v>3931</v>
          </cell>
          <cell r="F922">
            <v>0</v>
          </cell>
        </row>
        <row r="923">
          <cell r="B923">
            <v>4007</v>
          </cell>
          <cell r="F923">
            <v>0</v>
          </cell>
        </row>
        <row r="924">
          <cell r="B924">
            <v>4009</v>
          </cell>
          <cell r="F924">
            <v>0</v>
          </cell>
        </row>
        <row r="928">
          <cell r="F928">
            <v>0</v>
          </cell>
        </row>
        <row r="929">
          <cell r="F929" t="str">
            <v>-</v>
          </cell>
        </row>
        <row r="936">
          <cell r="B936">
            <v>3123</v>
          </cell>
          <cell r="F936">
            <v>0</v>
          </cell>
        </row>
        <row r="937">
          <cell r="B937">
            <v>3910</v>
          </cell>
          <cell r="F937">
            <v>0</v>
          </cell>
        </row>
        <row r="938">
          <cell r="B938">
            <v>3911</v>
          </cell>
        </row>
        <row r="939">
          <cell r="B939">
            <v>3912</v>
          </cell>
          <cell r="F939">
            <v>0</v>
          </cell>
        </row>
        <row r="940">
          <cell r="B940">
            <v>3918</v>
          </cell>
          <cell r="F940">
            <v>0</v>
          </cell>
        </row>
        <row r="941">
          <cell r="B941">
            <v>3919</v>
          </cell>
          <cell r="F941">
            <v>0</v>
          </cell>
        </row>
        <row r="942">
          <cell r="B942">
            <v>3921</v>
          </cell>
        </row>
        <row r="943">
          <cell r="B943">
            <v>4002</v>
          </cell>
          <cell r="F943">
            <v>0</v>
          </cell>
        </row>
        <row r="944">
          <cell r="B944">
            <v>4003</v>
          </cell>
          <cell r="F944">
            <v>0</v>
          </cell>
        </row>
        <row r="945">
          <cell r="B945">
            <v>4005</v>
          </cell>
          <cell r="F945">
            <v>0</v>
          </cell>
        </row>
        <row r="946">
          <cell r="B946">
            <v>4006</v>
          </cell>
          <cell r="F946">
            <v>0</v>
          </cell>
        </row>
        <row r="947">
          <cell r="B947">
            <v>4011</v>
          </cell>
          <cell r="F947">
            <v>0</v>
          </cell>
        </row>
        <row r="948">
          <cell r="B948">
            <v>4012</v>
          </cell>
          <cell r="F948">
            <v>0</v>
          </cell>
        </row>
        <row r="949">
          <cell r="B949">
            <v>4013</v>
          </cell>
        </row>
        <row r="950">
          <cell r="B950">
            <v>4014</v>
          </cell>
          <cell r="F950">
            <v>0</v>
          </cell>
        </row>
        <row r="951">
          <cell r="B951">
            <v>4026</v>
          </cell>
        </row>
        <row r="952">
          <cell r="B952">
            <v>4017</v>
          </cell>
          <cell r="F952">
            <v>0</v>
          </cell>
        </row>
        <row r="953">
          <cell r="B953">
            <v>4018</v>
          </cell>
          <cell r="F953">
            <v>0</v>
          </cell>
        </row>
        <row r="954">
          <cell r="B954">
            <v>4019</v>
          </cell>
          <cell r="F954">
            <v>0</v>
          </cell>
        </row>
        <row r="955">
          <cell r="B955">
            <v>4020</v>
          </cell>
          <cell r="F955">
            <v>0</v>
          </cell>
        </row>
        <row r="956">
          <cell r="B956">
            <v>4021</v>
          </cell>
          <cell r="F956">
            <v>0</v>
          </cell>
        </row>
        <row r="957">
          <cell r="B957">
            <v>4022</v>
          </cell>
          <cell r="F957">
            <v>0</v>
          </cell>
        </row>
        <row r="958">
          <cell r="B958" t="str">
            <v xml:space="preserve"> </v>
          </cell>
        </row>
        <row r="959">
          <cell r="B959">
            <v>4025</v>
          </cell>
          <cell r="F959">
            <v>0</v>
          </cell>
        </row>
        <row r="960">
          <cell r="B960">
            <v>4801</v>
          </cell>
          <cell r="F960">
            <v>0</v>
          </cell>
        </row>
        <row r="962">
          <cell r="B962">
            <v>4802</v>
          </cell>
          <cell r="F962">
            <v>0</v>
          </cell>
        </row>
        <row r="963">
          <cell r="B963">
            <v>4803</v>
          </cell>
          <cell r="F963">
            <v>0</v>
          </cell>
        </row>
        <row r="964">
          <cell r="B964">
            <v>4804</v>
          </cell>
          <cell r="F964">
            <v>0</v>
          </cell>
        </row>
        <row r="965">
          <cell r="B965">
            <v>4805</v>
          </cell>
          <cell r="F965">
            <v>0</v>
          </cell>
        </row>
        <row r="966">
          <cell r="B966">
            <v>4806</v>
          </cell>
          <cell r="F966">
            <v>0</v>
          </cell>
        </row>
        <row r="967">
          <cell r="B967">
            <v>4807</v>
          </cell>
          <cell r="F967">
            <v>0</v>
          </cell>
        </row>
        <row r="968">
          <cell r="B968">
            <v>9506</v>
          </cell>
          <cell r="F968">
            <v>0</v>
          </cell>
        </row>
        <row r="969">
          <cell r="B969">
            <v>9505</v>
          </cell>
        </row>
        <row r="970">
          <cell r="B970">
            <v>9605</v>
          </cell>
          <cell r="F970">
            <v>0</v>
          </cell>
        </row>
        <row r="971">
          <cell r="B971">
            <v>9607</v>
          </cell>
          <cell r="F971">
            <v>0</v>
          </cell>
        </row>
        <row r="972">
          <cell r="B972">
            <v>924</v>
          </cell>
        </row>
        <row r="974">
          <cell r="B974" t="str">
            <v xml:space="preserve"> </v>
          </cell>
        </row>
        <row r="975">
          <cell r="B975" t="str">
            <v xml:space="preserve"> </v>
          </cell>
        </row>
        <row r="977">
          <cell r="F977" t="str">
            <v>-</v>
          </cell>
        </row>
        <row r="978">
          <cell r="F978">
            <v>0</v>
          </cell>
        </row>
        <row r="979">
          <cell r="F979" t="str">
            <v>-</v>
          </cell>
        </row>
        <row r="981">
          <cell r="F981" t="str">
            <v>-</v>
          </cell>
        </row>
        <row r="984">
          <cell r="B984">
            <v>4201</v>
          </cell>
          <cell r="F984">
            <v>0</v>
          </cell>
        </row>
        <row r="985">
          <cell r="B985">
            <v>4028</v>
          </cell>
        </row>
        <row r="986">
          <cell r="F986">
            <v>0</v>
          </cell>
        </row>
        <row r="990">
          <cell r="B990" t="str">
            <v xml:space="preserve"> </v>
          </cell>
        </row>
        <row r="994">
          <cell r="B994">
            <v>3919</v>
          </cell>
        </row>
        <row r="995">
          <cell r="F995" t="str">
            <v>-</v>
          </cell>
        </row>
        <row r="996">
          <cell r="F996">
            <v>0</v>
          </cell>
        </row>
        <row r="997">
          <cell r="F997" t="str">
            <v>=</v>
          </cell>
        </row>
        <row r="998">
          <cell r="F998">
            <v>0</v>
          </cell>
        </row>
        <row r="999">
          <cell r="F999" t="str">
            <v>*</v>
          </cell>
        </row>
        <row r="1001">
          <cell r="B1001">
            <v>901</v>
          </cell>
          <cell r="F1001">
            <v>0</v>
          </cell>
        </row>
        <row r="1002">
          <cell r="B1002">
            <v>902</v>
          </cell>
          <cell r="F1002">
            <v>0</v>
          </cell>
        </row>
        <row r="1003">
          <cell r="B1003">
            <v>903</v>
          </cell>
          <cell r="F1003">
            <v>0</v>
          </cell>
        </row>
        <row r="1004">
          <cell r="B1004">
            <v>904</v>
          </cell>
          <cell r="F1004">
            <v>0</v>
          </cell>
        </row>
        <row r="1005">
          <cell r="B1005">
            <v>905</v>
          </cell>
          <cell r="F1005">
            <v>0</v>
          </cell>
        </row>
        <row r="1006">
          <cell r="B1006">
            <v>906</v>
          </cell>
          <cell r="F1006">
            <v>0</v>
          </cell>
        </row>
        <row r="1007">
          <cell r="B1007">
            <v>907</v>
          </cell>
          <cell r="F1007">
            <v>0</v>
          </cell>
        </row>
        <row r="1008">
          <cell r="B1008">
            <v>908</v>
          </cell>
          <cell r="F1008">
            <v>0</v>
          </cell>
        </row>
        <row r="1009">
          <cell r="B1009">
            <v>909</v>
          </cell>
          <cell r="F1009">
            <v>0</v>
          </cell>
        </row>
        <row r="1010">
          <cell r="B1010">
            <v>910</v>
          </cell>
          <cell r="F1010">
            <v>0</v>
          </cell>
        </row>
        <row r="1011">
          <cell r="B1011">
            <v>911</v>
          </cell>
        </row>
        <row r="1012">
          <cell r="B1012">
            <v>912</v>
          </cell>
          <cell r="F1012">
            <v>0</v>
          </cell>
        </row>
        <row r="1015">
          <cell r="B1015">
            <v>914</v>
          </cell>
        </row>
        <row r="1016">
          <cell r="B1016">
            <v>915</v>
          </cell>
          <cell r="F1016">
            <v>0</v>
          </cell>
        </row>
        <row r="1017">
          <cell r="B1017">
            <v>916</v>
          </cell>
          <cell r="F1017">
            <v>0</v>
          </cell>
        </row>
        <row r="1018">
          <cell r="B1018" t="str">
            <v>921/922</v>
          </cell>
        </row>
        <row r="1019">
          <cell r="B1019">
            <v>923</v>
          </cell>
          <cell r="F1019">
            <v>0</v>
          </cell>
        </row>
        <row r="1020">
          <cell r="B1020">
            <v>917</v>
          </cell>
          <cell r="F1020">
            <v>0</v>
          </cell>
        </row>
        <row r="1021">
          <cell r="B1021">
            <v>918</v>
          </cell>
          <cell r="F1021">
            <v>0</v>
          </cell>
        </row>
        <row r="1022">
          <cell r="F1022" t="str">
            <v>-</v>
          </cell>
        </row>
        <row r="1023">
          <cell r="F1023">
            <v>0</v>
          </cell>
        </row>
        <row r="1024">
          <cell r="F1024" t="str">
            <v>=</v>
          </cell>
        </row>
        <row r="1025">
          <cell r="F1025">
            <v>0</v>
          </cell>
        </row>
        <row r="1026">
          <cell r="F1026" t="str">
            <v>=</v>
          </cell>
        </row>
        <row r="1027">
          <cell r="F1027">
            <v>0</v>
          </cell>
        </row>
      </sheetData>
      <sheetData sheetId="4">
        <row r="444">
          <cell r="F444" t="str">
            <v>-</v>
          </cell>
        </row>
      </sheetData>
      <sheetData sheetId="5">
        <row r="444">
          <cell r="F444" t="str">
            <v>-</v>
          </cell>
        </row>
      </sheetData>
      <sheetData sheetId="6">
        <row r="444">
          <cell r="F444" t="str">
            <v>-</v>
          </cell>
        </row>
      </sheetData>
      <sheetData sheetId="7">
        <row r="444">
          <cell r="F444" t="str">
            <v>-</v>
          </cell>
        </row>
      </sheetData>
      <sheetData sheetId="8">
        <row r="444">
          <cell r="F444" t="str">
            <v>-</v>
          </cell>
        </row>
      </sheetData>
      <sheetData sheetId="9">
        <row r="444">
          <cell r="F444" t="str">
            <v>-</v>
          </cell>
        </row>
      </sheetData>
      <sheetData sheetId="10">
        <row r="444">
          <cell r="F444" t="str">
            <v>-</v>
          </cell>
        </row>
      </sheetData>
      <sheetData sheetId="11">
        <row r="444">
          <cell r="F444" t="str">
            <v>-</v>
          </cell>
        </row>
      </sheetData>
      <sheetData sheetId="12">
        <row r="444">
          <cell r="F444" t="str">
            <v>-</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ow r="444">
          <cell r="F444" t="str">
            <v>-</v>
          </cell>
        </row>
      </sheetData>
      <sheetData sheetId="74">
        <row r="444">
          <cell r="F444" t="str">
            <v>-</v>
          </cell>
        </row>
      </sheetData>
      <sheetData sheetId="75">
        <row r="444">
          <cell r="F444" t="str">
            <v>-</v>
          </cell>
        </row>
      </sheetData>
      <sheetData sheetId="76">
        <row r="444">
          <cell r="F444" t="str">
            <v>-</v>
          </cell>
        </row>
      </sheetData>
      <sheetData sheetId="77">
        <row r="444">
          <cell r="F444" t="str">
            <v>-</v>
          </cell>
        </row>
      </sheetData>
      <sheetData sheetId="78">
        <row r="444">
          <cell r="F444" t="str">
            <v>-</v>
          </cell>
        </row>
      </sheetData>
      <sheetData sheetId="79">
        <row r="444">
          <cell r="F444" t="str">
            <v>-</v>
          </cell>
        </row>
      </sheetData>
      <sheetData sheetId="80">
        <row r="444">
          <cell r="F444" t="str">
            <v>-</v>
          </cell>
        </row>
      </sheetData>
      <sheetData sheetId="81">
        <row r="444">
          <cell r="F444" t="str">
            <v>-</v>
          </cell>
        </row>
      </sheetData>
      <sheetData sheetId="82">
        <row r="444">
          <cell r="F444" t="str">
            <v>-</v>
          </cell>
        </row>
      </sheetData>
      <sheetData sheetId="83">
        <row r="444">
          <cell r="F444" t="str">
            <v>-</v>
          </cell>
        </row>
      </sheetData>
      <sheetData sheetId="84">
        <row r="444">
          <cell r="F444" t="str">
            <v>-</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ow r="444">
          <cell r="F444" t="str">
            <v>-</v>
          </cell>
        </row>
      </sheetData>
      <sheetData sheetId="109">
        <row r="444">
          <cell r="F444" t="str">
            <v>-</v>
          </cell>
        </row>
      </sheetData>
      <sheetData sheetId="110">
        <row r="444">
          <cell r="F444" t="str">
            <v>-</v>
          </cell>
        </row>
      </sheetData>
      <sheetData sheetId="111">
        <row r="444">
          <cell r="F444" t="str">
            <v>-</v>
          </cell>
        </row>
      </sheetData>
      <sheetData sheetId="112">
        <row r="444">
          <cell r="F444" t="str">
            <v>-</v>
          </cell>
        </row>
      </sheetData>
      <sheetData sheetId="113">
        <row r="444">
          <cell r="F444" t="str">
            <v>-</v>
          </cell>
        </row>
      </sheetData>
      <sheetData sheetId="114">
        <row r="444">
          <cell r="F444" t="str">
            <v>-</v>
          </cell>
        </row>
      </sheetData>
      <sheetData sheetId="115">
        <row r="444">
          <cell r="F444" t="str">
            <v>-</v>
          </cell>
        </row>
      </sheetData>
      <sheetData sheetId="116">
        <row r="444">
          <cell r="F444" t="str">
            <v>-</v>
          </cell>
        </row>
      </sheetData>
      <sheetData sheetId="117">
        <row r="444">
          <cell r="F444" t="str">
            <v>-</v>
          </cell>
        </row>
      </sheetData>
      <sheetData sheetId="118">
        <row r="444">
          <cell r="F444" t="str">
            <v>-</v>
          </cell>
        </row>
      </sheetData>
      <sheetData sheetId="119">
        <row r="444">
          <cell r="F444" t="str">
            <v>-</v>
          </cell>
        </row>
      </sheetData>
      <sheetData sheetId="120">
        <row r="444">
          <cell r="F444" t="str">
            <v>-</v>
          </cell>
        </row>
      </sheetData>
      <sheetData sheetId="121">
        <row r="444">
          <cell r="F444" t="str">
            <v>-</v>
          </cell>
        </row>
      </sheetData>
      <sheetData sheetId="122">
        <row r="444">
          <cell r="F444" t="str">
            <v>-</v>
          </cell>
        </row>
      </sheetData>
      <sheetData sheetId="123">
        <row r="444">
          <cell r="F444" t="str">
            <v>-</v>
          </cell>
        </row>
      </sheetData>
      <sheetData sheetId="124">
        <row r="444">
          <cell r="F444" t="str">
            <v>-</v>
          </cell>
        </row>
      </sheetData>
      <sheetData sheetId="125">
        <row r="444">
          <cell r="F444" t="str">
            <v>-</v>
          </cell>
        </row>
      </sheetData>
      <sheetData sheetId="126">
        <row r="444">
          <cell r="F444" t="str">
            <v>-</v>
          </cell>
        </row>
      </sheetData>
      <sheetData sheetId="127">
        <row r="444">
          <cell r="F444" t="str">
            <v>-</v>
          </cell>
        </row>
      </sheetData>
      <sheetData sheetId="128">
        <row r="444">
          <cell r="F444" t="str">
            <v>-</v>
          </cell>
        </row>
      </sheetData>
      <sheetData sheetId="129">
        <row r="444">
          <cell r="F444" t="str">
            <v>-</v>
          </cell>
        </row>
      </sheetData>
      <sheetData sheetId="130">
        <row r="444">
          <cell r="F444" t="str">
            <v>-</v>
          </cell>
        </row>
      </sheetData>
      <sheetData sheetId="131">
        <row r="444">
          <cell r="F444" t="str">
            <v>-</v>
          </cell>
        </row>
      </sheetData>
      <sheetData sheetId="132">
        <row r="444">
          <cell r="F444" t="str">
            <v>-</v>
          </cell>
        </row>
      </sheetData>
      <sheetData sheetId="133">
        <row r="444">
          <cell r="F444" t="str">
            <v>-</v>
          </cell>
        </row>
      </sheetData>
      <sheetData sheetId="134">
        <row r="444">
          <cell r="F444" t="str">
            <v>-</v>
          </cell>
        </row>
      </sheetData>
      <sheetData sheetId="135" refreshError="1"/>
      <sheetData sheetId="136" refreshError="1"/>
      <sheetData sheetId="137" refreshError="1"/>
      <sheetData sheetId="138">
        <row r="444">
          <cell r="F444" t="str">
            <v>-</v>
          </cell>
        </row>
      </sheetData>
      <sheetData sheetId="139">
        <row r="444">
          <cell r="F444" t="str">
            <v>-</v>
          </cell>
        </row>
      </sheetData>
      <sheetData sheetId="140">
        <row r="444">
          <cell r="F444" t="str">
            <v>-</v>
          </cell>
        </row>
      </sheetData>
      <sheetData sheetId="141">
        <row r="444">
          <cell r="F444" t="str">
            <v>-</v>
          </cell>
        </row>
      </sheetData>
      <sheetData sheetId="142">
        <row r="444">
          <cell r="F444" t="str">
            <v>-</v>
          </cell>
        </row>
      </sheetData>
      <sheetData sheetId="143">
        <row r="444">
          <cell r="F444" t="str">
            <v>-</v>
          </cell>
        </row>
      </sheetData>
      <sheetData sheetId="144">
        <row r="444">
          <cell r="F444" t="str">
            <v>-</v>
          </cell>
        </row>
      </sheetData>
      <sheetData sheetId="145">
        <row r="444">
          <cell r="F444" t="str">
            <v>-</v>
          </cell>
        </row>
      </sheetData>
      <sheetData sheetId="146">
        <row r="444">
          <cell r="F444" t="str">
            <v>-</v>
          </cell>
        </row>
      </sheetData>
      <sheetData sheetId="147">
        <row r="444">
          <cell r="F444" t="str">
            <v>-</v>
          </cell>
        </row>
      </sheetData>
      <sheetData sheetId="148">
        <row r="444">
          <cell r="F444" t="str">
            <v>-</v>
          </cell>
        </row>
      </sheetData>
      <sheetData sheetId="149">
        <row r="444">
          <cell r="F444" t="str">
            <v>-</v>
          </cell>
        </row>
      </sheetData>
      <sheetData sheetId="150">
        <row r="444">
          <cell r="F444" t="str">
            <v>-</v>
          </cell>
        </row>
      </sheetData>
      <sheetData sheetId="151">
        <row r="444">
          <cell r="F444" t="str">
            <v>-</v>
          </cell>
        </row>
      </sheetData>
      <sheetData sheetId="152">
        <row r="444">
          <cell r="F444" t="str">
            <v>-</v>
          </cell>
        </row>
      </sheetData>
      <sheetData sheetId="153">
        <row r="444">
          <cell r="F444" t="str">
            <v>-</v>
          </cell>
        </row>
      </sheetData>
      <sheetData sheetId="154">
        <row r="444">
          <cell r="F444" t="str">
            <v>-</v>
          </cell>
        </row>
      </sheetData>
      <sheetData sheetId="155" refreshError="1"/>
      <sheetData sheetId="156">
        <row r="444">
          <cell r="F444" t="str">
            <v>-</v>
          </cell>
        </row>
      </sheetData>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ow r="444">
          <cell r="F444" t="str">
            <v>-</v>
          </cell>
        </row>
      </sheetData>
      <sheetData sheetId="269">
        <row r="444">
          <cell r="F444" t="str">
            <v>-</v>
          </cell>
        </row>
      </sheetData>
      <sheetData sheetId="270">
        <row r="444">
          <cell r="F444" t="str">
            <v>-</v>
          </cell>
        </row>
      </sheetData>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row r="444">
          <cell r="F444" t="str">
            <v>-</v>
          </cell>
        </row>
      </sheetData>
      <sheetData sheetId="287">
        <row r="444">
          <cell r="F444" t="str">
            <v>-</v>
          </cell>
        </row>
      </sheetData>
      <sheetData sheetId="288">
        <row r="444">
          <cell r="F444" t="str">
            <v>-</v>
          </cell>
        </row>
      </sheetData>
      <sheetData sheetId="289">
        <row r="444">
          <cell r="F444" t="str">
            <v>-</v>
          </cell>
        </row>
      </sheetData>
      <sheetData sheetId="290">
        <row r="444">
          <cell r="F444" t="str">
            <v>-</v>
          </cell>
        </row>
      </sheetData>
      <sheetData sheetId="291">
        <row r="444">
          <cell r="F444" t="str">
            <v>-</v>
          </cell>
        </row>
      </sheetData>
      <sheetData sheetId="292">
        <row r="444">
          <cell r="F444" t="str">
            <v>-</v>
          </cell>
        </row>
      </sheetData>
      <sheetData sheetId="293">
        <row r="444">
          <cell r="F444" t="str">
            <v>-</v>
          </cell>
        </row>
      </sheetData>
      <sheetData sheetId="294">
        <row r="444">
          <cell r="F444" t="str">
            <v>-</v>
          </cell>
        </row>
      </sheetData>
      <sheetData sheetId="295">
        <row r="444">
          <cell r="F444" t="str">
            <v>-</v>
          </cell>
        </row>
      </sheetData>
      <sheetData sheetId="296">
        <row r="444">
          <cell r="F444" t="str">
            <v>-</v>
          </cell>
        </row>
      </sheetData>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sheetData sheetId="326"/>
      <sheetData sheetId="327"/>
      <sheetData sheetId="328"/>
      <sheetData sheetId="329">
        <row r="444">
          <cell r="F444" t="str">
            <v>-</v>
          </cell>
        </row>
      </sheetData>
      <sheetData sheetId="330">
        <row r="444">
          <cell r="F444" t="str">
            <v>-</v>
          </cell>
        </row>
      </sheetData>
      <sheetData sheetId="331">
        <row r="444">
          <cell r="F444" t="str">
            <v>-</v>
          </cell>
        </row>
      </sheetData>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row r="444">
          <cell r="F444" t="str">
            <v>-</v>
          </cell>
        </row>
      </sheetData>
      <sheetData sheetId="351">
        <row r="444">
          <cell r="F444" t="str">
            <v>-</v>
          </cell>
        </row>
      </sheetData>
      <sheetData sheetId="352">
        <row r="444">
          <cell r="F444" t="str">
            <v>-</v>
          </cell>
        </row>
      </sheetData>
      <sheetData sheetId="353">
        <row r="444">
          <cell r="F444" t="str">
            <v>-</v>
          </cell>
        </row>
      </sheetData>
      <sheetData sheetId="354">
        <row r="444">
          <cell r="F444" t="str">
            <v>-</v>
          </cell>
        </row>
      </sheetData>
      <sheetData sheetId="355">
        <row r="444">
          <cell r="F444" t="str">
            <v>-</v>
          </cell>
        </row>
      </sheetData>
      <sheetData sheetId="356">
        <row r="444">
          <cell r="F444" t="str">
            <v>-</v>
          </cell>
        </row>
      </sheetData>
      <sheetData sheetId="357">
        <row r="444">
          <cell r="F444" t="str">
            <v>-</v>
          </cell>
        </row>
      </sheetData>
      <sheetData sheetId="358">
        <row r="444">
          <cell r="F444" t="str">
            <v>-</v>
          </cell>
        </row>
      </sheetData>
      <sheetData sheetId="359">
        <row r="444">
          <cell r="F444" t="str">
            <v>-</v>
          </cell>
        </row>
      </sheetData>
      <sheetData sheetId="360">
        <row r="444">
          <cell r="F444" t="str">
            <v>-</v>
          </cell>
        </row>
      </sheetData>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ow r="444">
          <cell r="F444" t="str">
            <v>-</v>
          </cell>
        </row>
      </sheetData>
      <sheetData sheetId="400">
        <row r="444">
          <cell r="F444" t="str">
            <v>-</v>
          </cell>
        </row>
      </sheetData>
      <sheetData sheetId="401">
        <row r="444">
          <cell r="F444" t="str">
            <v>-</v>
          </cell>
        </row>
      </sheetData>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row r="444">
          <cell r="F444" t="str">
            <v>-</v>
          </cell>
        </row>
      </sheetData>
      <sheetData sheetId="421">
        <row r="444">
          <cell r="F444" t="str">
            <v>-</v>
          </cell>
        </row>
      </sheetData>
      <sheetData sheetId="422">
        <row r="444">
          <cell r="F444" t="str">
            <v>-</v>
          </cell>
        </row>
      </sheetData>
      <sheetData sheetId="423">
        <row r="444">
          <cell r="F444" t="str">
            <v>-</v>
          </cell>
        </row>
      </sheetData>
      <sheetData sheetId="424">
        <row r="444">
          <cell r="F444" t="str">
            <v>-</v>
          </cell>
        </row>
      </sheetData>
      <sheetData sheetId="425">
        <row r="444">
          <cell r="F444" t="str">
            <v>-</v>
          </cell>
        </row>
      </sheetData>
      <sheetData sheetId="426">
        <row r="444">
          <cell r="F444" t="str">
            <v>-</v>
          </cell>
        </row>
      </sheetData>
      <sheetData sheetId="427">
        <row r="444">
          <cell r="F444" t="str">
            <v>-</v>
          </cell>
        </row>
      </sheetData>
      <sheetData sheetId="428">
        <row r="444">
          <cell r="F444" t="str">
            <v>-</v>
          </cell>
        </row>
      </sheetData>
      <sheetData sheetId="429">
        <row r="444">
          <cell r="F444" t="str">
            <v>-</v>
          </cell>
        </row>
      </sheetData>
      <sheetData sheetId="430">
        <row r="444">
          <cell r="F444" t="str">
            <v>-</v>
          </cell>
        </row>
      </sheetData>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refreshError="1"/>
      <sheetData sheetId="460" refreshError="1"/>
      <sheetData sheetId="461" refreshError="1"/>
      <sheetData sheetId="462"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SUMMARY SHEET"/>
      <sheetName val="Calculations"/>
      <sheetName val="Financial Summary - Graphs"/>
      <sheetName val="Table - P&amp;L"/>
      <sheetName val="Table - BS"/>
      <sheetName val="Debtors Ageing"/>
      <sheetName val="Cover"/>
      <sheetName val="SUMMARY_SHEET"/>
      <sheetName val="Financial_Summary_-_Graphs"/>
      <sheetName val="Table_-_P&amp;L"/>
      <sheetName val="Table_-_BS"/>
      <sheetName val="Debtors_Age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SUMMARY SHEET $M"/>
      <sheetName val="TAB 1"/>
      <sheetName val="SUMMARY SHEET"/>
      <sheetName val="Calculations"/>
      <sheetName val="Financial Summary - Graphs"/>
      <sheetName val="Table - P&amp;L"/>
      <sheetName val="Table - BS"/>
      <sheetName val="Debtors Ageing"/>
      <sheetName val="SUMMARY SHEET (2)"/>
      <sheetName val="2.Conso"/>
      <sheetName val="Gas Data"/>
      <sheetName val="SUMMARY_SHEET_$M"/>
      <sheetName val="TAB_1"/>
      <sheetName val="SUMMARY_SHEET"/>
      <sheetName val="Financial_Summary_-_Graphs"/>
      <sheetName val="Table_-_P&amp;L"/>
      <sheetName val="Table_-_BS"/>
      <sheetName val="Debtors_Ageing"/>
      <sheetName val="SUMMARY_SHEET_(2)"/>
      <sheetName val="Gas_Data"/>
      <sheetName val="2_Cons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vs Actual-Outlook"/>
      <sheetName val="Bonus LD"/>
      <sheetName val="PLAN Model"/>
      <sheetName val="Outlook Model"/>
      <sheetName val="Economic Arguments"/>
      <sheetName val="Monthly Characteristics"/>
      <sheetName val="O&amp;M Para"/>
      <sheetName val="NOTES"/>
      <sheetName val="Plan_vs_Actual-Outlook"/>
      <sheetName val="Bonus_LD"/>
      <sheetName val="PLAN_Model"/>
      <sheetName val="Outlook_Model"/>
      <sheetName val="Economic_Arguments"/>
      <sheetName val="Monthly_Characteristics"/>
      <sheetName val="O&amp;M_Para"/>
      <sheetName val="Plan_vs_Actual-Outlook1"/>
      <sheetName val="Bonus_LD1"/>
      <sheetName val="PLAN_Model1"/>
      <sheetName val="Outlook_Model1"/>
      <sheetName val="Economic_Arguments1"/>
      <sheetName val="Monthly_Characteristics1"/>
      <sheetName val="O&amp;M_Para1"/>
      <sheetName val="Plan_vs_Actual-Outlook2"/>
      <sheetName val="Bonus_LD2"/>
      <sheetName val="PLAN_Model2"/>
      <sheetName val="Outlook_Model2"/>
      <sheetName val="Economic_Arguments2"/>
      <sheetName val="Monthly_Characteristics2"/>
      <sheetName val="O&amp;M_Para2"/>
      <sheetName val="Plan_vs_Actual-Outlook3"/>
      <sheetName val="Bonus_LD3"/>
      <sheetName val="PLAN_Model3"/>
      <sheetName val="Outlook_Model3"/>
      <sheetName val="Economic_Arguments3"/>
      <sheetName val="Monthly_Characteristics3"/>
      <sheetName val="O&amp;M_Para3"/>
      <sheetName val="Plan_vs_Actual-Outlook4"/>
      <sheetName val="Bonus_LD4"/>
      <sheetName val="PLAN_Model4"/>
      <sheetName val="Outlook_Model4"/>
      <sheetName val="Economic_Arguments4"/>
      <sheetName val="Monthly_Characteristics4"/>
      <sheetName val="O&amp;M_Para4"/>
      <sheetName val="EXPENSE"/>
      <sheetName val="OVER VIEWall type"/>
      <sheetName val="SUM CRdia04"/>
      <sheetName val="SUM LENS CR 04"/>
      <sheetName val="SUM CR ORDER"/>
      <sheetName val="sum 55"/>
      <sheetName val="sum 60"/>
      <sheetName val="sum 65"/>
      <sheetName val="sum 70"/>
      <sheetName val="sumCR PD"/>
      <sheetName val="sumSDF"/>
      <sheetName val="sumHC TM"/>
      <sheetName val="sumHC TS"/>
      <sheetName val="sumHMC"/>
      <sheetName val="sum65 T"/>
      <sheetName val="sum70 T"/>
      <sheetName val="sumTINT65-70"/>
      <sheetName val="sumTINT65-70by color"/>
      <sheetName val="sumTransition"/>
      <sheetName val="sum Out Source"/>
      <sheetName val="sumSSS"/>
      <sheetName val="sumHi index "/>
      <sheetName val="sumHi index 42"/>
      <sheetName val="sumTRIVEX"/>
      <sheetName val="55 "/>
      <sheetName val="60"/>
      <sheetName val="65"/>
      <sheetName val="70"/>
      <sheetName val="CR PD"/>
      <sheetName val="Special LensSDF"/>
      <sheetName val="HC TM "/>
      <sheetName val="HC TS"/>
      <sheetName val=" HMC"/>
      <sheetName val="65 T"/>
      <sheetName val="70 T"/>
      <sheetName val="SPDTR"/>
      <sheetName val="RX-OTHER SO"/>
      <sheetName val="sum Out Source FB"/>
      <sheetName val="RX-OTHER FB"/>
      <sheetName val="HC TS DIA"/>
      <sheetName val="HC TS (2)"/>
      <sheetName val="Sheet1"/>
      <sheetName val="Sheet2"/>
      <sheetName val="Data Sheet"/>
      <sheetName val="Plan_vs_Actual-Outlook5"/>
      <sheetName val="Bonus_LD5"/>
      <sheetName val="PLAN_Model5"/>
      <sheetName val="Outlook_Model5"/>
      <sheetName val="Economic_Arguments5"/>
      <sheetName val="Monthly_Characteristics5"/>
      <sheetName val="O&amp;M_Para5"/>
      <sheetName val="OVER_VIEWall_type"/>
      <sheetName val="SUM_CRdia04"/>
      <sheetName val="SUM_LENS_CR_04"/>
      <sheetName val="SUM_CR_ORDER"/>
      <sheetName val="sum_55"/>
      <sheetName val="sum_60"/>
      <sheetName val="sum_65"/>
      <sheetName val="sum_70"/>
      <sheetName val="sumCR_PD"/>
      <sheetName val="sumHC_TM"/>
      <sheetName val="sumHC_TS"/>
      <sheetName val="sum65_T"/>
      <sheetName val="sum70_T"/>
      <sheetName val="sumTINT65-70by_color"/>
      <sheetName val="sum_Out_Source"/>
      <sheetName val="sumHi_index_"/>
      <sheetName val="sumHi_index_42"/>
      <sheetName val="55_"/>
      <sheetName val="CR_PD"/>
      <sheetName val="Special_LensSDF"/>
      <sheetName val="HC_TM_"/>
      <sheetName val="HC_TS"/>
      <sheetName val="_HMC"/>
      <sheetName val="65_T"/>
      <sheetName val="70_T"/>
      <sheetName val="RX-OTHER_SO"/>
      <sheetName val="sum_Out_Source_FB"/>
      <sheetName val="RX-OTHER_FB"/>
      <sheetName val="HC_TS_DIA"/>
      <sheetName val="HC_TS_(2)"/>
      <sheetName val="Data_Sheet"/>
      <sheetName val="DropDown List"/>
    </sheetNames>
    <sheetDataSet>
      <sheetData sheetId="0"/>
      <sheetData sheetId="1"/>
      <sheetData sheetId="2"/>
      <sheetData sheetId="3"/>
      <sheetData sheetId="4">
        <row r="4">
          <cell r="I4">
            <v>217.83150000000001</v>
          </cell>
        </row>
      </sheetData>
      <sheetData sheetId="5"/>
      <sheetData sheetId="6"/>
      <sheetData sheetId="7"/>
      <sheetData sheetId="8"/>
      <sheetData sheetId="9"/>
      <sheetData sheetId="10"/>
      <sheetData sheetId="11"/>
      <sheetData sheetId="12">
        <row r="4">
          <cell r="I4">
            <v>217.83150000000001</v>
          </cell>
        </row>
      </sheetData>
      <sheetData sheetId="13"/>
      <sheetData sheetId="14"/>
      <sheetData sheetId="15"/>
      <sheetData sheetId="16"/>
      <sheetData sheetId="17"/>
      <sheetData sheetId="18"/>
      <sheetData sheetId="19">
        <row r="4">
          <cell r="I4">
            <v>217.83150000000001</v>
          </cell>
        </row>
      </sheetData>
      <sheetData sheetId="20"/>
      <sheetData sheetId="21"/>
      <sheetData sheetId="22"/>
      <sheetData sheetId="23"/>
      <sheetData sheetId="24"/>
      <sheetData sheetId="25"/>
      <sheetData sheetId="26">
        <row r="4">
          <cell r="I4">
            <v>217.83150000000001</v>
          </cell>
        </row>
      </sheetData>
      <sheetData sheetId="27"/>
      <sheetData sheetId="28"/>
      <sheetData sheetId="29"/>
      <sheetData sheetId="30"/>
      <sheetData sheetId="31"/>
      <sheetData sheetId="32"/>
      <sheetData sheetId="33">
        <row r="4">
          <cell r="I4">
            <v>217.83150000000001</v>
          </cell>
        </row>
      </sheetData>
      <sheetData sheetId="34"/>
      <sheetData sheetId="35"/>
      <sheetData sheetId="36"/>
      <sheetData sheetId="37"/>
      <sheetData sheetId="38"/>
      <sheetData sheetId="39">
        <row r="4">
          <cell r="I4">
            <v>217.83150000000001</v>
          </cell>
        </row>
      </sheetData>
      <sheetData sheetId="40">
        <row r="4">
          <cell r="I4">
            <v>217.83150000000001</v>
          </cell>
        </row>
      </sheetData>
      <sheetData sheetId="41">
        <row r="4">
          <cell r="I4">
            <v>217.83150000000001</v>
          </cell>
        </row>
      </sheetData>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ow r="4">
          <cell r="I4">
            <v>217.83150000000001</v>
          </cell>
        </row>
      </sheetData>
      <sheetData sheetId="82">
        <row r="4">
          <cell r="I4">
            <v>217.83150000000001</v>
          </cell>
        </row>
      </sheetData>
      <sheetData sheetId="83">
        <row r="4">
          <cell r="I4">
            <v>217.83150000000001</v>
          </cell>
        </row>
      </sheetData>
      <sheetData sheetId="84">
        <row r="4">
          <cell r="I4">
            <v>217.83150000000001</v>
          </cell>
        </row>
      </sheetData>
      <sheetData sheetId="85">
        <row r="4">
          <cell r="I4">
            <v>217.83150000000001</v>
          </cell>
        </row>
      </sheetData>
      <sheetData sheetId="86">
        <row r="4">
          <cell r="I4">
            <v>217.83150000000001</v>
          </cell>
        </row>
      </sheetData>
      <sheetData sheetId="87"/>
      <sheetData sheetId="88"/>
      <sheetData sheetId="89"/>
      <sheetData sheetId="90"/>
      <sheetData sheetId="91">
        <row r="4">
          <cell r="I4">
            <v>217.83150000000001</v>
          </cell>
        </row>
      </sheetData>
      <sheetData sheetId="92"/>
      <sheetData sheetId="93"/>
      <sheetData sheetId="94"/>
      <sheetData sheetId="95"/>
      <sheetData sheetId="96">
        <row r="4">
          <cell r="I4">
            <v>217.83150000000001</v>
          </cell>
        </row>
      </sheetData>
      <sheetData sheetId="97">
        <row r="4">
          <cell r="I4">
            <v>217.83150000000001</v>
          </cell>
        </row>
      </sheetData>
      <sheetData sheetId="98">
        <row r="4">
          <cell r="I4">
            <v>217.83150000000001</v>
          </cell>
        </row>
      </sheetData>
      <sheetData sheetId="99">
        <row r="4">
          <cell r="I4">
            <v>217.83150000000001</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
      <sheetName val=" IB-PL-00-01 SUMMARY"/>
    </sheetNames>
    <sheetDataSet>
      <sheetData sheetId="0" refreshError="1"/>
      <sheetData sheetId="1"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rchase 2009"/>
      <sheetName val="incident report"/>
      <sheetName val="Graph"/>
      <sheetName val="วิธีใช้"/>
      <sheetName val="Specimen C1"/>
      <sheetName val="Specimen C2"/>
      <sheetName val="Data input-Sales 2009"/>
      <sheetName val="Link data-july"/>
      <sheetName val="Link data-Quarter"/>
      <sheetName val="Summary"/>
      <sheetName val="F&amp;S"/>
      <sheetName val="DRAWING"/>
      <sheetName val="SCOPE"/>
      <sheetName val="COVER"/>
      <sheetName val="SALING"/>
      <sheetName val="DATA"/>
      <sheetName val="RESULT"/>
      <sheetName val="UNIT_P"/>
      <sheetName val="Macro1"/>
      <sheetName val="Purchase_2009"/>
      <sheetName val="incident_report"/>
      <sheetName val="Specimen_C1"/>
      <sheetName val="Specimen_C2"/>
      <sheetName val="Data_input-Sales_2009"/>
      <sheetName val="Link_data-july"/>
      <sheetName val="Link_data-Quarter"/>
      <sheetName val="asset HDK&amp;SHK"/>
      <sheetName val="EAS"/>
      <sheetName val="10-cut"/>
      <sheetName val="Forecast"/>
      <sheetName val="Plan"/>
      <sheetName val="Projected"/>
      <sheetName val="SAM"/>
      <sheetName val="SUAM"/>
      <sheetName val="Seperate Exp 2015"/>
      <sheetName val="Master TB"/>
      <sheetName val="MAT"/>
      <sheetName val="BS"/>
      <sheetName val="PL"/>
      <sheetName val="K400"/>
      <sheetName val="ZD300"/>
      <sheetName val="O300"/>
      <sheetName val="L300"/>
      <sheetName val="M300"/>
      <sheetName val="K300"/>
      <sheetName val="M400"/>
      <sheetName val="G300"/>
      <sheetName val="H300"/>
      <sheetName val="N300"/>
      <sheetName val="V300"/>
      <sheetName val="X300"/>
      <sheetName val="X400"/>
      <sheetName val="Q300"/>
      <sheetName val="S300"/>
      <sheetName val="T300"/>
      <sheetName val="P300"/>
      <sheetName val="L400"/>
      <sheetName val="ZC300"/>
      <sheetName val="ZF400"/>
      <sheetName val="31.03.19"/>
      <sheetName val="30.06.19"/>
      <sheetName val="30.09.19"/>
      <sheetName val="30.11.19"/>
      <sheetName val="31.12.19"/>
      <sheetName val="31.3.2020"/>
      <sheetName val="30.6.20"/>
      <sheetName val="Contact"/>
      <sheetName val="SAM HC"/>
      <sheetName val="SAM YE"/>
      <sheetName val="31.10.20"/>
      <sheetName val="30.9.20"/>
      <sheetName val="31.12.20"/>
      <sheetName val="SAM Q3'20"/>
      <sheetName val="MAT Component"/>
      <sheetName val="FS-1"/>
      <sheetName val="FS-2"/>
      <sheetName val="FS-3"/>
      <sheetName val="J300"/>
      <sheetName val="T600"/>
      <sheetName val="N400"/>
      <sheetName val="T400"/>
      <sheetName val="R400"/>
      <sheetName val="R500"/>
      <sheetName val="Q400"/>
      <sheetName val="ZF300"/>
      <sheetName val="ZE300"/>
      <sheetName val="Q500"/>
      <sheetName val="T500"/>
      <sheetName val="ยานพาหนะ"/>
      <sheetName val="เครื่องมือ"/>
      <sheetName val="E-1D"/>
      <sheetName val="10-1 Media"/>
      <sheetName val="NO-1800-130 (THAI  J_V )"/>
      <sheetName val="Q1'19"/>
      <sheetName val="CJE"/>
      <sheetName val="AJE-RJE"/>
      <sheetName val="SUAD"/>
      <sheetName val="F-1"/>
      <sheetName val="F-2"/>
      <sheetName val="F-3"/>
      <sheetName val="F-4"/>
      <sheetName val="J400"/>
      <sheetName val="I300"/>
      <sheetName val="M500"/>
      <sheetName val="M600"/>
      <sheetName val="G400"/>
      <sheetName val="G500"/>
      <sheetName val="X500"/>
      <sheetName val="X600"/>
      <sheetName val="X700"/>
      <sheetName val="R300"/>
      <sheetName val="T310"/>
      <sheetName val="L500"/>
      <sheetName val="ZD400"/>
      <sheetName val="Inplan"/>
      <sheetName val="Economic Arguments"/>
      <sheetName val="Purchase_20091"/>
      <sheetName val="incident_report1"/>
      <sheetName val="Specimen_C11"/>
      <sheetName val="Specimen_C21"/>
      <sheetName val="Data_input-Sales_20091"/>
      <sheetName val="Link_data-july1"/>
      <sheetName val="Link_data-Quarter1"/>
      <sheetName val="asset_HDK&amp;SHK"/>
      <sheetName val="Seperate_Exp_2015"/>
      <sheetName val="Master_TB"/>
      <sheetName val="Income Statement"/>
      <sheetName val="Items"/>
      <sheetName val="31.03.20"/>
      <sheetName val="30.09.20"/>
      <sheetName val="31.3.2021"/>
      <sheetName val="30.06.21"/>
      <sheetName val="30.9.21"/>
      <sheetName val="30.6.2020"/>
      <sheetName val="TB HC 21"/>
      <sheetName val="TB Q1 22"/>
      <sheetName val="TB Q2 22"/>
      <sheetName val="TB 31 DEC 21"/>
      <sheetName val="TB 30-09-20"/>
      <sheetName val="TBQ3 22"/>
      <sheetName val="TB HC'22"/>
      <sheetName val="TB YE'22"/>
      <sheetName val="TB Q3'23"/>
      <sheetName val="TB HC'23"/>
      <sheetName val="TB YE'23"/>
      <sheetName val="SAM YE'23"/>
      <sheetName val="SUAM YE'23"/>
      <sheetName val="PMCT Contact"/>
      <sheetName val="N500"/>
      <sheetName val="OCI"/>
      <sheetName val="Calculations"/>
      <sheetName val="Sheet1"/>
      <sheetName val="Blacklist"/>
      <sheetName val="หนี้"/>
      <sheetName val="หลักการเก็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6">
          <cell r="B6">
            <v>101</v>
          </cell>
        </row>
        <row r="19">
          <cell r="K19">
            <v>0.2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row r="6">
          <cell r="B6">
            <v>0</v>
          </cell>
        </row>
      </sheetData>
      <sheetData sheetId="42"/>
      <sheetData sheetId="43"/>
      <sheetData sheetId="44"/>
      <sheetData sheetId="45"/>
      <sheetData sheetId="46"/>
      <sheetData sheetId="47"/>
      <sheetData sheetId="48"/>
      <sheetData sheetId="49">
        <row r="19">
          <cell r="K19">
            <v>0</v>
          </cell>
        </row>
      </sheetData>
      <sheetData sheetId="50">
        <row r="19">
          <cell r="K19">
            <v>0</v>
          </cell>
        </row>
      </sheetData>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refreshError="1"/>
      <sheetData sheetId="90" refreshError="1"/>
      <sheetData sheetId="91" refreshError="1"/>
      <sheetData sheetId="92" refreshError="1"/>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sheetData sheetId="117"/>
      <sheetData sheetId="118"/>
      <sheetData sheetId="119"/>
      <sheetData sheetId="120"/>
      <sheetData sheetId="121">
        <row r="6">
          <cell r="B6">
            <v>101</v>
          </cell>
        </row>
      </sheetData>
      <sheetData sheetId="122"/>
      <sheetData sheetId="123"/>
      <sheetData sheetId="124"/>
      <sheetData sheetId="125"/>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sheetData sheetId="152"/>
      <sheetData sheetId="153"/>
      <sheetData sheetId="154"/>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oupงบฯ (4-6 2009)PL"/>
      <sheetName val="Asset "/>
      <sheetName val="Liabi. "/>
      <sheetName val="Capital "/>
      <sheetName val="May-Apr 2009"/>
      <sheetName val="Groupงบฯ"/>
      <sheetName val="งบดุล&amp;กำไรขาดทุน"/>
      <sheetName val="งบแสดงการเปลี่ยนแปลง เดือน"/>
      <sheetName val="งบกระแสเงินสด"/>
      <sheetName val="WP May '09"/>
      <sheetName val="21010102 "/>
      <sheetName val="ADM แยก Cup May'09"/>
      <sheetName val="กำไรขาดทุน แยก CUP May 2009"/>
      <sheetName val="ปันส่วน-Adm May 2009 "/>
      <sheetName val="Total Expense Center May 09"/>
      <sheetName val="งบแสดงการเปลี่ยนแปลง สะสม"/>
      <sheetName val="-2008&amp;ปี07 สะสม"/>
      <sheetName val="BL May '09 (New)"/>
      <sheetName val="CF May'09 (new)"/>
      <sheetName val="reconcile_CF May'09 (new)"/>
      <sheetName val="PEA"/>
      <sheetName val="สินทรัพย์ (2)"/>
      <sheetName val="หนี้สิน (2)"/>
      <sheetName val="ดอกเบี้ยจ่าย"/>
      <sheetName val="ค่าใช้จ่ายในการขายและบริหาร"/>
      <sheetName val="Graph"/>
      <sheetName val="Economic Arguments"/>
    </sheetNames>
    <sheetDataSet>
      <sheetData sheetId="0" refreshError="1"/>
      <sheetData sheetId="1" refreshError="1"/>
      <sheetData sheetId="2" refreshError="1"/>
      <sheetData sheetId="3" refreshError="1"/>
      <sheetData sheetId="4">
        <row r="8">
          <cell r="B8">
            <v>11005050</v>
          </cell>
        </row>
        <row r="9">
          <cell r="B9">
            <v>11005051</v>
          </cell>
        </row>
        <row r="10">
          <cell r="B10">
            <v>11102710</v>
          </cell>
        </row>
        <row r="11">
          <cell r="B11">
            <v>11102720</v>
          </cell>
        </row>
        <row r="12">
          <cell r="B12">
            <v>11102760</v>
          </cell>
        </row>
        <row r="13">
          <cell r="B13">
            <v>11102780</v>
          </cell>
        </row>
        <row r="14">
          <cell r="B14">
            <v>11111500</v>
          </cell>
        </row>
        <row r="15">
          <cell r="B15">
            <v>11111510</v>
          </cell>
        </row>
        <row r="16">
          <cell r="B16">
            <v>11111520</v>
          </cell>
        </row>
        <row r="17">
          <cell r="B17">
            <v>11202710</v>
          </cell>
        </row>
        <row r="18">
          <cell r="B18">
            <v>11202720</v>
          </cell>
        </row>
        <row r="19">
          <cell r="B19">
            <v>11202760</v>
          </cell>
        </row>
        <row r="20">
          <cell r="B20">
            <v>11202770</v>
          </cell>
        </row>
        <row r="21">
          <cell r="B21">
            <v>11202780</v>
          </cell>
        </row>
        <row r="22">
          <cell r="B22">
            <v>11211500</v>
          </cell>
        </row>
        <row r="23">
          <cell r="B23">
            <v>11211510</v>
          </cell>
        </row>
        <row r="24">
          <cell r="B24">
            <v>11211520</v>
          </cell>
        </row>
        <row r="25">
          <cell r="B25">
            <v>11211530</v>
          </cell>
        </row>
        <row r="26">
          <cell r="B26">
            <v>11211540</v>
          </cell>
        </row>
        <row r="27">
          <cell r="B27">
            <v>11211550</v>
          </cell>
        </row>
        <row r="28">
          <cell r="B28">
            <v>11211560</v>
          </cell>
        </row>
        <row r="29">
          <cell r="B29">
            <v>13010010</v>
          </cell>
        </row>
        <row r="30">
          <cell r="B30">
            <v>13110020</v>
          </cell>
        </row>
        <row r="31">
          <cell r="B31">
            <v>13030010</v>
          </cell>
        </row>
        <row r="32">
          <cell r="B32">
            <v>13050010</v>
          </cell>
        </row>
        <row r="33">
          <cell r="B33">
            <v>15430010</v>
          </cell>
        </row>
        <row r="34">
          <cell r="B34">
            <v>15450010</v>
          </cell>
        </row>
        <row r="35">
          <cell r="B35">
            <v>15030090</v>
          </cell>
        </row>
        <row r="36">
          <cell r="B36">
            <v>15050030</v>
          </cell>
        </row>
        <row r="37">
          <cell r="B37">
            <v>14001010</v>
          </cell>
        </row>
        <row r="38">
          <cell r="B38">
            <v>14003010</v>
          </cell>
        </row>
        <row r="39">
          <cell r="B39">
            <v>14003011</v>
          </cell>
        </row>
        <row r="40">
          <cell r="B40">
            <v>14100010</v>
          </cell>
        </row>
        <row r="41">
          <cell r="B41">
            <v>14100020</v>
          </cell>
        </row>
        <row r="42">
          <cell r="B42">
            <v>14100040</v>
          </cell>
        </row>
        <row r="43">
          <cell r="B43">
            <v>15200010</v>
          </cell>
        </row>
        <row r="44">
          <cell r="B44">
            <v>15200020</v>
          </cell>
        </row>
        <row r="45">
          <cell r="B45">
            <v>15301010</v>
          </cell>
        </row>
        <row r="46">
          <cell r="B46">
            <v>15302010</v>
          </cell>
        </row>
        <row r="47">
          <cell r="B47">
            <v>15302010</v>
          </cell>
        </row>
        <row r="48">
          <cell r="B48">
            <v>15410010</v>
          </cell>
        </row>
        <row r="49">
          <cell r="B49">
            <v>26302010</v>
          </cell>
        </row>
        <row r="50">
          <cell r="B50">
            <v>15010010</v>
          </cell>
        </row>
        <row r="51">
          <cell r="B51">
            <v>15010090</v>
          </cell>
        </row>
        <row r="52">
          <cell r="B52">
            <v>15111010</v>
          </cell>
        </row>
        <row r="53">
          <cell r="B53">
            <v>15119010</v>
          </cell>
        </row>
        <row r="54">
          <cell r="B54">
            <v>15503010</v>
          </cell>
        </row>
        <row r="55">
          <cell r="B55">
            <v>15503010</v>
          </cell>
        </row>
        <row r="56">
          <cell r="B56">
            <v>19100010</v>
          </cell>
        </row>
        <row r="57">
          <cell r="B57">
            <v>19219010</v>
          </cell>
        </row>
        <row r="58">
          <cell r="B58">
            <v>19231010</v>
          </cell>
        </row>
        <row r="59">
          <cell r="B59">
            <v>16250010</v>
          </cell>
        </row>
        <row r="60">
          <cell r="B60">
            <v>18003010</v>
          </cell>
        </row>
        <row r="61">
          <cell r="B61">
            <v>18103010</v>
          </cell>
        </row>
        <row r="62">
          <cell r="B62">
            <v>18002010</v>
          </cell>
        </row>
        <row r="63">
          <cell r="B63">
            <v>18102010</v>
          </cell>
        </row>
        <row r="64">
          <cell r="B64">
            <v>17001010</v>
          </cell>
        </row>
        <row r="65">
          <cell r="B65">
            <v>17002010</v>
          </cell>
        </row>
        <row r="66">
          <cell r="B66">
            <v>17003010</v>
          </cell>
        </row>
        <row r="67">
          <cell r="B67">
            <v>17004010</v>
          </cell>
        </row>
        <row r="68">
          <cell r="B68">
            <v>17005010</v>
          </cell>
        </row>
        <row r="69">
          <cell r="B69">
            <v>17009010</v>
          </cell>
        </row>
        <row r="70">
          <cell r="B70">
            <v>17009030</v>
          </cell>
        </row>
        <row r="71">
          <cell r="B71">
            <v>17102010</v>
          </cell>
        </row>
        <row r="72">
          <cell r="B72">
            <v>17103010</v>
          </cell>
        </row>
        <row r="73">
          <cell r="B73">
            <v>17104010</v>
          </cell>
        </row>
        <row r="74">
          <cell r="B74">
            <v>17105010</v>
          </cell>
        </row>
        <row r="75">
          <cell r="B75">
            <v>17109010</v>
          </cell>
        </row>
        <row r="76">
          <cell r="B76">
            <v>17109030</v>
          </cell>
        </row>
        <row r="77">
          <cell r="B77">
            <v>17200010</v>
          </cell>
        </row>
        <row r="78">
          <cell r="B78">
            <v>17200090</v>
          </cell>
        </row>
        <row r="79">
          <cell r="B79">
            <v>22010010</v>
          </cell>
        </row>
        <row r="80">
          <cell r="B80">
            <v>22010010</v>
          </cell>
        </row>
        <row r="81">
          <cell r="B81">
            <v>22030010</v>
          </cell>
        </row>
        <row r="82">
          <cell r="B82">
            <v>24030090</v>
          </cell>
        </row>
        <row r="83">
          <cell r="B83">
            <v>24050090</v>
          </cell>
        </row>
        <row r="84">
          <cell r="B84">
            <v>26030010</v>
          </cell>
        </row>
        <row r="85">
          <cell r="B85">
            <v>26050010</v>
          </cell>
        </row>
        <row r="86">
          <cell r="B86">
            <v>26150020</v>
          </cell>
        </row>
        <row r="87">
          <cell r="B87">
            <v>23001020</v>
          </cell>
        </row>
        <row r="88">
          <cell r="B88">
            <v>15502010</v>
          </cell>
        </row>
        <row r="89">
          <cell r="B89">
            <v>23002010</v>
          </cell>
        </row>
        <row r="90">
          <cell r="B90">
            <v>23009020</v>
          </cell>
        </row>
        <row r="91">
          <cell r="B91">
            <v>26010010</v>
          </cell>
        </row>
        <row r="92">
          <cell r="B92">
            <v>26010010</v>
          </cell>
        </row>
        <row r="93">
          <cell r="B93">
            <v>26010011</v>
          </cell>
        </row>
        <row r="94">
          <cell r="B94">
            <v>26200010</v>
          </cell>
        </row>
        <row r="95">
          <cell r="B95">
            <v>26200020</v>
          </cell>
        </row>
        <row r="96">
          <cell r="B96">
            <v>26301010</v>
          </cell>
        </row>
        <row r="97">
          <cell r="B97">
            <v>26302020</v>
          </cell>
        </row>
        <row r="98">
          <cell r="B98">
            <v>26302020</v>
          </cell>
        </row>
        <row r="99">
          <cell r="B99">
            <v>24010090</v>
          </cell>
        </row>
        <row r="100">
          <cell r="B100">
            <v>24102010</v>
          </cell>
        </row>
        <row r="101">
          <cell r="B101">
            <v>23002020</v>
          </cell>
        </row>
        <row r="102">
          <cell r="B102">
            <v>26110011</v>
          </cell>
        </row>
        <row r="103">
          <cell r="B103">
            <v>26110020</v>
          </cell>
        </row>
        <row r="104">
          <cell r="B104">
            <v>26902010</v>
          </cell>
        </row>
        <row r="105">
          <cell r="B105">
            <v>26902010</v>
          </cell>
        </row>
        <row r="106">
          <cell r="B106">
            <v>28002010</v>
          </cell>
        </row>
        <row r="107">
          <cell r="B107">
            <v>28009020</v>
          </cell>
        </row>
        <row r="108">
          <cell r="B108">
            <v>19002010</v>
          </cell>
        </row>
        <row r="109">
          <cell r="B109">
            <v>28100010</v>
          </cell>
        </row>
        <row r="110">
          <cell r="B110">
            <v>28100030</v>
          </cell>
        </row>
        <row r="111">
          <cell r="B111">
            <v>28100031</v>
          </cell>
        </row>
        <row r="112">
          <cell r="B112">
            <v>28100032</v>
          </cell>
        </row>
        <row r="113">
          <cell r="B113">
            <v>31001020</v>
          </cell>
        </row>
        <row r="114">
          <cell r="B114">
            <v>36002010</v>
          </cell>
        </row>
        <row r="115">
          <cell r="B115">
            <v>41010010</v>
          </cell>
        </row>
        <row r="116">
          <cell r="B116">
            <v>41010011</v>
          </cell>
        </row>
        <row r="117">
          <cell r="B117">
            <v>41030010</v>
          </cell>
        </row>
        <row r="118">
          <cell r="B118">
            <v>41050010</v>
          </cell>
        </row>
        <row r="119">
          <cell r="B119">
            <v>41050011</v>
          </cell>
        </row>
        <row r="120">
          <cell r="B120">
            <v>51001010</v>
          </cell>
        </row>
        <row r="121">
          <cell r="B121">
            <v>51001020</v>
          </cell>
        </row>
        <row r="122">
          <cell r="B122">
            <v>51002010</v>
          </cell>
        </row>
        <row r="123">
          <cell r="B123">
            <v>51003040</v>
          </cell>
        </row>
        <row r="124">
          <cell r="B124">
            <v>51004010</v>
          </cell>
        </row>
        <row r="125">
          <cell r="B125">
            <v>51004011</v>
          </cell>
        </row>
        <row r="126">
          <cell r="B126">
            <v>51005070</v>
          </cell>
        </row>
        <row r="127">
          <cell r="B127">
            <v>51006016</v>
          </cell>
        </row>
        <row r="128">
          <cell r="B128">
            <v>61001010</v>
          </cell>
        </row>
        <row r="129">
          <cell r="B129">
            <v>61001020</v>
          </cell>
        </row>
        <row r="130">
          <cell r="B130">
            <v>61001030</v>
          </cell>
        </row>
        <row r="131">
          <cell r="B131">
            <v>61001040</v>
          </cell>
        </row>
        <row r="132">
          <cell r="B132">
            <v>61001050</v>
          </cell>
        </row>
        <row r="133">
          <cell r="B133">
            <v>61001060</v>
          </cell>
        </row>
        <row r="134">
          <cell r="B134">
            <v>61001080</v>
          </cell>
        </row>
        <row r="135">
          <cell r="B135">
            <v>61001130</v>
          </cell>
        </row>
        <row r="136">
          <cell r="B136">
            <v>61001990</v>
          </cell>
        </row>
        <row r="137">
          <cell r="B137">
            <v>61002030</v>
          </cell>
        </row>
        <row r="138">
          <cell r="B138">
            <v>61002060</v>
          </cell>
        </row>
        <row r="139">
          <cell r="B139">
            <v>61002070</v>
          </cell>
        </row>
        <row r="140">
          <cell r="B140">
            <v>61002080</v>
          </cell>
        </row>
        <row r="141">
          <cell r="B141">
            <v>61002090</v>
          </cell>
        </row>
        <row r="142">
          <cell r="B142">
            <v>61002990</v>
          </cell>
        </row>
        <row r="143">
          <cell r="B143">
            <v>61101020</v>
          </cell>
        </row>
        <row r="144">
          <cell r="B144">
            <v>61101030</v>
          </cell>
        </row>
        <row r="145">
          <cell r="B145">
            <v>61201010</v>
          </cell>
        </row>
        <row r="146">
          <cell r="B146">
            <v>61201011</v>
          </cell>
        </row>
        <row r="147">
          <cell r="B147">
            <v>61201020</v>
          </cell>
        </row>
        <row r="148">
          <cell r="B148">
            <v>61201021</v>
          </cell>
        </row>
        <row r="149">
          <cell r="B149">
            <v>61201023</v>
          </cell>
        </row>
        <row r="150">
          <cell r="B150">
            <v>61201030</v>
          </cell>
        </row>
        <row r="151">
          <cell r="B151">
            <v>61201040</v>
          </cell>
        </row>
        <row r="152">
          <cell r="B152">
            <v>61202010</v>
          </cell>
        </row>
        <row r="153">
          <cell r="B153">
            <v>61202020</v>
          </cell>
        </row>
        <row r="154">
          <cell r="B154">
            <v>61203020</v>
          </cell>
        </row>
        <row r="155">
          <cell r="B155">
            <v>62000010</v>
          </cell>
        </row>
        <row r="156">
          <cell r="B156">
            <v>62000050</v>
          </cell>
        </row>
        <row r="157">
          <cell r="B157">
            <v>62000060</v>
          </cell>
        </row>
        <row r="158">
          <cell r="B158">
            <v>62100010</v>
          </cell>
        </row>
        <row r="159">
          <cell r="B159">
            <v>62100020</v>
          </cell>
        </row>
        <row r="160">
          <cell r="B160">
            <v>62100090</v>
          </cell>
        </row>
        <row r="161">
          <cell r="B161">
            <v>63000010</v>
          </cell>
        </row>
        <row r="162">
          <cell r="B162">
            <v>63000020</v>
          </cell>
        </row>
        <row r="163">
          <cell r="B163">
            <v>63000030</v>
          </cell>
        </row>
        <row r="164">
          <cell r="B164">
            <v>63100010</v>
          </cell>
        </row>
        <row r="165">
          <cell r="B165">
            <v>63100030</v>
          </cell>
        </row>
        <row r="166">
          <cell r="B166">
            <v>63100050</v>
          </cell>
        </row>
        <row r="167">
          <cell r="B167">
            <v>63100060</v>
          </cell>
        </row>
        <row r="168">
          <cell r="B168">
            <v>64001010</v>
          </cell>
        </row>
        <row r="169">
          <cell r="B169">
            <v>64001011</v>
          </cell>
        </row>
        <row r="170">
          <cell r="B170">
            <v>64002010</v>
          </cell>
        </row>
        <row r="171">
          <cell r="B171">
            <v>64003010</v>
          </cell>
        </row>
        <row r="172">
          <cell r="B172">
            <v>65001010</v>
          </cell>
        </row>
        <row r="173">
          <cell r="B173">
            <v>65002010</v>
          </cell>
        </row>
        <row r="174">
          <cell r="B174">
            <v>65002020</v>
          </cell>
        </row>
        <row r="175">
          <cell r="B175">
            <v>65003010</v>
          </cell>
        </row>
        <row r="176">
          <cell r="B176">
            <v>65003020</v>
          </cell>
        </row>
        <row r="177">
          <cell r="B177">
            <v>65003030</v>
          </cell>
        </row>
        <row r="178">
          <cell r="B178">
            <v>65004020</v>
          </cell>
        </row>
        <row r="179">
          <cell r="B179">
            <v>65005010</v>
          </cell>
        </row>
        <row r="180">
          <cell r="B180">
            <v>65100010</v>
          </cell>
        </row>
        <row r="181">
          <cell r="B181">
            <v>65100020</v>
          </cell>
        </row>
        <row r="182">
          <cell r="B182">
            <v>65100090</v>
          </cell>
        </row>
        <row r="183">
          <cell r="B183">
            <v>65201020</v>
          </cell>
        </row>
        <row r="184">
          <cell r="B184">
            <v>65201030</v>
          </cell>
        </row>
        <row r="185">
          <cell r="B185">
            <v>65202010</v>
          </cell>
        </row>
        <row r="186">
          <cell r="B186">
            <v>65203010</v>
          </cell>
        </row>
        <row r="187">
          <cell r="B187">
            <v>65203020</v>
          </cell>
        </row>
        <row r="188">
          <cell r="B188">
            <v>65204010</v>
          </cell>
        </row>
        <row r="189">
          <cell r="B189">
            <v>65300010</v>
          </cell>
        </row>
        <row r="190">
          <cell r="B190">
            <v>65300011</v>
          </cell>
        </row>
        <row r="191">
          <cell r="B191">
            <v>65401020</v>
          </cell>
        </row>
        <row r="192">
          <cell r="B192">
            <v>65402010</v>
          </cell>
        </row>
        <row r="193">
          <cell r="B193">
            <v>65402011</v>
          </cell>
        </row>
        <row r="194">
          <cell r="B194">
            <v>65602010</v>
          </cell>
        </row>
        <row r="195">
          <cell r="B195">
            <v>65602020</v>
          </cell>
        </row>
        <row r="196">
          <cell r="B196">
            <v>65602040</v>
          </cell>
        </row>
        <row r="197">
          <cell r="B197">
            <v>65602060</v>
          </cell>
        </row>
        <row r="198">
          <cell r="B198">
            <v>65602070</v>
          </cell>
        </row>
        <row r="199">
          <cell r="B199">
            <v>65902010</v>
          </cell>
        </row>
        <row r="200">
          <cell r="B200">
            <v>65902090</v>
          </cell>
        </row>
        <row r="201">
          <cell r="B201">
            <v>65903011</v>
          </cell>
        </row>
        <row r="202">
          <cell r="B202">
            <v>65909020</v>
          </cell>
        </row>
        <row r="203">
          <cell r="B203">
            <v>65909090</v>
          </cell>
        </row>
        <row r="204">
          <cell r="B204">
            <v>68501010</v>
          </cell>
        </row>
        <row r="205">
          <cell r="B205">
            <v>69200010</v>
          </cell>
        </row>
        <row r="206">
          <cell r="B206">
            <v>69200020</v>
          </cell>
        </row>
        <row r="207">
          <cell r="B207">
            <v>69200030</v>
          </cell>
        </row>
        <row r="208">
          <cell r="B208">
            <v>69200070</v>
          </cell>
        </row>
        <row r="209">
          <cell r="B209">
            <v>65500010</v>
          </cell>
        </row>
        <row r="210">
          <cell r="B210">
            <v>45001010</v>
          </cell>
        </row>
        <row r="211">
          <cell r="B211">
            <v>49019050</v>
          </cell>
        </row>
        <row r="212">
          <cell r="B212">
            <v>49019990</v>
          </cell>
        </row>
        <row r="213">
          <cell r="B213">
            <v>49019991</v>
          </cell>
        </row>
        <row r="214">
          <cell r="B214">
            <v>65909021</v>
          </cell>
        </row>
        <row r="215">
          <cell r="B215">
            <v>68002010</v>
          </cell>
        </row>
        <row r="216">
          <cell r="B216">
            <v>68003010</v>
          </cell>
        </row>
        <row r="217">
          <cell r="B217">
            <v>68004010</v>
          </cell>
        </row>
        <row r="218">
          <cell r="B218">
            <v>68005010</v>
          </cell>
        </row>
        <row r="219">
          <cell r="B219">
            <v>65909023</v>
          </cell>
        </row>
        <row r="220">
          <cell r="B220">
            <v>68102010</v>
          </cell>
        </row>
        <row r="221">
          <cell r="B221">
            <v>68103010</v>
          </cell>
        </row>
        <row r="222">
          <cell r="B222">
            <v>69002010</v>
          </cell>
        </row>
        <row r="223">
          <cell r="B223">
            <v>69002013</v>
          </cell>
        </row>
        <row r="224">
          <cell r="B224">
            <v>69004010</v>
          </cell>
        </row>
        <row r="225">
          <cell r="B225">
            <v>69301040</v>
          </cell>
        </row>
        <row r="226">
          <cell r="B226">
            <v>69302040</v>
          </cell>
        </row>
        <row r="227">
          <cell r="B227">
            <v>69302990</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6"/>
      <sheetName val="7"/>
      <sheetName val="GL M"/>
      <sheetName val="GL CB"/>
      <sheetName val="Reconcile"/>
      <sheetName val="สรุป"/>
      <sheetName val="ผ้าสำเร็จ"/>
      <sheetName val="ปัจจุบัน "/>
      <sheetName val="Stock Aging"/>
      <sheetName val="2549"/>
      <sheetName val="Aging"/>
      <sheetName val="Sale 0502"/>
      <sheetName val="Sale 0407"/>
      <sheetName val="GL_M"/>
      <sheetName val="GL_CB"/>
      <sheetName val="ปัจจุบัน_"/>
      <sheetName val="Stock_Aging"/>
      <sheetName val="Sale_0502"/>
      <sheetName val="Sale_0407"/>
      <sheetName val="HH"/>
      <sheetName val="test 2"/>
      <sheetName val="_Bal Int Acp"/>
      <sheetName val="อัตราค่าบรรทุก"/>
      <sheetName val="แจกแจง _งบดุล_"/>
      <sheetName val="BGT97STAFF"/>
      <sheetName val="Machine2,3'04"/>
      <sheetName val="_Bal_Int_Acp"/>
      <sheetName val="Order_Oct_w40"/>
      <sheetName val="Order_Oct_w41"/>
      <sheetName val="NEW NAME"/>
      <sheetName val="WO"/>
      <sheetName val="Insurance"/>
      <sheetName val="Order_Nov_w45"/>
      <sheetName val="D-5"/>
      <sheetName val="GL_M1"/>
      <sheetName val="GL_CB1"/>
      <sheetName val="ปัจจุบัน_1"/>
      <sheetName val="Stock_Aging1"/>
      <sheetName val="Sale_05021"/>
      <sheetName val="Sale_04071"/>
      <sheetName val="_Bal_Int_Acp1"/>
      <sheetName val="แจกแจง__งบดุล_"/>
      <sheetName val="NEW_NAME"/>
      <sheetName val="Customize Your Invoice"/>
      <sheetName val="AGING LOCAL"/>
      <sheetName val="A"/>
      <sheetName val="GL"/>
      <sheetName val="รายละเอียดทรัพย์สิน"/>
      <sheetName val="picture"/>
      <sheetName val="E-2 Capital AFE - Carryover"/>
      <sheetName val="Model-Monthly"/>
      <sheetName val="Vat7% ภายในเดือน_Junต้นฉบับ"/>
      <sheetName val="Data 2"/>
      <sheetName val="ดอกเบี้ยรับ"/>
      <sheetName val="Sale0307"/>
      <sheetName val="mcot_upc"/>
      <sheetName val="_540100 "/>
      <sheetName val="รายได้_คชจ  Con"/>
      <sheetName val="AA-1"/>
      <sheetName val="LTX"/>
      <sheetName val="Sale0406"/>
      <sheetName val="note_defect"/>
      <sheetName val="SSW"/>
      <sheetName val="GL_M2"/>
      <sheetName val="GL_CB2"/>
      <sheetName val="Sale_05022"/>
      <sheetName val="ปัจจุบัน_2"/>
      <sheetName val="Stock_Aging2"/>
      <sheetName val="Sale_04072"/>
      <sheetName val="GL_M3"/>
      <sheetName val="GL_CB3"/>
      <sheetName val="ปัจจุบัน_3"/>
      <sheetName val="Stock_Aging3"/>
      <sheetName val="Sale_05023"/>
      <sheetName val="Sale_04073"/>
      <sheetName val="_Bal_Int_Acp2"/>
      <sheetName val="Vat7%_ภายในเดือน_Junต้นฉบับ"/>
      <sheetName val="Data_2"/>
      <sheetName val="_540100_"/>
      <sheetName val="รายได้_คชจ__Con"/>
      <sheetName val="test_2"/>
      <sheetName val="Reconcile 1-3-53 (3"/>
      <sheetName val="計算結果"/>
      <sheetName val="cash flow 1"/>
      <sheetName val="1214 Kartu"/>
      <sheetName val="Tran0104"/>
      <sheetName val="31-12-51"/>
      <sheetName val="31-12-52"/>
      <sheetName val="31.3.53"/>
      <sheetName val="30-9-52"/>
      <sheetName val="30-9-53"/>
      <sheetName val="Sheet1"/>
      <sheetName val="FF_2 _1_"/>
      <sheetName val="FSA"/>
      <sheetName val="B"/>
      <sheetName val="Fagor04-A3112e"/>
      <sheetName val="Exp"/>
    </sheetNames>
    <sheetDataSet>
      <sheetData sheetId="0">
        <row r="44">
          <cell r="L44">
            <v>181491.03000000003</v>
          </cell>
        </row>
      </sheetData>
      <sheetData sheetId="1">
        <row r="44">
          <cell r="L44">
            <v>181491.03000000003</v>
          </cell>
        </row>
      </sheetData>
      <sheetData sheetId="2" refreshError="1">
        <row r="44">
          <cell r="L44">
            <v>181491.03000000003</v>
          </cell>
        </row>
        <row r="385">
          <cell r="L385">
            <v>9130115.2500000037</v>
          </cell>
        </row>
      </sheetData>
      <sheetData sheetId="3" refreshError="1">
        <row r="44">
          <cell r="L44">
            <v>181491.03000000003</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row r="44">
          <cell r="L44">
            <v>181491.03000000003</v>
          </cell>
        </row>
      </sheetData>
      <sheetData sheetId="43"/>
      <sheetData sheetId="44"/>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row r="44">
          <cell r="L44">
            <v>181491.03000000003</v>
          </cell>
        </row>
      </sheetData>
      <sheetData sheetId="71"/>
      <sheetData sheetId="72">
        <row r="44">
          <cell r="L44">
            <v>181491.03000000003</v>
          </cell>
        </row>
      </sheetData>
      <sheetData sheetId="73">
        <row r="44">
          <cell r="L44">
            <v>181491.03000000003</v>
          </cell>
        </row>
      </sheetData>
      <sheetData sheetId="74">
        <row r="44">
          <cell r="L44">
            <v>181491.03000000003</v>
          </cell>
        </row>
      </sheetData>
      <sheetData sheetId="75">
        <row r="44">
          <cell r="L44">
            <v>181491.03000000003</v>
          </cell>
        </row>
      </sheetData>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 val="Cover"/>
      <sheetName val="Index"/>
      <sheetName val="Summary Code"/>
      <sheetName val="Manual"/>
      <sheetName val="BOD"/>
      <sheetName val="Shareholder"/>
      <sheetName val="Example Adj."/>
      <sheetName val="TBx- Company"/>
      <sheetName val="Client Adj"/>
      <sheetName val="Audit Adj."/>
      <sheetName val="Check Diff"/>
      <sheetName val="FS"/>
      <sheetName val="Seperate CF"/>
      <sheetName val="1"/>
      <sheetName val="2"/>
      <sheetName val="3"/>
      <sheetName val="4"/>
      <sheetName val="5"/>
      <sheetName val="6"/>
      <sheetName val="7"/>
      <sheetName val="8"/>
      <sheetName val="9"/>
      <sheetName val="10"/>
      <sheetName val="11"/>
      <sheetName val="12"/>
      <sheetName val="12.1"/>
      <sheetName val="13"/>
      <sheetName val="13.1"/>
      <sheetName val="14"/>
      <sheetName val="15"/>
      <sheetName val="16"/>
      <sheetName val="17"/>
      <sheetName val="18"/>
      <sheetName val="19"/>
      <sheetName val="20"/>
      <sheetName val="22.1"/>
      <sheetName val="22.2"/>
      <sheetName val="22"/>
      <sheetName val="21"/>
      <sheetName val="23"/>
      <sheetName val="24"/>
      <sheetName val="25"/>
      <sheetName val="26"/>
      <sheetName val="Sub. Event"/>
      <sheetName val="Summary"/>
      <sheetName val="BOI"/>
    </sheetNames>
    <sheetDataSet>
      <sheetData sheetId="0" refreshError="1"/>
      <sheetData sheetId="1" refreshError="1"/>
      <sheetData sheetId="2" refreshError="1"/>
      <sheetData sheetId="3" refreshError="1"/>
      <sheetData sheetId="4">
        <row r="10">
          <cell r="C10" t="str">
            <v>เงินสดและรายการเทียบเท่าเงินสด</v>
          </cell>
        </row>
        <row r="11">
          <cell r="C11" t="str">
            <v>เงินลงทุนชั่วคราว</v>
          </cell>
        </row>
        <row r="12">
          <cell r="C12" t="str">
            <v>ลูกหนี้การค้า</v>
          </cell>
        </row>
        <row r="13">
          <cell r="C13" t="str">
            <v>ลูกหนี้อื่น</v>
          </cell>
        </row>
        <row r="14">
          <cell r="C14" t="str">
            <v>สินค้าคงเหลือ</v>
          </cell>
        </row>
        <row r="15">
          <cell r="C15" t="str">
            <v>เงินให้กู้ยืมระยะสั้นแก่บุคคลหรือกิจการที่เกี่ยวข้องกัน</v>
          </cell>
        </row>
        <row r="16">
          <cell r="C16" t="str">
            <v>สินทรัพย์หมุนเวียนอื่น</v>
          </cell>
        </row>
        <row r="17">
          <cell r="C17" t="str">
            <v>เงินลงทุนในบริษัทย่อย</v>
          </cell>
        </row>
        <row r="18">
          <cell r="C18" t="str">
            <v>เงินลงทุนในบริษัทร่วม</v>
          </cell>
        </row>
        <row r="19">
          <cell r="C19" t="str">
            <v>กิจการร่วมค้า</v>
          </cell>
        </row>
        <row r="20">
          <cell r="C20" t="str">
            <v>เงินฝากสถาบันการเงินที่ติดภาระค้ำประกัน</v>
          </cell>
        </row>
        <row r="21">
          <cell r="C21" t="str">
            <v>เงินลงทุนระยะยาวอื่น</v>
          </cell>
        </row>
        <row r="22">
          <cell r="C22" t="str">
            <v>เงินให้กู้ยืมระยะยาว</v>
          </cell>
        </row>
        <row r="23">
          <cell r="C23" t="str">
            <v>อสังหาริมทรัพย์เพื่อการลงทุน</v>
          </cell>
        </row>
        <row r="24">
          <cell r="C24" t="str">
            <v>ที่ดินอาคารและอุปกรณ์</v>
          </cell>
        </row>
        <row r="25">
          <cell r="C25" t="str">
            <v>ค่าความนิยม</v>
          </cell>
        </row>
        <row r="26">
          <cell r="C26" t="str">
            <v>สินทรัพย์ไม่มีตัวตนอื่น</v>
          </cell>
        </row>
        <row r="27">
          <cell r="C27" t="str">
            <v>สินทรัพย์ภาษีเงินได้รอการตัดบัญชี</v>
          </cell>
        </row>
        <row r="28">
          <cell r="C28" t="str">
            <v>สินทรัพย์ไม่หมุนเวียนอื่น</v>
          </cell>
        </row>
        <row r="29">
          <cell r="C29" t="str">
            <v>สิทธิการเช่า</v>
          </cell>
        </row>
        <row r="30">
          <cell r="C30" t="str">
            <v>เงินเบิกเกินบัญชีธนาคารและเงินกู้ยืมระยะสั้นจากสถาบันการเงิน</v>
          </cell>
        </row>
        <row r="31">
          <cell r="C31" t="str">
            <v>เจ้าหนี้การค้า</v>
          </cell>
        </row>
        <row r="32">
          <cell r="C32" t="str">
            <v>เจ้าหนี้อื่น</v>
          </cell>
        </row>
        <row r="33">
          <cell r="C33" t="str">
            <v>ส่วนของหนี้สินระยะยาวที่ถึงกำหนดชำระภายในหนึ่งปี</v>
          </cell>
        </row>
        <row r="34">
          <cell r="C34" t="str">
            <v>หนี้สินตามสัญญาเช่าการเงินส่วนที่ถึงกำหนดชำระภายในหนึ่งปี</v>
          </cell>
        </row>
        <row r="35">
          <cell r="C35" t="str">
            <v>เงินกู้ยืมระยะสั้นจากบุคคลหรือกิจการที่เกี่ยวข้องกัน</v>
          </cell>
        </row>
        <row r="36">
          <cell r="C36" t="str">
            <v>ภาษีเงินได้ค้างจ่าย</v>
          </cell>
        </row>
        <row r="37">
          <cell r="C37" t="str">
            <v>ประมาณการหนี้สิน</v>
          </cell>
        </row>
        <row r="38">
          <cell r="C38" t="str">
            <v>หนี้สินหมุนเวียนอื่น</v>
          </cell>
        </row>
        <row r="39">
          <cell r="C39" t="str">
            <v>เงินกู้ยืมระยะยาว</v>
          </cell>
        </row>
        <row r="40">
          <cell r="C40" t="str">
            <v>หนี้สินตามสัญญาเช่าการเงิน</v>
          </cell>
        </row>
        <row r="41">
          <cell r="C41" t="str">
            <v>ภาระผูกพันผลประโยชน์พนักงาน</v>
          </cell>
        </row>
        <row r="42">
          <cell r="C42" t="str">
            <v>หนี้สินภาษีเงินได้รอการตัดบัญชี</v>
          </cell>
        </row>
        <row r="43">
          <cell r="C43" t="str">
            <v>หนี้สินไม่หมุนเวียนอื่น</v>
          </cell>
        </row>
        <row r="44">
          <cell r="C44" t="str">
            <v>ทุนเรือนหุ้น</v>
          </cell>
        </row>
        <row r="45">
          <cell r="C45" t="str">
            <v>กำไรสะสม - เงินทุนสำรองทั่วไป</v>
          </cell>
        </row>
        <row r="46">
          <cell r="C46" t="str">
            <v>ส่วนเกินมูลค่าหุ้นสามัญ</v>
          </cell>
        </row>
        <row r="47">
          <cell r="C47" t="str">
            <v>ส่วนเกินทุนจากการจัดโครงสร้างธุรกิจภายใต้การควบคุมเดียวกัน</v>
          </cell>
        </row>
        <row r="48">
          <cell r="C48" t="str">
            <v>ส่วนเกินทุนจากการจ่ายโดยใช้หุ้นเป็นเกณฑ์</v>
          </cell>
        </row>
        <row r="49">
          <cell r="C49" t="str">
            <v>กำไรสะสม - ทุนสำรองตามกฎหมาย</v>
          </cell>
        </row>
        <row r="50">
          <cell r="C50" t="str">
            <v>กำไรสะสม - ทุนสำรองเงินลงทุนทั่วไป</v>
          </cell>
        </row>
        <row r="51">
          <cell r="C51" t="str">
            <v>กำไรสะสม - ยังไม่ได้จัดสรร</v>
          </cell>
        </row>
        <row r="52">
          <cell r="C52" t="str">
            <v>องค์ประกอบอื่นของส่วนของผู้ถือหุ้น</v>
          </cell>
        </row>
        <row r="53">
          <cell r="C53" t="str">
            <v>รายได้จากการขาย</v>
          </cell>
        </row>
        <row r="54">
          <cell r="C54" t="str">
            <v>รายได้จากการให้บริการ</v>
          </cell>
        </row>
        <row r="55">
          <cell r="C55" t="str">
            <v>รายได้จากการลงทุน</v>
          </cell>
        </row>
        <row r="56">
          <cell r="C56" t="str">
            <v>รายได้อื่น</v>
          </cell>
        </row>
        <row r="57">
          <cell r="C57" t="str">
            <v>ต้นทุนการขาย</v>
          </cell>
        </row>
        <row r="58">
          <cell r="C58" t="str">
            <v>ต้นทุนการให้บริการ</v>
          </cell>
        </row>
        <row r="59">
          <cell r="C59" t="str">
            <v>ค่าใช้จ่ายในการขาย</v>
          </cell>
        </row>
        <row r="60">
          <cell r="C60" t="str">
            <v>ค่าใช้จ่ายในการบริหาร</v>
          </cell>
        </row>
        <row r="61">
          <cell r="C61" t="str">
            <v>ขาดทุนจากการบันทึกประมาณการหนี้สิน</v>
          </cell>
        </row>
        <row r="62">
          <cell r="C62" t="str">
            <v>ต้นทุนทางการเงิน</v>
          </cell>
        </row>
        <row r="63">
          <cell r="C63" t="str">
            <v>ส่วนแบ่งกำไร(ขาดทุน)ในตราสารทุน -บริษัทร่วม</v>
          </cell>
        </row>
        <row r="64">
          <cell r="C64" t="str">
            <v>ค่าใช้จ่ายภาษีเงินได้</v>
          </cell>
        </row>
        <row r="65">
          <cell r="C65" t="str">
            <v>ผลต่างจากอัตราแลกเปลี่ยนการแปลงค่าหน่วยงานในต่างประเทศ</v>
          </cell>
        </row>
        <row r="66">
          <cell r="C66" t="str">
            <v>ส่วนแบ่ง(กำไร) ขาดทุนเบ็ดเสร็จอื่น - จากบ.ร่วม กิจการที่ควบคุมร่วมกัน</v>
          </cell>
        </row>
        <row r="67">
          <cell r="C67" t="str">
            <v>ผล(กำไร)ขาดทุน จากการวัดมูลค่าเงินลงทุนเผื่อขาย</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Rental"/>
      <sheetName val="J2"/>
      <sheetName val="Data Page - Investment Base"/>
      <sheetName val="Data Page - P &amp; L"/>
      <sheetName val="COST (ACC.ขาย10-2005)"/>
      <sheetName val="REVISED VERSION1"/>
      <sheetName val="M_Maincomp"/>
      <sheetName val="AGING"/>
      <sheetName val="DealerData"/>
      <sheetName val="DEP12"/>
      <sheetName val=" IB-PL-00-01 SUMMARY"/>
      <sheetName val="Book 1 Summary"/>
      <sheetName val="Furniture_Master"/>
      <sheetName val="S33"/>
      <sheetName val="10-1 Media"/>
      <sheetName val="10-cut"/>
      <sheetName val="เงินกู้ธนชาติ"/>
      <sheetName val="เงินกู้ MGC"/>
      <sheetName val="F_OH"/>
      <sheetName val="B1"/>
      <sheetName val="M_CT_OUT"/>
      <sheetName val="J1"/>
      <sheetName val="CJEs"/>
      <sheetName val="PL"/>
      <sheetName val="CRJE"/>
      <sheetName val="อาคาร"/>
      <sheetName val="เครื่องตกแต่ง"/>
      <sheetName val="Header"/>
      <sheetName val="ACCODE"/>
      <sheetName val="ADJ - RATE"/>
      <sheetName val="Pivot Dump Feb03"/>
      <sheetName val="ws"/>
      <sheetName val="Sheet2"/>
      <sheetName val="0894 PC from Andy Lam"/>
      <sheetName val="Manual"/>
      <sheetName val="May-Apr 2009"/>
      <sheetName val="DEPSYS47"/>
      <sheetName val="CST1198"/>
      <sheetName val="EDS"/>
      <sheetName val="ZQ_F0911_002BSCR"/>
      <sheetName val="Q_All_Data_Non_1"/>
      <sheetName val="ยานพาหนะ"/>
      <sheetName val="เครื่องมือ"/>
      <sheetName val="GROUP"/>
      <sheetName val="Budget-Bal"/>
      <sheetName val="L to 20"/>
      <sheetName val="Link data-july"/>
      <sheetName val="Call Down Data OLD"/>
      <sheetName val="Base_Rental"/>
      <sheetName val="10-1_Media"/>
      <sheetName val="Data_Page_-_Investment_Base"/>
      <sheetName val="Data_Page_-_P_&amp;_L"/>
      <sheetName val="COST_(ACC_ขาย10-2005)"/>
      <sheetName val="REVISED_VERSION1"/>
      <sheetName val="_IB-PL-00-01_SUMMARY"/>
      <sheetName val="Book_1_Summary"/>
      <sheetName val="เงินกู้_MGC"/>
      <sheetName val="ADJ_-_RATE"/>
      <sheetName val="Dec15"/>
      <sheetName val="DEC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refreshError="1"/>
      <sheetData sheetId="59"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 VIEWall type"/>
      <sheetName val="SUM CRdia04"/>
      <sheetName val="SUM LENS CR 04"/>
      <sheetName val="SUM CR ORDER"/>
      <sheetName val="sum 55"/>
      <sheetName val="sum 60"/>
      <sheetName val="sum 65"/>
      <sheetName val="sum 70"/>
      <sheetName val="sumCR PD"/>
      <sheetName val="sumSDF"/>
      <sheetName val="sumHC TM"/>
      <sheetName val="sumHC TS"/>
      <sheetName val="sumHMC"/>
      <sheetName val="sum65 T"/>
      <sheetName val="sum70 T"/>
      <sheetName val="sumTINT65-70"/>
      <sheetName val="sumTINT65-70by color"/>
      <sheetName val="sumTransition"/>
      <sheetName val="sum Out Source"/>
      <sheetName val="sumSSS"/>
      <sheetName val="sumHi index "/>
      <sheetName val="sumHi index 42"/>
      <sheetName val="sumTRIVEX"/>
      <sheetName val="55 "/>
      <sheetName val="60"/>
      <sheetName val="65"/>
      <sheetName val="70"/>
      <sheetName val="CR PD"/>
      <sheetName val="Special LensSDF"/>
      <sheetName val="HC TM "/>
      <sheetName val="HC TS"/>
      <sheetName val=" HMC"/>
      <sheetName val="65 T"/>
      <sheetName val="70 T"/>
      <sheetName val="SPDTR"/>
      <sheetName val="RX-OTHER SO"/>
      <sheetName val="sum Out Source FB"/>
      <sheetName val="RX-OTHER FB"/>
      <sheetName val="HC TS DIA"/>
      <sheetName val="HC TS (2)"/>
      <sheetName val="Sheet1"/>
      <sheetName val="Sheet2"/>
      <sheetName val="Economic Arguments"/>
      <sheetName val="OVER_VIEWall_type"/>
      <sheetName val="SUM_CRdia04"/>
      <sheetName val="SUM_LENS_CR_04"/>
      <sheetName val="SUM_CR_ORDER"/>
      <sheetName val="sum_55"/>
      <sheetName val="sum_60"/>
      <sheetName val="sum_65"/>
      <sheetName val="sum_70"/>
      <sheetName val="sumCR_PD"/>
      <sheetName val="sumHC_TM"/>
      <sheetName val="sumHC_TS"/>
      <sheetName val="sum65_T"/>
      <sheetName val="sum70_T"/>
      <sheetName val="sumTINT65-70by_color"/>
      <sheetName val="sum_Out_Source"/>
      <sheetName val="sumHi_index_"/>
      <sheetName val="sumHi_index_42"/>
      <sheetName val="55_"/>
      <sheetName val="CR_PD"/>
      <sheetName val="Special_LensSDF"/>
      <sheetName val="HC_TM_"/>
      <sheetName val="HC_TS"/>
      <sheetName val="_HMC"/>
      <sheetName val="65_T"/>
      <sheetName val="70_T"/>
      <sheetName val="RX-OTHER_SO"/>
      <sheetName val="sum_Out_Source_FB"/>
      <sheetName val="RX-OTHER_FB"/>
      <sheetName val="HC_TS_DIA"/>
      <sheetName val="HC_TS_(2)"/>
      <sheetName val="Economic_Arguments"/>
      <sheetName val="May-Apr 20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row r="186">
          <cell r="L186">
            <v>4792</v>
          </cell>
        </row>
        <row r="187">
          <cell r="L187" t="str">
            <v/>
          </cell>
        </row>
        <row r="188">
          <cell r="L188" t="str">
            <v/>
          </cell>
        </row>
        <row r="189">
          <cell r="L189" t="str">
            <v/>
          </cell>
        </row>
        <row r="190">
          <cell r="L190" t="str">
            <v/>
          </cell>
        </row>
        <row r="191">
          <cell r="L191" t="str">
            <v/>
          </cell>
        </row>
        <row r="192">
          <cell r="L192" t="str">
            <v/>
          </cell>
        </row>
        <row r="193">
          <cell r="L193" t="str">
            <v/>
          </cell>
        </row>
        <row r="194">
          <cell r="L194" t="str">
            <v/>
          </cell>
        </row>
        <row r="195">
          <cell r="L195" t="str">
            <v/>
          </cell>
        </row>
        <row r="196">
          <cell r="L196" t="str">
            <v/>
          </cell>
        </row>
        <row r="197">
          <cell r="L197" t="str">
            <v/>
          </cell>
        </row>
        <row r="198">
          <cell r="L198" t="str">
            <v/>
          </cell>
        </row>
        <row r="199">
          <cell r="L199" t="str">
            <v/>
          </cell>
        </row>
        <row r="200">
          <cell r="L200" t="str">
            <v/>
          </cell>
        </row>
        <row r="201">
          <cell r="L201" t="str">
            <v/>
          </cell>
        </row>
        <row r="202">
          <cell r="L202" t="str">
            <v/>
          </cell>
        </row>
        <row r="203">
          <cell r="L203" t="str">
            <v/>
          </cell>
        </row>
        <row r="204">
          <cell r="L204" t="str">
            <v/>
          </cell>
        </row>
        <row r="205">
          <cell r="L205" t="str">
            <v/>
          </cell>
        </row>
        <row r="206">
          <cell r="L206" t="str">
            <v/>
          </cell>
        </row>
        <row r="207">
          <cell r="L207" t="str">
            <v/>
          </cell>
        </row>
        <row r="208">
          <cell r="L208" t="str">
            <v/>
          </cell>
        </row>
        <row r="209">
          <cell r="L209" t="str">
            <v/>
          </cell>
        </row>
        <row r="210">
          <cell r="L210">
            <v>422</v>
          </cell>
        </row>
        <row r="265">
          <cell r="L265">
            <v>422</v>
          </cell>
        </row>
      </sheetData>
      <sheetData sheetId="31"/>
      <sheetData sheetId="32"/>
      <sheetData sheetId="33"/>
      <sheetData sheetId="34"/>
      <sheetData sheetId="35"/>
      <sheetData sheetId="36"/>
      <sheetData sheetId="37"/>
      <sheetData sheetId="38"/>
      <sheetData sheetId="39"/>
      <sheetData sheetId="40"/>
      <sheetData sheetId="41"/>
      <sheetData sheetId="42" refreshError="1"/>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ow r="186">
          <cell r="L186">
            <v>4792</v>
          </cell>
        </row>
      </sheetData>
      <sheetData sheetId="65"/>
      <sheetData sheetId="66"/>
      <sheetData sheetId="67"/>
      <sheetData sheetId="68"/>
      <sheetData sheetId="69"/>
      <sheetData sheetId="70"/>
      <sheetData sheetId="71"/>
      <sheetData sheetId="72"/>
      <sheetData sheetId="73"/>
      <sheetData sheetId="74"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งปม"/>
      <sheetName val="งบประมาณ-HR2008"/>
      <sheetName val="6110"/>
      <sheetName val="6120"/>
      <sheetName val="Sheet1"/>
      <sheetName val="Plan Work"/>
      <sheetName val="Calendar"/>
      <sheetName val="SUMMARY"/>
      <sheetName val="LAWSON1"/>
      <sheetName val="Variance"/>
      <sheetName val="LAWSON2"/>
      <sheetName val="CONTENTS"/>
      <sheetName val="FTE"/>
      <sheetName val="VEHICLE REPAIR"/>
      <sheetName val="APP1"/>
      <sheetName val="APP2"/>
      <sheetName val="APP3"/>
      <sheetName val="budget"/>
      <sheetName val="PRINT"/>
      <sheetName val="Forecast"/>
      <sheetName val="Module1"/>
      <sheetName val="VEHICLE_REPAIR"/>
      <sheetName val="HC TS"/>
      <sheetName val="Profit and Loss"/>
      <sheetName val="Plan_Work"/>
      <sheetName val="VEHICLE_REPAIR1"/>
      <sheetName val="HC_TS"/>
      <sheetName val="Profit_and_Loss"/>
    </sheetNames>
    <sheetDataSet>
      <sheetData sheetId="0"/>
      <sheetData sheetId="1"/>
      <sheetData sheetId="2"/>
      <sheetData sheetId="3"/>
      <sheetData sheetId="4"/>
      <sheetData sheetId="5"/>
      <sheetData sheetId="6">
        <row r="14">
          <cell r="E14" t="str">
            <v>SUN</v>
          </cell>
          <cell r="F14" t="str">
            <v>MON</v>
          </cell>
          <cell r="G14" t="str">
            <v>TUE</v>
          </cell>
          <cell r="H14" t="str">
            <v>WED</v>
          </cell>
          <cell r="I14" t="str">
            <v>THU</v>
          </cell>
          <cell r="J14" t="str">
            <v>FRI</v>
          </cell>
          <cell r="K14" t="str">
            <v>SAT</v>
          </cell>
          <cell r="P14" t="str">
            <v>SUN</v>
          </cell>
          <cell r="Q14" t="str">
            <v>MON</v>
          </cell>
          <cell r="R14" t="str">
            <v>TUE</v>
          </cell>
          <cell r="S14" t="str">
            <v>WED</v>
          </cell>
          <cell r="T14" t="str">
            <v>THU</v>
          </cell>
          <cell r="U14" t="str">
            <v>FRI</v>
          </cell>
          <cell r="V14" t="str">
            <v>SAT</v>
          </cell>
          <cell r="AA14" t="str">
            <v>SUN</v>
          </cell>
          <cell r="AB14" t="str">
            <v>MON</v>
          </cell>
          <cell r="AC14" t="str">
            <v>TUE</v>
          </cell>
          <cell r="AD14" t="str">
            <v>WED</v>
          </cell>
          <cell r="AE14" t="str">
            <v>THU</v>
          </cell>
          <cell r="AF14" t="str">
            <v>FRI</v>
          </cell>
          <cell r="AG14" t="str">
            <v>SAT</v>
          </cell>
        </row>
        <row r="15">
          <cell r="E15">
            <v>0</v>
          </cell>
          <cell r="F15">
            <v>1</v>
          </cell>
          <cell r="G15">
            <v>2</v>
          </cell>
          <cell r="H15">
            <v>3</v>
          </cell>
          <cell r="I15">
            <v>4</v>
          </cell>
          <cell r="J15">
            <v>5</v>
          </cell>
          <cell r="K15">
            <v>6</v>
          </cell>
          <cell r="P15">
            <v>0</v>
          </cell>
          <cell r="Q15">
            <v>0</v>
          </cell>
          <cell r="R15">
            <v>0</v>
          </cell>
          <cell r="S15">
            <v>0</v>
          </cell>
          <cell r="T15">
            <v>1</v>
          </cell>
          <cell r="U15">
            <v>2</v>
          </cell>
          <cell r="V15">
            <v>3</v>
          </cell>
          <cell r="AA15">
            <v>0</v>
          </cell>
          <cell r="AB15">
            <v>0</v>
          </cell>
          <cell r="AC15">
            <v>0</v>
          </cell>
          <cell r="AD15">
            <v>0</v>
          </cell>
          <cell r="AE15">
            <v>1</v>
          </cell>
          <cell r="AF15">
            <v>2</v>
          </cell>
          <cell r="AG15">
            <v>3</v>
          </cell>
        </row>
        <row r="16">
          <cell r="E16">
            <v>7</v>
          </cell>
          <cell r="F16">
            <v>8</v>
          </cell>
          <cell r="G16">
            <v>9</v>
          </cell>
          <cell r="H16">
            <v>10</v>
          </cell>
          <cell r="I16">
            <v>11</v>
          </cell>
          <cell r="J16">
            <v>12</v>
          </cell>
          <cell r="K16">
            <v>13</v>
          </cell>
          <cell r="P16">
            <v>4</v>
          </cell>
          <cell r="Q16">
            <v>5</v>
          </cell>
          <cell r="R16">
            <v>6</v>
          </cell>
          <cell r="S16">
            <v>7</v>
          </cell>
          <cell r="T16">
            <v>8</v>
          </cell>
          <cell r="U16">
            <v>9</v>
          </cell>
          <cell r="V16">
            <v>10</v>
          </cell>
          <cell r="AA16">
            <v>4</v>
          </cell>
          <cell r="AB16">
            <v>5</v>
          </cell>
          <cell r="AC16">
            <v>6</v>
          </cell>
          <cell r="AD16">
            <v>7</v>
          </cell>
          <cell r="AE16">
            <v>8</v>
          </cell>
          <cell r="AF16">
            <v>9</v>
          </cell>
          <cell r="AG16">
            <v>10</v>
          </cell>
        </row>
        <row r="17">
          <cell r="E17">
            <v>14</v>
          </cell>
          <cell r="F17">
            <v>15</v>
          </cell>
          <cell r="G17">
            <v>16</v>
          </cell>
          <cell r="H17">
            <v>17</v>
          </cell>
          <cell r="I17">
            <v>18</v>
          </cell>
          <cell r="J17">
            <v>19</v>
          </cell>
          <cell r="K17">
            <v>20</v>
          </cell>
          <cell r="P17">
            <v>11</v>
          </cell>
          <cell r="Q17">
            <v>12</v>
          </cell>
          <cell r="R17">
            <v>13</v>
          </cell>
          <cell r="S17">
            <v>14</v>
          </cell>
          <cell r="T17">
            <v>15</v>
          </cell>
          <cell r="U17">
            <v>16</v>
          </cell>
          <cell r="V17">
            <v>17</v>
          </cell>
          <cell r="AA17">
            <v>11</v>
          </cell>
          <cell r="AB17">
            <v>12</v>
          </cell>
          <cell r="AC17">
            <v>13</v>
          </cell>
          <cell r="AD17">
            <v>14</v>
          </cell>
          <cell r="AE17">
            <v>15</v>
          </cell>
          <cell r="AF17">
            <v>16</v>
          </cell>
          <cell r="AG17">
            <v>17</v>
          </cell>
        </row>
        <row r="18">
          <cell r="E18">
            <v>21</v>
          </cell>
          <cell r="F18">
            <v>22</v>
          </cell>
          <cell r="G18">
            <v>23</v>
          </cell>
          <cell r="H18">
            <v>24</v>
          </cell>
          <cell r="I18">
            <v>25</v>
          </cell>
          <cell r="J18">
            <v>26</v>
          </cell>
          <cell r="K18">
            <v>27</v>
          </cell>
          <cell r="P18">
            <v>18</v>
          </cell>
          <cell r="Q18">
            <v>19</v>
          </cell>
          <cell r="R18">
            <v>20</v>
          </cell>
          <cell r="S18">
            <v>21</v>
          </cell>
          <cell r="T18">
            <v>22</v>
          </cell>
          <cell r="U18">
            <v>23</v>
          </cell>
          <cell r="V18">
            <v>24</v>
          </cell>
          <cell r="AA18">
            <v>18</v>
          </cell>
          <cell r="AB18">
            <v>19</v>
          </cell>
          <cell r="AC18">
            <v>20</v>
          </cell>
          <cell r="AD18">
            <v>21</v>
          </cell>
          <cell r="AE18">
            <v>22</v>
          </cell>
          <cell r="AF18">
            <v>23</v>
          </cell>
          <cell r="AG18">
            <v>24</v>
          </cell>
        </row>
        <row r="19">
          <cell r="E19">
            <v>28</v>
          </cell>
          <cell r="F19">
            <v>29</v>
          </cell>
          <cell r="G19">
            <v>30</v>
          </cell>
          <cell r="H19">
            <v>31</v>
          </cell>
          <cell r="I19">
            <v>0</v>
          </cell>
          <cell r="J19">
            <v>0</v>
          </cell>
          <cell r="K19">
            <v>0</v>
          </cell>
          <cell r="P19">
            <v>25</v>
          </cell>
          <cell r="Q19">
            <v>26</v>
          </cell>
          <cell r="R19">
            <v>27</v>
          </cell>
          <cell r="S19">
            <v>28</v>
          </cell>
          <cell r="T19">
            <v>0</v>
          </cell>
          <cell r="U19">
            <v>0</v>
          </cell>
          <cell r="V19">
            <v>0</v>
          </cell>
          <cell r="AA19">
            <v>25</v>
          </cell>
          <cell r="AB19">
            <v>26</v>
          </cell>
          <cell r="AC19">
            <v>27</v>
          </cell>
          <cell r="AD19">
            <v>28</v>
          </cell>
          <cell r="AE19">
            <v>29</v>
          </cell>
          <cell r="AF19">
            <v>30</v>
          </cell>
          <cell r="AG19">
            <v>31</v>
          </cell>
        </row>
        <row r="20">
          <cell r="E20">
            <v>0</v>
          </cell>
          <cell r="F20">
            <v>0</v>
          </cell>
          <cell r="G20">
            <v>0</v>
          </cell>
          <cell r="H20">
            <v>0</v>
          </cell>
          <cell r="I20">
            <v>0</v>
          </cell>
          <cell r="J20">
            <v>0</v>
          </cell>
          <cell r="K20">
            <v>0</v>
          </cell>
          <cell r="P20">
            <v>0</v>
          </cell>
          <cell r="Q20">
            <v>0</v>
          </cell>
          <cell r="R20">
            <v>0</v>
          </cell>
          <cell r="S20">
            <v>0</v>
          </cell>
          <cell r="T20">
            <v>0</v>
          </cell>
          <cell r="U20">
            <v>0</v>
          </cell>
          <cell r="V20">
            <v>0</v>
          </cell>
          <cell r="AA20">
            <v>0</v>
          </cell>
          <cell r="AB20">
            <v>0</v>
          </cell>
          <cell r="AC20">
            <v>0</v>
          </cell>
          <cell r="AD20">
            <v>0</v>
          </cell>
          <cell r="AE20">
            <v>0</v>
          </cell>
          <cell r="AF20">
            <v>0</v>
          </cell>
          <cell r="AG20">
            <v>0</v>
          </cell>
        </row>
        <row r="23">
          <cell r="E23" t="str">
            <v>SUN</v>
          </cell>
          <cell r="F23" t="str">
            <v>MON</v>
          </cell>
          <cell r="G23" t="str">
            <v>TUE</v>
          </cell>
          <cell r="H23" t="str">
            <v>WED</v>
          </cell>
          <cell r="I23" t="str">
            <v>THU</v>
          </cell>
          <cell r="J23" t="str">
            <v>FRI</v>
          </cell>
          <cell r="K23" t="str">
            <v>SAT</v>
          </cell>
          <cell r="P23" t="str">
            <v>SUN</v>
          </cell>
          <cell r="Q23" t="str">
            <v>MON</v>
          </cell>
          <cell r="R23" t="str">
            <v>TUE</v>
          </cell>
          <cell r="S23" t="str">
            <v>WED</v>
          </cell>
          <cell r="T23" t="str">
            <v>THU</v>
          </cell>
          <cell r="U23" t="str">
            <v>FRI</v>
          </cell>
          <cell r="V23" t="str">
            <v>SAT</v>
          </cell>
          <cell r="AA23" t="str">
            <v>SUN</v>
          </cell>
          <cell r="AB23" t="str">
            <v>MON</v>
          </cell>
          <cell r="AC23" t="str">
            <v>TUE</v>
          </cell>
          <cell r="AD23" t="str">
            <v>WED</v>
          </cell>
          <cell r="AE23" t="str">
            <v>THU</v>
          </cell>
          <cell r="AF23" t="str">
            <v>FRI</v>
          </cell>
          <cell r="AG23" t="str">
            <v>SAT</v>
          </cell>
        </row>
        <row r="24">
          <cell r="E24">
            <v>1</v>
          </cell>
          <cell r="F24">
            <v>2</v>
          </cell>
          <cell r="G24">
            <v>3</v>
          </cell>
          <cell r="H24">
            <v>4</v>
          </cell>
          <cell r="I24">
            <v>5</v>
          </cell>
          <cell r="J24">
            <v>6</v>
          </cell>
          <cell r="K24">
            <v>7</v>
          </cell>
          <cell r="P24">
            <v>0</v>
          </cell>
          <cell r="Q24">
            <v>0</v>
          </cell>
          <cell r="R24">
            <v>1</v>
          </cell>
          <cell r="S24">
            <v>2</v>
          </cell>
          <cell r="T24">
            <v>3</v>
          </cell>
          <cell r="U24">
            <v>4</v>
          </cell>
          <cell r="V24">
            <v>5</v>
          </cell>
          <cell r="AA24">
            <v>0</v>
          </cell>
          <cell r="AB24">
            <v>0</v>
          </cell>
          <cell r="AC24">
            <v>0</v>
          </cell>
          <cell r="AD24">
            <v>0</v>
          </cell>
          <cell r="AE24">
            <v>0</v>
          </cell>
          <cell r="AF24">
            <v>1</v>
          </cell>
          <cell r="AG24">
            <v>2</v>
          </cell>
        </row>
        <row r="25">
          <cell r="E25">
            <v>8</v>
          </cell>
          <cell r="F25">
            <v>9</v>
          </cell>
          <cell r="G25">
            <v>10</v>
          </cell>
          <cell r="H25">
            <v>11</v>
          </cell>
          <cell r="I25">
            <v>12</v>
          </cell>
          <cell r="J25">
            <v>13</v>
          </cell>
          <cell r="K25">
            <v>14</v>
          </cell>
          <cell r="P25">
            <v>6</v>
          </cell>
          <cell r="Q25">
            <v>7</v>
          </cell>
          <cell r="R25">
            <v>8</v>
          </cell>
          <cell r="S25">
            <v>9</v>
          </cell>
          <cell r="T25">
            <v>10</v>
          </cell>
          <cell r="U25">
            <v>11</v>
          </cell>
          <cell r="V25">
            <v>12</v>
          </cell>
          <cell r="AA25">
            <v>3</v>
          </cell>
          <cell r="AB25">
            <v>4</v>
          </cell>
          <cell r="AC25">
            <v>5</v>
          </cell>
          <cell r="AD25">
            <v>6</v>
          </cell>
          <cell r="AE25">
            <v>7</v>
          </cell>
          <cell r="AF25">
            <v>8</v>
          </cell>
          <cell r="AG25">
            <v>9</v>
          </cell>
        </row>
        <row r="26">
          <cell r="E26">
            <v>15</v>
          </cell>
          <cell r="F26">
            <v>16</v>
          </cell>
          <cell r="G26">
            <v>17</v>
          </cell>
          <cell r="H26">
            <v>18</v>
          </cell>
          <cell r="I26">
            <v>19</v>
          </cell>
          <cell r="J26">
            <v>20</v>
          </cell>
          <cell r="K26">
            <v>21</v>
          </cell>
          <cell r="P26">
            <v>13</v>
          </cell>
          <cell r="Q26">
            <v>14</v>
          </cell>
          <cell r="R26">
            <v>15</v>
          </cell>
          <cell r="S26">
            <v>16</v>
          </cell>
          <cell r="T26">
            <v>17</v>
          </cell>
          <cell r="U26">
            <v>18</v>
          </cell>
          <cell r="V26">
            <v>19</v>
          </cell>
          <cell r="AA26">
            <v>10</v>
          </cell>
          <cell r="AB26">
            <v>11</v>
          </cell>
          <cell r="AC26">
            <v>12</v>
          </cell>
          <cell r="AD26">
            <v>13</v>
          </cell>
          <cell r="AE26">
            <v>14</v>
          </cell>
          <cell r="AF26">
            <v>15</v>
          </cell>
          <cell r="AG26">
            <v>16</v>
          </cell>
        </row>
        <row r="27">
          <cell r="E27">
            <v>22</v>
          </cell>
          <cell r="F27">
            <v>23</v>
          </cell>
          <cell r="G27">
            <v>24</v>
          </cell>
          <cell r="H27">
            <v>25</v>
          </cell>
          <cell r="I27">
            <v>26</v>
          </cell>
          <cell r="J27">
            <v>27</v>
          </cell>
          <cell r="K27">
            <v>28</v>
          </cell>
          <cell r="P27">
            <v>20</v>
          </cell>
          <cell r="Q27">
            <v>21</v>
          </cell>
          <cell r="R27">
            <v>22</v>
          </cell>
          <cell r="S27">
            <v>23</v>
          </cell>
          <cell r="T27">
            <v>24</v>
          </cell>
          <cell r="U27">
            <v>25</v>
          </cell>
          <cell r="V27">
            <v>26</v>
          </cell>
          <cell r="AA27">
            <v>17</v>
          </cell>
          <cell r="AB27">
            <v>18</v>
          </cell>
          <cell r="AC27">
            <v>19</v>
          </cell>
          <cell r="AD27">
            <v>20</v>
          </cell>
          <cell r="AE27">
            <v>21</v>
          </cell>
          <cell r="AF27">
            <v>22</v>
          </cell>
          <cell r="AG27">
            <v>23</v>
          </cell>
        </row>
        <row r="28">
          <cell r="E28">
            <v>29</v>
          </cell>
          <cell r="F28">
            <v>30</v>
          </cell>
          <cell r="G28">
            <v>0</v>
          </cell>
          <cell r="H28">
            <v>0</v>
          </cell>
          <cell r="I28">
            <v>0</v>
          </cell>
          <cell r="J28">
            <v>0</v>
          </cell>
          <cell r="K28">
            <v>0</v>
          </cell>
          <cell r="P28">
            <v>27</v>
          </cell>
          <cell r="Q28">
            <v>28</v>
          </cell>
          <cell r="R28">
            <v>29</v>
          </cell>
          <cell r="S28">
            <v>30</v>
          </cell>
          <cell r="T28">
            <v>31</v>
          </cell>
          <cell r="U28">
            <v>0</v>
          </cell>
          <cell r="V28">
            <v>0</v>
          </cell>
          <cell r="AA28">
            <v>24</v>
          </cell>
          <cell r="AB28">
            <v>25</v>
          </cell>
          <cell r="AC28">
            <v>26</v>
          </cell>
          <cell r="AD28">
            <v>27</v>
          </cell>
          <cell r="AE28">
            <v>28</v>
          </cell>
          <cell r="AF28">
            <v>29</v>
          </cell>
          <cell r="AG28">
            <v>30</v>
          </cell>
        </row>
        <row r="29">
          <cell r="E29">
            <v>0</v>
          </cell>
          <cell r="F29">
            <v>0</v>
          </cell>
          <cell r="G29">
            <v>0</v>
          </cell>
          <cell r="H29">
            <v>0</v>
          </cell>
          <cell r="I29">
            <v>0</v>
          </cell>
          <cell r="J29">
            <v>0</v>
          </cell>
          <cell r="K29">
            <v>0</v>
          </cell>
          <cell r="P29">
            <v>0</v>
          </cell>
          <cell r="Q29">
            <v>0</v>
          </cell>
          <cell r="R29">
            <v>0</v>
          </cell>
          <cell r="S29">
            <v>0</v>
          </cell>
          <cell r="T29">
            <v>0</v>
          </cell>
          <cell r="U29">
            <v>0</v>
          </cell>
          <cell r="V29">
            <v>0</v>
          </cell>
          <cell r="AA29">
            <v>0</v>
          </cell>
          <cell r="AB29">
            <v>0</v>
          </cell>
          <cell r="AC29">
            <v>0</v>
          </cell>
          <cell r="AD29">
            <v>0</v>
          </cell>
          <cell r="AE29">
            <v>0</v>
          </cell>
          <cell r="AF29">
            <v>0</v>
          </cell>
          <cell r="AG29">
            <v>0</v>
          </cell>
        </row>
        <row r="32">
          <cell r="E32" t="str">
            <v>SUN</v>
          </cell>
          <cell r="F32" t="str">
            <v>MON</v>
          </cell>
          <cell r="G32" t="str">
            <v>TUE</v>
          </cell>
          <cell r="H32" t="str">
            <v>WED</v>
          </cell>
          <cell r="I32" t="str">
            <v>THU</v>
          </cell>
          <cell r="J32" t="str">
            <v>FRI</v>
          </cell>
          <cell r="K32" t="str">
            <v>SAT</v>
          </cell>
          <cell r="P32" t="str">
            <v>SUN</v>
          </cell>
          <cell r="Q32" t="str">
            <v>MON</v>
          </cell>
          <cell r="R32" t="str">
            <v>TUE</v>
          </cell>
          <cell r="S32" t="str">
            <v>WED</v>
          </cell>
          <cell r="T32" t="str">
            <v>THU</v>
          </cell>
          <cell r="U32" t="str">
            <v>FRI</v>
          </cell>
          <cell r="V32" t="str">
            <v>SAT</v>
          </cell>
          <cell r="AA32" t="str">
            <v>SUN</v>
          </cell>
          <cell r="AB32" t="str">
            <v>MON</v>
          </cell>
          <cell r="AC32" t="str">
            <v>TUE</v>
          </cell>
          <cell r="AD32" t="str">
            <v>WED</v>
          </cell>
          <cell r="AE32" t="str">
            <v>THU</v>
          </cell>
          <cell r="AF32" t="str">
            <v>FRI</v>
          </cell>
          <cell r="AG32" t="str">
            <v>SAT</v>
          </cell>
        </row>
        <row r="33">
          <cell r="E33">
            <v>1</v>
          </cell>
          <cell r="F33">
            <v>2</v>
          </cell>
          <cell r="G33">
            <v>3</v>
          </cell>
          <cell r="H33">
            <v>4</v>
          </cell>
          <cell r="I33">
            <v>5</v>
          </cell>
          <cell r="J33">
            <v>6</v>
          </cell>
          <cell r="K33">
            <v>7</v>
          </cell>
          <cell r="P33">
            <v>0</v>
          </cell>
          <cell r="Q33">
            <v>0</v>
          </cell>
          <cell r="R33">
            <v>0</v>
          </cell>
          <cell r="S33">
            <v>1</v>
          </cell>
          <cell r="T33">
            <v>2</v>
          </cell>
          <cell r="U33">
            <v>3</v>
          </cell>
          <cell r="V33">
            <v>4</v>
          </cell>
          <cell r="AA33">
            <v>0</v>
          </cell>
          <cell r="AB33">
            <v>0</v>
          </cell>
          <cell r="AC33">
            <v>0</v>
          </cell>
          <cell r="AD33">
            <v>0</v>
          </cell>
          <cell r="AE33">
            <v>0</v>
          </cell>
          <cell r="AF33">
            <v>0</v>
          </cell>
          <cell r="AG33">
            <v>1</v>
          </cell>
        </row>
        <row r="34">
          <cell r="E34">
            <v>8</v>
          </cell>
          <cell r="F34">
            <v>9</v>
          </cell>
          <cell r="G34">
            <v>10</v>
          </cell>
          <cell r="H34">
            <v>11</v>
          </cell>
          <cell r="I34">
            <v>12</v>
          </cell>
          <cell r="J34">
            <v>13</v>
          </cell>
          <cell r="K34">
            <v>14</v>
          </cell>
          <cell r="P34">
            <v>5</v>
          </cell>
          <cell r="Q34">
            <v>6</v>
          </cell>
          <cell r="R34">
            <v>7</v>
          </cell>
          <cell r="S34">
            <v>8</v>
          </cell>
          <cell r="T34">
            <v>9</v>
          </cell>
          <cell r="U34">
            <v>10</v>
          </cell>
          <cell r="V34">
            <v>11</v>
          </cell>
          <cell r="AA34">
            <v>2</v>
          </cell>
          <cell r="AB34">
            <v>3</v>
          </cell>
          <cell r="AC34">
            <v>4</v>
          </cell>
          <cell r="AD34">
            <v>5</v>
          </cell>
          <cell r="AE34">
            <v>6</v>
          </cell>
          <cell r="AF34">
            <v>7</v>
          </cell>
          <cell r="AG34">
            <v>8</v>
          </cell>
        </row>
        <row r="35">
          <cell r="E35">
            <v>15</v>
          </cell>
          <cell r="F35">
            <v>16</v>
          </cell>
          <cell r="G35">
            <v>17</v>
          </cell>
          <cell r="H35">
            <v>18</v>
          </cell>
          <cell r="I35">
            <v>19</v>
          </cell>
          <cell r="J35">
            <v>20</v>
          </cell>
          <cell r="K35">
            <v>21</v>
          </cell>
          <cell r="P35">
            <v>12</v>
          </cell>
          <cell r="Q35">
            <v>13</v>
          </cell>
          <cell r="R35">
            <v>14</v>
          </cell>
          <cell r="S35">
            <v>15</v>
          </cell>
          <cell r="T35">
            <v>16</v>
          </cell>
          <cell r="U35">
            <v>17</v>
          </cell>
          <cell r="V35">
            <v>18</v>
          </cell>
          <cell r="AA35">
            <v>9</v>
          </cell>
          <cell r="AB35">
            <v>10</v>
          </cell>
          <cell r="AC35">
            <v>11</v>
          </cell>
          <cell r="AD35">
            <v>12</v>
          </cell>
          <cell r="AE35">
            <v>13</v>
          </cell>
          <cell r="AF35">
            <v>14</v>
          </cell>
          <cell r="AG35">
            <v>15</v>
          </cell>
        </row>
        <row r="36">
          <cell r="E36">
            <v>22</v>
          </cell>
          <cell r="F36">
            <v>23</v>
          </cell>
          <cell r="G36">
            <v>24</v>
          </cell>
          <cell r="H36">
            <v>25</v>
          </cell>
          <cell r="I36">
            <v>26</v>
          </cell>
          <cell r="J36">
            <v>27</v>
          </cell>
          <cell r="K36">
            <v>28</v>
          </cell>
          <cell r="P36">
            <v>19</v>
          </cell>
          <cell r="Q36">
            <v>20</v>
          </cell>
          <cell r="R36">
            <v>21</v>
          </cell>
          <cell r="S36">
            <v>22</v>
          </cell>
          <cell r="T36">
            <v>23</v>
          </cell>
          <cell r="U36">
            <v>24</v>
          </cell>
          <cell r="V36">
            <v>25</v>
          </cell>
          <cell r="AA36">
            <v>16</v>
          </cell>
          <cell r="AB36">
            <v>17</v>
          </cell>
          <cell r="AC36">
            <v>18</v>
          </cell>
          <cell r="AD36">
            <v>19</v>
          </cell>
          <cell r="AE36">
            <v>20</v>
          </cell>
          <cell r="AF36">
            <v>21</v>
          </cell>
          <cell r="AG36">
            <v>22</v>
          </cell>
        </row>
        <row r="37">
          <cell r="E37">
            <v>29</v>
          </cell>
          <cell r="F37">
            <v>30</v>
          </cell>
          <cell r="G37">
            <v>31</v>
          </cell>
          <cell r="H37">
            <v>0</v>
          </cell>
          <cell r="I37">
            <v>0</v>
          </cell>
          <cell r="J37">
            <v>0</v>
          </cell>
          <cell r="K37">
            <v>0</v>
          </cell>
          <cell r="P37">
            <v>26</v>
          </cell>
          <cell r="Q37">
            <v>27</v>
          </cell>
          <cell r="R37">
            <v>28</v>
          </cell>
          <cell r="S37">
            <v>29</v>
          </cell>
          <cell r="T37">
            <v>30</v>
          </cell>
          <cell r="U37">
            <v>31</v>
          </cell>
          <cell r="V37">
            <v>0</v>
          </cell>
          <cell r="AA37">
            <v>23</v>
          </cell>
          <cell r="AB37">
            <v>24</v>
          </cell>
          <cell r="AC37">
            <v>25</v>
          </cell>
          <cell r="AD37">
            <v>26</v>
          </cell>
          <cell r="AE37">
            <v>27</v>
          </cell>
          <cell r="AF37">
            <v>28</v>
          </cell>
          <cell r="AG37">
            <v>29</v>
          </cell>
        </row>
        <row r="38">
          <cell r="E38">
            <v>0</v>
          </cell>
          <cell r="F38">
            <v>0</v>
          </cell>
          <cell r="G38">
            <v>0</v>
          </cell>
          <cell r="H38">
            <v>0</v>
          </cell>
          <cell r="I38">
            <v>0</v>
          </cell>
          <cell r="J38">
            <v>0</v>
          </cell>
          <cell r="K38">
            <v>0</v>
          </cell>
          <cell r="P38">
            <v>0</v>
          </cell>
          <cell r="Q38">
            <v>0</v>
          </cell>
          <cell r="R38">
            <v>0</v>
          </cell>
          <cell r="S38">
            <v>0</v>
          </cell>
          <cell r="T38">
            <v>0</v>
          </cell>
          <cell r="U38">
            <v>0</v>
          </cell>
          <cell r="V38">
            <v>0</v>
          </cell>
          <cell r="AA38">
            <v>30</v>
          </cell>
          <cell r="AB38">
            <v>0</v>
          </cell>
          <cell r="AC38">
            <v>0</v>
          </cell>
          <cell r="AD38">
            <v>0</v>
          </cell>
          <cell r="AE38">
            <v>0</v>
          </cell>
          <cell r="AF38">
            <v>0</v>
          </cell>
          <cell r="AG38">
            <v>0</v>
          </cell>
        </row>
        <row r="41">
          <cell r="E41" t="str">
            <v>SUN</v>
          </cell>
          <cell r="F41" t="str">
            <v>MON</v>
          </cell>
          <cell r="G41" t="str">
            <v>TUE</v>
          </cell>
          <cell r="H41" t="str">
            <v>WED</v>
          </cell>
          <cell r="I41" t="str">
            <v>THU</v>
          </cell>
          <cell r="J41" t="str">
            <v>FRI</v>
          </cell>
          <cell r="K41" t="str">
            <v>SAT</v>
          </cell>
          <cell r="P41" t="str">
            <v>SUN</v>
          </cell>
          <cell r="Q41" t="str">
            <v>MON</v>
          </cell>
          <cell r="R41" t="str">
            <v>TUE</v>
          </cell>
          <cell r="S41" t="str">
            <v>WED</v>
          </cell>
          <cell r="T41" t="str">
            <v>THU</v>
          </cell>
          <cell r="U41" t="str">
            <v>FRI</v>
          </cell>
          <cell r="V41" t="str">
            <v>SAT</v>
          </cell>
          <cell r="AA41" t="str">
            <v>SUN</v>
          </cell>
          <cell r="AB41" t="str">
            <v>MON</v>
          </cell>
          <cell r="AC41" t="str">
            <v>TUE</v>
          </cell>
          <cell r="AD41" t="str">
            <v>WED</v>
          </cell>
          <cell r="AE41" t="str">
            <v>THU</v>
          </cell>
          <cell r="AF41" t="str">
            <v>FRI</v>
          </cell>
          <cell r="AG41" t="str">
            <v>SAT</v>
          </cell>
        </row>
        <row r="42">
          <cell r="E42">
            <v>0</v>
          </cell>
          <cell r="F42">
            <v>1</v>
          </cell>
          <cell r="G42">
            <v>2</v>
          </cell>
          <cell r="H42">
            <v>3</v>
          </cell>
          <cell r="I42">
            <v>4</v>
          </cell>
          <cell r="J42">
            <v>5</v>
          </cell>
          <cell r="K42">
            <v>6</v>
          </cell>
          <cell r="P42">
            <v>0</v>
          </cell>
          <cell r="Q42">
            <v>0</v>
          </cell>
          <cell r="R42">
            <v>0</v>
          </cell>
          <cell r="S42">
            <v>0</v>
          </cell>
          <cell r="T42">
            <v>1</v>
          </cell>
          <cell r="U42">
            <v>2</v>
          </cell>
          <cell r="V42">
            <v>3</v>
          </cell>
          <cell r="AA42">
            <v>0</v>
          </cell>
          <cell r="AB42">
            <v>0</v>
          </cell>
          <cell r="AC42">
            <v>0</v>
          </cell>
          <cell r="AD42">
            <v>0</v>
          </cell>
          <cell r="AE42">
            <v>0</v>
          </cell>
          <cell r="AF42">
            <v>0</v>
          </cell>
          <cell r="AG42">
            <v>1</v>
          </cell>
        </row>
        <row r="43">
          <cell r="E43">
            <v>7</v>
          </cell>
          <cell r="F43">
            <v>8</v>
          </cell>
          <cell r="G43">
            <v>9</v>
          </cell>
          <cell r="H43">
            <v>10</v>
          </cell>
          <cell r="I43">
            <v>11</v>
          </cell>
          <cell r="J43">
            <v>12</v>
          </cell>
          <cell r="K43">
            <v>13</v>
          </cell>
          <cell r="P43">
            <v>4</v>
          </cell>
          <cell r="Q43">
            <v>5</v>
          </cell>
          <cell r="R43">
            <v>6</v>
          </cell>
          <cell r="S43">
            <v>7</v>
          </cell>
          <cell r="T43">
            <v>8</v>
          </cell>
          <cell r="U43">
            <v>9</v>
          </cell>
          <cell r="V43">
            <v>10</v>
          </cell>
          <cell r="AA43">
            <v>2</v>
          </cell>
          <cell r="AB43">
            <v>3</v>
          </cell>
          <cell r="AC43">
            <v>4</v>
          </cell>
          <cell r="AD43">
            <v>5</v>
          </cell>
          <cell r="AE43">
            <v>6</v>
          </cell>
          <cell r="AF43">
            <v>7</v>
          </cell>
          <cell r="AG43">
            <v>8</v>
          </cell>
        </row>
        <row r="44">
          <cell r="E44">
            <v>14</v>
          </cell>
          <cell r="F44">
            <v>15</v>
          </cell>
          <cell r="G44">
            <v>16</v>
          </cell>
          <cell r="H44">
            <v>17</v>
          </cell>
          <cell r="I44">
            <v>18</v>
          </cell>
          <cell r="J44">
            <v>19</v>
          </cell>
          <cell r="K44">
            <v>20</v>
          </cell>
          <cell r="P44">
            <v>11</v>
          </cell>
          <cell r="Q44">
            <v>12</v>
          </cell>
          <cell r="R44">
            <v>13</v>
          </cell>
          <cell r="S44">
            <v>14</v>
          </cell>
          <cell r="T44">
            <v>15</v>
          </cell>
          <cell r="U44">
            <v>16</v>
          </cell>
          <cell r="V44">
            <v>17</v>
          </cell>
          <cell r="AA44">
            <v>9</v>
          </cell>
          <cell r="AB44">
            <v>10</v>
          </cell>
          <cell r="AC44">
            <v>11</v>
          </cell>
          <cell r="AD44">
            <v>12</v>
          </cell>
          <cell r="AE44">
            <v>13</v>
          </cell>
          <cell r="AF44">
            <v>14</v>
          </cell>
          <cell r="AG44">
            <v>15</v>
          </cell>
        </row>
        <row r="45">
          <cell r="E45">
            <v>21</v>
          </cell>
          <cell r="F45">
            <v>22</v>
          </cell>
          <cell r="G45">
            <v>23</v>
          </cell>
          <cell r="H45">
            <v>24</v>
          </cell>
          <cell r="I45">
            <v>25</v>
          </cell>
          <cell r="J45">
            <v>26</v>
          </cell>
          <cell r="K45">
            <v>27</v>
          </cell>
          <cell r="P45">
            <v>18</v>
          </cell>
          <cell r="Q45">
            <v>19</v>
          </cell>
          <cell r="R45">
            <v>20</v>
          </cell>
          <cell r="S45">
            <v>21</v>
          </cell>
          <cell r="T45">
            <v>22</v>
          </cell>
          <cell r="U45">
            <v>23</v>
          </cell>
          <cell r="V45">
            <v>24</v>
          </cell>
          <cell r="AA45">
            <v>16</v>
          </cell>
          <cell r="AB45">
            <v>17</v>
          </cell>
          <cell r="AC45">
            <v>18</v>
          </cell>
          <cell r="AD45">
            <v>19</v>
          </cell>
          <cell r="AE45">
            <v>20</v>
          </cell>
          <cell r="AF45">
            <v>21</v>
          </cell>
          <cell r="AG45">
            <v>22</v>
          </cell>
        </row>
        <row r="46">
          <cell r="E46">
            <v>28</v>
          </cell>
          <cell r="F46">
            <v>29</v>
          </cell>
          <cell r="G46">
            <v>30</v>
          </cell>
          <cell r="H46">
            <v>31</v>
          </cell>
          <cell r="I46">
            <v>0</v>
          </cell>
          <cell r="J46">
            <v>0</v>
          </cell>
          <cell r="K46">
            <v>0</v>
          </cell>
          <cell r="P46">
            <v>25</v>
          </cell>
          <cell r="Q46">
            <v>26</v>
          </cell>
          <cell r="R46">
            <v>27</v>
          </cell>
          <cell r="S46">
            <v>28</v>
          </cell>
          <cell r="T46">
            <v>29</v>
          </cell>
          <cell r="U46">
            <v>30</v>
          </cell>
          <cell r="V46">
            <v>0</v>
          </cell>
          <cell r="AA46">
            <v>23</v>
          </cell>
          <cell r="AB46">
            <v>24</v>
          </cell>
          <cell r="AC46">
            <v>25</v>
          </cell>
          <cell r="AD46">
            <v>26</v>
          </cell>
          <cell r="AE46">
            <v>27</v>
          </cell>
          <cell r="AF46">
            <v>28</v>
          </cell>
          <cell r="AG46">
            <v>29</v>
          </cell>
        </row>
        <row r="47">
          <cell r="E47">
            <v>0</v>
          </cell>
          <cell r="F47">
            <v>0</v>
          </cell>
          <cell r="G47">
            <v>0</v>
          </cell>
          <cell r="H47">
            <v>0</v>
          </cell>
          <cell r="I47">
            <v>0</v>
          </cell>
          <cell r="J47">
            <v>0</v>
          </cell>
          <cell r="K47">
            <v>0</v>
          </cell>
          <cell r="P47">
            <v>0</v>
          </cell>
          <cell r="Q47">
            <v>0</v>
          </cell>
          <cell r="R47">
            <v>0</v>
          </cell>
          <cell r="S47">
            <v>0</v>
          </cell>
          <cell r="T47">
            <v>0</v>
          </cell>
          <cell r="U47">
            <v>0</v>
          </cell>
          <cell r="V47">
            <v>0</v>
          </cell>
          <cell r="AA47">
            <v>30</v>
          </cell>
          <cell r="AB47">
            <v>31</v>
          </cell>
          <cell r="AC47">
            <v>0</v>
          </cell>
          <cell r="AD47">
            <v>0</v>
          </cell>
          <cell r="AE47">
            <v>0</v>
          </cell>
          <cell r="AF47">
            <v>0</v>
          </cell>
          <cell r="AG47">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สรุป"/>
      <sheetName val="Int."/>
      <sheetName val="Truck1 Int."/>
      <sheetName val="Tailer1 Int."/>
      <sheetName val="รถ 2 คัน"/>
      <sheetName val="ค่าใช้จ่ายรถ"/>
      <sheetName val="รถ 2 คัน (2)"/>
      <sheetName val="สรุป (2)"/>
      <sheetName val="Manual"/>
      <sheetName val="TB&amp;RPT"/>
      <sheetName val="22.2"/>
      <sheetName val="19"/>
      <sheetName val="20"/>
    </sheetNames>
    <sheetDataSet>
      <sheetData sheetId="0"/>
      <sheetData sheetId="1">
        <row r="17">
          <cell r="B17" t="str">
            <v>No.</v>
          </cell>
          <cell r="C17" t="str">
            <v>Payment Date</v>
          </cell>
          <cell r="D17" t="str">
            <v>Beginning Balance</v>
          </cell>
          <cell r="E17" t="str">
            <v>Payment</v>
          </cell>
          <cell r="F17" t="str">
            <v>Principal</v>
          </cell>
          <cell r="G17" t="str">
            <v>Interest</v>
          </cell>
          <cell r="H17" t="str">
            <v>Ending Balance</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s"/>
      <sheetName val="TB (2)"/>
      <sheetName val="Actual"/>
      <sheetName val="PPA"/>
      <sheetName val="Export Cost SAP"/>
      <sheetName val="Sheet10"/>
      <sheetName val="Sheet9"/>
      <sheetName val="UT"/>
      <sheetName val="ut (2)"/>
      <sheetName val="Sheet5"/>
      <sheetName val="Guidelines"/>
      <sheetName val="Checklist"/>
      <sheetName val="Process Steps"/>
      <sheetName val="Selection"/>
      <sheetName val="Monthly Control Checklist"/>
      <sheetName val="Quarterly Control Checklist"/>
      <sheetName val="Yearly Control Checklist"/>
      <sheetName val="Validations"/>
      <sheetName val="PL"/>
      <sheetName val="CIM"/>
      <sheetName val="CI YTD"/>
      <sheetName val="PL EBITDA"/>
      <sheetName val="BS"/>
      <sheetName val="Change in Equity"/>
      <sheetName val="Cash Flow"/>
      <sheetName val="UT1"/>
      <sheetName val="1. PL-RelatedPartyTransactions"/>
      <sheetName val="2. Fin cost"/>
      <sheetName val="6. EB by type"/>
      <sheetName val="MD Q3"/>
      <sheetName val="คชจ.รวม"/>
      <sheetName val="Sheet1"/>
      <sheetName val="แยกคชจ."/>
      <sheetName val="3. Foreign Exchange"/>
      <sheetName val="4. Selling by type"/>
      <sheetName val="5. Admin by type"/>
      <sheetName val="7. Exp by nature"/>
      <sheetName val="8. Cash details"/>
      <sheetName val="9. AR trade related"/>
      <sheetName val="10. Debtor aging"/>
      <sheetName val="11. AR other related"/>
      <sheetName val="12. Inventory material supplies"/>
      <sheetName val="13. Other current assets"/>
      <sheetName val="14.Current asset - related part"/>
      <sheetName val="15. Investment in Sub &amp; Others"/>
      <sheetName val="16. Invest in JVs &amp; Associates"/>
      <sheetName val="17. PPE"/>
      <sheetName val="17.1 PPE+PPA"/>
      <sheetName val="18. Intangibles"/>
      <sheetName val="18.1 Intangibles + PPA"/>
      <sheetName val="19. Leasehold"/>
      <sheetName val="19.1 Leasehold + PPA"/>
      <sheetName val="20. Derivatives"/>
      <sheetName val="21. Other non current assets"/>
      <sheetName val="22. Loan to related parties"/>
      <sheetName val="23. Payable to Related Parties"/>
      <sheetName val="24. Other Current Liabilities"/>
      <sheetName val="25. Loan from Related"/>
      <sheetName val="26.1 Deferred tax"/>
      <sheetName val="26.2 Deferred tax details"/>
      <sheetName val="26.3 Corporate income tax"/>
      <sheetName val="27. Other non-current liabilit"/>
      <sheetName val="28. Purchases"/>
      <sheetName val="29.Interest Bearing Liabilities"/>
      <sheetName val="30. Employee Benefit"/>
      <sheetName val="31. Commitments"/>
      <sheetName val="32. Interest rate risk"/>
      <sheetName val="33. Foreign Currency risk"/>
      <sheetName val="34. Available Facilities"/>
      <sheetName val="35. Feedstock contract"/>
      <sheetName val="36. Service and other contracts"/>
      <sheetName val="GAAP adjustments"/>
    </sheetNames>
    <sheetDataSet>
      <sheetData sheetId="0">
        <row r="3">
          <cell r="B3">
            <v>2008</v>
          </cell>
          <cell r="N3" t="str">
            <v>in units</v>
          </cell>
        </row>
        <row r="4">
          <cell r="B4">
            <v>2009</v>
          </cell>
          <cell r="N4" t="str">
            <v>in thousands</v>
          </cell>
        </row>
        <row r="5">
          <cell r="B5">
            <v>2010</v>
          </cell>
        </row>
        <row r="6">
          <cell r="B6">
            <v>2011</v>
          </cell>
        </row>
        <row r="7">
          <cell r="B7">
            <v>2012</v>
          </cell>
        </row>
        <row r="8">
          <cell r="B8">
            <v>2013</v>
          </cell>
        </row>
        <row r="9">
          <cell r="B9">
            <v>2014</v>
          </cell>
        </row>
        <row r="10">
          <cell r="B10">
            <v>2015</v>
          </cell>
        </row>
        <row r="11">
          <cell r="B11">
            <v>2016</v>
          </cell>
        </row>
        <row r="12">
          <cell r="B12">
            <v>2017</v>
          </cell>
        </row>
        <row r="13">
          <cell r="B13">
            <v>2018</v>
          </cell>
        </row>
        <row r="14">
          <cell r="B14">
            <v>2019</v>
          </cell>
        </row>
        <row r="15">
          <cell r="B15">
            <v>2020</v>
          </cell>
        </row>
        <row r="16">
          <cell r="B16">
            <v>2021</v>
          </cell>
        </row>
        <row r="17">
          <cell r="B17">
            <v>2022</v>
          </cell>
        </row>
        <row r="18">
          <cell r="B18">
            <v>2023</v>
          </cell>
        </row>
        <row r="19">
          <cell r="B19">
            <v>2024</v>
          </cell>
        </row>
        <row r="20">
          <cell r="B20">
            <v>2025</v>
          </cell>
        </row>
        <row r="21">
          <cell r="B21">
            <v>2026</v>
          </cell>
        </row>
        <row r="22">
          <cell r="B22">
            <v>2027</v>
          </cell>
        </row>
        <row r="23">
          <cell r="B23">
            <v>2028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8">
          <cell r="E8">
            <v>2012</v>
          </cell>
        </row>
      </sheetData>
      <sheetData sheetId="14" refreshError="1"/>
      <sheetData sheetId="15" refreshError="1"/>
      <sheetData sheetId="16" refreshError="1"/>
      <sheetData sheetId="17">
        <row r="13">
          <cell r="D13">
            <v>67607326.030000001</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69">
          <cell r="U69">
            <v>20444925.900467291</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s"/>
      <sheetName val="OCA"/>
      <sheetName val="OCL"/>
      <sheetName val="Guidelines"/>
      <sheetName val="Checklist"/>
      <sheetName val="Process Steps"/>
      <sheetName val="Selection"/>
      <sheetName val="Monthly Control Checklist"/>
      <sheetName val="Quarterly Control Checklist"/>
      <sheetName val="Yearly Control Checklist"/>
      <sheetName val="Validations"/>
      <sheetName val="PL"/>
      <sheetName val="CIM"/>
      <sheetName val="PL EBITDA"/>
      <sheetName val="BS"/>
      <sheetName val="Change in Equity"/>
      <sheetName val="Cash Flow"/>
      <sheetName val="1. PL-RelatedPartyTransactions"/>
      <sheetName val="2. Fin cost"/>
      <sheetName val="3. Foreign Exchange"/>
      <sheetName val="4. Selling by type"/>
      <sheetName val="5. Admin by type"/>
      <sheetName val="6. EB by type"/>
      <sheetName val="7. Exp by nature"/>
      <sheetName val="8. Cash details"/>
      <sheetName val="9. AR trade related"/>
      <sheetName val="10. Debtor aging"/>
      <sheetName val="11. AR other related"/>
      <sheetName val="12. Inventory material supplies"/>
      <sheetName val="13. Other current assets"/>
      <sheetName val="14.Current asset - related part"/>
      <sheetName val="15. Investment in Sub &amp; Others"/>
      <sheetName val="16. Invest in JVs &amp; Associates"/>
      <sheetName val="17. PPE"/>
      <sheetName val="17.1 PPE+PPA"/>
      <sheetName val="18. Intangibles"/>
      <sheetName val="18.1 Intangibles + PPA"/>
      <sheetName val="19. Leasehold"/>
      <sheetName val="19.1 Leasehold + PPA"/>
      <sheetName val="20. Derivatives"/>
      <sheetName val="21. Other non current assets"/>
      <sheetName val="22. Loan to related parties"/>
      <sheetName val="23. Payable to Related Parties"/>
      <sheetName val="24. Other Current Liabilities"/>
      <sheetName val="25. Loan from Related"/>
      <sheetName val="26.1 Deferred tax"/>
      <sheetName val="26.2 Deferred tax details"/>
      <sheetName val="26.3 Corporate income tax"/>
      <sheetName val="27. Other non-current liabilit"/>
      <sheetName val="28. Purchases"/>
      <sheetName val="29.Interest Bearing Liabilities"/>
      <sheetName val="30. Employee Benefit"/>
      <sheetName val="31. Commitments"/>
      <sheetName val="32. Interest rate risk"/>
      <sheetName val="33. Foreign Currency risk"/>
      <sheetName val="34. Available Facilities"/>
      <sheetName val="35. Feedstock contract"/>
      <sheetName val="36. Service and other contracts"/>
      <sheetName val="GAAP adjustments"/>
      <sheetName val="May-Apr 2009"/>
    </sheetNames>
    <sheetDataSet>
      <sheetData sheetId="0" refreshError="1">
        <row r="3">
          <cell r="N3" t="str">
            <v>in units</v>
          </cell>
          <cell r="Q3" t="str">
            <v>PTTGC</v>
          </cell>
        </row>
        <row r="4">
          <cell r="Q4" t="str">
            <v>TOCGC</v>
          </cell>
        </row>
        <row r="5">
          <cell r="Q5" t="str">
            <v>TEA</v>
          </cell>
        </row>
        <row r="6">
          <cell r="Q6" t="str">
            <v>Bio_Creation</v>
          </cell>
        </row>
        <row r="7">
          <cell r="Q7" t="str">
            <v>TOL</v>
          </cell>
        </row>
        <row r="8">
          <cell r="Q8" t="str">
            <v>TFA</v>
          </cell>
        </row>
        <row r="9">
          <cell r="Q9" t="str">
            <v>BPE</v>
          </cell>
        </row>
        <row r="10">
          <cell r="Q10" t="str">
            <v>PTTPE</v>
          </cell>
        </row>
        <row r="11">
          <cell r="Q11" t="str">
            <v>TSCL</v>
          </cell>
        </row>
        <row r="12">
          <cell r="Q12" t="str">
            <v>NPCS_E</v>
          </cell>
        </row>
        <row r="13">
          <cell r="Q13" t="str">
            <v>PTTME</v>
          </cell>
        </row>
        <row r="14">
          <cell r="Q14" t="str">
            <v>TEX</v>
          </cell>
        </row>
        <row r="15">
          <cell r="Q15" t="str">
            <v>TTT</v>
          </cell>
        </row>
        <row r="16">
          <cell r="Q16" t="str">
            <v>CH_Inter</v>
          </cell>
        </row>
        <row r="17">
          <cell r="Q17" t="str">
            <v>AP_ROH</v>
          </cell>
        </row>
        <row r="18">
          <cell r="Q18" t="str">
            <v>Emery</v>
          </cell>
        </row>
        <row r="19">
          <cell r="Q19" t="str">
            <v>PTTUT</v>
          </cell>
        </row>
        <row r="20">
          <cell r="Q20" t="str">
            <v>PPCL</v>
          </cell>
        </row>
        <row r="21">
          <cell r="Q21" t="str">
            <v>Natureworks</v>
          </cell>
        </row>
        <row r="22">
          <cell r="Q22" t="str">
            <v>Vencorex_Holding</v>
          </cell>
        </row>
        <row r="23">
          <cell r="Q23" t="str">
            <v>PTTGC_Inter_USA</v>
          </cell>
        </row>
        <row r="24">
          <cell r="Q24" t="str">
            <v>PTTGC_Inter_NetherBV</v>
          </cell>
        </row>
        <row r="25">
          <cell r="Q25" t="str">
            <v>[ICP None]</v>
          </cell>
        </row>
        <row r="26">
          <cell r="Q26" t="str">
            <v xml:space="preserve">Alliance Petrochemical Investment (Singapore) Pte. Ltd. </v>
          </cell>
        </row>
        <row r="28">
          <cell r="Q28" t="str">
            <v xml:space="preserve">Dhipaya Insurance Public Co., Ltd. </v>
          </cell>
        </row>
        <row r="29">
          <cell r="Q29" t="str">
            <v>HMC Polymers Co., Ltd.</v>
          </cell>
        </row>
        <row r="30">
          <cell r="Q30" t="str">
            <v xml:space="preserve">IRPC Public Company Limited </v>
          </cell>
        </row>
        <row r="31">
          <cell r="Q31" t="str">
            <v>PTT Polymer Logistic Co., Ltd.</v>
          </cell>
        </row>
        <row r="32">
          <cell r="Q32" t="str">
            <v>Rayong Olefins Co., Ltd.</v>
          </cell>
        </row>
        <row r="33">
          <cell r="Q33" t="str">
            <v>Star Petroleum Refining Co., Ltd.</v>
          </cell>
        </row>
        <row r="34">
          <cell r="Q34" t="str">
            <v>Thai Petroleum Pipeline Co., Ltd.</v>
          </cell>
        </row>
        <row r="35">
          <cell r="Q35" t="str">
            <v>PTTEP Siam Ltd.</v>
          </cell>
        </row>
        <row r="36">
          <cell r="Q36" t="str">
            <v>PTT Asahi Co., Ltd.</v>
          </cell>
        </row>
        <row r="37">
          <cell r="Q37" t="str">
            <v>PTT International trading Pte., Ltd.</v>
          </cell>
        </row>
        <row r="38">
          <cell r="Q38" t="str">
            <v>Energy Complex. Co., Ltd.</v>
          </cell>
        </row>
        <row r="39">
          <cell r="Q39" t="str">
            <v xml:space="preserve">PTT Exploration and Production Public Company Limited </v>
          </cell>
        </row>
        <row r="40">
          <cell r="Q40" t="str">
            <v>Emeryoleo Specialties (M) Sdn. Bhd.</v>
          </cell>
        </row>
        <row r="41">
          <cell r="Q41" t="str">
            <v xml:space="preserve">Thaioil Public Company Limited </v>
          </cell>
        </row>
        <row r="42">
          <cell r="Q42" t="str">
            <v xml:space="preserve">PTT Tank Terminal Co., Ltd. </v>
          </cell>
        </row>
        <row r="43">
          <cell r="Q43" t="str">
            <v xml:space="preserve">Bangchak Petroleum Public Company Limited </v>
          </cell>
        </row>
        <row r="44">
          <cell r="Q44" t="str">
            <v xml:space="preserve">Myriant Lake Providence Inc. </v>
          </cell>
        </row>
        <row r="45">
          <cell r="Q45" t="str">
            <v>Myraint LP LLC.</v>
          </cell>
        </row>
        <row r="46">
          <cell r="Q46" t="str">
            <v xml:space="preserve">Business Services Alliance Co., Ltd. </v>
          </cell>
        </row>
        <row r="47">
          <cell r="Q47" t="str">
            <v>Community Partnership Association</v>
          </cell>
        </row>
        <row r="48">
          <cell r="Q48" t="str">
            <v>PTT LNG Co., Ltd.</v>
          </cell>
        </row>
        <row r="49">
          <cell r="Q49" t="str">
            <v xml:space="preserve">PTT Retail Management Co., Ltd. </v>
          </cell>
        </row>
        <row r="50">
          <cell r="Q50" t="str">
            <v xml:space="preserve">PTT Retail Service Co., Ltd. </v>
          </cell>
        </row>
        <row r="51">
          <cell r="Q51" t="str">
            <v xml:space="preserve">PTTEP International Limited </v>
          </cell>
        </row>
        <row r="52">
          <cell r="Q52" t="str">
            <v xml:space="preserve">Amata NGD Co., Ltd. </v>
          </cell>
        </row>
        <row r="53">
          <cell r="Q53" t="str">
            <v xml:space="preserve">PTT Natural Gas Distribution Co., Ltd. </v>
          </cell>
        </row>
        <row r="54">
          <cell r="Q54" t="str">
            <v>PTT Green Energy Pte., Ltd.</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
      <sheetName val="Assumption Summary"/>
      <sheetName val="Mat Balance"/>
      <sheetName val="assumption input"/>
      <sheetName val="Present-uncon"/>
      <sheetName val="Present-Con."/>
      <sheetName val="TOC Assumptions"/>
      <sheetName val="Fin."/>
      <sheetName val="TOC Con"/>
      <sheetName val="TOC Uncon "/>
      <sheetName val="Sale &amp; Production"/>
      <sheetName val="Pricing"/>
      <sheetName val="Expansion &amp; Loans"/>
      <sheetName val="MEG INPUT"/>
      <sheetName val="MEG US$ FS"/>
      <sheetName val="MEG Bt FS"/>
      <sheetName val="SRI Price"/>
      <sheetName val="CMAI Price"/>
      <sheetName val="Spread"/>
      <sheetName val="Ethylene"/>
      <sheetName val="Propylene"/>
      <sheetName val="Spread SRI"/>
      <sheetName val="Spread CMAI"/>
      <sheetName val="Spread chart"/>
      <sheetName val="Sheet1"/>
      <sheetName val="MEG MARKET"/>
      <sheetName val="Debot.I Input"/>
      <sheetName val="Debot. I- Fin."/>
      <sheetName val="Debot.I Feas"/>
      <sheetName val="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ใบแจ้งหนี้"/>
      <sheetName val="LTX"/>
      <sheetName val="SK."/>
      <sheetName val="ADS "/>
      <sheetName val="STR"/>
      <sheetName val="ยางระหว่างทาง"/>
      <sheetName val="CESSล่วงหน้า"/>
      <sheetName val="CODE,NAME"/>
      <sheetName val="RATE"/>
      <sheetName val="COM "/>
      <sheetName val="INV.SK"/>
      <sheetName val="INV. ADS "/>
      <sheetName val="สรุปประกัน "/>
      <sheetName val="INS LTX."/>
      <sheetName val="INS SK."/>
      <sheetName val="INS.ADS "/>
      <sheetName val="สรุปคชจ.ส่งออก  "/>
      <sheetName val="AC LTX."/>
      <sheetName val="AC SK. "/>
      <sheetName val="AC ADS "/>
      <sheetName val="CODE_NAME"/>
      <sheetName val="group"/>
      <sheetName val="mcot_upc"/>
      <sheetName val="SK_"/>
      <sheetName val="ADS_"/>
      <sheetName val="COM_"/>
      <sheetName val="INV_SK"/>
      <sheetName val="INV__ADS_"/>
      <sheetName val="สรุปประกัน_"/>
      <sheetName val="INS_LTX_"/>
      <sheetName val="INS_SK_"/>
      <sheetName val="INS_ADS_"/>
      <sheetName val="สรุปคชจ_ส่งออก__"/>
      <sheetName val="AC_LTX_"/>
      <sheetName val="AC_SK__"/>
      <sheetName val="AC_ADS_"/>
      <sheetName val="GL CB"/>
      <sheetName val="GL M"/>
      <sheetName val="ดอกเบี้ยรับ"/>
      <sheetName val="SSW"/>
      <sheetName val="EX 1"/>
      <sheetName val="BP1_23"/>
      <sheetName val="CODE"/>
      <sheetName val="note_defect"/>
      <sheetName val="GRAPH"/>
      <sheetName val="5_2547"/>
      <sheetName val="วงเครดิต 3"/>
      <sheetName val="1214 Kartu"/>
      <sheetName val="P&amp;L"/>
      <sheetName val="BS(old format)"/>
      <sheetName val="Val_Ind"/>
      <sheetName val="H-110"/>
      <sheetName val="H-120"/>
      <sheetName val="การประเมิน"/>
      <sheetName val="พค45 "/>
      <sheetName val="BGT97STAFF"/>
      <sheetName val="AA-1"/>
      <sheetName val="PS-1995"/>
      <sheetName val="Sheet1"/>
      <sheetName val="HH"/>
      <sheetName val="SK_1"/>
      <sheetName val="ADS_1"/>
      <sheetName val="COM_1"/>
      <sheetName val="INV_SK1"/>
      <sheetName val="INV__ADS_1"/>
      <sheetName val="สรุปประกัน_1"/>
      <sheetName val="INS_LTX_1"/>
      <sheetName val="INS_SK_1"/>
      <sheetName val="INS_ADS_1"/>
      <sheetName val="สรุปคชจ_ส่งออก__1"/>
      <sheetName val="AC_LTX_1"/>
      <sheetName val="AC_SK__1"/>
      <sheetName val="AC_ADS_1"/>
      <sheetName val="BS(old_format)"/>
      <sheetName val="GL_CB"/>
      <sheetName val="GL_M"/>
      <sheetName val="SK_2"/>
      <sheetName val="ADS_2"/>
      <sheetName val="COM_2"/>
      <sheetName val="INV_SK2"/>
      <sheetName val="INV__ADS_2"/>
      <sheetName val="สรุปประกัน_2"/>
      <sheetName val="INS_LTX_2"/>
      <sheetName val="INS_SK_2"/>
      <sheetName val="INS_ADS_2"/>
      <sheetName val="สรุปคชจ_ส่งออก__2"/>
      <sheetName val="AC_LTX_2"/>
      <sheetName val="AC_SK__2"/>
      <sheetName val="AC_ADS_2"/>
      <sheetName val="BS(old_format)1"/>
      <sheetName val="GL_CB1"/>
      <sheetName val="GL_M1"/>
      <sheetName val="วงเครดิต_31"/>
      <sheetName val="1214_Kartu1"/>
      <sheetName val="พค45_1"/>
      <sheetName val="EX_11"/>
      <sheetName val="วงเครดิต_3"/>
      <sheetName val="1214_Kartu"/>
      <sheetName val="พค45_"/>
      <sheetName val="EX_1"/>
      <sheetName val="CCL"/>
      <sheetName val="DY"/>
      <sheetName val="SK_3"/>
      <sheetName val="ADS_3"/>
      <sheetName val="COM_3"/>
      <sheetName val="INV_SK3"/>
      <sheetName val="INV__ADS_3"/>
      <sheetName val="สรุปประกัน_3"/>
      <sheetName val="INS_LTX_3"/>
      <sheetName val="INS_SK_3"/>
      <sheetName val="INS_ADS_3"/>
      <sheetName val="สรุปคชจ_ส่งออก__3"/>
      <sheetName val="AC_LTX_3"/>
      <sheetName val="AC_SK__3"/>
      <sheetName val="AC_ADS_3"/>
      <sheetName val="GL_CB2"/>
      <sheetName val="GL_M2"/>
      <sheetName val="BS(old_format)2"/>
      <sheetName val="SK_4"/>
      <sheetName val="ADS_4"/>
      <sheetName val="COM_4"/>
      <sheetName val="INV_SK4"/>
      <sheetName val="INV__ADS_4"/>
      <sheetName val="สรุปประกัน_4"/>
      <sheetName val="INS_LTX_4"/>
      <sheetName val="INS_SK_4"/>
      <sheetName val="INS_ADS_4"/>
      <sheetName val="สรุปคชจ_ส่งออก__4"/>
      <sheetName val="AC_LTX_4"/>
      <sheetName val="AC_SK__4"/>
      <sheetName val="AC_ADS_4"/>
      <sheetName val="GL_CB3"/>
      <sheetName val="GL_M3"/>
      <sheetName val="BS(old_format)3"/>
      <sheetName val="SK_5"/>
      <sheetName val="ADS_5"/>
      <sheetName val="COM_5"/>
      <sheetName val="INV_SK5"/>
      <sheetName val="INV__ADS_5"/>
      <sheetName val="สรุปประกัน_5"/>
      <sheetName val="INS_LTX_5"/>
      <sheetName val="INS_SK_5"/>
      <sheetName val="INS_ADS_5"/>
      <sheetName val="สรุปคชจ_ส่งออก__5"/>
      <sheetName val="AC_LTX_5"/>
      <sheetName val="AC_SK__5"/>
      <sheetName val="AC_ADS_5"/>
      <sheetName val="GL_CB4"/>
      <sheetName val="GL_M4"/>
      <sheetName val="EX_12"/>
      <sheetName val="วงเครดิต_32"/>
      <sheetName val="1214_Kartu2"/>
      <sheetName val="พค45_2"/>
      <sheetName val="BS(old_format)4"/>
      <sheetName val="COST"/>
      <sheetName val="งบการเงิน"/>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อาคาร"/>
      <sheetName val="เครื่องจักร"/>
      <sheetName val="เครื่องตกแต่ง"/>
      <sheetName val="เครื่องมือ"/>
      <sheetName val="Sheet2"/>
      <sheetName val="predict"/>
      <sheetName val="รวมสินทรัพย์"/>
      <sheetName val="J1"/>
      <sheetName val="J2"/>
      <sheetName val="B1"/>
      <sheetName val="Case 2001 VS 2002"/>
      <sheetName val="worksheet-investment"/>
      <sheetName val="Customer"/>
      <sheetName val="เงินกู้ธนชาติ"/>
      <sheetName val="เงินกู้ MGC"/>
      <sheetName val="Stock CS"/>
      <sheetName val="Trial Balance"/>
      <sheetName val="Fixed assets_kst2"/>
      <sheetName val="F_OH"/>
      <sheetName val="10-1 Media"/>
      <sheetName val="10-cut"/>
      <sheetName val="Furniture_Master"/>
      <sheetName val="130530"/>
      <sheetName val="DEP12"/>
      <sheetName val="BSLA"/>
      <sheetName val="input data"/>
      <sheetName val="CST1198"/>
    </sheetNames>
    <sheetDataSet>
      <sheetData sheetId="0">
        <row r="19">
          <cell r="K19">
            <v>42208.87000000148</v>
          </cell>
        </row>
      </sheetData>
      <sheetData sheetId="1">
        <row r="19">
          <cell r="K19">
            <v>42208.87000000148</v>
          </cell>
        </row>
      </sheetData>
      <sheetData sheetId="2"/>
      <sheetData sheetId="3">
        <row r="76">
          <cell r="B76">
            <v>249908.16</v>
          </cell>
        </row>
      </sheetData>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800"/>
      <sheetName val="J1"/>
      <sheetName val="J2"/>
      <sheetName val="J3 - Nong Pra Lai"/>
      <sheetName val="J4 - Cha Cheng Sao"/>
      <sheetName val="อาคาร"/>
      <sheetName val="เครื่องตกแต่ง"/>
      <sheetName val="DEP12"/>
      <sheetName val="เครื่องมือ"/>
      <sheetName val="ยานพาหนะ"/>
      <sheetName val="J3_-_Nong_Pra_Lai"/>
      <sheetName val="J4_-_Cha_Cheng_Sao"/>
      <sheetName val="10-1 Media"/>
      <sheetName val="10-cut"/>
      <sheetName val="EW-FA-0900"/>
      <sheetName val="Case 2001 VS 2002"/>
      <sheetName val="BSLA"/>
      <sheetName val="Used_Acc"/>
      <sheetName val="Header"/>
      <sheetName val="Master List (ม.ค.-มี.ค)"/>
      <sheetName val="ทรัพย์ประจำระหว่างทำ"/>
      <sheetName val="M_Maincomp"/>
      <sheetName val="ลูกหนี้(เก่า)"/>
      <sheetName val="B1"/>
      <sheetName val="Sheet2"/>
      <sheetName val="Sum"/>
      <sheetName val=" IB-PL-YTD"/>
      <sheetName val="CST1198"/>
      <sheetName val="DataSheet"/>
      <sheetName val="S33"/>
      <sheetName val="JV"/>
      <sheetName val="L to 20"/>
      <sheetName val="Well Specification"/>
      <sheetName val="J3_-_Nong_Pra_Lai1"/>
      <sheetName val="J4_-_Cha_Cheng_Sao1"/>
      <sheetName val="10-1_Media"/>
      <sheetName val="Case_2001_VS_2002"/>
      <sheetName val="Master_List_(ม_ค_-มี_ค)"/>
      <sheetName val="L_to_20"/>
      <sheetName val="_IB-PL-YTD"/>
      <sheetName val="K-CUR"/>
    </sheetNames>
    <sheetDataSet>
      <sheetData sheetId="0" refreshError="1"/>
      <sheetData sheetId="1" refreshError="1">
        <row r="10">
          <cell r="L10">
            <v>86676260.299999997</v>
          </cell>
        </row>
      </sheetData>
      <sheetData sheetId="2" refreshError="1">
        <row r="10">
          <cell r="L10">
            <v>86676260.299999997</v>
          </cell>
        </row>
        <row r="17">
          <cell r="U17">
            <v>953133469.62000012</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sheetData sheetId="34"/>
      <sheetData sheetId="35"/>
      <sheetData sheetId="36"/>
      <sheetData sheetId="37"/>
      <sheetData sheetId="38"/>
      <sheetData sheetId="39"/>
      <sheetData sheetId="40"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Present-Conso"/>
      <sheetName val="Tickmarks"/>
      <sheetName val="Calendar"/>
    </sheetNames>
    <sheetDataSet>
      <sheetData sheetId="0">
        <row r="1">
          <cell r="F1" t="str">
            <v>Priminary</v>
          </cell>
          <cell r="J1">
            <v>39082</v>
          </cell>
        </row>
        <row r="2">
          <cell r="J2" t="str">
            <v>Adjusted</v>
          </cell>
          <cell r="K2" t="str">
            <v>RJE</v>
          </cell>
        </row>
        <row r="3">
          <cell r="J3">
            <v>513050</v>
          </cell>
        </row>
        <row r="4">
          <cell r="J4">
            <v>513050</v>
          </cell>
          <cell r="K4">
            <v>0</v>
          </cell>
        </row>
        <row r="5">
          <cell r="J5">
            <v>40000</v>
          </cell>
          <cell r="K5">
            <v>0</v>
          </cell>
        </row>
        <row r="6">
          <cell r="J6">
            <v>0</v>
          </cell>
          <cell r="K6">
            <v>0</v>
          </cell>
        </row>
        <row r="7">
          <cell r="J7">
            <v>10000</v>
          </cell>
          <cell r="K7">
            <v>0</v>
          </cell>
        </row>
        <row r="8">
          <cell r="J8">
            <v>17261.580000000002</v>
          </cell>
          <cell r="K8">
            <v>0</v>
          </cell>
        </row>
        <row r="9">
          <cell r="J9">
            <v>219498797.56</v>
          </cell>
          <cell r="K9">
            <v>0</v>
          </cell>
        </row>
        <row r="10">
          <cell r="J10">
            <v>7024420.79</v>
          </cell>
          <cell r="K10">
            <v>0</v>
          </cell>
        </row>
        <row r="11">
          <cell r="J11">
            <v>0</v>
          </cell>
          <cell r="K11">
            <v>0</v>
          </cell>
        </row>
        <row r="12">
          <cell r="J12">
            <v>-3200</v>
          </cell>
          <cell r="K12">
            <v>0</v>
          </cell>
        </row>
        <row r="13">
          <cell r="J13">
            <v>227100329.93000001</v>
          </cell>
          <cell r="K13">
            <v>0</v>
          </cell>
        </row>
        <row r="14">
          <cell r="J14">
            <v>227100329.93000001</v>
          </cell>
          <cell r="K14">
            <v>0</v>
          </cell>
        </row>
      </sheetData>
      <sheetData sheetId="1">
        <row r="1">
          <cell r="F1" t="str">
            <v>Priminary</v>
          </cell>
          <cell r="H1" t="str">
            <v>Adjusted</v>
          </cell>
          <cell r="I1" t="str">
            <v>RJE</v>
          </cell>
        </row>
        <row r="2">
          <cell r="I2" t="str">
            <v>AJE</v>
          </cell>
        </row>
        <row r="3">
          <cell r="H3">
            <v>513050</v>
          </cell>
          <cell r="I3">
            <v>0</v>
          </cell>
        </row>
        <row r="4">
          <cell r="H4">
            <v>40000</v>
          </cell>
          <cell r="I4">
            <v>0</v>
          </cell>
        </row>
        <row r="5">
          <cell r="H5">
            <v>0</v>
          </cell>
          <cell r="I5">
            <v>0</v>
          </cell>
        </row>
        <row r="6">
          <cell r="H6">
            <v>10000</v>
          </cell>
          <cell r="I6">
            <v>0</v>
          </cell>
        </row>
        <row r="7">
          <cell r="H7">
            <v>17261.580000000002</v>
          </cell>
          <cell r="I7">
            <v>0</v>
          </cell>
        </row>
        <row r="8">
          <cell r="H8">
            <v>219498797.56</v>
          </cell>
          <cell r="I8">
            <v>0</v>
          </cell>
        </row>
        <row r="9">
          <cell r="H9">
            <v>7024420.79</v>
          </cell>
          <cell r="I9">
            <v>0</v>
          </cell>
        </row>
        <row r="10">
          <cell r="H10">
            <v>0</v>
          </cell>
          <cell r="I10">
            <v>0</v>
          </cell>
        </row>
        <row r="11">
          <cell r="H11">
            <v>-3200</v>
          </cell>
          <cell r="I11">
            <v>0</v>
          </cell>
        </row>
        <row r="12">
          <cell r="H12">
            <v>227100329.93000001</v>
          </cell>
          <cell r="I12">
            <v>0</v>
          </cell>
        </row>
        <row r="13">
          <cell r="H13">
            <v>227100329.93000001</v>
          </cell>
          <cell r="I13">
            <v>0</v>
          </cell>
        </row>
        <row r="14">
          <cell r="I14">
            <v>0</v>
          </cell>
        </row>
      </sheetData>
      <sheetData sheetId="2"/>
      <sheetData sheetId="3"/>
      <sheetData sheetId="4"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Database"/>
      <sheetName val="Template"/>
      <sheetName val="ปริมาณงานบ่อพักคสล."/>
      <sheetName val="Calendar"/>
      <sheetName val="HC TS"/>
      <sheetName val="Cost_Database"/>
      <sheetName val="ปริมาณงานบ่อพักคสล_"/>
      <sheetName val="HC_TS"/>
      <sheetName val="Cost_Database1"/>
      <sheetName val="ปริมาณงานบ่อพักคสล_1"/>
      <sheetName val="HC_TS1"/>
      <sheetName val="Cost_Database2"/>
      <sheetName val="ปริมาณงานบ่อพักคสล_2"/>
      <sheetName val="HC_TS2"/>
      <sheetName val="Cost_Database3"/>
      <sheetName val="ปริมาณงานบ่อพักคสล_3"/>
      <sheetName val="HC_TS3"/>
      <sheetName val="Cost_Database4"/>
      <sheetName val="ปริมาณงานบ่อพักคสล_4"/>
      <sheetName val="HC_TS4"/>
      <sheetName val="Cost_Database5"/>
      <sheetName val="ปริมาณงานบ่อพักคสล_5"/>
      <sheetName val="HC_TS5"/>
      <sheetName val="Cost_Database6"/>
      <sheetName val="ปริมาณงานบ่อพักคสล_6"/>
      <sheetName val="HC_TS6"/>
      <sheetName val="Links"/>
      <sheetName val="Lead"/>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ME"/>
      <sheetName val="期首ﾃﾞｰﾀ"/>
      <sheetName val="前期ﾃﾞｰﾀBS用"/>
      <sheetName val="前年同期ﾃﾞｰﾀPL用"/>
      <sheetName val="前年同期ﾃﾞｰﾀSGA用"/>
      <sheetName val="前年同期ﾃﾞｰﾀCOST用"/>
      <sheetName val="member list"/>
      <sheetName val="BASIC"/>
      <sheetName val="The checking sheet"/>
      <sheetName val="No.001-002"/>
      <sheetName val="No.003"/>
      <sheetName val="No.004"/>
      <sheetName val="No.005"/>
      <sheetName val="No.006"/>
      <sheetName val="No.007"/>
      <sheetName val="No.010"/>
      <sheetName val="No.015"/>
      <sheetName val="No.020"/>
      <sheetName val="No.021"/>
      <sheetName val="No.023"/>
      <sheetName val="No.027"/>
      <sheetName val="No.028"/>
      <sheetName val="No.029"/>
      <sheetName val="No.031"/>
      <sheetName val="No.040"/>
      <sheetName val="No.041"/>
      <sheetName val="No.042"/>
      <sheetName val="No.43"/>
      <sheetName val="No.050"/>
      <sheetName val="No.051"/>
      <sheetName val="No.056"/>
      <sheetName val="No.060"/>
      <sheetName val="No.061"/>
      <sheetName val="No.065"/>
      <sheetName val="No.070"/>
      <sheetName val="No.071"/>
      <sheetName val="No.072"/>
      <sheetName val="No.075"/>
      <sheetName val="No.078"/>
      <sheetName val="No.080"/>
      <sheetName val="No.090"/>
      <sheetName val="No.092"/>
      <sheetName val="No.093"/>
      <sheetName val="No.094"/>
      <sheetName val="No.099"/>
      <sheetName val="No.100"/>
      <sheetName val="No.105"/>
      <sheetName val="No.100-(1)"/>
      <sheetName val="No.100-(2)"/>
      <sheetName val="No.144"/>
      <sheetName val="No.145"/>
      <sheetName val="No.146"/>
      <sheetName val="No.147"/>
      <sheetName val="No.150-151"/>
      <sheetName val="No.152"/>
      <sheetName val="No.153"/>
      <sheetName val="No.154"/>
      <sheetName val="Links"/>
      <sheetName val="Lead"/>
    </sheetNames>
    <sheetDataSet>
      <sheetData sheetId="0"/>
      <sheetData sheetId="1"/>
      <sheetData sheetId="2"/>
      <sheetData sheetId="3"/>
      <sheetData sheetId="4"/>
      <sheetData sheetId="5"/>
      <sheetData sheetId="6"/>
      <sheetData sheetId="7">
        <row r="4">
          <cell r="E4" t="str">
            <v>E</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อาคาร"/>
      <sheetName val="เครื่องจักร"/>
      <sheetName val="เครื่องตกแต่ง"/>
      <sheetName val="เครื่องมือ"/>
      <sheetName val="Sheet2"/>
      <sheetName val="predict"/>
      <sheetName val="รวมสินทรัพย์"/>
      <sheetName val="BASIC"/>
      <sheetName val="ยานพาหนะ"/>
      <sheetName val="Links"/>
      <sheetName val="Lead"/>
      <sheetName val="J1"/>
      <sheetName val="Jung step down (60)"/>
      <sheetName val="Wkgs_BS Lead"/>
      <sheetName val="MA"/>
      <sheetName val="เงินกู้ MGC"/>
    </sheetNames>
    <sheetDataSet>
      <sheetData sheetId="0">
        <row r="19">
          <cell r="L19">
            <v>87228</v>
          </cell>
        </row>
      </sheetData>
      <sheetData sheetId="1">
        <row r="19">
          <cell r="L19">
            <v>87228</v>
          </cell>
        </row>
      </sheetData>
      <sheetData sheetId="2">
        <row r="131">
          <cell r="B131">
            <v>3289607.32</v>
          </cell>
        </row>
      </sheetData>
      <sheetData sheetId="3">
        <row r="76">
          <cell r="B76">
            <v>249908.16</v>
          </cell>
        </row>
      </sheetData>
      <sheetData sheetId="4">
        <row r="131">
          <cell r="B131">
            <v>3289607.32</v>
          </cell>
        </row>
      </sheetData>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adProfileData"/>
      <sheetName val="P&amp;L_Actual"/>
      <sheetName val="NG Price"/>
      <sheetName val="Production_Actual"/>
      <sheetName val="MEG US$ FS"/>
    </sheetNames>
    <sheetDataSet>
      <sheetData sheetId="0" refreshError="1"/>
      <sheetData sheetId="1" refreshError="1"/>
      <sheetData sheetId="2" refreshError="1"/>
      <sheetData sheetId="3" refreshError="1"/>
      <sheetData sheetId="4"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sheetName val="Input"/>
      <sheetName val="Work'n Process"/>
      <sheetName val="Master"/>
      <sheetName val="Tables"/>
      <sheetName val="Cost Database"/>
    </sheetNames>
    <sheetDataSet>
      <sheetData sheetId="0" refreshError="1"/>
      <sheetData sheetId="1" refreshError="1"/>
      <sheetData sheetId="2" refreshError="1"/>
      <sheetData sheetId="3" refreshError="1">
        <row r="3">
          <cell r="A3">
            <v>109939</v>
          </cell>
          <cell r="B3" t="str">
            <v>AJI FRY</v>
          </cell>
          <cell r="C3" t="str">
            <v>AB</v>
          </cell>
          <cell r="D3" t="str">
            <v>アジフライ</v>
          </cell>
          <cell r="E3" t="str">
            <v>80g/40*2</v>
          </cell>
          <cell r="F3">
            <v>27</v>
          </cell>
          <cell r="G3">
            <v>38</v>
          </cell>
          <cell r="H3">
            <v>21</v>
          </cell>
          <cell r="I3">
            <v>2.1545999999999999E-2</v>
          </cell>
          <cell r="J3">
            <v>2034.4</v>
          </cell>
          <cell r="K3">
            <v>25.43</v>
          </cell>
          <cell r="L3">
            <v>6.4</v>
          </cell>
          <cell r="N3" t="str">
            <v>AJF</v>
          </cell>
        </row>
        <row r="4">
          <cell r="A4">
            <v>119412</v>
          </cell>
          <cell r="B4" t="str">
            <v>AJI FRY</v>
          </cell>
          <cell r="C4" t="str">
            <v>AB</v>
          </cell>
          <cell r="D4" t="str">
            <v>アジフライ</v>
          </cell>
          <cell r="E4" t="str">
            <v>100g/40*2</v>
          </cell>
          <cell r="F4">
            <v>27.5</v>
          </cell>
          <cell r="G4">
            <v>40.5</v>
          </cell>
          <cell r="H4">
            <v>22</v>
          </cell>
          <cell r="I4">
            <v>2.45025E-2</v>
          </cell>
          <cell r="J4">
            <v>2593.6000000000004</v>
          </cell>
          <cell r="K4">
            <v>32.42</v>
          </cell>
          <cell r="L4">
            <v>8</v>
          </cell>
          <cell r="N4" t="str">
            <v>AJF</v>
          </cell>
        </row>
        <row r="5">
          <cell r="A5">
            <v>119385</v>
          </cell>
          <cell r="B5" t="str">
            <v>AJI FILLET FRY</v>
          </cell>
          <cell r="C5" t="str">
            <v>AB</v>
          </cell>
          <cell r="D5" t="str">
            <v>あじﾌｨﾚｰﾌﾗｲ</v>
          </cell>
          <cell r="E5" t="str">
            <v>50g/50*3</v>
          </cell>
          <cell r="F5">
            <v>25</v>
          </cell>
          <cell r="G5">
            <v>35</v>
          </cell>
          <cell r="H5">
            <v>33</v>
          </cell>
          <cell r="I5">
            <v>2.8875000000000001E-2</v>
          </cell>
          <cell r="J5">
            <v>3120</v>
          </cell>
          <cell r="K5">
            <v>20.8</v>
          </cell>
          <cell r="L5">
            <v>7.5</v>
          </cell>
          <cell r="N5" t="str">
            <v>AJF</v>
          </cell>
        </row>
        <row r="6">
          <cell r="A6">
            <v>139785</v>
          </cell>
          <cell r="B6" t="str">
            <v>AJI  FRY</v>
          </cell>
          <cell r="C6" t="str">
            <v>AB</v>
          </cell>
          <cell r="D6" t="str">
            <v>あじﾌｨﾚｰﾌﾗｲ</v>
          </cell>
          <cell r="E6" t="str">
            <v>60g/50*3</v>
          </cell>
          <cell r="F6">
            <v>25.5</v>
          </cell>
          <cell r="G6">
            <v>36.5</v>
          </cell>
          <cell r="H6">
            <v>34.5</v>
          </cell>
          <cell r="I6">
            <v>3.2110874999999997E-2</v>
          </cell>
          <cell r="J6">
            <v>2700</v>
          </cell>
          <cell r="K6">
            <v>18</v>
          </cell>
          <cell r="L6">
            <v>9</v>
          </cell>
          <cell r="N6" t="str">
            <v>AJF</v>
          </cell>
        </row>
        <row r="7">
          <cell r="A7">
            <v>139784</v>
          </cell>
          <cell r="B7" t="str">
            <v xml:space="preserve">AJI FRY </v>
          </cell>
          <cell r="C7" t="str">
            <v>AB</v>
          </cell>
          <cell r="E7" t="str">
            <v>50gx50x3</v>
          </cell>
          <cell r="F7">
            <v>25</v>
          </cell>
          <cell r="G7">
            <v>37</v>
          </cell>
          <cell r="H7">
            <v>30</v>
          </cell>
          <cell r="I7">
            <v>2.775E-2</v>
          </cell>
          <cell r="J7">
            <v>2400</v>
          </cell>
          <cell r="K7">
            <v>16</v>
          </cell>
          <cell r="L7">
            <v>7.5</v>
          </cell>
          <cell r="N7" t="str">
            <v>AJF</v>
          </cell>
        </row>
        <row r="8">
          <cell r="A8">
            <v>139786</v>
          </cell>
          <cell r="B8" t="str">
            <v>AJI FRY</v>
          </cell>
          <cell r="C8" t="str">
            <v>AB</v>
          </cell>
          <cell r="E8" t="str">
            <v>70gx40x3</v>
          </cell>
          <cell r="F8">
            <v>25.5</v>
          </cell>
          <cell r="G8">
            <v>36.5</v>
          </cell>
          <cell r="H8">
            <v>32.25</v>
          </cell>
          <cell r="I8">
            <v>3.00166875E-2</v>
          </cell>
          <cell r="J8">
            <v>2548.7999999999997</v>
          </cell>
          <cell r="K8">
            <v>21.24</v>
          </cell>
          <cell r="L8">
            <v>8.4</v>
          </cell>
          <cell r="N8" t="str">
            <v>AJF</v>
          </cell>
        </row>
        <row r="9">
          <cell r="A9">
            <v>139765</v>
          </cell>
          <cell r="B9" t="str">
            <v>AJI FRY</v>
          </cell>
          <cell r="C9" t="str">
            <v>AKK</v>
          </cell>
          <cell r="E9" t="str">
            <v>60gx50x2</v>
          </cell>
          <cell r="F9">
            <v>27.5</v>
          </cell>
          <cell r="G9">
            <v>38</v>
          </cell>
          <cell r="H9">
            <v>20</v>
          </cell>
          <cell r="I9">
            <v>2.0899999999999998E-2</v>
          </cell>
          <cell r="J9">
            <v>1973</v>
          </cell>
          <cell r="K9">
            <v>19.73</v>
          </cell>
          <cell r="L9">
            <v>6</v>
          </cell>
          <cell r="N9" t="str">
            <v>AJF</v>
          </cell>
        </row>
        <row r="10">
          <cell r="A10">
            <v>119455</v>
          </cell>
          <cell r="B10" t="str">
            <v>AJI FILLET FRY T/O</v>
          </cell>
          <cell r="C10" t="str">
            <v>AB</v>
          </cell>
          <cell r="D10" t="str">
            <v>あじﾌｨﾚｰﾌﾗｲ尾付</v>
          </cell>
          <cell r="E10" t="str">
            <v>50g/50*3</v>
          </cell>
          <cell r="F10">
            <v>25</v>
          </cell>
          <cell r="G10">
            <v>34.5</v>
          </cell>
          <cell r="H10">
            <v>37.5</v>
          </cell>
          <cell r="I10">
            <v>3.2343749999999998E-2</v>
          </cell>
          <cell r="J10">
            <v>3120</v>
          </cell>
          <cell r="K10">
            <v>20.8</v>
          </cell>
          <cell r="L10">
            <v>7.5</v>
          </cell>
          <cell r="N10" t="str">
            <v>AJF</v>
          </cell>
        </row>
        <row r="11">
          <cell r="A11">
            <v>119456</v>
          </cell>
          <cell r="B11" t="str">
            <v>AJI FILLET FRY T/O</v>
          </cell>
          <cell r="C11" t="str">
            <v>AB</v>
          </cell>
          <cell r="D11" t="str">
            <v>あじﾌｨﾚｰﾌﾗｲ尾付</v>
          </cell>
          <cell r="E11" t="str">
            <v>60g/50*3</v>
          </cell>
          <cell r="F11">
            <v>25</v>
          </cell>
          <cell r="G11">
            <v>36</v>
          </cell>
          <cell r="H11">
            <v>39</v>
          </cell>
          <cell r="I11">
            <v>3.5099999999999999E-2</v>
          </cell>
          <cell r="J11">
            <v>3375</v>
          </cell>
          <cell r="K11">
            <v>22.5</v>
          </cell>
          <cell r="L11">
            <v>6</v>
          </cell>
          <cell r="N11" t="str">
            <v>AJF</v>
          </cell>
        </row>
        <row r="12">
          <cell r="A12">
            <v>148684</v>
          </cell>
          <cell r="B12" t="str">
            <v>AJI FRY (60)  (SL)</v>
          </cell>
          <cell r="C12" t="str">
            <v>SOLEIL</v>
          </cell>
          <cell r="E12" t="str">
            <v>3kg(50pcs)*3*1</v>
          </cell>
          <cell r="F12">
            <v>27.5</v>
          </cell>
          <cell r="G12">
            <v>38</v>
          </cell>
          <cell r="H12">
            <v>30</v>
          </cell>
          <cell r="I12">
            <v>3.1350000000000003E-2</v>
          </cell>
          <cell r="J12">
            <v>2859</v>
          </cell>
          <cell r="K12">
            <v>19.059999999999999</v>
          </cell>
          <cell r="L12">
            <v>9</v>
          </cell>
          <cell r="N12" t="str">
            <v>AJF</v>
          </cell>
        </row>
        <row r="13">
          <cell r="A13">
            <v>148678</v>
          </cell>
          <cell r="B13" t="str">
            <v>AJI FRY</v>
          </cell>
          <cell r="C13" t="str">
            <v>SOLEIL</v>
          </cell>
          <cell r="E13" t="str">
            <v>100*40*2*1</v>
          </cell>
          <cell r="F13">
            <v>34.200000000000003</v>
          </cell>
          <cell r="G13">
            <v>28.2</v>
          </cell>
          <cell r="H13">
            <v>22.4</v>
          </cell>
          <cell r="I13">
            <v>2.1603455999999997E-2</v>
          </cell>
          <cell r="J13">
            <v>2504</v>
          </cell>
          <cell r="K13">
            <v>31.3</v>
          </cell>
          <cell r="L13">
            <v>8</v>
          </cell>
          <cell r="N13" t="str">
            <v>AJF</v>
          </cell>
        </row>
        <row r="14">
          <cell r="I14">
            <v>0</v>
          </cell>
        </row>
        <row r="15">
          <cell r="A15">
            <v>96619</v>
          </cell>
          <cell r="B15" t="str">
            <v>AJI FRY PORTION</v>
          </cell>
          <cell r="C15" t="str">
            <v>AB</v>
          </cell>
          <cell r="D15" t="str">
            <v>ひと口ｱｼﾞﾌﾗｲ</v>
          </cell>
          <cell r="E15" t="str">
            <v>20g*50/4*2</v>
          </cell>
          <cell r="F15">
            <v>25</v>
          </cell>
          <cell r="G15">
            <v>35</v>
          </cell>
          <cell r="H15">
            <v>34</v>
          </cell>
          <cell r="I15">
            <v>2.9749999999999999E-2</v>
          </cell>
          <cell r="J15">
            <v>2956</v>
          </cell>
          <cell r="K15">
            <v>7.39</v>
          </cell>
          <cell r="L15">
            <v>8</v>
          </cell>
          <cell r="N15" t="str">
            <v>AJF</v>
          </cell>
        </row>
        <row r="16">
          <cell r="A16">
            <v>119320</v>
          </cell>
          <cell r="B16" t="str">
            <v>AJI FRY NN</v>
          </cell>
          <cell r="C16" t="str">
            <v>AB</v>
          </cell>
          <cell r="D16" t="str">
            <v>NN骨なしｱｼﾞﾌﾗｲ</v>
          </cell>
          <cell r="E16" t="str">
            <v>30g/100*2</v>
          </cell>
          <cell r="F16">
            <v>28.5</v>
          </cell>
          <cell r="G16">
            <v>39</v>
          </cell>
          <cell r="H16">
            <v>25.5</v>
          </cell>
          <cell r="I16">
            <v>2.834325E-2</v>
          </cell>
          <cell r="J16">
            <v>2818</v>
          </cell>
          <cell r="K16">
            <v>14.09</v>
          </cell>
          <cell r="L16">
            <v>6</v>
          </cell>
          <cell r="N16" t="str">
            <v>AJF</v>
          </cell>
        </row>
        <row r="17">
          <cell r="A17">
            <v>119264</v>
          </cell>
          <cell r="B17" t="str">
            <v>AJI FRY (DERCY)</v>
          </cell>
          <cell r="C17" t="str">
            <v>DERCY</v>
          </cell>
          <cell r="D17" t="str">
            <v>あじﾌﾗｲ</v>
          </cell>
          <cell r="E17" t="str">
            <v>50g/50*2</v>
          </cell>
          <cell r="F17">
            <v>25</v>
          </cell>
          <cell r="G17">
            <v>37.5</v>
          </cell>
          <cell r="H17">
            <v>20</v>
          </cell>
          <cell r="I17">
            <v>1.8749999999999999E-2</v>
          </cell>
          <cell r="J17">
            <v>1661</v>
          </cell>
          <cell r="K17">
            <v>16.61</v>
          </cell>
          <cell r="L17">
            <v>5</v>
          </cell>
          <cell r="N17" t="str">
            <v>AJF</v>
          </cell>
        </row>
        <row r="18">
          <cell r="A18">
            <v>148676</v>
          </cell>
          <cell r="B18" t="str">
            <v>HOKI FRY</v>
          </cell>
          <cell r="C18" t="str">
            <v>SOLEIL</v>
          </cell>
          <cell r="E18" t="str">
            <v>60g*50*2*1</v>
          </cell>
          <cell r="F18">
            <v>38.200000000000003</v>
          </cell>
          <cell r="G18">
            <v>24.7</v>
          </cell>
          <cell r="H18">
            <v>20.399999999999999</v>
          </cell>
          <cell r="I18">
            <v>1.9248216000000002E-2</v>
          </cell>
          <cell r="J18">
            <v>2284</v>
          </cell>
          <cell r="K18">
            <v>22.84</v>
          </cell>
          <cell r="L18">
            <v>6</v>
          </cell>
          <cell r="N18" t="str">
            <v>AJF</v>
          </cell>
        </row>
        <row r="19">
          <cell r="A19">
            <v>148677</v>
          </cell>
          <cell r="B19" t="str">
            <v>HOKI FRY</v>
          </cell>
          <cell r="C19" t="str">
            <v>SOLEIL</v>
          </cell>
          <cell r="E19" t="str">
            <v>100g*50*2*1</v>
          </cell>
          <cell r="F19">
            <v>42</v>
          </cell>
          <cell r="G19">
            <v>27</v>
          </cell>
          <cell r="H19">
            <v>24</v>
          </cell>
          <cell r="I19">
            <v>2.7216000000000001E-2</v>
          </cell>
          <cell r="J19">
            <v>3672.9999999999995</v>
          </cell>
          <cell r="K19">
            <v>36.729999999999997</v>
          </cell>
          <cell r="L19">
            <v>10</v>
          </cell>
          <cell r="N19" t="str">
            <v>AJF</v>
          </cell>
        </row>
        <row r="20">
          <cell r="A20" t="str">
            <v>U-008</v>
          </cell>
          <cell r="B20" t="str">
            <v xml:space="preserve">HOKI FRY </v>
          </cell>
          <cell r="C20" t="str">
            <v>U-COOP</v>
          </cell>
          <cell r="E20" t="str">
            <v>50g*90*1</v>
          </cell>
          <cell r="F20">
            <v>31</v>
          </cell>
          <cell r="G20">
            <v>38</v>
          </cell>
          <cell r="H20">
            <v>15</v>
          </cell>
          <cell r="I20">
            <v>1.7670000000000002E-2</v>
          </cell>
          <cell r="L20">
            <v>4.5</v>
          </cell>
          <cell r="P20">
            <v>0.15</v>
          </cell>
          <cell r="Q20">
            <v>13.5</v>
          </cell>
        </row>
        <row r="21">
          <cell r="A21">
            <v>109851</v>
          </cell>
          <cell r="B21" t="str">
            <v>EBI FRY 4L</v>
          </cell>
          <cell r="C21" t="str">
            <v>AB</v>
          </cell>
          <cell r="D21" t="str">
            <v>ｴﾋﾞﾌﾗｲ４Ｌ</v>
          </cell>
          <cell r="E21" t="str">
            <v>32g*10/12*2</v>
          </cell>
          <cell r="F21">
            <v>34.5</v>
          </cell>
          <cell r="G21">
            <v>38</v>
          </cell>
          <cell r="H21">
            <v>35</v>
          </cell>
          <cell r="I21">
            <v>4.5885000000000002E-2</v>
          </cell>
          <cell r="J21">
            <v>11637.6</v>
          </cell>
          <cell r="K21">
            <v>48.49</v>
          </cell>
          <cell r="L21">
            <v>7.68</v>
          </cell>
          <cell r="N21" t="str">
            <v>EBF</v>
          </cell>
        </row>
        <row r="22">
          <cell r="A22">
            <v>119485</v>
          </cell>
          <cell r="B22" t="str">
            <v>EBI FRY 5L</v>
          </cell>
          <cell r="C22" t="str">
            <v>AB</v>
          </cell>
          <cell r="D22" t="str">
            <v>ｴﾋﾞﾌﾗｲ５Ｌ</v>
          </cell>
          <cell r="E22" t="str">
            <v>36g*10/12*2</v>
          </cell>
          <cell r="F22">
            <v>34.5</v>
          </cell>
          <cell r="G22">
            <v>38</v>
          </cell>
          <cell r="H22">
            <v>38</v>
          </cell>
          <cell r="I22">
            <v>4.9818000000000001E-2</v>
          </cell>
          <cell r="J22">
            <v>15465.599999999999</v>
          </cell>
          <cell r="K22">
            <v>64.44</v>
          </cell>
          <cell r="L22">
            <v>8.64</v>
          </cell>
          <cell r="N22" t="str">
            <v>EBF</v>
          </cell>
        </row>
        <row r="23">
          <cell r="A23">
            <v>109866</v>
          </cell>
          <cell r="B23" t="str">
            <v>EBI FRY 6L</v>
          </cell>
          <cell r="C23" t="str">
            <v>AB</v>
          </cell>
          <cell r="D23" t="str">
            <v>ｴﾋﾞﾌﾗｲ６Ｌ</v>
          </cell>
          <cell r="E23" t="str">
            <v>42g*10/12*2</v>
          </cell>
          <cell r="F23">
            <v>34.5</v>
          </cell>
          <cell r="G23">
            <v>38</v>
          </cell>
          <cell r="H23">
            <v>38</v>
          </cell>
          <cell r="I23">
            <v>4.9818000000000001E-2</v>
          </cell>
          <cell r="J23">
            <v>17707.2</v>
          </cell>
          <cell r="K23">
            <v>73.78</v>
          </cell>
          <cell r="L23">
            <v>10.08</v>
          </cell>
          <cell r="N23" t="str">
            <v>EBF</v>
          </cell>
        </row>
        <row r="24">
          <cell r="A24">
            <v>118939</v>
          </cell>
          <cell r="B24" t="str">
            <v>EBI FRY　PHS 61/70</v>
          </cell>
          <cell r="C24" t="str">
            <v>AB</v>
          </cell>
          <cell r="D24" t="str">
            <v>ｴﾋﾞﾌﾗｲ　PHS 61/70</v>
          </cell>
          <cell r="E24" t="str">
            <v>20g/70*4</v>
          </cell>
          <cell r="F24">
            <v>30.5</v>
          </cell>
          <cell r="G24">
            <v>35.5</v>
          </cell>
          <cell r="H24">
            <v>23</v>
          </cell>
          <cell r="I24">
            <v>2.4903249999999998E-2</v>
          </cell>
          <cell r="J24">
            <v>3536.4</v>
          </cell>
          <cell r="K24">
            <v>12.63</v>
          </cell>
          <cell r="L24">
            <v>5.6</v>
          </cell>
          <cell r="N24" t="str">
            <v>EBF</v>
          </cell>
        </row>
        <row r="25">
          <cell r="A25">
            <v>95436</v>
          </cell>
          <cell r="B25" t="str">
            <v>EBI FRY M</v>
          </cell>
          <cell r="C25" t="str">
            <v>AB</v>
          </cell>
          <cell r="D25" t="str">
            <v>ｴﾋﾞﾌﾗｲM</v>
          </cell>
          <cell r="E25" t="str">
            <v>20g*10/12*2</v>
          </cell>
          <cell r="F25">
            <v>29</v>
          </cell>
          <cell r="G25">
            <v>46</v>
          </cell>
          <cell r="H25">
            <v>23</v>
          </cell>
          <cell r="I25">
            <v>3.0682000000000001E-2</v>
          </cell>
          <cell r="J25">
            <v>3931.2</v>
          </cell>
          <cell r="K25">
            <v>16.38</v>
          </cell>
          <cell r="L25">
            <v>4.8</v>
          </cell>
          <cell r="N25" t="str">
            <v>EBF</v>
          </cell>
        </row>
        <row r="26">
          <cell r="A26">
            <v>95435</v>
          </cell>
          <cell r="B26" t="str">
            <v>EBI FRY L</v>
          </cell>
          <cell r="C26" t="str">
            <v>AB</v>
          </cell>
          <cell r="D26" t="str">
            <v>ｴﾋﾞﾌﾗｲL</v>
          </cell>
          <cell r="E26" t="str">
            <v>22g*10/12*2</v>
          </cell>
          <cell r="F26">
            <v>30.5</v>
          </cell>
          <cell r="G26">
            <v>46.5</v>
          </cell>
          <cell r="H26">
            <v>24</v>
          </cell>
          <cell r="I26">
            <v>3.4037999999999999E-2</v>
          </cell>
          <cell r="J26">
            <v>5090.4000000000005</v>
          </cell>
          <cell r="K26">
            <v>21.21</v>
          </cell>
          <cell r="L26">
            <v>5.28</v>
          </cell>
          <cell r="N26" t="str">
            <v>EBF</v>
          </cell>
        </row>
        <row r="27">
          <cell r="A27">
            <v>95434</v>
          </cell>
          <cell r="B27" t="str">
            <v>EBI FRY 2L</v>
          </cell>
          <cell r="C27" t="str">
            <v>AB</v>
          </cell>
          <cell r="D27" t="str">
            <v>ｴﾋﾞﾌﾗｲ2L</v>
          </cell>
          <cell r="E27" t="str">
            <v>24g*10/12*2</v>
          </cell>
          <cell r="F27">
            <v>30.5</v>
          </cell>
          <cell r="G27">
            <v>46.5</v>
          </cell>
          <cell r="H27">
            <v>24</v>
          </cell>
          <cell r="I27">
            <v>3.4037999999999999E-2</v>
          </cell>
          <cell r="J27">
            <v>6300</v>
          </cell>
          <cell r="K27">
            <v>26.25</v>
          </cell>
          <cell r="L27">
            <v>5.76</v>
          </cell>
          <cell r="N27" t="str">
            <v>EBF</v>
          </cell>
        </row>
        <row r="28">
          <cell r="A28">
            <v>95433</v>
          </cell>
          <cell r="B28" t="str">
            <v>NN EBI FRY3L</v>
          </cell>
          <cell r="C28" t="str">
            <v>AB</v>
          </cell>
          <cell r="D28" t="str">
            <v>ｴﾋﾞﾌﾗｲ3L</v>
          </cell>
          <cell r="E28" t="str">
            <v>28g*10/12*2</v>
          </cell>
          <cell r="F28">
            <v>30.5</v>
          </cell>
          <cell r="G28">
            <v>46.5</v>
          </cell>
          <cell r="H28">
            <v>24</v>
          </cell>
          <cell r="I28">
            <v>3.4037999999999999E-2</v>
          </cell>
          <cell r="J28">
            <v>7416</v>
          </cell>
          <cell r="K28">
            <v>30.9</v>
          </cell>
          <cell r="L28">
            <v>6.72</v>
          </cell>
          <cell r="N28" t="str">
            <v>EBF</v>
          </cell>
        </row>
        <row r="29">
          <cell r="A29">
            <v>96926</v>
          </cell>
          <cell r="B29" t="str">
            <v>EBI FRY H/O</v>
          </cell>
          <cell r="C29" t="str">
            <v>AB</v>
          </cell>
          <cell r="D29" t="str">
            <v>有頭ｴﾋﾞﾌﾗｲ</v>
          </cell>
          <cell r="E29" t="str">
            <v>50g*6/12</v>
          </cell>
          <cell r="F29">
            <v>24.5</v>
          </cell>
          <cell r="G29">
            <v>48</v>
          </cell>
          <cell r="H29">
            <v>25</v>
          </cell>
          <cell r="I29">
            <v>2.9399999999999999E-2</v>
          </cell>
          <cell r="J29">
            <v>4755.5999999999995</v>
          </cell>
          <cell r="K29">
            <v>66.05</v>
          </cell>
          <cell r="L29">
            <v>3.6</v>
          </cell>
          <cell r="N29" t="str">
            <v>EBF</v>
          </cell>
        </row>
        <row r="30">
          <cell r="A30">
            <v>95679</v>
          </cell>
          <cell r="B30" t="str">
            <v>EBI FRY DELICA</v>
          </cell>
          <cell r="C30" t="str">
            <v>AB</v>
          </cell>
          <cell r="D30" t="str">
            <v>ﾃﾞﾘｶｴﾋﾞﾌﾗｲ</v>
          </cell>
          <cell r="E30" t="str">
            <v>12g/100*4</v>
          </cell>
          <cell r="F30">
            <v>31.5</v>
          </cell>
          <cell r="G30">
            <v>36</v>
          </cell>
          <cell r="H30">
            <v>18</v>
          </cell>
          <cell r="I30">
            <v>2.0412E-2</v>
          </cell>
          <cell r="J30">
            <v>3496</v>
          </cell>
          <cell r="K30">
            <v>8.74</v>
          </cell>
          <cell r="L30">
            <v>4.8</v>
          </cell>
          <cell r="N30" t="str">
            <v>EBF</v>
          </cell>
        </row>
        <row r="31">
          <cell r="A31">
            <v>109106</v>
          </cell>
          <cell r="B31" t="str">
            <v>EBI FRY PH DELICA</v>
          </cell>
          <cell r="C31" t="str">
            <v>AB</v>
          </cell>
          <cell r="D31" t="str">
            <v>ﾃﾞﾘｶｴﾋﾞﾌﾗｲ PH</v>
          </cell>
          <cell r="E31" t="str">
            <v>12g/100*4</v>
          </cell>
          <cell r="F31">
            <v>31.5</v>
          </cell>
          <cell r="G31">
            <v>36</v>
          </cell>
          <cell r="H31">
            <v>18</v>
          </cell>
          <cell r="I31">
            <v>2.0412E-2</v>
          </cell>
          <cell r="J31">
            <v>3976</v>
          </cell>
          <cell r="K31">
            <v>9.94</v>
          </cell>
          <cell r="L31">
            <v>4.8</v>
          </cell>
          <cell r="N31" t="str">
            <v>EBF</v>
          </cell>
        </row>
        <row r="32">
          <cell r="A32">
            <v>118690</v>
          </cell>
          <cell r="B32" t="str">
            <v>EBI FRY NM</v>
          </cell>
          <cell r="C32" t="str">
            <v>AB</v>
          </cell>
          <cell r="D32" t="str">
            <v>ｴﾋﾞﾌﾗｲNM</v>
          </cell>
          <cell r="E32" t="str">
            <v>20g*10/12*2</v>
          </cell>
          <cell r="F32">
            <v>29</v>
          </cell>
          <cell r="G32">
            <v>46</v>
          </cell>
          <cell r="H32">
            <v>21.5</v>
          </cell>
          <cell r="I32">
            <v>2.8681000000000002E-2</v>
          </cell>
          <cell r="J32">
            <v>4248</v>
          </cell>
          <cell r="K32">
            <v>17.7</v>
          </cell>
          <cell r="L32">
            <v>4.8</v>
          </cell>
          <cell r="N32" t="str">
            <v>EBF</v>
          </cell>
        </row>
        <row r="33">
          <cell r="A33">
            <v>139767</v>
          </cell>
          <cell r="B33" t="str">
            <v>EBI FRY  3L</v>
          </cell>
          <cell r="C33" t="str">
            <v>AKK</v>
          </cell>
          <cell r="E33" t="str">
            <v>28g*10*12*2</v>
          </cell>
          <cell r="F33">
            <v>30.5</v>
          </cell>
          <cell r="G33">
            <v>46.5</v>
          </cell>
          <cell r="H33">
            <v>24</v>
          </cell>
          <cell r="I33">
            <v>3.4037999999999999E-2</v>
          </cell>
          <cell r="J33">
            <v>8455.1999999999989</v>
          </cell>
          <cell r="K33">
            <v>35.229999999999997</v>
          </cell>
          <cell r="L33">
            <v>6.72</v>
          </cell>
          <cell r="N33" t="str">
            <v>EBF</v>
          </cell>
        </row>
        <row r="34">
          <cell r="A34">
            <v>139768</v>
          </cell>
          <cell r="B34" t="str">
            <v>EBI FRY  2L</v>
          </cell>
          <cell r="C34" t="str">
            <v>AKK</v>
          </cell>
          <cell r="E34" t="str">
            <v>24g*10*12*2</v>
          </cell>
          <cell r="F34">
            <v>30.5</v>
          </cell>
          <cell r="G34">
            <v>46.5</v>
          </cell>
          <cell r="H34">
            <v>24</v>
          </cell>
          <cell r="I34">
            <v>3.4037999999999999E-2</v>
          </cell>
          <cell r="J34">
            <v>7183.2</v>
          </cell>
          <cell r="K34">
            <v>29.93</v>
          </cell>
          <cell r="L34">
            <v>5.76</v>
          </cell>
          <cell r="N34" t="str">
            <v>EBF</v>
          </cell>
        </row>
        <row r="35">
          <cell r="A35">
            <v>139769</v>
          </cell>
          <cell r="B35" t="str">
            <v>EBI FRY  L</v>
          </cell>
          <cell r="C35" t="str">
            <v>AKK</v>
          </cell>
          <cell r="E35" t="str">
            <v>22g*10*12*2</v>
          </cell>
          <cell r="F35">
            <v>30.5</v>
          </cell>
          <cell r="G35">
            <v>46.5</v>
          </cell>
          <cell r="H35">
            <v>24</v>
          </cell>
          <cell r="I35">
            <v>3.4037999999999999E-2</v>
          </cell>
          <cell r="J35">
            <v>5829.5999999999995</v>
          </cell>
          <cell r="K35">
            <v>24.29</v>
          </cell>
          <cell r="L35">
            <v>5.28</v>
          </cell>
          <cell r="N35" t="str">
            <v>EBF</v>
          </cell>
        </row>
        <row r="36">
          <cell r="A36">
            <v>139770</v>
          </cell>
          <cell r="B36" t="str">
            <v>EBI FRY  M</v>
          </cell>
          <cell r="C36" t="str">
            <v>AKK</v>
          </cell>
          <cell r="E36" t="str">
            <v>20g*10*12*2</v>
          </cell>
          <cell r="F36">
            <v>29</v>
          </cell>
          <cell r="G36">
            <v>46</v>
          </cell>
          <cell r="H36">
            <v>23</v>
          </cell>
          <cell r="I36">
            <v>3.0682000000000001E-2</v>
          </cell>
          <cell r="J36">
            <v>4646.3999999999996</v>
          </cell>
          <cell r="K36">
            <v>19.36</v>
          </cell>
          <cell r="L36">
            <v>4.8</v>
          </cell>
          <cell r="N36" t="str">
            <v>EBF</v>
          </cell>
        </row>
        <row r="37">
          <cell r="A37">
            <v>139766</v>
          </cell>
          <cell r="B37" t="str">
            <v>EBI FRY DELICA</v>
          </cell>
          <cell r="C37" t="str">
            <v>AKK</v>
          </cell>
          <cell r="E37" t="str">
            <v>12g*100*4*1</v>
          </cell>
          <cell r="F37">
            <v>31.5</v>
          </cell>
          <cell r="G37">
            <v>36</v>
          </cell>
          <cell r="H37">
            <v>18</v>
          </cell>
          <cell r="I37">
            <v>2.0412E-2</v>
          </cell>
          <cell r="J37">
            <v>3732</v>
          </cell>
          <cell r="K37">
            <v>9.33</v>
          </cell>
          <cell r="L37">
            <v>4.8</v>
          </cell>
          <cell r="N37" t="str">
            <v>EBF</v>
          </cell>
        </row>
        <row r="38">
          <cell r="A38">
            <v>119513</v>
          </cell>
          <cell r="B38" t="str">
            <v>EBI STUFFED FRY</v>
          </cell>
          <cell r="C38" t="str">
            <v>AB</v>
          </cell>
          <cell r="D38" t="str">
            <v>ｴﾋﾞｽﾀｯﾌﾄﾞﾌﾗｲ</v>
          </cell>
          <cell r="E38" t="str">
            <v>1Kg(25pcs)/4*2</v>
          </cell>
          <cell r="F38">
            <v>31.5</v>
          </cell>
          <cell r="G38">
            <v>42.5</v>
          </cell>
          <cell r="H38">
            <v>35</v>
          </cell>
          <cell r="I38">
            <v>4.6856250000000002E-2</v>
          </cell>
          <cell r="J38">
            <v>8800</v>
          </cell>
          <cell r="K38">
            <v>44</v>
          </cell>
          <cell r="L38">
            <v>8</v>
          </cell>
          <cell r="N38" t="str">
            <v>EBF</v>
          </cell>
        </row>
        <row r="39">
          <cell r="A39">
            <v>109982</v>
          </cell>
          <cell r="B39" t="str">
            <v>MINI EBI FRY ( Nisseikyo )</v>
          </cell>
          <cell r="C39" t="str">
            <v>COOP</v>
          </cell>
          <cell r="D39" t="str">
            <v>新ﾐﾆｴﾋﾞﾌﾗｲ</v>
          </cell>
          <cell r="E39" t="str">
            <v>11g*5*2/30</v>
          </cell>
          <cell r="F39">
            <v>34.5</v>
          </cell>
          <cell r="G39">
            <v>51.8</v>
          </cell>
          <cell r="H39">
            <v>24</v>
          </cell>
          <cell r="I39">
            <v>4.2890399999999995E-2</v>
          </cell>
          <cell r="J39">
            <v>4107</v>
          </cell>
          <cell r="K39">
            <v>13.69</v>
          </cell>
          <cell r="L39">
            <v>3.3</v>
          </cell>
          <cell r="N39" t="str">
            <v>EBF</v>
          </cell>
        </row>
        <row r="40">
          <cell r="A40">
            <v>148686</v>
          </cell>
          <cell r="B40" t="str">
            <v>EBI FRI H/O 30</v>
          </cell>
          <cell r="C40" t="str">
            <v>SOLEIL</v>
          </cell>
          <cell r="E40" t="str">
            <v>30g*30*6*2*1</v>
          </cell>
          <cell r="F40">
            <v>29.5</v>
          </cell>
          <cell r="G40">
            <v>54.5</v>
          </cell>
          <cell r="H40">
            <v>39</v>
          </cell>
          <cell r="I40">
            <v>6.2702250000000001E-2</v>
          </cell>
          <cell r="J40">
            <v>10206</v>
          </cell>
          <cell r="K40">
            <v>28.35</v>
          </cell>
          <cell r="L40">
            <v>10.799999999999999</v>
          </cell>
        </row>
        <row r="41">
          <cell r="A41">
            <v>109649</v>
          </cell>
          <cell r="B41" t="str">
            <v>EBI FRY TOHO L</v>
          </cell>
          <cell r="C41" t="str">
            <v>TOHO</v>
          </cell>
          <cell r="D41" t="str">
            <v>ﾄｰﾎｰえびﾌﾗｲＬ</v>
          </cell>
          <cell r="E41" t="str">
            <v>24g*20pcs*12</v>
          </cell>
          <cell r="F41">
            <v>32</v>
          </cell>
          <cell r="G41">
            <v>46.5</v>
          </cell>
          <cell r="H41">
            <v>21.5</v>
          </cell>
          <cell r="I41">
            <v>3.1992E-2</v>
          </cell>
          <cell r="J41">
            <v>5719.2</v>
          </cell>
          <cell r="K41">
            <v>23.83</v>
          </cell>
          <cell r="L41">
            <v>5.76</v>
          </cell>
          <cell r="N41" t="str">
            <v>EBF</v>
          </cell>
        </row>
        <row r="42">
          <cell r="A42">
            <v>109648</v>
          </cell>
          <cell r="B42" t="str">
            <v>EBI FRY TOHO M</v>
          </cell>
          <cell r="C42" t="str">
            <v>TOHO</v>
          </cell>
          <cell r="D42" t="str">
            <v>ﾄｰﾎｰえびﾌﾗｲM</v>
          </cell>
          <cell r="E42" t="str">
            <v>18g*20pcs*12</v>
          </cell>
          <cell r="F42">
            <v>29</v>
          </cell>
          <cell r="G42">
            <v>46.5</v>
          </cell>
          <cell r="H42">
            <v>21</v>
          </cell>
          <cell r="I42">
            <v>2.83185E-2</v>
          </cell>
          <cell r="J42">
            <v>4125.6000000000004</v>
          </cell>
          <cell r="K42">
            <v>17.190000000000001</v>
          </cell>
          <cell r="L42">
            <v>4.32</v>
          </cell>
          <cell r="N42" t="str">
            <v>EBF</v>
          </cell>
        </row>
        <row r="43">
          <cell r="A43">
            <v>109321</v>
          </cell>
          <cell r="B43" t="str">
            <v>HCF EBI FRY Ｌ H/O</v>
          </cell>
          <cell r="C43" t="str">
            <v>HCF</v>
          </cell>
          <cell r="D43" t="str">
            <v>HCF有頭えびﾌﾗｲＬ</v>
          </cell>
          <cell r="E43" t="str">
            <v>60g*6/10*2</v>
          </cell>
          <cell r="F43">
            <v>24.5</v>
          </cell>
          <cell r="G43">
            <v>48.5</v>
          </cell>
          <cell r="H43">
            <v>42</v>
          </cell>
          <cell r="I43">
            <v>4.9906499999999999E-2</v>
          </cell>
          <cell r="J43">
            <v>10012.799999999999</v>
          </cell>
          <cell r="K43">
            <v>83.44</v>
          </cell>
          <cell r="L43">
            <v>7.2</v>
          </cell>
          <cell r="N43" t="str">
            <v>EBF</v>
          </cell>
        </row>
        <row r="44">
          <cell r="A44">
            <v>118832</v>
          </cell>
          <cell r="B44" t="str">
            <v>HCF EBI FRY S(61/70)</v>
          </cell>
          <cell r="C44" t="str">
            <v>HCF</v>
          </cell>
          <cell r="D44" t="str">
            <v>HCFｴﾋﾞﾌﾗｲ S(61/70)</v>
          </cell>
          <cell r="E44" t="str">
            <v>13g*10/10*2</v>
          </cell>
          <cell r="F44">
            <v>28</v>
          </cell>
          <cell r="G44">
            <v>31</v>
          </cell>
          <cell r="H44">
            <v>26</v>
          </cell>
          <cell r="I44">
            <v>2.2568000000000001E-2</v>
          </cell>
          <cell r="J44">
            <v>2454</v>
          </cell>
          <cell r="K44">
            <v>12.27</v>
          </cell>
          <cell r="L44">
            <v>2.6</v>
          </cell>
          <cell r="N44" t="str">
            <v>EBF</v>
          </cell>
        </row>
        <row r="45">
          <cell r="A45">
            <v>118838</v>
          </cell>
          <cell r="B45" t="str">
            <v>HCF EBI FRY M(51/60)</v>
          </cell>
          <cell r="C45" t="str">
            <v>HCF</v>
          </cell>
          <cell r="D45" t="str">
            <v>HCFｴﾋﾞﾌﾗｲ M(51/60)</v>
          </cell>
          <cell r="E45" t="str">
            <v>16g*10/10*2</v>
          </cell>
          <cell r="F45">
            <v>28</v>
          </cell>
          <cell r="G45">
            <v>31</v>
          </cell>
          <cell r="H45">
            <v>26</v>
          </cell>
          <cell r="I45">
            <v>2.2568000000000001E-2</v>
          </cell>
          <cell r="L45">
            <v>3.2</v>
          </cell>
          <cell r="N45" t="str">
            <v>EBF</v>
          </cell>
        </row>
        <row r="46">
          <cell r="A46">
            <v>118686</v>
          </cell>
          <cell r="B46" t="str">
            <v>HCF EBI FRY L(41/50)</v>
          </cell>
          <cell r="C46" t="str">
            <v>HCF</v>
          </cell>
          <cell r="D46" t="str">
            <v>HCFｴﾋﾞﾌﾗｲ L(41/50)</v>
          </cell>
          <cell r="E46" t="str">
            <v>18g*10/10*2</v>
          </cell>
          <cell r="F46">
            <v>28</v>
          </cell>
          <cell r="G46">
            <v>31</v>
          </cell>
          <cell r="H46">
            <v>26</v>
          </cell>
          <cell r="I46">
            <v>2.2568000000000001E-2</v>
          </cell>
          <cell r="J46">
            <v>3958</v>
          </cell>
          <cell r="K46">
            <v>19.79</v>
          </cell>
          <cell r="L46">
            <v>3.6</v>
          </cell>
          <cell r="N46" t="str">
            <v>EBF</v>
          </cell>
        </row>
        <row r="47">
          <cell r="A47">
            <v>118687</v>
          </cell>
          <cell r="B47" t="str">
            <v>HCF EBI FRY 2L(31/40)</v>
          </cell>
          <cell r="C47" t="str">
            <v>HCF</v>
          </cell>
          <cell r="D47" t="str">
            <v>HCFｴﾋﾞﾌﾗｲ 2L(31/40)</v>
          </cell>
          <cell r="E47" t="str">
            <v>22g*10/10*2</v>
          </cell>
          <cell r="F47">
            <v>30.5</v>
          </cell>
          <cell r="G47">
            <v>30.5</v>
          </cell>
          <cell r="H47">
            <v>30</v>
          </cell>
          <cell r="I47">
            <v>2.7907499999999998E-2</v>
          </cell>
          <cell r="J47">
            <v>4968</v>
          </cell>
          <cell r="K47">
            <v>24.84</v>
          </cell>
          <cell r="L47">
            <v>4.4000000000000004</v>
          </cell>
          <cell r="N47" t="str">
            <v>EBF</v>
          </cell>
        </row>
        <row r="48">
          <cell r="A48">
            <v>118688</v>
          </cell>
          <cell r="B48" t="str">
            <v>HCF EBI FRY 3L(26/30)</v>
          </cell>
          <cell r="C48" t="str">
            <v>HCF</v>
          </cell>
          <cell r="D48" t="str">
            <v>HCFｴﾋﾞﾌﾗｲ 3L(26/30)</v>
          </cell>
          <cell r="E48" t="str">
            <v>28g*10/10*2</v>
          </cell>
          <cell r="F48">
            <v>30.5</v>
          </cell>
          <cell r="G48">
            <v>30.5</v>
          </cell>
          <cell r="H48">
            <v>30</v>
          </cell>
          <cell r="I48">
            <v>2.7907499999999998E-2</v>
          </cell>
          <cell r="J48">
            <v>6523.9999999999991</v>
          </cell>
          <cell r="K48">
            <v>32.619999999999997</v>
          </cell>
          <cell r="L48">
            <v>5.6</v>
          </cell>
          <cell r="N48" t="str">
            <v>EBF</v>
          </cell>
        </row>
        <row r="49">
          <cell r="A49">
            <v>118689</v>
          </cell>
          <cell r="B49" t="str">
            <v>HCF EBI FRY 5L(19/20)</v>
          </cell>
          <cell r="C49" t="str">
            <v>HCF</v>
          </cell>
          <cell r="D49" t="str">
            <v>HCFｴﾋﾞﾌﾗｲ 4L(19/20)</v>
          </cell>
          <cell r="E49" t="str">
            <v>36g*10/10*2</v>
          </cell>
          <cell r="F49">
            <v>30.5</v>
          </cell>
          <cell r="G49">
            <v>30.5</v>
          </cell>
          <cell r="H49">
            <v>30</v>
          </cell>
          <cell r="I49">
            <v>2.7907499999999998E-2</v>
          </cell>
          <cell r="J49">
            <v>10274</v>
          </cell>
          <cell r="K49">
            <v>51.37</v>
          </cell>
          <cell r="L49">
            <v>7.2</v>
          </cell>
          <cell r="N49" t="str">
            <v>EBF</v>
          </cell>
        </row>
        <row r="50">
          <cell r="A50">
            <v>95582</v>
          </cell>
          <cell r="B50" t="str">
            <v>EBI FRY H/O ( Souzai )</v>
          </cell>
          <cell r="D50" t="str">
            <v>有頭ｴﾋﾞﾌﾗｲ</v>
          </cell>
          <cell r="E50" t="str">
            <v>30g*30/6*2</v>
          </cell>
          <cell r="F50">
            <v>29.5</v>
          </cell>
          <cell r="G50">
            <v>54.5</v>
          </cell>
          <cell r="H50">
            <v>39</v>
          </cell>
          <cell r="I50">
            <v>6.2702250000000001E-2</v>
          </cell>
          <cell r="J50">
            <v>11142</v>
          </cell>
          <cell r="K50">
            <v>30.95</v>
          </cell>
          <cell r="L50">
            <v>10.8</v>
          </cell>
          <cell r="N50" t="str">
            <v>EBF</v>
          </cell>
        </row>
        <row r="51">
          <cell r="A51">
            <v>95623</v>
          </cell>
          <cell r="B51" t="str">
            <v>coop MINI EBI FRY</v>
          </cell>
          <cell r="C51" t="str">
            <v>COOP</v>
          </cell>
          <cell r="D51" t="str">
            <v>coopﾐﾆｴﾋﾞﾌﾗｲ</v>
          </cell>
          <cell r="E51" t="str">
            <v>12g*5pcs*2/30</v>
          </cell>
          <cell r="F51">
            <v>34.5</v>
          </cell>
          <cell r="G51">
            <v>51.8</v>
          </cell>
          <cell r="H51">
            <v>24</v>
          </cell>
          <cell r="I51">
            <v>4.2890399999999995E-2</v>
          </cell>
          <cell r="J51">
            <v>3900</v>
          </cell>
          <cell r="K51">
            <v>13</v>
          </cell>
          <cell r="L51">
            <v>3.6</v>
          </cell>
          <cell r="N51" t="str">
            <v>EBF</v>
          </cell>
        </row>
        <row r="52">
          <cell r="A52">
            <v>148685</v>
          </cell>
          <cell r="B52" t="str">
            <v>EBI FRY L</v>
          </cell>
          <cell r="C52" t="str">
            <v>SOLEIL</v>
          </cell>
          <cell r="E52" t="str">
            <v>22g*10*12*2*1</v>
          </cell>
          <cell r="F52">
            <v>30.5</v>
          </cell>
          <cell r="G52">
            <v>46.5</v>
          </cell>
          <cell r="H52">
            <v>24</v>
          </cell>
          <cell r="I52">
            <v>3.4037999999999999E-2</v>
          </cell>
          <cell r="J52">
            <v>5325.6</v>
          </cell>
          <cell r="K52">
            <v>22.19</v>
          </cell>
          <cell r="L52">
            <v>5.28</v>
          </cell>
          <cell r="N52" t="str">
            <v>EBF</v>
          </cell>
        </row>
        <row r="53">
          <cell r="A53">
            <v>118646</v>
          </cell>
          <cell r="B53" t="str">
            <v>EBI FRY F  ( FRIENDY )</v>
          </cell>
          <cell r="C53" t="str">
            <v>FRIENDY</v>
          </cell>
          <cell r="D53" t="str">
            <v>ｴﾋﾞﾌﾗｲＦ</v>
          </cell>
          <cell r="E53" t="str">
            <v>28g*10*10*2*1</v>
          </cell>
          <cell r="F53">
            <v>32.5</v>
          </cell>
          <cell r="G53">
            <v>32.5</v>
          </cell>
          <cell r="H53">
            <v>30</v>
          </cell>
          <cell r="I53">
            <v>3.16875E-2</v>
          </cell>
          <cell r="J53">
            <v>7408</v>
          </cell>
          <cell r="K53">
            <v>37.04</v>
          </cell>
          <cell r="L53">
            <v>5.6</v>
          </cell>
          <cell r="N53" t="str">
            <v>EBF</v>
          </cell>
        </row>
        <row r="54">
          <cell r="A54">
            <v>118945</v>
          </cell>
          <cell r="B54" t="str">
            <v>EBI FRY SHIDASHI (Sakamoto)</v>
          </cell>
          <cell r="C54" t="str">
            <v>SAKAMOTO</v>
          </cell>
          <cell r="D54" t="str">
            <v>仕出し用えびﾌﾗｲ</v>
          </cell>
          <cell r="E54" t="str">
            <v>28g*50/4</v>
          </cell>
          <cell r="F54">
            <v>30</v>
          </cell>
          <cell r="G54">
            <v>36</v>
          </cell>
          <cell r="H54">
            <v>21</v>
          </cell>
          <cell r="I54">
            <v>2.2679999999999999E-2</v>
          </cell>
          <cell r="J54">
            <v>3642</v>
          </cell>
          <cell r="K54">
            <v>18.21</v>
          </cell>
          <cell r="L54">
            <v>5.6</v>
          </cell>
          <cell r="N54" t="str">
            <v>EBF</v>
          </cell>
        </row>
        <row r="55">
          <cell r="A55">
            <v>148705</v>
          </cell>
          <cell r="B55" t="str">
            <v>EBI CHILLI SANDWICH</v>
          </cell>
          <cell r="C55" t="str">
            <v>MONTE</v>
          </cell>
          <cell r="E55" t="str">
            <v>100g*6*10*1</v>
          </cell>
          <cell r="F55">
            <v>35</v>
          </cell>
          <cell r="G55">
            <v>45</v>
          </cell>
          <cell r="H55">
            <v>16</v>
          </cell>
          <cell r="I55">
            <v>2.52E-2</v>
          </cell>
          <cell r="J55">
            <v>3210</v>
          </cell>
          <cell r="K55">
            <v>53.5</v>
          </cell>
          <cell r="L55">
            <v>6</v>
          </cell>
          <cell r="N55" t="str">
            <v>EBF</v>
          </cell>
        </row>
        <row r="56">
          <cell r="A56">
            <v>119321</v>
          </cell>
          <cell r="B56" t="str">
            <v>EBI FRY ( Alef )</v>
          </cell>
          <cell r="C56" t="str">
            <v>ALEF</v>
          </cell>
          <cell r="D56" t="str">
            <v>えびﾌﾗｲ</v>
          </cell>
          <cell r="E56" t="str">
            <v>24g*10/12*2</v>
          </cell>
          <cell r="F56">
            <v>30.5</v>
          </cell>
          <cell r="G56">
            <v>46</v>
          </cell>
          <cell r="H56">
            <v>24</v>
          </cell>
          <cell r="I56">
            <v>3.3672000000000001E-2</v>
          </cell>
          <cell r="J56">
            <v>6588</v>
          </cell>
          <cell r="K56">
            <v>27.45</v>
          </cell>
          <cell r="L56">
            <v>5.76</v>
          </cell>
          <cell r="N56" t="str">
            <v>EBF</v>
          </cell>
        </row>
        <row r="57">
          <cell r="A57">
            <v>138824</v>
          </cell>
          <cell r="B57" t="str">
            <v>EBI FRY４Ｌ　ARCH  (BANANA)</v>
          </cell>
          <cell r="D57" t="str">
            <v>えびﾌﾗｲ４Ｌ　ｱｰﾁ</v>
          </cell>
          <cell r="E57" t="str">
            <v>30g*6/12*3</v>
          </cell>
          <cell r="F57">
            <v>28</v>
          </cell>
          <cell r="G57">
            <v>48</v>
          </cell>
          <cell r="H57">
            <v>43.5</v>
          </cell>
          <cell r="I57">
            <v>5.8464000000000002E-2</v>
          </cell>
          <cell r="J57">
            <v>10424.16</v>
          </cell>
          <cell r="K57">
            <v>48.26</v>
          </cell>
          <cell r="L57">
            <v>6.48</v>
          </cell>
          <cell r="N57" t="str">
            <v>EBF</v>
          </cell>
        </row>
        <row r="58">
          <cell r="A58">
            <v>138825</v>
          </cell>
          <cell r="B58" t="str">
            <v>EBI FRY3Ｌ　ARCH  (BANANA)</v>
          </cell>
          <cell r="D58" t="str">
            <v>えびﾌﾗｲ3Ｌ　ｱｰﾁ</v>
          </cell>
          <cell r="E58" t="str">
            <v>25g*6/12*3</v>
          </cell>
          <cell r="F58">
            <v>27</v>
          </cell>
          <cell r="G58">
            <v>44</v>
          </cell>
          <cell r="H58">
            <v>40.5</v>
          </cell>
          <cell r="I58">
            <v>4.8113999999999997E-2</v>
          </cell>
          <cell r="J58">
            <v>7166.88</v>
          </cell>
          <cell r="K58">
            <v>33.18</v>
          </cell>
          <cell r="L58">
            <v>5.4</v>
          </cell>
          <cell r="N58" t="str">
            <v>EBF</v>
          </cell>
        </row>
        <row r="59">
          <cell r="A59">
            <v>138826</v>
          </cell>
          <cell r="B59" t="str">
            <v>EBI FRY2Ｌ　ARCH  (BANANA)</v>
          </cell>
          <cell r="D59" t="str">
            <v>えびﾌﾗｲ2Ｌ　ｱｰﾁ</v>
          </cell>
          <cell r="E59" t="str">
            <v>22g*6/12*3</v>
          </cell>
          <cell r="F59">
            <v>27</v>
          </cell>
          <cell r="G59">
            <v>44</v>
          </cell>
          <cell r="H59">
            <v>40.5</v>
          </cell>
          <cell r="I59">
            <v>4.8113999999999997E-2</v>
          </cell>
          <cell r="J59">
            <v>5158.08</v>
          </cell>
          <cell r="K59">
            <v>23.88</v>
          </cell>
          <cell r="L59">
            <v>4.7520000000000007</v>
          </cell>
          <cell r="N59" t="str">
            <v>EBF</v>
          </cell>
        </row>
        <row r="60">
          <cell r="A60">
            <v>148704</v>
          </cell>
          <cell r="B60" t="str">
            <v>EBI FRY ( AONORI )</v>
          </cell>
          <cell r="C60" t="str">
            <v>MONTE</v>
          </cell>
          <cell r="E60" t="str">
            <v>30g*30*6*2</v>
          </cell>
          <cell r="F60">
            <v>30</v>
          </cell>
          <cell r="G60">
            <v>55</v>
          </cell>
          <cell r="H60">
            <v>39.5</v>
          </cell>
          <cell r="I60">
            <v>6.5174999999999997E-2</v>
          </cell>
          <cell r="J60">
            <v>9158.4</v>
          </cell>
          <cell r="K60">
            <v>25.44</v>
          </cell>
          <cell r="L60">
            <v>10.8</v>
          </cell>
          <cell r="N60" t="str">
            <v>EBF</v>
          </cell>
        </row>
        <row r="61">
          <cell r="A61">
            <v>119525</v>
          </cell>
          <cell r="B61" t="str">
            <v>NN EBI FRY COLOR M</v>
          </cell>
          <cell r="D61" t="str">
            <v>NNｴﾋﾞﾌﾗｲｶﾗｰ M</v>
          </cell>
          <cell r="E61" t="str">
            <v>200g(10pcs)/12*2</v>
          </cell>
          <cell r="F61">
            <v>29</v>
          </cell>
          <cell r="G61">
            <v>45.5</v>
          </cell>
          <cell r="H61">
            <v>23</v>
          </cell>
          <cell r="I61">
            <v>3.03485E-2</v>
          </cell>
          <cell r="J61">
            <v>4334.3999999999996</v>
          </cell>
          <cell r="K61">
            <v>18.059999999999999</v>
          </cell>
          <cell r="L61">
            <v>4.8</v>
          </cell>
          <cell r="N61" t="str">
            <v>EBF</v>
          </cell>
        </row>
        <row r="62">
          <cell r="A62">
            <v>148622</v>
          </cell>
          <cell r="B62" t="str">
            <v>SHOROM PAO(COOP)</v>
          </cell>
          <cell r="C62" t="str">
            <v>COOP</v>
          </cell>
          <cell r="E62" t="str">
            <v>120g(4)*50bag*1</v>
          </cell>
          <cell r="F62">
            <v>28</v>
          </cell>
          <cell r="G62">
            <v>45</v>
          </cell>
          <cell r="H62">
            <v>16</v>
          </cell>
          <cell r="I62">
            <v>2.0160000000000001E-2</v>
          </cell>
          <cell r="J62">
            <v>4166</v>
          </cell>
          <cell r="K62">
            <v>20.83</v>
          </cell>
          <cell r="L62">
            <v>6</v>
          </cell>
          <cell r="N62" t="str">
            <v>EBF</v>
          </cell>
        </row>
        <row r="63">
          <cell r="A63">
            <v>138973</v>
          </cell>
          <cell r="B63" t="str">
            <v>EBI FRY DANTOP</v>
          </cell>
          <cell r="C63" t="str">
            <v>DANTOP</v>
          </cell>
          <cell r="D63" t="str">
            <v>えびフライDUNTOP</v>
          </cell>
          <cell r="E63" t="str">
            <v>26g*6/20*2</v>
          </cell>
          <cell r="F63">
            <v>32.5</v>
          </cell>
          <cell r="G63">
            <v>52.5</v>
          </cell>
          <cell r="H63">
            <v>32</v>
          </cell>
          <cell r="I63">
            <v>5.4600000000000003E-2</v>
          </cell>
          <cell r="J63">
            <v>8536.7999999999993</v>
          </cell>
          <cell r="K63">
            <v>35.57</v>
          </cell>
          <cell r="L63">
            <v>6.24</v>
          </cell>
          <cell r="N63" t="str">
            <v>EBF</v>
          </cell>
        </row>
        <row r="64">
          <cell r="A64">
            <v>139342</v>
          </cell>
          <cell r="B64" t="str">
            <v>EBI FRY DANTOP   (NEW )</v>
          </cell>
          <cell r="C64" t="str">
            <v>DANTOP</v>
          </cell>
          <cell r="E64" t="str">
            <v>33g*6*10*4</v>
          </cell>
          <cell r="F64">
            <v>34</v>
          </cell>
          <cell r="G64">
            <v>52</v>
          </cell>
          <cell r="H64">
            <v>31.5</v>
          </cell>
          <cell r="I64">
            <v>5.5691999999999998E-2</v>
          </cell>
          <cell r="J64">
            <v>8618.4</v>
          </cell>
          <cell r="K64">
            <v>35.909999999999997</v>
          </cell>
          <cell r="L64">
            <v>7.92</v>
          </cell>
        </row>
        <row r="65">
          <cell r="A65">
            <v>148673</v>
          </cell>
          <cell r="B65" t="str">
            <v>PIE PUMPKIN</v>
          </cell>
          <cell r="E65" t="str">
            <v>240g(6)*5*3*2</v>
          </cell>
          <cell r="F65">
            <v>43.5</v>
          </cell>
          <cell r="G65">
            <v>28</v>
          </cell>
          <cell r="H65">
            <v>32</v>
          </cell>
          <cell r="I65">
            <v>3.8975999999999997E-2</v>
          </cell>
          <cell r="J65">
            <v>2286</v>
          </cell>
          <cell r="K65">
            <v>12.7</v>
          </cell>
          <cell r="L65">
            <v>7.2</v>
          </cell>
        </row>
        <row r="66">
          <cell r="A66">
            <v>118875</v>
          </cell>
          <cell r="B66" t="str">
            <v>SASAMI KATSU</v>
          </cell>
          <cell r="D66" t="str">
            <v>ｻｻﾐｶﾂ</v>
          </cell>
          <cell r="E66" t="str">
            <v>40g/90*2</v>
          </cell>
          <cell r="F66">
            <v>31</v>
          </cell>
          <cell r="G66">
            <v>34</v>
          </cell>
          <cell r="H66">
            <v>27</v>
          </cell>
          <cell r="I66">
            <v>2.8458000000000001E-2</v>
          </cell>
          <cell r="J66">
            <v>3245.4</v>
          </cell>
          <cell r="K66">
            <v>18.03</v>
          </cell>
          <cell r="L66">
            <v>7.2</v>
          </cell>
          <cell r="N66" t="str">
            <v>OF</v>
          </cell>
          <cell r="O66" t="str">
            <v>EST</v>
          </cell>
        </row>
        <row r="67">
          <cell r="A67">
            <v>148655</v>
          </cell>
          <cell r="B67" t="str">
            <v>TAKOYAKI ( O )</v>
          </cell>
          <cell r="C67" t="str">
            <v>AB</v>
          </cell>
          <cell r="E67" t="str">
            <v>20g*50*10*1</v>
          </cell>
          <cell r="F67">
            <v>28</v>
          </cell>
          <cell r="G67">
            <v>36</v>
          </cell>
          <cell r="H67">
            <v>30</v>
          </cell>
          <cell r="I67">
            <v>3.024E-2</v>
          </cell>
          <cell r="J67">
            <v>3360</v>
          </cell>
          <cell r="K67">
            <v>6.72</v>
          </cell>
          <cell r="L67">
            <v>10</v>
          </cell>
          <cell r="N67" t="str">
            <v>OF</v>
          </cell>
        </row>
        <row r="68">
          <cell r="A68">
            <v>119378</v>
          </cell>
          <cell r="B68" t="str">
            <v>FISH FRY ( HOKI CHEESE )</v>
          </cell>
          <cell r="D68" t="str">
            <v>白身魚ﾁｰｽﾞｻﾝﾄﾞｶﾂ</v>
          </cell>
          <cell r="E68" t="str">
            <v>110g/40*2</v>
          </cell>
          <cell r="F68">
            <v>36.5</v>
          </cell>
          <cell r="G68">
            <v>37.5</v>
          </cell>
          <cell r="H68">
            <v>28</v>
          </cell>
          <cell r="I68">
            <v>3.8324999999999998E-2</v>
          </cell>
          <cell r="J68">
            <v>4396</v>
          </cell>
          <cell r="K68">
            <v>54.95</v>
          </cell>
          <cell r="L68">
            <v>8.8000000000000007</v>
          </cell>
          <cell r="N68" t="str">
            <v>OF</v>
          </cell>
        </row>
        <row r="69">
          <cell r="A69">
            <v>119379</v>
          </cell>
          <cell r="B69" t="str">
            <v>SALMON FRY CHEESE</v>
          </cell>
          <cell r="D69" t="str">
            <v>鮭ﾁｰｽﾞｻﾝﾄﾞｶﾂ</v>
          </cell>
          <cell r="E69" t="str">
            <v>110g/40*2</v>
          </cell>
          <cell r="F69">
            <v>36.5</v>
          </cell>
          <cell r="G69">
            <v>37.5</v>
          </cell>
          <cell r="H69">
            <v>29</v>
          </cell>
          <cell r="I69">
            <v>3.969375E-2</v>
          </cell>
          <cell r="J69">
            <v>4376</v>
          </cell>
          <cell r="K69">
            <v>54.7</v>
          </cell>
          <cell r="L69">
            <v>8.8000000000000007</v>
          </cell>
          <cell r="N69" t="str">
            <v>OF</v>
          </cell>
        </row>
        <row r="70">
          <cell r="A70">
            <v>119380</v>
          </cell>
          <cell r="B70" t="str">
            <v>EBI KATSU</v>
          </cell>
          <cell r="D70" t="str">
            <v>海老ｶﾂ</v>
          </cell>
          <cell r="E70" t="str">
            <v>110g/40*2</v>
          </cell>
          <cell r="F70">
            <v>36.5</v>
          </cell>
          <cell r="G70">
            <v>37</v>
          </cell>
          <cell r="H70">
            <v>28</v>
          </cell>
          <cell r="I70">
            <v>3.7814E-2</v>
          </cell>
          <cell r="J70">
            <v>4377.6000000000004</v>
          </cell>
          <cell r="K70">
            <v>54.72</v>
          </cell>
          <cell r="L70">
            <v>8.8000000000000007</v>
          </cell>
          <cell r="N70" t="str">
            <v>OF</v>
          </cell>
        </row>
        <row r="71">
          <cell r="A71">
            <v>107775</v>
          </cell>
          <cell r="B71" t="str">
            <v>BLACK SESAMI BALL (IY)</v>
          </cell>
          <cell r="C71" t="str">
            <v>IY</v>
          </cell>
          <cell r="E71" t="str">
            <v>30g*80*4*1</v>
          </cell>
          <cell r="F71">
            <v>41</v>
          </cell>
          <cell r="G71">
            <v>28</v>
          </cell>
          <cell r="H71">
            <v>17</v>
          </cell>
          <cell r="I71">
            <v>1.9515999999999999E-2</v>
          </cell>
          <cell r="J71">
            <v>3900.7999999999997</v>
          </cell>
          <cell r="K71">
            <v>12.19</v>
          </cell>
          <cell r="L71">
            <v>9.6</v>
          </cell>
          <cell r="N71" t="str">
            <v>OF</v>
          </cell>
        </row>
        <row r="72">
          <cell r="A72">
            <v>148661</v>
          </cell>
          <cell r="B72" t="str">
            <v>MINI OKONOMIYAKI</v>
          </cell>
          <cell r="C72" t="str">
            <v>COOP</v>
          </cell>
          <cell r="E72" t="str">
            <v>350g(10pcs)*24</v>
          </cell>
          <cell r="F72">
            <v>30</v>
          </cell>
          <cell r="G72">
            <v>41.5</v>
          </cell>
          <cell r="H72">
            <v>18</v>
          </cell>
          <cell r="I72">
            <v>2.2409999999999999E-2</v>
          </cell>
          <cell r="J72">
            <v>2880</v>
          </cell>
          <cell r="K72">
            <v>12</v>
          </cell>
          <cell r="L72">
            <v>8.4</v>
          </cell>
          <cell r="N72" t="str">
            <v>OF</v>
          </cell>
        </row>
        <row r="73">
          <cell r="A73">
            <v>148689</v>
          </cell>
          <cell r="B73" t="str">
            <v>MINI OSAKAYAKI</v>
          </cell>
          <cell r="C73" t="str">
            <v>COOP</v>
          </cell>
          <cell r="E73" t="str">
            <v>350g(10pcs)*24</v>
          </cell>
          <cell r="F73">
            <v>29.5</v>
          </cell>
          <cell r="G73">
            <v>41.5</v>
          </cell>
          <cell r="H73">
            <v>18.5</v>
          </cell>
          <cell r="I73">
            <v>2.2648624999999999E-2</v>
          </cell>
          <cell r="J73">
            <v>3480</v>
          </cell>
          <cell r="K73">
            <v>14.5</v>
          </cell>
          <cell r="L73">
            <v>8.4</v>
          </cell>
          <cell r="N73" t="str">
            <v>OF</v>
          </cell>
        </row>
        <row r="74">
          <cell r="A74">
            <v>109344</v>
          </cell>
          <cell r="B74" t="str">
            <v>KUSHI FRY SET</v>
          </cell>
          <cell r="D74" t="str">
            <v>お好みｼｰﾌｰﾄﾞ串ﾌﾗｲｾｯﾄ</v>
          </cell>
          <cell r="E74" t="str">
            <v>344g/24</v>
          </cell>
          <cell r="F74">
            <v>35.5</v>
          </cell>
          <cell r="G74">
            <v>51.5</v>
          </cell>
          <cell r="H74">
            <v>25</v>
          </cell>
          <cell r="I74">
            <v>4.5706249999999997E-2</v>
          </cell>
          <cell r="J74">
            <v>6939.36</v>
          </cell>
          <cell r="K74">
            <v>289.14</v>
          </cell>
          <cell r="L74">
            <v>8.2560000000000002</v>
          </cell>
          <cell r="N74" t="str">
            <v>OF</v>
          </cell>
        </row>
        <row r="75">
          <cell r="A75">
            <v>118929</v>
          </cell>
          <cell r="B75" t="str">
            <v>KUSHI FRY SET 4</v>
          </cell>
          <cell r="D75" t="str">
            <v>ｼｰﾌｰﾄﾞ串ﾌﾗｲ４種</v>
          </cell>
          <cell r="E75" t="str">
            <v>290g(16pcs)/32</v>
          </cell>
          <cell r="F75">
            <v>40.5</v>
          </cell>
          <cell r="G75">
            <v>52</v>
          </cell>
          <cell r="H75">
            <v>21</v>
          </cell>
          <cell r="I75">
            <v>4.4226000000000001E-2</v>
          </cell>
          <cell r="L75">
            <v>9.2799999999999994</v>
          </cell>
          <cell r="N75" t="str">
            <v>OF</v>
          </cell>
        </row>
        <row r="76">
          <cell r="A76">
            <v>119091</v>
          </cell>
          <cell r="B76" t="str">
            <v>NN KUSHI KATSU SET</v>
          </cell>
          <cell r="D76" t="str">
            <v>NNｼｰﾌｰﾄﾞ串ｶﾂｾｯﾄ</v>
          </cell>
          <cell r="E76" t="str">
            <v>592g(32pcs)/16</v>
          </cell>
          <cell r="F76">
            <v>40.5</v>
          </cell>
          <cell r="G76">
            <v>52</v>
          </cell>
          <cell r="H76">
            <v>21</v>
          </cell>
          <cell r="I76">
            <v>4.4226000000000001E-2</v>
          </cell>
          <cell r="J76">
            <v>8312.64</v>
          </cell>
          <cell r="K76">
            <v>519.54</v>
          </cell>
          <cell r="L76">
            <v>9.4719999999999995</v>
          </cell>
          <cell r="N76" t="str">
            <v>OF</v>
          </cell>
        </row>
        <row r="77">
          <cell r="A77">
            <v>119031</v>
          </cell>
          <cell r="B77" t="str">
            <v>ITOYORI FRY</v>
          </cell>
          <cell r="D77" t="str">
            <v>糸よりﾌﾗｲ</v>
          </cell>
          <cell r="E77" t="str">
            <v>20g/100*3</v>
          </cell>
          <cell r="I77">
            <v>0</v>
          </cell>
          <cell r="L77">
            <v>6</v>
          </cell>
          <cell r="N77" t="str">
            <v>OF</v>
          </cell>
        </row>
        <row r="78">
          <cell r="A78">
            <v>139111</v>
          </cell>
          <cell r="B78" t="str">
            <v>CRAB CLAW FRY L</v>
          </cell>
          <cell r="C78" t="str">
            <v>SHINSHO</v>
          </cell>
          <cell r="D78" t="str">
            <v>ｶﾆ爪ﾌﾗｲ L</v>
          </cell>
          <cell r="E78" t="str">
            <v>40g/20*12</v>
          </cell>
          <cell r="F78">
            <v>35.5</v>
          </cell>
          <cell r="G78">
            <v>48</v>
          </cell>
          <cell r="H78">
            <v>15</v>
          </cell>
          <cell r="I78">
            <v>2.5559999999999999E-2</v>
          </cell>
          <cell r="J78">
            <v>9417.6</v>
          </cell>
          <cell r="K78">
            <v>39.24</v>
          </cell>
          <cell r="L78">
            <v>9.6</v>
          </cell>
          <cell r="N78" t="str">
            <v>OF</v>
          </cell>
        </row>
        <row r="79">
          <cell r="A79">
            <v>139112</v>
          </cell>
          <cell r="B79" t="str">
            <v>CRAB CLAW FRY M</v>
          </cell>
          <cell r="C79" t="str">
            <v>SHINSHO</v>
          </cell>
          <cell r="D79" t="str">
            <v>ｶﾆ爪ﾌﾗｲ M</v>
          </cell>
          <cell r="E79" t="str">
            <v>28g/20*16</v>
          </cell>
          <cell r="F79">
            <v>35</v>
          </cell>
          <cell r="G79">
            <v>45</v>
          </cell>
          <cell r="H79">
            <v>23</v>
          </cell>
          <cell r="I79">
            <v>3.6225E-2</v>
          </cell>
          <cell r="J79">
            <v>9382.4</v>
          </cell>
          <cell r="K79">
            <v>29.32</v>
          </cell>
          <cell r="L79">
            <v>8.9600000000000009</v>
          </cell>
          <cell r="N79" t="str">
            <v>OF</v>
          </cell>
        </row>
        <row r="80">
          <cell r="A80">
            <v>139341</v>
          </cell>
          <cell r="B80" t="str">
            <v>SALMON SAND KATSU</v>
          </cell>
          <cell r="E80" t="str">
            <v>60gx100x2</v>
          </cell>
          <cell r="F80">
            <v>36</v>
          </cell>
          <cell r="G80">
            <v>43</v>
          </cell>
          <cell r="H80">
            <v>22.5</v>
          </cell>
          <cell r="I80">
            <v>3.483E-2</v>
          </cell>
          <cell r="J80">
            <v>5896</v>
          </cell>
          <cell r="K80">
            <v>29.48</v>
          </cell>
          <cell r="L80">
            <v>12</v>
          </cell>
        </row>
        <row r="81">
          <cell r="A81">
            <v>119372</v>
          </cell>
          <cell r="B81" t="str">
            <v>MINI TEN EBI</v>
          </cell>
          <cell r="C81" t="str">
            <v>AB</v>
          </cell>
          <cell r="D81" t="str">
            <v>ﾐﾆ天ぷらえび</v>
          </cell>
          <cell r="E81" t="str">
            <v>500g/8*2</v>
          </cell>
          <cell r="F81">
            <v>35.5</v>
          </cell>
          <cell r="G81">
            <v>39.5</v>
          </cell>
          <cell r="H81">
            <v>26</v>
          </cell>
          <cell r="I81">
            <v>3.6458499999999998E-2</v>
          </cell>
          <cell r="J81">
            <v>11120</v>
          </cell>
          <cell r="K81">
            <v>695</v>
          </cell>
          <cell r="L81">
            <v>8</v>
          </cell>
          <cell r="N81" t="str">
            <v>TEN</v>
          </cell>
        </row>
        <row r="82">
          <cell r="A82">
            <v>119373</v>
          </cell>
          <cell r="B82" t="str">
            <v>MINI TEN IKA</v>
          </cell>
          <cell r="C82" t="str">
            <v>AB</v>
          </cell>
          <cell r="D82" t="str">
            <v>ﾐﾆ天ぷらｲｶ</v>
          </cell>
          <cell r="E82" t="str">
            <v>500g/8*2</v>
          </cell>
          <cell r="F82">
            <v>35.5</v>
          </cell>
          <cell r="G82">
            <v>39.5</v>
          </cell>
          <cell r="H82">
            <v>25</v>
          </cell>
          <cell r="I82">
            <v>3.5056249999999997E-2</v>
          </cell>
          <cell r="J82">
            <v>7520</v>
          </cell>
          <cell r="K82">
            <v>470</v>
          </cell>
          <cell r="L82">
            <v>8</v>
          </cell>
          <cell r="N82" t="str">
            <v>TEN</v>
          </cell>
        </row>
        <row r="83">
          <cell r="A83">
            <v>119374</v>
          </cell>
          <cell r="B83" t="str">
            <v>MINI TEN ITOYORI</v>
          </cell>
          <cell r="C83" t="str">
            <v>AB</v>
          </cell>
          <cell r="D83" t="str">
            <v>ﾐﾆ天ぷらいとより</v>
          </cell>
          <cell r="E83" t="str">
            <v>500g/8*2</v>
          </cell>
          <cell r="F83">
            <v>35.5</v>
          </cell>
          <cell r="G83">
            <v>39.5</v>
          </cell>
          <cell r="H83">
            <v>25</v>
          </cell>
          <cell r="I83">
            <v>3.5056249999999997E-2</v>
          </cell>
          <cell r="J83">
            <v>9024</v>
          </cell>
          <cell r="K83">
            <v>564</v>
          </cell>
          <cell r="L83">
            <v>8</v>
          </cell>
          <cell r="N83" t="str">
            <v>TEN</v>
          </cell>
        </row>
        <row r="84">
          <cell r="A84">
            <v>119375</v>
          </cell>
          <cell r="B84" t="str">
            <v>MINI TEN INGEN</v>
          </cell>
          <cell r="C84" t="str">
            <v>AB</v>
          </cell>
          <cell r="D84" t="str">
            <v>ﾐﾆ天ぷらいんげん</v>
          </cell>
          <cell r="E84" t="str">
            <v>500g/8*2</v>
          </cell>
          <cell r="F84">
            <v>35.5</v>
          </cell>
          <cell r="G84">
            <v>40</v>
          </cell>
          <cell r="H84">
            <v>30</v>
          </cell>
          <cell r="I84">
            <v>4.2599999999999999E-2</v>
          </cell>
          <cell r="J84">
            <v>4096</v>
          </cell>
          <cell r="K84">
            <v>256</v>
          </cell>
          <cell r="L84">
            <v>8</v>
          </cell>
          <cell r="N84" t="str">
            <v>TEN</v>
          </cell>
        </row>
        <row r="85">
          <cell r="A85">
            <v>119376</v>
          </cell>
          <cell r="B85" t="str">
            <v>MINI TEN YOUNG CORN</v>
          </cell>
          <cell r="C85" t="str">
            <v>AB</v>
          </cell>
          <cell r="D85" t="str">
            <v>ﾐﾆ天ぷらﾔﾝｸﾞｺｰﾝ</v>
          </cell>
          <cell r="E85" t="str">
            <v>500g/8*2</v>
          </cell>
          <cell r="F85">
            <v>35.5</v>
          </cell>
          <cell r="G85">
            <v>39.5</v>
          </cell>
          <cell r="H85">
            <v>22</v>
          </cell>
          <cell r="I85">
            <v>3.0849499999999998E-2</v>
          </cell>
          <cell r="J85">
            <v>4096</v>
          </cell>
          <cell r="K85">
            <v>256</v>
          </cell>
          <cell r="L85">
            <v>8</v>
          </cell>
          <cell r="N85" t="str">
            <v>TEN</v>
          </cell>
        </row>
        <row r="86">
          <cell r="A86">
            <v>119446</v>
          </cell>
          <cell r="B86" t="str">
            <v>KAKIAGE NN</v>
          </cell>
          <cell r="C86" t="str">
            <v>JIRO</v>
          </cell>
          <cell r="D86" t="str">
            <v>NN野菜かきあげ</v>
          </cell>
          <cell r="E86" t="str">
            <v>50g/60*3</v>
          </cell>
          <cell r="F86">
            <v>33</v>
          </cell>
          <cell r="G86">
            <v>42.5</v>
          </cell>
          <cell r="H86">
            <v>31.5</v>
          </cell>
          <cell r="I86">
            <v>4.4178750000000003E-2</v>
          </cell>
          <cell r="J86">
            <v>3483</v>
          </cell>
          <cell r="K86">
            <v>19.350000000000001</v>
          </cell>
          <cell r="L86">
            <v>9</v>
          </cell>
          <cell r="N86" t="str">
            <v>TEN</v>
          </cell>
        </row>
        <row r="87">
          <cell r="A87">
            <v>149000</v>
          </cell>
          <cell r="B87" t="str">
            <v>EDAMAME ROLL</v>
          </cell>
          <cell r="C87" t="str">
            <v>MONTE</v>
          </cell>
          <cell r="E87" t="str">
            <v>900g(250pcs)/8*2</v>
          </cell>
          <cell r="F87">
            <v>40</v>
          </cell>
          <cell r="G87">
            <v>46.5</v>
          </cell>
          <cell r="H87">
            <v>37</v>
          </cell>
          <cell r="I87">
            <v>6.8820000000000006E-2</v>
          </cell>
          <cell r="J87">
            <v>8960</v>
          </cell>
          <cell r="K87">
            <v>2.2400000000000002</v>
          </cell>
          <cell r="L87">
            <v>14.4</v>
          </cell>
          <cell r="N87" t="str">
            <v>TEN</v>
          </cell>
        </row>
        <row r="88">
          <cell r="A88">
            <v>119005</v>
          </cell>
          <cell r="B88" t="str">
            <v>EBI TEN HANA M</v>
          </cell>
          <cell r="C88" t="str">
            <v>AB</v>
          </cell>
          <cell r="D88" t="str">
            <v>花ちりｴﾋﾞ天ぷら（中）</v>
          </cell>
          <cell r="E88" t="str">
            <v>40g/5*16</v>
          </cell>
          <cell r="F88">
            <v>40</v>
          </cell>
          <cell r="G88">
            <v>57</v>
          </cell>
          <cell r="H88">
            <v>19</v>
          </cell>
          <cell r="I88">
            <v>4.3319999999999997E-2</v>
          </cell>
          <cell r="J88">
            <v>4469.6000000000004</v>
          </cell>
          <cell r="K88">
            <v>55.87</v>
          </cell>
          <cell r="L88">
            <v>3.2</v>
          </cell>
          <cell r="N88" t="str">
            <v>TEN</v>
          </cell>
        </row>
        <row r="89">
          <cell r="A89">
            <v>119006</v>
          </cell>
          <cell r="B89" t="str">
            <v>EBI TEN HANA SMALL</v>
          </cell>
          <cell r="C89" t="str">
            <v>AB</v>
          </cell>
          <cell r="D89" t="str">
            <v>花ちりｴﾋﾞ天ぷら（小）</v>
          </cell>
          <cell r="E89" t="str">
            <v>33g/5*16</v>
          </cell>
          <cell r="F89">
            <v>39</v>
          </cell>
          <cell r="G89">
            <v>56</v>
          </cell>
          <cell r="H89">
            <v>18</v>
          </cell>
          <cell r="I89">
            <v>3.9312E-2</v>
          </cell>
          <cell r="J89">
            <v>3687.2</v>
          </cell>
          <cell r="K89">
            <v>46.09</v>
          </cell>
          <cell r="L89">
            <v>2.64</v>
          </cell>
          <cell r="N89" t="str">
            <v>TEN</v>
          </cell>
        </row>
        <row r="90">
          <cell r="A90">
            <v>119233</v>
          </cell>
          <cell r="B90" t="str">
            <v>KAKIAGE</v>
          </cell>
          <cell r="C90" t="str">
            <v>JIRO</v>
          </cell>
          <cell r="D90" t="str">
            <v>野菜かきあげ</v>
          </cell>
          <cell r="E90" t="str">
            <v>80g/40*3</v>
          </cell>
          <cell r="F90">
            <v>26</v>
          </cell>
          <cell r="G90">
            <v>49</v>
          </cell>
          <cell r="H90">
            <v>34.5</v>
          </cell>
          <cell r="I90">
            <v>4.3952999999999999E-2</v>
          </cell>
          <cell r="J90">
            <v>3601.2</v>
          </cell>
          <cell r="K90">
            <v>30.01</v>
          </cell>
          <cell r="L90">
            <v>9.6</v>
          </cell>
          <cell r="N90" t="str">
            <v>TEN</v>
          </cell>
        </row>
        <row r="91">
          <cell r="A91">
            <v>118663</v>
          </cell>
          <cell r="B91" t="str">
            <v>EBI FLITTER M</v>
          </cell>
          <cell r="D91" t="str">
            <v>ｴﾋﾞﾌﾘｯﾀｰM</v>
          </cell>
          <cell r="E91" t="str">
            <v>1Kg/6*2</v>
          </cell>
          <cell r="F91">
            <v>28</v>
          </cell>
          <cell r="G91">
            <v>42</v>
          </cell>
          <cell r="H91">
            <v>39</v>
          </cell>
          <cell r="I91">
            <v>4.5864000000000002E-2</v>
          </cell>
          <cell r="J91">
            <v>10124.4</v>
          </cell>
          <cell r="K91">
            <v>843.7</v>
          </cell>
          <cell r="L91">
            <v>12</v>
          </cell>
          <cell r="N91" t="str">
            <v>TEN</v>
          </cell>
        </row>
        <row r="92">
          <cell r="A92">
            <v>118662</v>
          </cell>
          <cell r="B92" t="str">
            <v>EBI FLITTER L</v>
          </cell>
          <cell r="D92" t="str">
            <v>ｴﾋﾞﾌﾘｯﾀｰL</v>
          </cell>
          <cell r="E92" t="str">
            <v>1Kg/6*2</v>
          </cell>
          <cell r="F92">
            <v>28</v>
          </cell>
          <cell r="G92">
            <v>42</v>
          </cell>
          <cell r="H92">
            <v>39</v>
          </cell>
          <cell r="I92">
            <v>4.5864000000000002E-2</v>
          </cell>
          <cell r="J92">
            <v>10813.2</v>
          </cell>
          <cell r="K92">
            <v>901.1</v>
          </cell>
          <cell r="L92">
            <v>12</v>
          </cell>
          <cell r="N92" t="str">
            <v>TEN</v>
          </cell>
        </row>
        <row r="93">
          <cell r="A93">
            <v>118661</v>
          </cell>
          <cell r="B93" t="str">
            <v>EBI FLITTER 2L</v>
          </cell>
          <cell r="D93" t="str">
            <v>ｴﾋﾞﾌﾘｯﾀｰ2L</v>
          </cell>
          <cell r="E93" t="str">
            <v>1Kg/6*2</v>
          </cell>
          <cell r="F93">
            <v>28</v>
          </cell>
          <cell r="G93">
            <v>42</v>
          </cell>
          <cell r="H93">
            <v>39</v>
          </cell>
          <cell r="I93">
            <v>4.5864000000000002E-2</v>
          </cell>
          <cell r="J93">
            <v>12357.6</v>
          </cell>
          <cell r="K93">
            <v>1029.8</v>
          </cell>
          <cell r="L93">
            <v>12</v>
          </cell>
          <cell r="N93" t="str">
            <v>TEN</v>
          </cell>
        </row>
        <row r="94">
          <cell r="A94">
            <v>139639</v>
          </cell>
          <cell r="B94" t="str">
            <v>NN KAISEN (S)</v>
          </cell>
          <cell r="C94" t="str">
            <v>NN</v>
          </cell>
          <cell r="E94" t="str">
            <v>1.8kg(100pcs)*4*1</v>
          </cell>
          <cell r="F94">
            <v>30</v>
          </cell>
          <cell r="G94">
            <v>45</v>
          </cell>
          <cell r="H94">
            <v>21</v>
          </cell>
          <cell r="I94">
            <v>2.835E-2</v>
          </cell>
          <cell r="J94">
            <v>5980</v>
          </cell>
          <cell r="K94">
            <v>14.95</v>
          </cell>
          <cell r="L94">
            <v>7.2</v>
          </cell>
        </row>
        <row r="95">
          <cell r="A95">
            <v>139640</v>
          </cell>
          <cell r="B95" t="str">
            <v>NN KAISEN (MINI)</v>
          </cell>
          <cell r="C95" t="str">
            <v>NN</v>
          </cell>
          <cell r="E95" t="str">
            <v>1.4kg(100pcs)*4*1</v>
          </cell>
          <cell r="F95">
            <v>32</v>
          </cell>
          <cell r="G95">
            <v>40</v>
          </cell>
          <cell r="H95">
            <v>22</v>
          </cell>
          <cell r="I95">
            <v>2.8160000000000001E-2</v>
          </cell>
          <cell r="J95">
            <v>4060</v>
          </cell>
          <cell r="K95">
            <v>10.15</v>
          </cell>
          <cell r="L95">
            <v>5.6</v>
          </cell>
        </row>
        <row r="96">
          <cell r="A96">
            <v>109826</v>
          </cell>
          <cell r="B96" t="str">
            <v>CHIMAKI CHICKEN</v>
          </cell>
          <cell r="C96" t="str">
            <v>AB</v>
          </cell>
          <cell r="D96" t="str">
            <v>中華ちまき</v>
          </cell>
          <cell r="E96" t="str">
            <v>45g*20*6*2</v>
          </cell>
          <cell r="F96">
            <v>28</v>
          </cell>
          <cell r="G96">
            <v>41</v>
          </cell>
          <cell r="H96">
            <v>34</v>
          </cell>
          <cell r="I96">
            <v>3.9031999999999997E-2</v>
          </cell>
          <cell r="J96">
            <v>6816</v>
          </cell>
          <cell r="K96">
            <v>28.4</v>
          </cell>
          <cell r="L96">
            <v>10.8</v>
          </cell>
          <cell r="N96" t="str">
            <v>RICE</v>
          </cell>
          <cell r="O96" t="str">
            <v>EST</v>
          </cell>
        </row>
        <row r="97">
          <cell r="A97">
            <v>109827</v>
          </cell>
          <cell r="B97" t="str">
            <v>CHIMAKI SEAFOOD</v>
          </cell>
          <cell r="C97" t="str">
            <v>AB</v>
          </cell>
          <cell r="D97" t="str">
            <v>海鮮ちまき</v>
          </cell>
          <cell r="E97" t="str">
            <v>45g*20*6*2</v>
          </cell>
          <cell r="F97">
            <v>28</v>
          </cell>
          <cell r="G97">
            <v>41</v>
          </cell>
          <cell r="H97">
            <v>34</v>
          </cell>
          <cell r="I97">
            <v>3.9031999999999997E-2</v>
          </cell>
          <cell r="J97">
            <v>8028</v>
          </cell>
          <cell r="K97">
            <v>33.450000000000003</v>
          </cell>
          <cell r="L97">
            <v>10.8</v>
          </cell>
          <cell r="N97" t="str">
            <v>RICE</v>
          </cell>
        </row>
        <row r="98">
          <cell r="A98">
            <v>109696</v>
          </cell>
          <cell r="B98" t="str">
            <v>CHICKEN RICE</v>
          </cell>
          <cell r="C98" t="str">
            <v>JIRO</v>
          </cell>
          <cell r="D98" t="str">
            <v>ﾁｷﾝﾗｲｽ</v>
          </cell>
          <cell r="E98" t="str">
            <v>1Kg/6*2</v>
          </cell>
          <cell r="F98">
            <v>28</v>
          </cell>
          <cell r="G98">
            <v>41</v>
          </cell>
          <cell r="H98">
            <v>29</v>
          </cell>
          <cell r="I98">
            <v>3.3292000000000002E-2</v>
          </cell>
          <cell r="J98">
            <v>4156.4400000000005</v>
          </cell>
          <cell r="K98">
            <v>346.37</v>
          </cell>
          <cell r="L98">
            <v>12</v>
          </cell>
          <cell r="N98" t="str">
            <v>RICE</v>
          </cell>
          <cell r="O98" t="str">
            <v>EST</v>
          </cell>
        </row>
        <row r="99">
          <cell r="A99">
            <v>109991</v>
          </cell>
          <cell r="B99" t="str">
            <v>CHIMAKI CHICKEN (COOP)</v>
          </cell>
          <cell r="C99" t="str">
            <v>COOP</v>
          </cell>
          <cell r="D99" t="str">
            <v>中華ちまき</v>
          </cell>
          <cell r="E99" t="str">
            <v>45g/8*12</v>
          </cell>
          <cell r="F99">
            <v>33</v>
          </cell>
          <cell r="G99">
            <v>34</v>
          </cell>
          <cell r="H99">
            <v>19</v>
          </cell>
          <cell r="I99">
            <v>2.1318E-2</v>
          </cell>
          <cell r="J99">
            <v>2240.3999999999996</v>
          </cell>
          <cell r="K99">
            <v>186.7</v>
          </cell>
          <cell r="L99">
            <v>4.32</v>
          </cell>
          <cell r="N99" t="str">
            <v>RICE</v>
          </cell>
          <cell r="O99" t="str">
            <v>EST</v>
          </cell>
        </row>
        <row r="100">
          <cell r="A100">
            <v>95540</v>
          </cell>
          <cell r="B100" t="str">
            <v>TOHO CHICHUKAI</v>
          </cell>
          <cell r="C100" t="str">
            <v>TOHO</v>
          </cell>
          <cell r="D100" t="str">
            <v>TOHO地中海ﾋﾟﾗﾌ</v>
          </cell>
          <cell r="E100" t="str">
            <v>310g/20*2</v>
          </cell>
          <cell r="F100">
            <v>27.5</v>
          </cell>
          <cell r="G100">
            <v>46.5</v>
          </cell>
          <cell r="H100">
            <v>29</v>
          </cell>
          <cell r="I100">
            <v>3.7083749999999999E-2</v>
          </cell>
          <cell r="J100">
            <v>4478.3999999999996</v>
          </cell>
          <cell r="K100">
            <v>111.96</v>
          </cell>
          <cell r="L100">
            <v>12.4</v>
          </cell>
          <cell r="N100" t="str">
            <v>RICE</v>
          </cell>
          <cell r="O100" t="str">
            <v>EST</v>
          </cell>
        </row>
        <row r="101">
          <cell r="A101">
            <v>96913</v>
          </cell>
          <cell r="B101" t="str">
            <v>HCF CHICHUKAI</v>
          </cell>
          <cell r="C101" t="str">
            <v>HCF</v>
          </cell>
          <cell r="D101" t="str">
            <v>HCF地中海ﾋﾟﾗﾌ</v>
          </cell>
          <cell r="E101" t="str">
            <v>310g/20*2</v>
          </cell>
          <cell r="F101">
            <v>34.5</v>
          </cell>
          <cell r="G101">
            <v>39</v>
          </cell>
          <cell r="H101">
            <v>22.5</v>
          </cell>
          <cell r="I101">
            <v>3.0273749999999999E-2</v>
          </cell>
          <cell r="J101">
            <v>4478.3999999999996</v>
          </cell>
          <cell r="K101">
            <v>111.96</v>
          </cell>
          <cell r="L101">
            <v>12.4</v>
          </cell>
          <cell r="N101" t="str">
            <v>RICE</v>
          </cell>
          <cell r="O101" t="str">
            <v>EST</v>
          </cell>
        </row>
        <row r="102">
          <cell r="I102">
            <v>0</v>
          </cell>
        </row>
        <row r="103">
          <cell r="A103">
            <v>148679</v>
          </cell>
          <cell r="B103" t="str">
            <v>TAKOYAKI   (SL)</v>
          </cell>
          <cell r="C103" t="str">
            <v>SOLEIL</v>
          </cell>
          <cell r="E103" t="str">
            <v>1kg(50pcs)*10*1</v>
          </cell>
          <cell r="F103">
            <v>27.5</v>
          </cell>
          <cell r="G103">
            <v>37</v>
          </cell>
          <cell r="H103">
            <v>30.5</v>
          </cell>
          <cell r="I103">
            <v>3.1033749999999999E-2</v>
          </cell>
          <cell r="J103">
            <v>4255</v>
          </cell>
          <cell r="K103">
            <v>8.51</v>
          </cell>
          <cell r="L103">
            <v>10</v>
          </cell>
        </row>
        <row r="104">
          <cell r="A104">
            <v>109926</v>
          </cell>
          <cell r="B104" t="str">
            <v>NN SUSHI BK</v>
          </cell>
          <cell r="C104" t="str">
            <v>AB</v>
          </cell>
          <cell r="D104" t="str">
            <v>NNｽｼｴﾋﾞ　ﾌﾞﾛｰｸﾝ</v>
          </cell>
          <cell r="E104" t="str">
            <v>1Kg/10</v>
          </cell>
          <cell r="F104">
            <v>36</v>
          </cell>
          <cell r="G104">
            <v>47.5</v>
          </cell>
          <cell r="H104">
            <v>19</v>
          </cell>
          <cell r="I104">
            <v>3.2489999999999998E-2</v>
          </cell>
          <cell r="J104">
            <v>13750</v>
          </cell>
          <cell r="K104">
            <v>1375</v>
          </cell>
          <cell r="L104">
            <v>10</v>
          </cell>
          <cell r="N104" t="str">
            <v>SUSI</v>
          </cell>
        </row>
        <row r="105">
          <cell r="A105">
            <v>109925</v>
          </cell>
          <cell r="B105" t="str">
            <v>NN SUSHI 41/50</v>
          </cell>
          <cell r="C105" t="str">
            <v>AB</v>
          </cell>
          <cell r="D105" t="str">
            <v>NNｽｼｴﾋﾞ　41/50</v>
          </cell>
          <cell r="E105" t="str">
            <v>200g(30pcs)/20*2</v>
          </cell>
          <cell r="F105">
            <v>14.5</v>
          </cell>
          <cell r="G105">
            <v>43</v>
          </cell>
          <cell r="H105">
            <v>32.5</v>
          </cell>
          <cell r="I105">
            <v>2.0263750000000001E-2</v>
          </cell>
          <cell r="J105">
            <v>21312.000000000004</v>
          </cell>
          <cell r="K105">
            <v>17.760000000000002</v>
          </cell>
          <cell r="L105">
            <v>8</v>
          </cell>
          <cell r="N105" t="str">
            <v>SUSI</v>
          </cell>
        </row>
        <row r="106">
          <cell r="A106">
            <v>109924</v>
          </cell>
          <cell r="B106" t="str">
            <v>NN SUSHI 31/40</v>
          </cell>
          <cell r="C106" t="str">
            <v>AB</v>
          </cell>
          <cell r="D106" t="str">
            <v>NNｽｼｴﾋﾞ　31/40</v>
          </cell>
          <cell r="E106" t="str">
            <v>260g(30pcs)/20*2</v>
          </cell>
          <cell r="F106">
            <v>14.5</v>
          </cell>
          <cell r="G106">
            <v>43</v>
          </cell>
          <cell r="H106">
            <v>32.5</v>
          </cell>
          <cell r="I106">
            <v>2.0263750000000001E-2</v>
          </cell>
          <cell r="J106">
            <v>31344</v>
          </cell>
          <cell r="K106">
            <v>26.12</v>
          </cell>
          <cell r="L106">
            <v>10.4</v>
          </cell>
          <cell r="N106" t="str">
            <v>SUSI</v>
          </cell>
        </row>
        <row r="107">
          <cell r="A107">
            <v>118911</v>
          </cell>
          <cell r="B107" t="str">
            <v>NN SUSHI 26/30</v>
          </cell>
          <cell r="C107" t="str">
            <v>AB</v>
          </cell>
          <cell r="D107" t="str">
            <v>NNｽｼｴﾋﾞ　26/30</v>
          </cell>
          <cell r="E107" t="str">
            <v>330g(30pcs)/20*2</v>
          </cell>
          <cell r="F107">
            <v>14.5</v>
          </cell>
          <cell r="G107">
            <v>43</v>
          </cell>
          <cell r="H107">
            <v>32.5</v>
          </cell>
          <cell r="I107">
            <v>2.0263750000000001E-2</v>
          </cell>
          <cell r="J107">
            <v>41688</v>
          </cell>
          <cell r="K107">
            <v>34.74</v>
          </cell>
          <cell r="L107">
            <v>13.2</v>
          </cell>
          <cell r="N107" t="str">
            <v>SUSI</v>
          </cell>
        </row>
        <row r="108">
          <cell r="A108">
            <v>119498</v>
          </cell>
          <cell r="B108" t="str">
            <v>NN SUSHI 61/70</v>
          </cell>
          <cell r="C108" t="str">
            <v>AB</v>
          </cell>
          <cell r="D108" t="str">
            <v>NNｽｼｴﾋﾞ　61/70</v>
          </cell>
          <cell r="E108" t="str">
            <v>300g(50pcs)/20*2</v>
          </cell>
          <cell r="F108">
            <v>14.5</v>
          </cell>
          <cell r="G108">
            <v>43</v>
          </cell>
          <cell r="H108">
            <v>32.5</v>
          </cell>
          <cell r="I108">
            <v>2.0263750000000001E-2</v>
          </cell>
          <cell r="L108">
            <v>12</v>
          </cell>
          <cell r="N108" t="str">
            <v>SUSI</v>
          </cell>
        </row>
        <row r="109">
          <cell r="A109">
            <v>118898</v>
          </cell>
          <cell r="B109" t="str">
            <v>NN SUSHI FVC L</v>
          </cell>
          <cell r="C109" t="str">
            <v>FVC</v>
          </cell>
          <cell r="D109" t="str">
            <v>NNｽｼｴﾋﾞ　FVC L</v>
          </cell>
          <cell r="E109" t="str">
            <v>330g(30pcs)/20*2</v>
          </cell>
          <cell r="F109">
            <v>27</v>
          </cell>
          <cell r="G109">
            <v>39</v>
          </cell>
          <cell r="H109">
            <v>37</v>
          </cell>
          <cell r="I109">
            <v>3.8961000000000003E-2</v>
          </cell>
          <cell r="J109">
            <v>41688</v>
          </cell>
          <cell r="K109">
            <v>34.74</v>
          </cell>
          <cell r="L109">
            <v>13.2</v>
          </cell>
          <cell r="N109" t="str">
            <v>SUSI</v>
          </cell>
        </row>
        <row r="110">
          <cell r="A110">
            <v>118694</v>
          </cell>
          <cell r="B110" t="str">
            <v>SUSHI</v>
          </cell>
          <cell r="C110" t="str">
            <v>AB</v>
          </cell>
          <cell r="D110" t="str">
            <v>すしえび</v>
          </cell>
          <cell r="E110" t="str">
            <v>134g(10pcs)*40</v>
          </cell>
          <cell r="I110">
            <v>0</v>
          </cell>
          <cell r="J110">
            <v>17948</v>
          </cell>
          <cell r="K110">
            <v>44.87</v>
          </cell>
          <cell r="L110">
            <v>5.36</v>
          </cell>
          <cell r="N110" t="str">
            <v>SUSI</v>
          </cell>
        </row>
        <row r="111">
          <cell r="A111">
            <v>118695</v>
          </cell>
          <cell r="B111" t="str">
            <v>SUSHI</v>
          </cell>
          <cell r="C111" t="str">
            <v>AB</v>
          </cell>
          <cell r="D111" t="str">
            <v>すしえび</v>
          </cell>
          <cell r="E111" t="str">
            <v>174g(20pcs)*40</v>
          </cell>
          <cell r="I111">
            <v>0</v>
          </cell>
          <cell r="J111">
            <v>18720</v>
          </cell>
          <cell r="K111">
            <v>23.4</v>
          </cell>
          <cell r="L111">
            <v>6.96</v>
          </cell>
          <cell r="N111" t="str">
            <v>SUSI</v>
          </cell>
        </row>
        <row r="112">
          <cell r="A112">
            <v>108913</v>
          </cell>
          <cell r="B112" t="str">
            <v>SUSHI 51/60</v>
          </cell>
          <cell r="C112" t="str">
            <v>AB</v>
          </cell>
          <cell r="D112" t="str">
            <v>すしえび 51/60</v>
          </cell>
          <cell r="E112" t="str">
            <v>330g(50pcs)*20*2</v>
          </cell>
          <cell r="F112">
            <v>14.5</v>
          </cell>
          <cell r="G112">
            <v>43</v>
          </cell>
          <cell r="H112">
            <v>32.5</v>
          </cell>
          <cell r="I112">
            <v>2.0263750000000001E-2</v>
          </cell>
          <cell r="J112">
            <v>27760</v>
          </cell>
          <cell r="K112">
            <v>13.88</v>
          </cell>
          <cell r="L112">
            <v>13.2</v>
          </cell>
          <cell r="N112" t="str">
            <v>SUSI</v>
          </cell>
        </row>
        <row r="113">
          <cell r="A113">
            <v>118915</v>
          </cell>
          <cell r="B113" t="str">
            <v>SUSHI T 41/50</v>
          </cell>
          <cell r="C113" t="str">
            <v>TOHOKU</v>
          </cell>
          <cell r="D113" t="str">
            <v>すしえび T 41/50</v>
          </cell>
          <cell r="E113" t="str">
            <v>400g(50pcs)*20*2</v>
          </cell>
          <cell r="F113">
            <v>14.5</v>
          </cell>
          <cell r="G113">
            <v>43</v>
          </cell>
          <cell r="H113">
            <v>32.5</v>
          </cell>
          <cell r="I113">
            <v>2.0263750000000001E-2</v>
          </cell>
          <cell r="L113">
            <v>16</v>
          </cell>
          <cell r="N113" t="str">
            <v>SUSI</v>
          </cell>
        </row>
        <row r="114">
          <cell r="A114">
            <v>118910</v>
          </cell>
          <cell r="B114" t="str">
            <v>SUSHI 5L</v>
          </cell>
          <cell r="C114" t="str">
            <v>AB</v>
          </cell>
          <cell r="D114" t="str">
            <v>すしえび5L 23/25</v>
          </cell>
          <cell r="E114" t="str">
            <v>145g(10pcs)40</v>
          </cell>
          <cell r="F114">
            <v>16</v>
          </cell>
          <cell r="G114">
            <v>43</v>
          </cell>
          <cell r="H114">
            <v>32.5</v>
          </cell>
          <cell r="I114">
            <v>2.2360000000000001E-2</v>
          </cell>
          <cell r="L114">
            <v>5.8</v>
          </cell>
          <cell r="N114" t="str">
            <v>SUSI</v>
          </cell>
        </row>
        <row r="115">
          <cell r="A115" t="str">
            <v>119005(1)</v>
          </cell>
          <cell r="B115" t="str">
            <v>EBI TEMPURA (M)   (AUSTRAL)</v>
          </cell>
          <cell r="E115" t="str">
            <v>40g*5*8*1</v>
          </cell>
          <cell r="F115">
            <v>40</v>
          </cell>
          <cell r="G115">
            <v>57</v>
          </cell>
          <cell r="H115">
            <v>9.5</v>
          </cell>
          <cell r="I115">
            <v>2.1659999999999999E-2</v>
          </cell>
          <cell r="L115">
            <v>1.6</v>
          </cell>
          <cell r="P115">
            <v>0.47</v>
          </cell>
          <cell r="Q115">
            <v>18.799999999999997</v>
          </cell>
        </row>
        <row r="116">
          <cell r="A116" t="str">
            <v>139199(2)</v>
          </cell>
          <cell r="B116" t="str">
            <v>KAKIAGE        (S)   (AUSTRAL)</v>
          </cell>
          <cell r="E116" t="str">
            <v>50g*60*1</v>
          </cell>
          <cell r="F116">
            <v>33</v>
          </cell>
          <cell r="G116">
            <v>42.5</v>
          </cell>
          <cell r="H116">
            <v>10.5</v>
          </cell>
          <cell r="I116">
            <v>1.472625E-2</v>
          </cell>
          <cell r="L116">
            <v>3</v>
          </cell>
          <cell r="P116">
            <v>0.17</v>
          </cell>
          <cell r="Q116">
            <v>10.200000000000001</v>
          </cell>
        </row>
        <row r="117">
          <cell r="A117">
            <v>95798</v>
          </cell>
          <cell r="B117" t="str">
            <v>THAIKUN CHICKEN CURRY</v>
          </cell>
          <cell r="D117" t="str">
            <v>ﾀｲｸｰﾝﾁｷﾝ(ｶﾚｰ)</v>
          </cell>
          <cell r="E117" t="str">
            <v>35g*20/6*2</v>
          </cell>
          <cell r="F117">
            <v>27.5</v>
          </cell>
          <cell r="G117">
            <v>42</v>
          </cell>
          <cell r="H117">
            <v>29</v>
          </cell>
          <cell r="I117">
            <v>3.3494999999999997E-2</v>
          </cell>
          <cell r="J117">
            <v>7200</v>
          </cell>
          <cell r="K117">
            <v>30</v>
          </cell>
          <cell r="L117">
            <v>8.4</v>
          </cell>
          <cell r="N117" t="str">
            <v>OTH</v>
          </cell>
          <cell r="O117" t="str">
            <v>EST</v>
          </cell>
        </row>
        <row r="118">
          <cell r="A118">
            <v>95797</v>
          </cell>
          <cell r="B118" t="str">
            <v>THAIKUN CHICKEN SESAMI</v>
          </cell>
          <cell r="D118" t="str">
            <v>ﾀｲｸｰﾝﾁｷﾝ(ごま)</v>
          </cell>
          <cell r="E118" t="str">
            <v>35g*20/6*2</v>
          </cell>
          <cell r="F118">
            <v>27.5</v>
          </cell>
          <cell r="G118">
            <v>42</v>
          </cell>
          <cell r="H118">
            <v>29</v>
          </cell>
          <cell r="I118">
            <v>3.3494999999999997E-2</v>
          </cell>
          <cell r="J118">
            <v>6912</v>
          </cell>
          <cell r="K118">
            <v>28.8</v>
          </cell>
          <cell r="L118">
            <v>8.4</v>
          </cell>
          <cell r="N118" t="str">
            <v>OTH</v>
          </cell>
          <cell r="O118" t="str">
            <v>EST</v>
          </cell>
        </row>
        <row r="119">
          <cell r="A119">
            <v>118691</v>
          </cell>
          <cell r="B119" t="str">
            <v>NN FRIED CHICKE NN</v>
          </cell>
          <cell r="D119" t="str">
            <v>NNﾁｷﾝ唐揚げ N</v>
          </cell>
          <cell r="E119" t="str">
            <v>1Kg/10</v>
          </cell>
          <cell r="F119">
            <v>28</v>
          </cell>
          <cell r="G119">
            <v>42</v>
          </cell>
          <cell r="H119">
            <v>24</v>
          </cell>
          <cell r="I119">
            <v>2.8223999999999999E-2</v>
          </cell>
          <cell r="J119">
            <v>5754</v>
          </cell>
          <cell r="K119">
            <v>575.4</v>
          </cell>
          <cell r="L119">
            <v>10</v>
          </cell>
          <cell r="N119" t="str">
            <v>OTH</v>
          </cell>
          <cell r="O119" t="str">
            <v>EST</v>
          </cell>
        </row>
        <row r="120">
          <cell r="A120">
            <v>119308</v>
          </cell>
          <cell r="B120" t="str">
            <v>NN SEAFOOD MIX</v>
          </cell>
          <cell r="D120" t="str">
            <v>NNｼｰﾌｰﾄﾞﾐｯｸｽ</v>
          </cell>
          <cell r="E120" t="str">
            <v>500g/20</v>
          </cell>
          <cell r="I120">
            <v>0</v>
          </cell>
          <cell r="J120">
            <v>8332.7999999999993</v>
          </cell>
          <cell r="K120">
            <v>416.64</v>
          </cell>
          <cell r="L120">
            <v>10</v>
          </cell>
          <cell r="N120" t="str">
            <v>OTH</v>
          </cell>
        </row>
        <row r="121">
          <cell r="A121">
            <v>119465</v>
          </cell>
          <cell r="B121" t="str">
            <v>NN SEAFOOD MIX５</v>
          </cell>
          <cell r="D121" t="str">
            <v>NNｼｰﾌｰﾄﾞﾐｯｸｽ５</v>
          </cell>
          <cell r="E121" t="str">
            <v>1Kg/10</v>
          </cell>
          <cell r="F121">
            <v>31.5</v>
          </cell>
          <cell r="G121">
            <v>42.5</v>
          </cell>
          <cell r="H121">
            <v>20</v>
          </cell>
          <cell r="I121">
            <v>2.6775E-2</v>
          </cell>
          <cell r="L121">
            <v>10</v>
          </cell>
          <cell r="N121" t="str">
            <v>OTH</v>
          </cell>
        </row>
        <row r="122">
          <cell r="A122">
            <v>119384</v>
          </cell>
          <cell r="B122" t="str">
            <v>NN TAKOYAKI</v>
          </cell>
          <cell r="D122" t="str">
            <v>NN手焼き丸たこ</v>
          </cell>
          <cell r="E122" t="str">
            <v>1Kg/10</v>
          </cell>
          <cell r="F122">
            <v>27.5</v>
          </cell>
          <cell r="G122">
            <v>37</v>
          </cell>
          <cell r="H122">
            <v>30.5</v>
          </cell>
          <cell r="I122">
            <v>3.1033749999999999E-2</v>
          </cell>
          <cell r="J122">
            <v>4300</v>
          </cell>
          <cell r="K122">
            <v>8.6</v>
          </cell>
          <cell r="L122">
            <v>10</v>
          </cell>
          <cell r="N122" t="str">
            <v>OTH</v>
          </cell>
        </row>
        <row r="123">
          <cell r="A123">
            <v>95489</v>
          </cell>
          <cell r="B123" t="str">
            <v>NN SEAFOOD MIX A</v>
          </cell>
          <cell r="D123" t="str">
            <v>NNｼｰﾌｰﾄﾞﾐｯｸｽA</v>
          </cell>
          <cell r="E123" t="str">
            <v>500g/6*3</v>
          </cell>
          <cell r="F123">
            <v>22</v>
          </cell>
          <cell r="G123">
            <v>35</v>
          </cell>
          <cell r="H123">
            <v>33</v>
          </cell>
          <cell r="I123">
            <v>2.5409999999999999E-2</v>
          </cell>
          <cell r="J123">
            <v>7499.52</v>
          </cell>
          <cell r="K123">
            <v>416.64</v>
          </cell>
          <cell r="L123">
            <v>9</v>
          </cell>
          <cell r="N123" t="str">
            <v>OTH</v>
          </cell>
        </row>
        <row r="124">
          <cell r="A124">
            <v>95499</v>
          </cell>
          <cell r="B124" t="str">
            <v>COCONUTS</v>
          </cell>
          <cell r="D124" t="str">
            <v>ｺｺﾅｯﾂ(ｶｻﾞﾘ)</v>
          </cell>
          <cell r="E124" t="str">
            <v>1Kg/6*2</v>
          </cell>
          <cell r="F124">
            <v>28.5</v>
          </cell>
          <cell r="G124">
            <v>43</v>
          </cell>
          <cell r="H124">
            <v>36</v>
          </cell>
          <cell r="I124">
            <v>4.4117999999999997E-2</v>
          </cell>
          <cell r="J124">
            <v>2649.6000000000004</v>
          </cell>
          <cell r="K124">
            <v>220.8</v>
          </cell>
          <cell r="L124">
            <v>12</v>
          </cell>
          <cell r="N124" t="str">
            <v>OTH</v>
          </cell>
        </row>
        <row r="125">
          <cell r="A125">
            <v>119149</v>
          </cell>
          <cell r="B125" t="str">
            <v>SEAFOOD MIX</v>
          </cell>
          <cell r="D125" t="str">
            <v>ｼｰﾌｰﾄﾞﾐｯｸｽ</v>
          </cell>
          <cell r="E125" t="str">
            <v>200g(2)/20*2</v>
          </cell>
          <cell r="I125">
            <v>0</v>
          </cell>
          <cell r="J125">
            <v>10440</v>
          </cell>
          <cell r="K125">
            <v>130.5</v>
          </cell>
          <cell r="L125">
            <v>8</v>
          </cell>
          <cell r="N125" t="str">
            <v>OTH</v>
          </cell>
        </row>
        <row r="126">
          <cell r="A126">
            <v>118892</v>
          </cell>
          <cell r="B126" t="str">
            <v>TORI SENBEI (MINI CHICKEN SHEET)</v>
          </cell>
          <cell r="D126" t="str">
            <v>鶏せんべい</v>
          </cell>
          <cell r="E126" t="str">
            <v>500g(40pcs)*6</v>
          </cell>
          <cell r="F126">
            <v>30</v>
          </cell>
          <cell r="G126">
            <v>54.5</v>
          </cell>
          <cell r="H126">
            <v>19</v>
          </cell>
          <cell r="I126">
            <v>3.1064999999999999E-2</v>
          </cell>
          <cell r="J126">
            <v>4665.6000000000004</v>
          </cell>
          <cell r="K126">
            <v>777.6</v>
          </cell>
          <cell r="L126">
            <v>3</v>
          </cell>
          <cell r="N126" t="str">
            <v>OTH</v>
          </cell>
          <cell r="O126" t="str">
            <v>EST</v>
          </cell>
        </row>
        <row r="127">
          <cell r="A127">
            <v>119467</v>
          </cell>
          <cell r="B127" t="str">
            <v>NN FRIED CHIKEN</v>
          </cell>
          <cell r="D127" t="str">
            <v>NNﾁｷﾝ唐揚げ</v>
          </cell>
          <cell r="E127" t="str">
            <v>1Kg/10</v>
          </cell>
          <cell r="F127">
            <v>30</v>
          </cell>
          <cell r="G127">
            <v>40</v>
          </cell>
          <cell r="H127">
            <v>23</v>
          </cell>
          <cell r="I127">
            <v>2.76E-2</v>
          </cell>
          <cell r="J127">
            <v>4200</v>
          </cell>
          <cell r="K127">
            <v>420</v>
          </cell>
          <cell r="L127">
            <v>10</v>
          </cell>
          <cell r="N127" t="str">
            <v>OTH</v>
          </cell>
          <cell r="O127" t="str">
            <v>EST</v>
          </cell>
        </row>
        <row r="128">
          <cell r="A128">
            <v>109986</v>
          </cell>
          <cell r="B128" t="str">
            <v>CHICKEN CURRY SAUCE</v>
          </cell>
          <cell r="C128" t="str">
            <v>NIKKOKU</v>
          </cell>
          <cell r="D128" t="str">
            <v>ﾆｯｺｸｶﾚｰ (ﾁｷﾝ)</v>
          </cell>
          <cell r="E128" t="str">
            <v>1.3Kg/8</v>
          </cell>
          <cell r="F128">
            <v>28</v>
          </cell>
          <cell r="G128">
            <v>41</v>
          </cell>
          <cell r="H128">
            <v>19</v>
          </cell>
          <cell r="I128">
            <v>2.1812000000000002E-2</v>
          </cell>
          <cell r="J128">
            <v>4822.24</v>
          </cell>
          <cell r="K128">
            <v>602.78</v>
          </cell>
          <cell r="L128">
            <v>10.4</v>
          </cell>
          <cell r="N128" t="str">
            <v>OTH</v>
          </cell>
          <cell r="O128" t="str">
            <v>EST</v>
          </cell>
        </row>
        <row r="129">
          <cell r="A129">
            <v>118890</v>
          </cell>
          <cell r="B129" t="str">
            <v>YUBAMAKI CHICKEN</v>
          </cell>
          <cell r="D129" t="str">
            <v>ゆば巻(ﾁｷﾝ)</v>
          </cell>
          <cell r="E129" t="str">
            <v>30g/45*4</v>
          </cell>
          <cell r="I129">
            <v>0</v>
          </cell>
          <cell r="J129">
            <v>4212</v>
          </cell>
          <cell r="K129">
            <v>23.4</v>
          </cell>
          <cell r="L129">
            <v>5.4</v>
          </cell>
          <cell r="N129" t="str">
            <v>OTH</v>
          </cell>
          <cell r="O129" t="str">
            <v>EST</v>
          </cell>
        </row>
        <row r="130">
          <cell r="A130">
            <v>118891</v>
          </cell>
          <cell r="B130" t="str">
            <v>YUBAMAKI EBI</v>
          </cell>
          <cell r="D130" t="str">
            <v>ゆば巻(えび)</v>
          </cell>
          <cell r="E130" t="str">
            <v>30g/45*4</v>
          </cell>
          <cell r="I130">
            <v>0</v>
          </cell>
          <cell r="J130">
            <v>4420.8</v>
          </cell>
          <cell r="K130">
            <v>24.56</v>
          </cell>
          <cell r="L130">
            <v>5.4</v>
          </cell>
          <cell r="N130" t="str">
            <v>OTH</v>
          </cell>
          <cell r="O130" t="str">
            <v>EST</v>
          </cell>
        </row>
        <row r="131">
          <cell r="A131">
            <v>118944</v>
          </cell>
          <cell r="B131" t="str">
            <v>NN THOD MAN</v>
          </cell>
          <cell r="D131" t="str">
            <v>NNﾀｲ風さつまあげ</v>
          </cell>
          <cell r="E131" t="str">
            <v>30g/30*8</v>
          </cell>
          <cell r="F131">
            <v>18.5</v>
          </cell>
          <cell r="G131">
            <v>43</v>
          </cell>
          <cell r="H131">
            <v>17</v>
          </cell>
          <cell r="I131">
            <v>1.3523500000000001E-2</v>
          </cell>
          <cell r="J131">
            <v>6360</v>
          </cell>
          <cell r="K131">
            <v>26.5</v>
          </cell>
          <cell r="L131">
            <v>7.2</v>
          </cell>
          <cell r="N131" t="str">
            <v>OTH</v>
          </cell>
        </row>
        <row r="132">
          <cell r="A132">
            <v>118943</v>
          </cell>
          <cell r="B132" t="str">
            <v>GAI HOO BAI TOAY</v>
          </cell>
          <cell r="D132" t="str">
            <v>鶏の香葉巻</v>
          </cell>
          <cell r="E132" t="str">
            <v>30g/30*8</v>
          </cell>
          <cell r="F132">
            <v>35</v>
          </cell>
          <cell r="G132">
            <v>46.5</v>
          </cell>
          <cell r="H132">
            <v>17.5</v>
          </cell>
          <cell r="I132">
            <v>2.848125E-2</v>
          </cell>
          <cell r="J132">
            <v>6240</v>
          </cell>
          <cell r="K132">
            <v>26</v>
          </cell>
          <cell r="L132">
            <v>7.2</v>
          </cell>
          <cell r="N132" t="str">
            <v>OTH</v>
          </cell>
          <cell r="O132" t="str">
            <v>EST</v>
          </cell>
        </row>
        <row r="133">
          <cell r="A133">
            <v>95611</v>
          </cell>
          <cell r="B133" t="str">
            <v>TOM YAM KUN</v>
          </cell>
          <cell r="C133" t="str">
            <v>SUGAR</v>
          </cell>
          <cell r="D133" t="str">
            <v>ﾄﾑﾔﾑｸﾝ</v>
          </cell>
          <cell r="E133" t="str">
            <v>200g/30*2</v>
          </cell>
          <cell r="F133">
            <v>30.5</v>
          </cell>
          <cell r="G133">
            <v>37.5</v>
          </cell>
          <cell r="H133">
            <v>33</v>
          </cell>
          <cell r="I133">
            <v>3.774375E-2</v>
          </cell>
          <cell r="J133">
            <v>5820</v>
          </cell>
          <cell r="K133">
            <v>97</v>
          </cell>
          <cell r="L133">
            <v>12</v>
          </cell>
          <cell r="N133" t="str">
            <v>OTH</v>
          </cell>
        </row>
        <row r="134">
          <cell r="A134">
            <v>109917</v>
          </cell>
          <cell r="B134" t="str">
            <v>SPRING ROLL SHRIMP</v>
          </cell>
          <cell r="D134" t="str">
            <v>えびの中華春巻</v>
          </cell>
          <cell r="E134" t="str">
            <v>160(8pcs)/32</v>
          </cell>
          <cell r="I134">
            <v>0</v>
          </cell>
          <cell r="J134">
            <v>4172.8</v>
          </cell>
          <cell r="K134">
            <v>16.3</v>
          </cell>
          <cell r="L134">
            <v>5.12</v>
          </cell>
          <cell r="N134" t="str">
            <v>OTH</v>
          </cell>
          <cell r="O134" t="str">
            <v>EST</v>
          </cell>
        </row>
        <row r="135">
          <cell r="A135">
            <v>119089</v>
          </cell>
          <cell r="B135" t="str">
            <v>PTO STRECH ４Ｌ</v>
          </cell>
          <cell r="D135" t="str">
            <v>調理用えび４Ｌ</v>
          </cell>
          <cell r="E135" t="str">
            <v>357g(23pcs)*4/6</v>
          </cell>
          <cell r="I135">
            <v>0</v>
          </cell>
          <cell r="J135">
            <v>22204.560000000001</v>
          </cell>
          <cell r="K135">
            <v>925.19</v>
          </cell>
          <cell r="L135">
            <v>8.5679999999999996</v>
          </cell>
          <cell r="N135" t="str">
            <v>OTH</v>
          </cell>
        </row>
        <row r="136">
          <cell r="A136">
            <v>119090</v>
          </cell>
          <cell r="B136" t="str">
            <v>PTO STRECH3Ｌ</v>
          </cell>
          <cell r="D136" t="str">
            <v>調理用えび3Ｌ</v>
          </cell>
          <cell r="E136" t="str">
            <v>325g(28pcs)*4/6</v>
          </cell>
          <cell r="F136">
            <v>28.5</v>
          </cell>
          <cell r="G136">
            <v>35</v>
          </cell>
          <cell r="H136">
            <v>27.5</v>
          </cell>
          <cell r="I136">
            <v>2.7431250000000001E-2</v>
          </cell>
          <cell r="J136">
            <v>17083.439999999999</v>
          </cell>
          <cell r="K136">
            <v>711.81</v>
          </cell>
          <cell r="L136">
            <v>19.5</v>
          </cell>
          <cell r="N136" t="str">
            <v>OTH</v>
          </cell>
        </row>
        <row r="137">
          <cell r="A137">
            <v>119092</v>
          </cell>
          <cell r="B137" t="str">
            <v>SPRING ROLL SHRIMP</v>
          </cell>
          <cell r="D137" t="str">
            <v>えびの中華春巻</v>
          </cell>
          <cell r="E137" t="str">
            <v>100g(5pcs)*30*2</v>
          </cell>
          <cell r="I137">
            <v>0</v>
          </cell>
          <cell r="K137">
            <v>15.75</v>
          </cell>
          <cell r="L137">
            <v>6</v>
          </cell>
          <cell r="N137" t="str">
            <v>OTH</v>
          </cell>
        </row>
        <row r="138">
          <cell r="A138">
            <v>136684</v>
          </cell>
          <cell r="B138" t="str">
            <v>PEELED SHRIMP</v>
          </cell>
          <cell r="C138" t="str">
            <v>AB(S)</v>
          </cell>
          <cell r="D138" t="str">
            <v>（市販用）むきえび</v>
          </cell>
          <cell r="E138" t="str">
            <v>2Kg/6</v>
          </cell>
          <cell r="F138">
            <v>27</v>
          </cell>
          <cell r="G138">
            <v>41.5</v>
          </cell>
          <cell r="H138">
            <v>20.5</v>
          </cell>
          <cell r="I138">
            <v>2.2970250000000001E-2</v>
          </cell>
          <cell r="J138">
            <v>28323</v>
          </cell>
          <cell r="K138">
            <v>2360.25</v>
          </cell>
          <cell r="L138">
            <v>12</v>
          </cell>
          <cell r="N138" t="str">
            <v>OTH</v>
          </cell>
        </row>
        <row r="139">
          <cell r="A139">
            <v>119464</v>
          </cell>
          <cell r="B139" t="str">
            <v>TAKOYAKI S</v>
          </cell>
          <cell r="C139" t="str">
            <v>AB</v>
          </cell>
          <cell r="D139" t="str">
            <v>手焼きたこ焼Ｓ</v>
          </cell>
          <cell r="E139" t="str">
            <v>20g*50/10</v>
          </cell>
          <cell r="F139">
            <v>27.5</v>
          </cell>
          <cell r="G139">
            <v>37</v>
          </cell>
          <cell r="H139">
            <v>30.5</v>
          </cell>
          <cell r="I139">
            <v>3.1033749999999999E-2</v>
          </cell>
          <cell r="J139">
            <v>4300</v>
          </cell>
          <cell r="K139">
            <v>8.6</v>
          </cell>
          <cell r="L139">
            <v>10</v>
          </cell>
          <cell r="N139" t="str">
            <v>OTH</v>
          </cell>
        </row>
        <row r="140">
          <cell r="A140" t="str">
            <v>U-003</v>
          </cell>
          <cell r="B140" t="str">
            <v>EBI FRY L U-COOP</v>
          </cell>
          <cell r="C140" t="str">
            <v>U-COOP</v>
          </cell>
          <cell r="D140" t="str">
            <v>えびフライ L U-COOP</v>
          </cell>
          <cell r="E140" t="str">
            <v>224g*18/2</v>
          </cell>
          <cell r="F140">
            <v>29</v>
          </cell>
          <cell r="G140">
            <v>45</v>
          </cell>
          <cell r="H140">
            <v>36</v>
          </cell>
          <cell r="I140">
            <v>4.6980000000000001E-2</v>
          </cell>
          <cell r="L140">
            <v>8.0640000000000001</v>
          </cell>
          <cell r="N140" t="str">
            <v>EBF</v>
          </cell>
          <cell r="P140">
            <v>2.5499999999999998</v>
          </cell>
          <cell r="Q140">
            <v>91.8</v>
          </cell>
        </row>
        <row r="141">
          <cell r="A141" t="str">
            <v>U-002</v>
          </cell>
          <cell r="B141" t="str">
            <v>EBI FRY LL U-COOP</v>
          </cell>
          <cell r="C141" t="str">
            <v>U-COOP</v>
          </cell>
          <cell r="D141" t="str">
            <v>えびフライ LL U-COOP</v>
          </cell>
          <cell r="E141" t="str">
            <v>175g*48</v>
          </cell>
          <cell r="F141">
            <v>44</v>
          </cell>
          <cell r="G141">
            <v>47</v>
          </cell>
          <cell r="H141">
            <v>24</v>
          </cell>
          <cell r="I141">
            <v>4.9632000000000003E-2</v>
          </cell>
          <cell r="L141">
            <v>8.3999999999999986</v>
          </cell>
          <cell r="N141" t="str">
            <v>EBF</v>
          </cell>
          <cell r="P141">
            <v>2.77</v>
          </cell>
          <cell r="Q141">
            <v>132.96</v>
          </cell>
        </row>
        <row r="142">
          <cell r="A142" t="str">
            <v>U-001</v>
          </cell>
          <cell r="B142" t="str">
            <v>KUSHI KATSU 6 U-COOP</v>
          </cell>
          <cell r="C142" t="str">
            <v>U-COOP</v>
          </cell>
          <cell r="D142" t="str">
            <v>串カツ　６種類　U-COOP</v>
          </cell>
          <cell r="E142" t="str">
            <v>484g*20</v>
          </cell>
          <cell r="F142">
            <v>36</v>
          </cell>
          <cell r="G142">
            <v>46</v>
          </cell>
          <cell r="H142">
            <v>29</v>
          </cell>
          <cell r="I142">
            <v>4.8023999999999997E-2</v>
          </cell>
          <cell r="L142">
            <v>9.68</v>
          </cell>
          <cell r="N142" t="str">
            <v>OF</v>
          </cell>
          <cell r="P142">
            <v>3.2</v>
          </cell>
          <cell r="Q142">
            <v>64</v>
          </cell>
        </row>
        <row r="143">
          <cell r="A143">
            <v>139066</v>
          </cell>
          <cell r="B143" t="str">
            <v>EBI KATSU 100g</v>
          </cell>
          <cell r="C143" t="str">
            <v>HIRAI</v>
          </cell>
          <cell r="D143" t="str">
            <v>エビカツ　巻芯</v>
          </cell>
          <cell r="E143" t="str">
            <v>100g/8*12</v>
          </cell>
          <cell r="F143">
            <v>20</v>
          </cell>
          <cell r="G143">
            <v>44</v>
          </cell>
          <cell r="H143">
            <v>25</v>
          </cell>
          <cell r="I143">
            <v>2.1999999999999999E-2</v>
          </cell>
          <cell r="J143">
            <v>7493.76</v>
          </cell>
          <cell r="K143">
            <v>78.06</v>
          </cell>
          <cell r="L143">
            <v>9.6000000000000014</v>
          </cell>
          <cell r="N143" t="str">
            <v>OF</v>
          </cell>
        </row>
        <row r="144">
          <cell r="A144">
            <v>119466</v>
          </cell>
          <cell r="B144" t="str">
            <v>SALMON FLAKE</v>
          </cell>
          <cell r="C144" t="str">
            <v>CPKOBE</v>
          </cell>
          <cell r="D144" t="str">
            <v>鮭ほぐし身</v>
          </cell>
          <cell r="E144" t="str">
            <v>80g*2/bags*60</v>
          </cell>
          <cell r="F144">
            <v>36.5</v>
          </cell>
          <cell r="G144">
            <v>48</v>
          </cell>
          <cell r="H144">
            <v>17</v>
          </cell>
          <cell r="I144">
            <v>2.9784000000000001E-2</v>
          </cell>
          <cell r="J144">
            <v>9101.4</v>
          </cell>
          <cell r="K144">
            <v>151.69</v>
          </cell>
          <cell r="L144">
            <v>9.6</v>
          </cell>
          <cell r="N144" t="str">
            <v>OTH</v>
          </cell>
        </row>
        <row r="145">
          <cell r="A145" t="str">
            <v>USA 1</v>
          </cell>
          <cell r="B145" t="str">
            <v>AJI FRY 50g</v>
          </cell>
          <cell r="C145" t="str">
            <v>TMTC</v>
          </cell>
          <cell r="D145" t="str">
            <v>あじフライ</v>
          </cell>
          <cell r="E145" t="str">
            <v>50g*50</v>
          </cell>
          <cell r="F145">
            <v>27.5</v>
          </cell>
          <cell r="G145">
            <v>38</v>
          </cell>
          <cell r="H145">
            <v>10</v>
          </cell>
          <cell r="I145">
            <v>1.0449999999999999E-2</v>
          </cell>
          <cell r="L145">
            <v>2.5</v>
          </cell>
          <cell r="N145" t="str">
            <v>AJF</v>
          </cell>
          <cell r="P145">
            <v>0.18600000000000003</v>
          </cell>
          <cell r="Q145">
            <v>9.3000000000000007</v>
          </cell>
        </row>
        <row r="146">
          <cell r="A146" t="str">
            <v>USA 2</v>
          </cell>
          <cell r="B146" t="str">
            <v>AJI FRY 60g</v>
          </cell>
          <cell r="C146" t="str">
            <v>TMTC</v>
          </cell>
          <cell r="D146" t="str">
            <v>あじフライ</v>
          </cell>
          <cell r="E146" t="str">
            <v>60g*50</v>
          </cell>
          <cell r="F146">
            <v>27.5</v>
          </cell>
          <cell r="G146">
            <v>38</v>
          </cell>
          <cell r="H146">
            <v>10</v>
          </cell>
          <cell r="I146">
            <v>1.0449999999999999E-2</v>
          </cell>
          <cell r="L146">
            <v>3</v>
          </cell>
          <cell r="N146" t="str">
            <v>AJF</v>
          </cell>
          <cell r="P146">
            <v>0.21600000000000003</v>
          </cell>
          <cell r="Q146">
            <v>10.8</v>
          </cell>
        </row>
        <row r="147">
          <cell r="A147" t="str">
            <v>USA 3</v>
          </cell>
          <cell r="B147" t="str">
            <v>AJI FRY 70g</v>
          </cell>
          <cell r="C147" t="str">
            <v>TMTC</v>
          </cell>
          <cell r="D147" t="str">
            <v>あじフライ</v>
          </cell>
          <cell r="E147" t="str">
            <v>70g*50</v>
          </cell>
          <cell r="F147">
            <v>27.5</v>
          </cell>
          <cell r="G147">
            <v>38</v>
          </cell>
          <cell r="H147">
            <v>10</v>
          </cell>
          <cell r="I147">
            <v>1.0449999999999999E-2</v>
          </cell>
          <cell r="L147">
            <v>3.5</v>
          </cell>
          <cell r="N147" t="str">
            <v>AJF</v>
          </cell>
          <cell r="P147">
            <v>0.23600000000000002</v>
          </cell>
          <cell r="Q147">
            <v>11.799999999999999</v>
          </cell>
        </row>
        <row r="148">
          <cell r="A148" t="str">
            <v>F23L09-5</v>
          </cell>
          <cell r="B148" t="str">
            <v>TEMPURA</v>
          </cell>
          <cell r="C148" t="str">
            <v>TMTC</v>
          </cell>
          <cell r="D148" t="str">
            <v>えび天ぷら</v>
          </cell>
          <cell r="E148" t="str">
            <v>5.29oz(5pcs)*10</v>
          </cell>
          <cell r="I148">
            <v>0</v>
          </cell>
          <cell r="N148" t="str">
            <v>TEN</v>
          </cell>
        </row>
        <row r="149">
          <cell r="A149" t="str">
            <v>F23L09-6</v>
          </cell>
          <cell r="B149" t="str">
            <v>BABY OCTOPUS 25-35/Kg</v>
          </cell>
          <cell r="C149" t="str">
            <v>TMTC</v>
          </cell>
          <cell r="D149" t="str">
            <v>いいだこ 25-35/Kg</v>
          </cell>
          <cell r="E149" t="str">
            <v>1Kg*10</v>
          </cell>
          <cell r="I149">
            <v>0</v>
          </cell>
          <cell r="N149" t="str">
            <v>OTH</v>
          </cell>
        </row>
        <row r="150">
          <cell r="A150" t="str">
            <v>F23L09-1</v>
          </cell>
          <cell r="B150" t="str">
            <v>CHIMAKI SEAFOOD</v>
          </cell>
          <cell r="C150" t="str">
            <v>TMTC</v>
          </cell>
          <cell r="D150" t="str">
            <v>シーフードちまき</v>
          </cell>
          <cell r="E150" t="str">
            <v>45g*20</v>
          </cell>
          <cell r="I150">
            <v>0</v>
          </cell>
          <cell r="N150" t="str">
            <v>RICE</v>
          </cell>
        </row>
        <row r="151">
          <cell r="A151">
            <v>139065</v>
          </cell>
          <cell r="B151" t="str">
            <v>SALMON FRY CHEESE</v>
          </cell>
          <cell r="C151" t="str">
            <v>AB</v>
          </cell>
          <cell r="D151" t="str">
            <v>鮭チーズサンドカツ</v>
          </cell>
          <cell r="E151" t="str">
            <v>60g*50/3</v>
          </cell>
          <cell r="F151">
            <v>25</v>
          </cell>
          <cell r="G151">
            <v>41</v>
          </cell>
          <cell r="H151">
            <v>27</v>
          </cell>
          <cell r="I151">
            <v>2.7675000000000002E-2</v>
          </cell>
          <cell r="J151">
            <v>4815</v>
          </cell>
          <cell r="K151">
            <v>32.1</v>
          </cell>
          <cell r="L151">
            <v>9</v>
          </cell>
          <cell r="N151" t="str">
            <v>OF</v>
          </cell>
        </row>
        <row r="152">
          <cell r="A152" t="str">
            <v>U-004</v>
          </cell>
          <cell r="B152" t="str">
            <v>KUSHI SET 14</v>
          </cell>
          <cell r="C152" t="str">
            <v>U-COOP</v>
          </cell>
          <cell r="D152" t="str">
            <v>串フライ１４セット</v>
          </cell>
          <cell r="E152" t="str">
            <v>530g*16/1</v>
          </cell>
          <cell r="F152">
            <v>39</v>
          </cell>
          <cell r="G152">
            <v>51</v>
          </cell>
          <cell r="H152">
            <v>25</v>
          </cell>
          <cell r="I152">
            <v>4.9724999999999998E-2</v>
          </cell>
          <cell r="L152">
            <v>10.8</v>
          </cell>
          <cell r="N152" t="str">
            <v>OF</v>
          </cell>
          <cell r="O152" t="str">
            <v>EST</v>
          </cell>
          <cell r="P152">
            <v>4.2</v>
          </cell>
          <cell r="Q152">
            <v>67.2</v>
          </cell>
        </row>
        <row r="153">
          <cell r="A153">
            <v>139095</v>
          </cell>
          <cell r="B153" t="str">
            <v>HAG KAO</v>
          </cell>
          <cell r="C153" t="str">
            <v>TAN</v>
          </cell>
          <cell r="D153" t="str">
            <v>ハーカオ</v>
          </cell>
          <cell r="E153" t="str">
            <v>28g*4*50*1</v>
          </cell>
          <cell r="F153">
            <v>27</v>
          </cell>
          <cell r="G153">
            <v>40</v>
          </cell>
          <cell r="H153">
            <v>18</v>
          </cell>
          <cell r="I153">
            <v>1.9439999999999999E-2</v>
          </cell>
          <cell r="J153">
            <v>6264</v>
          </cell>
          <cell r="K153">
            <v>31.32</v>
          </cell>
          <cell r="L153">
            <v>5.6000000000000005</v>
          </cell>
          <cell r="N153" t="str">
            <v>OTH</v>
          </cell>
          <cell r="O153" t="str">
            <v>EST</v>
          </cell>
        </row>
        <row r="154">
          <cell r="A154">
            <v>139096</v>
          </cell>
          <cell r="B154" t="str">
            <v>CHOSHU GYOZA</v>
          </cell>
          <cell r="C154" t="str">
            <v>TAN</v>
          </cell>
          <cell r="D154" t="str">
            <v>潮州餃子</v>
          </cell>
          <cell r="E154" t="str">
            <v>40g*4*50*1</v>
          </cell>
          <cell r="F154">
            <v>29.5</v>
          </cell>
          <cell r="G154">
            <v>43</v>
          </cell>
          <cell r="H154">
            <v>19.5</v>
          </cell>
          <cell r="I154">
            <v>2.4735750000000001E-2</v>
          </cell>
          <cell r="J154">
            <v>4730</v>
          </cell>
          <cell r="K154">
            <v>23.65</v>
          </cell>
          <cell r="L154">
            <v>8</v>
          </cell>
          <cell r="N154" t="str">
            <v>OTH</v>
          </cell>
          <cell r="O154" t="str">
            <v>EST</v>
          </cell>
        </row>
        <row r="155">
          <cell r="A155">
            <v>139097</v>
          </cell>
          <cell r="B155" t="str">
            <v>SHOROM PAO</v>
          </cell>
          <cell r="C155" t="str">
            <v>TAN</v>
          </cell>
          <cell r="D155" t="str">
            <v>小龍包</v>
          </cell>
          <cell r="E155" t="str">
            <v>30g*4*50*1</v>
          </cell>
          <cell r="F155">
            <v>27</v>
          </cell>
          <cell r="G155">
            <v>40</v>
          </cell>
          <cell r="H155">
            <v>18</v>
          </cell>
          <cell r="I155">
            <v>1.9439999999999999E-2</v>
          </cell>
          <cell r="J155">
            <v>4246</v>
          </cell>
          <cell r="K155">
            <v>21.23</v>
          </cell>
          <cell r="L155">
            <v>6</v>
          </cell>
          <cell r="N155" t="str">
            <v>OTH</v>
          </cell>
          <cell r="O155" t="str">
            <v>EST</v>
          </cell>
        </row>
        <row r="156">
          <cell r="A156">
            <v>139098</v>
          </cell>
          <cell r="B156" t="str">
            <v>EBI SHIO MAI</v>
          </cell>
          <cell r="C156" t="str">
            <v>TAN</v>
          </cell>
          <cell r="D156" t="str">
            <v>蝦焼売</v>
          </cell>
          <cell r="E156" t="str">
            <v>30g*4*50*1</v>
          </cell>
          <cell r="F156">
            <v>27</v>
          </cell>
          <cell r="G156">
            <v>40</v>
          </cell>
          <cell r="H156">
            <v>18</v>
          </cell>
          <cell r="I156">
            <v>1.9439999999999999E-2</v>
          </cell>
          <cell r="J156">
            <v>7636</v>
          </cell>
          <cell r="K156">
            <v>38.18</v>
          </cell>
          <cell r="L156">
            <v>6</v>
          </cell>
          <cell r="N156" t="str">
            <v>OTH</v>
          </cell>
          <cell r="O156" t="str">
            <v>EST</v>
          </cell>
        </row>
        <row r="157">
          <cell r="A157">
            <v>139115</v>
          </cell>
          <cell r="B157" t="str">
            <v>SHARK FIN SOUP (BIG)</v>
          </cell>
          <cell r="C157" t="str">
            <v>TAN</v>
          </cell>
          <cell r="D157" t="str">
            <v>ふかひれスープ</v>
          </cell>
          <cell r="E157" t="str">
            <v>750g*12*1</v>
          </cell>
          <cell r="F157">
            <v>28.5</v>
          </cell>
          <cell r="G157">
            <v>43.5</v>
          </cell>
          <cell r="H157">
            <v>19.5</v>
          </cell>
          <cell r="I157">
            <v>2.4175124999999999E-2</v>
          </cell>
          <cell r="J157">
            <v>10356</v>
          </cell>
          <cell r="K157">
            <v>863</v>
          </cell>
          <cell r="L157">
            <v>9</v>
          </cell>
          <cell r="N157" t="str">
            <v>OTH</v>
          </cell>
          <cell r="O157" t="str">
            <v>EST</v>
          </cell>
        </row>
        <row r="158">
          <cell r="A158">
            <v>139116</v>
          </cell>
          <cell r="B158" t="str">
            <v>SHARK FIN SOUP (SMALL)</v>
          </cell>
          <cell r="C158" t="str">
            <v>TAN</v>
          </cell>
          <cell r="D158" t="str">
            <v>ふかひれスープ</v>
          </cell>
          <cell r="E158" t="str">
            <v>600g*15*1</v>
          </cell>
          <cell r="F158">
            <v>31</v>
          </cell>
          <cell r="G158">
            <v>44</v>
          </cell>
          <cell r="H158">
            <v>18</v>
          </cell>
          <cell r="I158">
            <v>2.4552000000000001E-2</v>
          </cell>
          <cell r="J158">
            <v>10500</v>
          </cell>
          <cell r="K158">
            <v>700</v>
          </cell>
          <cell r="L158">
            <v>9</v>
          </cell>
          <cell r="N158" t="str">
            <v>OTH</v>
          </cell>
          <cell r="O158" t="str">
            <v>EST</v>
          </cell>
        </row>
        <row r="159">
          <cell r="A159">
            <v>139099</v>
          </cell>
          <cell r="B159" t="str">
            <v>YAM CHA SET</v>
          </cell>
          <cell r="C159" t="str">
            <v>COOP</v>
          </cell>
          <cell r="D159" t="str">
            <v>飲茶セット</v>
          </cell>
          <cell r="E159" t="str">
            <v>616g(4pcs)*5*12*1</v>
          </cell>
          <cell r="F159">
            <v>35</v>
          </cell>
          <cell r="G159">
            <v>41</v>
          </cell>
          <cell r="H159">
            <v>28</v>
          </cell>
          <cell r="I159">
            <v>4.018E-2</v>
          </cell>
          <cell r="J159">
            <v>7585.2000000000007</v>
          </cell>
          <cell r="K159">
            <v>632.1</v>
          </cell>
          <cell r="L159">
            <v>7.3920000000000003</v>
          </cell>
          <cell r="N159" t="str">
            <v>OTH</v>
          </cell>
          <cell r="O159" t="str">
            <v>EST</v>
          </cell>
        </row>
        <row r="160">
          <cell r="A160">
            <v>139322</v>
          </cell>
          <cell r="B160" t="str">
            <v>TAKOYAKI ( COOP NET )</v>
          </cell>
          <cell r="C160" t="str">
            <v>COOP NET</v>
          </cell>
          <cell r="E160" t="str">
            <v>600g(30pcs)*16*1</v>
          </cell>
          <cell r="F160">
            <v>27.5</v>
          </cell>
          <cell r="G160">
            <v>37</v>
          </cell>
          <cell r="H160">
            <v>30.5</v>
          </cell>
          <cell r="I160">
            <v>3.1033749999999999E-2</v>
          </cell>
          <cell r="J160">
            <v>3576</v>
          </cell>
          <cell r="K160">
            <v>7.45</v>
          </cell>
          <cell r="L160">
            <v>9.6</v>
          </cell>
        </row>
        <row r="161">
          <cell r="A161" t="str">
            <v>139322A</v>
          </cell>
          <cell r="B161" t="str">
            <v xml:space="preserve">TAKOYAKI (COOP NET 2 ) </v>
          </cell>
          <cell r="C161" t="str">
            <v>COOP NET</v>
          </cell>
          <cell r="E161" t="str">
            <v>600g(30pcs)*16*1</v>
          </cell>
          <cell r="F161">
            <v>27.5</v>
          </cell>
          <cell r="G161">
            <v>37</v>
          </cell>
          <cell r="H161">
            <v>30.5</v>
          </cell>
          <cell r="I161">
            <v>3.1033749999999999E-2</v>
          </cell>
          <cell r="J161">
            <v>4200</v>
          </cell>
          <cell r="K161">
            <v>8.75</v>
          </cell>
          <cell r="L161">
            <v>9.6</v>
          </cell>
        </row>
        <row r="162">
          <cell r="A162">
            <v>139792</v>
          </cell>
          <cell r="B162" t="str">
            <v>SPRING ROLL SEAFOOD</v>
          </cell>
          <cell r="C162" t="str">
            <v>FRIENDLY</v>
          </cell>
          <cell r="E162" t="str">
            <v>1.392kg(24pcs)x6x1</v>
          </cell>
          <cell r="F162">
            <v>24.5</v>
          </cell>
          <cell r="G162">
            <v>45</v>
          </cell>
          <cell r="H162">
            <v>24.5</v>
          </cell>
          <cell r="I162">
            <v>2.7011250000000001E-2</v>
          </cell>
          <cell r="J162">
            <v>5515.2</v>
          </cell>
          <cell r="K162">
            <v>38.299999999999997</v>
          </cell>
          <cell r="L162">
            <v>8.3520000000000003</v>
          </cell>
        </row>
        <row r="163">
          <cell r="A163">
            <v>146016</v>
          </cell>
          <cell r="B163" t="str">
            <v>TAKOYAKI      ( SE2 )</v>
          </cell>
          <cell r="E163" t="str">
            <v>20g*50*10*1</v>
          </cell>
          <cell r="F163">
            <v>27.5</v>
          </cell>
          <cell r="G163">
            <v>37</v>
          </cell>
          <cell r="H163">
            <v>30.5</v>
          </cell>
          <cell r="I163">
            <v>3.1033749999999999E-2</v>
          </cell>
          <cell r="J163">
            <v>4650</v>
          </cell>
          <cell r="K163">
            <v>9.3000000000000007</v>
          </cell>
          <cell r="L163">
            <v>10</v>
          </cell>
        </row>
        <row r="164">
          <cell r="A164">
            <v>139107</v>
          </cell>
          <cell r="B164" t="str">
            <v>KAKIAGE S</v>
          </cell>
          <cell r="C164" t="str">
            <v>JIRO</v>
          </cell>
          <cell r="D164" t="str">
            <v>野菜かきあげ S</v>
          </cell>
          <cell r="E164" t="str">
            <v>80g/40*3</v>
          </cell>
          <cell r="F164">
            <v>25.5</v>
          </cell>
          <cell r="G164">
            <v>47</v>
          </cell>
          <cell r="H164">
            <v>42</v>
          </cell>
          <cell r="I164">
            <v>5.0337E-2</v>
          </cell>
          <cell r="J164">
            <v>3601.2</v>
          </cell>
          <cell r="K164">
            <v>30.01</v>
          </cell>
          <cell r="L164">
            <v>9.6</v>
          </cell>
          <cell r="N164" t="str">
            <v>TEN</v>
          </cell>
        </row>
        <row r="165">
          <cell r="A165">
            <v>139154</v>
          </cell>
          <cell r="B165" t="str">
            <v>CHINESE DIM SUM SET</v>
          </cell>
          <cell r="C165" t="str">
            <v>COOP</v>
          </cell>
          <cell r="D165" t="str">
            <v>中華点心セット</v>
          </cell>
          <cell r="E165" t="str">
            <v>4pcs*5*12*1</v>
          </cell>
          <cell r="F165">
            <v>35</v>
          </cell>
          <cell r="G165">
            <v>41</v>
          </cell>
          <cell r="H165">
            <v>28</v>
          </cell>
          <cell r="I165">
            <v>4.018E-2</v>
          </cell>
          <cell r="J165">
            <v>7901.2800000000007</v>
          </cell>
          <cell r="K165">
            <v>658.44</v>
          </cell>
          <cell r="L165">
            <v>7.68</v>
          </cell>
          <cell r="N165" t="str">
            <v>OTH</v>
          </cell>
          <cell r="O165" t="str">
            <v>EST</v>
          </cell>
        </row>
        <row r="166">
          <cell r="A166">
            <v>139175</v>
          </cell>
          <cell r="B166" t="str">
            <v>TAKOYAKI SE</v>
          </cell>
          <cell r="C166" t="str">
            <v>SEJ</v>
          </cell>
          <cell r="D166" t="str">
            <v>新丸たこやき SE</v>
          </cell>
          <cell r="E166" t="str">
            <v>(500pc)/10Kg</v>
          </cell>
          <cell r="F166">
            <v>27.5</v>
          </cell>
          <cell r="G166">
            <v>37</v>
          </cell>
          <cell r="H166">
            <v>30.5</v>
          </cell>
          <cell r="I166">
            <v>3.1033749999999999E-2</v>
          </cell>
          <cell r="J166">
            <v>4450</v>
          </cell>
          <cell r="K166">
            <v>8.9</v>
          </cell>
          <cell r="L166">
            <v>10</v>
          </cell>
          <cell r="N166" t="str">
            <v>OTH</v>
          </cell>
        </row>
        <row r="167">
          <cell r="A167">
            <v>139184</v>
          </cell>
          <cell r="B167" t="str">
            <v>NN SUSHI FVC LM</v>
          </cell>
          <cell r="C167" t="str">
            <v>FVC</v>
          </cell>
          <cell r="D167" t="str">
            <v>NNｽｼｴﾋﾞ　FVC LM</v>
          </cell>
          <cell r="E167" t="str">
            <v>260g(30pcs)/20*2</v>
          </cell>
          <cell r="F167">
            <v>27</v>
          </cell>
          <cell r="G167">
            <v>39</v>
          </cell>
          <cell r="H167">
            <v>36.5</v>
          </cell>
          <cell r="I167">
            <v>3.8434500000000003E-2</v>
          </cell>
          <cell r="J167">
            <v>32880</v>
          </cell>
          <cell r="K167">
            <v>27.4</v>
          </cell>
          <cell r="L167">
            <v>10.4</v>
          </cell>
          <cell r="N167" t="str">
            <v>SUSI</v>
          </cell>
        </row>
        <row r="168">
          <cell r="A168">
            <v>139199</v>
          </cell>
          <cell r="B168" t="str">
            <v>KAKIAGE S</v>
          </cell>
          <cell r="C168" t="str">
            <v>JIRO</v>
          </cell>
          <cell r="D168" t="str">
            <v>野菜かきあげ S</v>
          </cell>
          <cell r="E168" t="str">
            <v>50g/60*3</v>
          </cell>
          <cell r="F168">
            <v>30</v>
          </cell>
          <cell r="G168">
            <v>46</v>
          </cell>
          <cell r="H168">
            <v>35</v>
          </cell>
          <cell r="I168">
            <v>4.8300000000000003E-2</v>
          </cell>
          <cell r="J168">
            <v>3655.7999999999997</v>
          </cell>
          <cell r="K168">
            <v>20.309999999999999</v>
          </cell>
          <cell r="L168">
            <v>9</v>
          </cell>
          <cell r="N168" t="str">
            <v>TEN</v>
          </cell>
        </row>
        <row r="169">
          <cell r="A169">
            <v>139195</v>
          </cell>
          <cell r="B169" t="str">
            <v>SHOROM PAO</v>
          </cell>
          <cell r="C169" t="str">
            <v>AB</v>
          </cell>
          <cell r="D169" t="str">
            <v>小龍包</v>
          </cell>
          <cell r="E169" t="str">
            <v>30g*20*6*2</v>
          </cell>
          <cell r="F169">
            <v>22</v>
          </cell>
          <cell r="G169">
            <v>33</v>
          </cell>
          <cell r="H169">
            <v>26</v>
          </cell>
          <cell r="I169">
            <v>1.8876E-2</v>
          </cell>
          <cell r="J169">
            <v>4262.4000000000005</v>
          </cell>
          <cell r="K169">
            <v>17.760000000000002</v>
          </cell>
          <cell r="L169">
            <v>7.1999999999999993</v>
          </cell>
          <cell r="N169" t="str">
            <v>OTH</v>
          </cell>
          <cell r="O169" t="str">
            <v>EST</v>
          </cell>
        </row>
        <row r="170">
          <cell r="A170">
            <v>139196</v>
          </cell>
          <cell r="B170" t="str">
            <v>CHOSHU GYOZA</v>
          </cell>
          <cell r="C170" t="str">
            <v>AB</v>
          </cell>
          <cell r="D170" t="str">
            <v>潮州餃子</v>
          </cell>
          <cell r="E170" t="str">
            <v>40g*20*6*2</v>
          </cell>
          <cell r="F170">
            <v>22</v>
          </cell>
          <cell r="G170">
            <v>39</v>
          </cell>
          <cell r="H170">
            <v>23</v>
          </cell>
          <cell r="I170">
            <v>1.9734000000000002E-2</v>
          </cell>
          <cell r="J170">
            <v>4884</v>
          </cell>
          <cell r="K170">
            <v>20.350000000000001</v>
          </cell>
          <cell r="L170">
            <v>9.6000000000000014</v>
          </cell>
          <cell r="N170" t="str">
            <v>OTH</v>
          </cell>
          <cell r="O170" t="str">
            <v>EST</v>
          </cell>
        </row>
        <row r="171">
          <cell r="A171">
            <v>139197</v>
          </cell>
          <cell r="B171" t="str">
            <v>CRAB GYOZA</v>
          </cell>
          <cell r="C171" t="str">
            <v>AB</v>
          </cell>
          <cell r="D171" t="str">
            <v>かに餃子</v>
          </cell>
          <cell r="E171" t="str">
            <v>16g*20*10*2</v>
          </cell>
          <cell r="F171">
            <v>24</v>
          </cell>
          <cell r="G171">
            <v>30</v>
          </cell>
          <cell r="H171">
            <v>24</v>
          </cell>
          <cell r="I171">
            <v>1.728E-2</v>
          </cell>
          <cell r="J171">
            <v>5596</v>
          </cell>
          <cell r="K171">
            <v>13.99</v>
          </cell>
          <cell r="L171">
            <v>6.4</v>
          </cell>
          <cell r="N171" t="str">
            <v>OTH</v>
          </cell>
        </row>
        <row r="172">
          <cell r="A172">
            <v>139198</v>
          </cell>
          <cell r="B172" t="str">
            <v>HAG KAO</v>
          </cell>
          <cell r="C172" t="str">
            <v>AB</v>
          </cell>
          <cell r="D172" t="str">
            <v>蝦餃</v>
          </cell>
          <cell r="E172" t="str">
            <v>15g*20*10*2</v>
          </cell>
          <cell r="F172">
            <v>24</v>
          </cell>
          <cell r="G172">
            <v>30</v>
          </cell>
          <cell r="H172">
            <v>24</v>
          </cell>
          <cell r="I172">
            <v>1.728E-2</v>
          </cell>
          <cell r="J172">
            <v>7256</v>
          </cell>
          <cell r="K172">
            <v>18.14</v>
          </cell>
          <cell r="L172">
            <v>6</v>
          </cell>
          <cell r="N172" t="str">
            <v>OTH</v>
          </cell>
          <cell r="O172" t="str">
            <v>EST</v>
          </cell>
        </row>
        <row r="173">
          <cell r="A173">
            <v>139200</v>
          </cell>
          <cell r="B173" t="str">
            <v>STEAMED WANTAN</v>
          </cell>
          <cell r="C173" t="str">
            <v>AB</v>
          </cell>
          <cell r="D173" t="str">
            <v>蒸ワンタン</v>
          </cell>
          <cell r="E173" t="str">
            <v>10g*12*3*10*2</v>
          </cell>
          <cell r="F173">
            <v>40</v>
          </cell>
          <cell r="G173">
            <v>52</v>
          </cell>
          <cell r="H173">
            <v>32</v>
          </cell>
          <cell r="I173">
            <v>6.6559999999999994E-2</v>
          </cell>
          <cell r="J173">
            <v>6998.4000000000015</v>
          </cell>
          <cell r="K173">
            <v>9.7200000000000006</v>
          </cell>
          <cell r="L173">
            <v>7.1999999999999993</v>
          </cell>
          <cell r="N173" t="str">
            <v>OTH</v>
          </cell>
          <cell r="O173" t="str">
            <v>EST</v>
          </cell>
        </row>
        <row r="174">
          <cell r="A174">
            <v>139201</v>
          </cell>
          <cell r="B174" t="str">
            <v>FRIED WANTAN</v>
          </cell>
          <cell r="C174" t="str">
            <v>AB</v>
          </cell>
          <cell r="D174" t="str">
            <v>揚ワンタン</v>
          </cell>
          <cell r="E174" t="str">
            <v>10g*12*3*10*2</v>
          </cell>
          <cell r="F174">
            <v>26</v>
          </cell>
          <cell r="G174">
            <v>44</v>
          </cell>
          <cell r="H174">
            <v>38</v>
          </cell>
          <cell r="I174">
            <v>4.3471999999999997E-2</v>
          </cell>
          <cell r="J174">
            <v>8841.5999999999985</v>
          </cell>
          <cell r="K174">
            <v>12.28</v>
          </cell>
          <cell r="L174">
            <v>7.1999999999999993</v>
          </cell>
          <cell r="N174" t="str">
            <v>OTH</v>
          </cell>
        </row>
        <row r="175">
          <cell r="A175" t="str">
            <v>VGF1</v>
          </cell>
          <cell r="B175" t="str">
            <v>CUTTED CUTTLEFISH  ( HY )</v>
          </cell>
          <cell r="C175" t="str">
            <v>VGF</v>
          </cell>
          <cell r="E175" t="str">
            <v>10Kg*1</v>
          </cell>
          <cell r="J175">
            <v>960</v>
          </cell>
          <cell r="K175">
            <v>96</v>
          </cell>
          <cell r="L175">
            <v>10</v>
          </cell>
        </row>
        <row r="176">
          <cell r="A176">
            <v>139202</v>
          </cell>
          <cell r="B176" t="str">
            <v>SAMOSA</v>
          </cell>
          <cell r="C176" t="str">
            <v>AB</v>
          </cell>
          <cell r="D176" t="str">
            <v>サモサ</v>
          </cell>
          <cell r="E176" t="str">
            <v>25g*20*8*2</v>
          </cell>
          <cell r="F176">
            <v>22</v>
          </cell>
          <cell r="G176">
            <v>37</v>
          </cell>
          <cell r="H176">
            <v>30</v>
          </cell>
          <cell r="I176">
            <v>2.4420000000000001E-2</v>
          </cell>
          <cell r="J176">
            <v>8096</v>
          </cell>
          <cell r="K176">
            <v>25.3</v>
          </cell>
          <cell r="L176">
            <v>8</v>
          </cell>
          <cell r="N176" t="str">
            <v>OTH</v>
          </cell>
        </row>
        <row r="177">
          <cell r="A177">
            <v>139203</v>
          </cell>
          <cell r="B177" t="str">
            <v>SHRIMP TOAST</v>
          </cell>
          <cell r="C177" t="str">
            <v>AB</v>
          </cell>
          <cell r="D177" t="str">
            <v>蝦トースト</v>
          </cell>
          <cell r="E177" t="str">
            <v>18g*20*10*2</v>
          </cell>
          <cell r="F177">
            <v>22.5</v>
          </cell>
          <cell r="G177">
            <v>38.5</v>
          </cell>
          <cell r="H177">
            <v>34</v>
          </cell>
          <cell r="I177">
            <v>2.94525E-2</v>
          </cell>
          <cell r="J177">
            <v>8400</v>
          </cell>
          <cell r="K177">
            <v>21</v>
          </cell>
          <cell r="L177">
            <v>7.1999999999999993</v>
          </cell>
          <cell r="N177" t="str">
            <v>OTH</v>
          </cell>
          <cell r="O177" t="str">
            <v>EST</v>
          </cell>
        </row>
        <row r="178">
          <cell r="A178">
            <v>139204</v>
          </cell>
          <cell r="B178" t="str">
            <v>LOTUS CHIMAKI</v>
          </cell>
          <cell r="C178" t="str">
            <v>AB</v>
          </cell>
          <cell r="D178" t="str">
            <v>蓮葉ちまき</v>
          </cell>
          <cell r="E178" t="str">
            <v>120g*10*6</v>
          </cell>
          <cell r="F178">
            <v>24</v>
          </cell>
          <cell r="G178">
            <v>57</v>
          </cell>
          <cell r="H178">
            <v>16.5</v>
          </cell>
          <cell r="I178">
            <v>2.2571999999999998E-2</v>
          </cell>
          <cell r="J178">
            <v>2998.7999999999997</v>
          </cell>
          <cell r="K178">
            <v>49.98</v>
          </cell>
          <cell r="L178">
            <v>7.1999999999999993</v>
          </cell>
          <cell r="N178" t="str">
            <v>OTH</v>
          </cell>
          <cell r="O178" t="str">
            <v>EST</v>
          </cell>
        </row>
        <row r="179">
          <cell r="A179">
            <v>139239</v>
          </cell>
          <cell r="B179" t="str">
            <v>NEW CHICKEN CHIMAKI</v>
          </cell>
          <cell r="C179" t="str">
            <v>AB</v>
          </cell>
          <cell r="D179" t="str">
            <v>特選中華ちまき</v>
          </cell>
          <cell r="E179" t="str">
            <v>45g*20*6*2</v>
          </cell>
          <cell r="F179">
            <v>28</v>
          </cell>
          <cell r="G179">
            <v>41</v>
          </cell>
          <cell r="H179">
            <v>34</v>
          </cell>
          <cell r="I179">
            <v>3.9031999999999997E-2</v>
          </cell>
          <cell r="J179">
            <v>6784.7999999999993</v>
          </cell>
          <cell r="K179">
            <v>28.27</v>
          </cell>
          <cell r="L179">
            <v>10.8</v>
          </cell>
          <cell r="N179" t="str">
            <v>RICE</v>
          </cell>
          <cell r="O179" t="str">
            <v>EST</v>
          </cell>
        </row>
        <row r="180">
          <cell r="A180">
            <v>139240</v>
          </cell>
          <cell r="B180" t="str">
            <v>NEW SEAFOODS CHIMAKI</v>
          </cell>
          <cell r="C180" t="str">
            <v>AB</v>
          </cell>
          <cell r="D180" t="str">
            <v>特選海鮮ちまき</v>
          </cell>
          <cell r="E180" t="str">
            <v>45g*20*6*2</v>
          </cell>
          <cell r="F180">
            <v>28</v>
          </cell>
          <cell r="G180">
            <v>41</v>
          </cell>
          <cell r="H180">
            <v>34</v>
          </cell>
          <cell r="I180">
            <v>3.9031999999999997E-2</v>
          </cell>
          <cell r="J180">
            <v>7948.7999999999993</v>
          </cell>
          <cell r="K180">
            <v>33.119999999999997</v>
          </cell>
          <cell r="L180">
            <v>10.8</v>
          </cell>
          <cell r="N180" t="str">
            <v>RICE</v>
          </cell>
          <cell r="O180" t="str">
            <v>EST</v>
          </cell>
        </row>
        <row r="181">
          <cell r="A181">
            <v>139267</v>
          </cell>
          <cell r="B181" t="str">
            <v>AJI W/ POWDER(TATSUTA)</v>
          </cell>
          <cell r="C181" t="str">
            <v>三給</v>
          </cell>
          <cell r="D181" t="str">
            <v>あじ竜田</v>
          </cell>
          <cell r="E181" t="str">
            <v>4Kg(100pcs)*2</v>
          </cell>
          <cell r="F181">
            <v>28</v>
          </cell>
          <cell r="G181">
            <v>28</v>
          </cell>
          <cell r="H181">
            <v>25.5</v>
          </cell>
          <cell r="I181">
            <v>1.9991999999999999E-2</v>
          </cell>
          <cell r="J181">
            <v>4480</v>
          </cell>
          <cell r="K181">
            <v>22.4</v>
          </cell>
          <cell r="L181">
            <v>8</v>
          </cell>
          <cell r="N181" t="str">
            <v>OTH</v>
          </cell>
        </row>
        <row r="182">
          <cell r="A182">
            <v>139280</v>
          </cell>
          <cell r="B182" t="str">
            <v>SALMON FRY CHEESE ( F )</v>
          </cell>
          <cell r="C182" t="str">
            <v>ﾋﾞﾄﾞﾌﾗﾝｽ</v>
          </cell>
          <cell r="D182" t="str">
            <v>鮭チーズサンドカツ Ｆ</v>
          </cell>
          <cell r="E182" t="str">
            <v>110g/40*2</v>
          </cell>
          <cell r="F182">
            <v>36.5</v>
          </cell>
          <cell r="G182">
            <v>37.5</v>
          </cell>
          <cell r="H182">
            <v>29</v>
          </cell>
          <cell r="I182">
            <v>3.969375E-2</v>
          </cell>
          <cell r="J182">
            <v>3816.8</v>
          </cell>
          <cell r="K182">
            <v>47.71</v>
          </cell>
          <cell r="L182">
            <v>8.8000000000000007</v>
          </cell>
          <cell r="N182" t="str">
            <v>OF</v>
          </cell>
        </row>
        <row r="183">
          <cell r="A183">
            <v>139373</v>
          </cell>
          <cell r="B183" t="str">
            <v xml:space="preserve">YASAI KAKIAGE </v>
          </cell>
          <cell r="C183" t="str">
            <v>AB</v>
          </cell>
          <cell r="E183" t="str">
            <v>250g(5pcs)*20*2</v>
          </cell>
          <cell r="F183">
            <v>38</v>
          </cell>
          <cell r="G183">
            <v>47.5</v>
          </cell>
          <cell r="H183">
            <v>39</v>
          </cell>
          <cell r="I183">
            <v>7.0394999999999999E-2</v>
          </cell>
          <cell r="J183">
            <v>3780</v>
          </cell>
          <cell r="K183">
            <v>18.899999999999999</v>
          </cell>
          <cell r="L183">
            <v>10</v>
          </cell>
        </row>
        <row r="184">
          <cell r="A184">
            <v>139374</v>
          </cell>
          <cell r="B184" t="str">
            <v xml:space="preserve">YASAI KAKIAGE </v>
          </cell>
          <cell r="C184" t="str">
            <v>AB</v>
          </cell>
          <cell r="E184" t="str">
            <v>400g(5pcs)*12*2</v>
          </cell>
          <cell r="F184">
            <v>33.5</v>
          </cell>
          <cell r="G184">
            <v>45</v>
          </cell>
          <cell r="H184">
            <v>39</v>
          </cell>
          <cell r="I184">
            <v>5.8792499999999998E-2</v>
          </cell>
          <cell r="J184">
            <v>3222</v>
          </cell>
          <cell r="K184">
            <v>26.85</v>
          </cell>
          <cell r="L184">
            <v>9.6</v>
          </cell>
        </row>
        <row r="185">
          <cell r="A185">
            <v>139375</v>
          </cell>
          <cell r="B185" t="str">
            <v xml:space="preserve">YASAI  MINI KAKIAGE </v>
          </cell>
          <cell r="C185" t="str">
            <v>AB</v>
          </cell>
          <cell r="E185" t="str">
            <v>560g(20pcs)*8*2</v>
          </cell>
          <cell r="F185">
            <v>29.5</v>
          </cell>
          <cell r="G185">
            <v>46.5</v>
          </cell>
          <cell r="H185">
            <v>29</v>
          </cell>
          <cell r="I185">
            <v>3.9780749999999997E-2</v>
          </cell>
          <cell r="J185">
            <v>3686.3999999999996</v>
          </cell>
          <cell r="K185">
            <v>11.52</v>
          </cell>
          <cell r="L185">
            <v>8.9600000000000009</v>
          </cell>
        </row>
        <row r="186">
          <cell r="A186">
            <v>139376</v>
          </cell>
          <cell r="B186" t="str">
            <v>EBI KAKIAGE</v>
          </cell>
          <cell r="C186" t="str">
            <v>AB</v>
          </cell>
          <cell r="E186" t="str">
            <v>250g(5pcs)*20*2</v>
          </cell>
          <cell r="F186">
            <v>36</v>
          </cell>
          <cell r="G186">
            <v>43</v>
          </cell>
          <cell r="H186">
            <v>30</v>
          </cell>
          <cell r="I186">
            <v>4.6440000000000002E-2</v>
          </cell>
          <cell r="J186">
            <v>6240</v>
          </cell>
          <cell r="K186">
            <v>31.2</v>
          </cell>
          <cell r="L186">
            <v>10</v>
          </cell>
        </row>
        <row r="187">
          <cell r="A187" t="str">
            <v>TOMEN3</v>
          </cell>
          <cell r="B187" t="str">
            <v>KAKIAGE S   ( LONDON )</v>
          </cell>
          <cell r="C187" t="str">
            <v>TOMEN</v>
          </cell>
          <cell r="E187" t="str">
            <v>50g*60*3*1</v>
          </cell>
          <cell r="F187">
            <v>33</v>
          </cell>
          <cell r="G187">
            <v>42.5</v>
          </cell>
          <cell r="H187">
            <v>31.5</v>
          </cell>
          <cell r="I187">
            <v>4.4178750000000003E-2</v>
          </cell>
          <cell r="L187">
            <v>9</v>
          </cell>
        </row>
        <row r="188">
          <cell r="A188" t="str">
            <v>TOMEN4</v>
          </cell>
          <cell r="B188" t="str">
            <v>TAKOYAKI    ( LONDON )</v>
          </cell>
          <cell r="C188" t="str">
            <v>TOMEN</v>
          </cell>
          <cell r="E188" t="str">
            <v>1kg(50pcs)*10kg</v>
          </cell>
          <cell r="F188">
            <v>27.5</v>
          </cell>
          <cell r="G188">
            <v>37</v>
          </cell>
          <cell r="H188">
            <v>30.5</v>
          </cell>
          <cell r="I188">
            <v>3.1033749999999999E-2</v>
          </cell>
          <cell r="L188">
            <v>10</v>
          </cell>
          <cell r="P188">
            <v>8.5000000000000006E-2</v>
          </cell>
          <cell r="Q188">
            <v>42.5</v>
          </cell>
        </row>
        <row r="189">
          <cell r="A189">
            <v>107638</v>
          </cell>
          <cell r="B189" t="str">
            <v xml:space="preserve">SALMON CHEESE KATSU  </v>
          </cell>
          <cell r="C189" t="str">
            <v>COOP</v>
          </cell>
          <cell r="E189" t="str">
            <v>60g*4*30*1</v>
          </cell>
          <cell r="F189">
            <v>37.5</v>
          </cell>
          <cell r="G189">
            <v>40</v>
          </cell>
          <cell r="H189">
            <v>15.5</v>
          </cell>
          <cell r="I189">
            <v>2.325E-2</v>
          </cell>
          <cell r="J189">
            <v>3852</v>
          </cell>
          <cell r="K189">
            <v>32.1</v>
          </cell>
          <cell r="L189">
            <v>7.2</v>
          </cell>
        </row>
        <row r="190">
          <cell r="A190" t="str">
            <v>K-001</v>
          </cell>
          <cell r="B190" t="str">
            <v>HAND MADE PIE SET</v>
          </cell>
          <cell r="C190" t="str">
            <v>NACX</v>
          </cell>
          <cell r="E190" t="str">
            <v>240g(6pcs)*20*2</v>
          </cell>
          <cell r="F190">
            <v>30</v>
          </cell>
          <cell r="G190">
            <v>51</v>
          </cell>
          <cell r="H190">
            <v>28.5</v>
          </cell>
          <cell r="I190">
            <v>4.3604999999999998E-2</v>
          </cell>
          <cell r="L190">
            <v>9.6</v>
          </cell>
          <cell r="P190">
            <v>0.2</v>
          </cell>
          <cell r="Q190">
            <v>48</v>
          </cell>
        </row>
        <row r="191">
          <cell r="A191">
            <v>139444</v>
          </cell>
          <cell r="B191" t="str">
            <v>TAKOYAKI     ( Y )</v>
          </cell>
          <cell r="C191" t="str">
            <v>AB</v>
          </cell>
          <cell r="E191" t="str">
            <v>20g*500pcs*1</v>
          </cell>
          <cell r="F191">
            <v>27.5</v>
          </cell>
          <cell r="G191">
            <v>37</v>
          </cell>
          <cell r="H191">
            <v>24.5</v>
          </cell>
          <cell r="I191">
            <v>2.492875E-2</v>
          </cell>
          <cell r="J191">
            <v>3670</v>
          </cell>
          <cell r="K191">
            <v>7.34</v>
          </cell>
          <cell r="L191">
            <v>10</v>
          </cell>
        </row>
        <row r="192">
          <cell r="A192">
            <v>139469</v>
          </cell>
          <cell r="B192" t="str">
            <v>SPRING ROLL KUNG</v>
          </cell>
          <cell r="E192" t="str">
            <v>225g(5pcs)*40*1</v>
          </cell>
          <cell r="F192">
            <v>33</v>
          </cell>
          <cell r="G192">
            <v>41.5</v>
          </cell>
          <cell r="H192">
            <v>20</v>
          </cell>
          <cell r="I192">
            <v>2.7390000000000001E-2</v>
          </cell>
          <cell r="J192">
            <v>7488</v>
          </cell>
          <cell r="K192">
            <v>37.44</v>
          </cell>
          <cell r="L192">
            <v>9</v>
          </cell>
        </row>
        <row r="193">
          <cell r="A193">
            <v>139500</v>
          </cell>
          <cell r="B193" t="str">
            <v>SHRIMP TOAST   ( M )</v>
          </cell>
          <cell r="C193" t="str">
            <v>MONTE</v>
          </cell>
          <cell r="E193" t="str">
            <v>18g*20*10*2</v>
          </cell>
          <cell r="F193">
            <v>23</v>
          </cell>
          <cell r="G193">
            <v>38</v>
          </cell>
          <cell r="H193">
            <v>38</v>
          </cell>
          <cell r="I193">
            <v>3.3211999999999998E-2</v>
          </cell>
          <cell r="J193">
            <v>8152</v>
          </cell>
          <cell r="K193">
            <v>20.38</v>
          </cell>
          <cell r="L193">
            <v>7.2</v>
          </cell>
        </row>
        <row r="194">
          <cell r="A194">
            <v>139501</v>
          </cell>
          <cell r="B194" t="str">
            <v>CHOSHU GYOZA  ( M )</v>
          </cell>
          <cell r="C194" t="str">
            <v>MONTE</v>
          </cell>
          <cell r="E194" t="str">
            <v>40g*20*6*2</v>
          </cell>
          <cell r="F194">
            <v>22.5</v>
          </cell>
          <cell r="G194">
            <v>38.5</v>
          </cell>
          <cell r="H194">
            <v>26</v>
          </cell>
          <cell r="I194">
            <v>2.2522500000000001E-2</v>
          </cell>
          <cell r="J194">
            <v>4848</v>
          </cell>
          <cell r="K194">
            <v>20.2</v>
          </cell>
          <cell r="L194">
            <v>9.6</v>
          </cell>
        </row>
        <row r="195">
          <cell r="A195">
            <v>139502</v>
          </cell>
          <cell r="B195" t="str">
            <v>TAKOYAKI     ( M )</v>
          </cell>
          <cell r="C195" t="str">
            <v>MONTE</v>
          </cell>
          <cell r="E195" t="str">
            <v>25g*40*10*1</v>
          </cell>
          <cell r="F195">
            <v>27.5</v>
          </cell>
          <cell r="G195">
            <v>37</v>
          </cell>
          <cell r="H195">
            <v>24</v>
          </cell>
          <cell r="I195">
            <v>2.4420000000000001E-2</v>
          </cell>
          <cell r="J195">
            <v>3764</v>
          </cell>
          <cell r="K195">
            <v>9.41</v>
          </cell>
          <cell r="L195">
            <v>10</v>
          </cell>
        </row>
        <row r="196">
          <cell r="A196" t="str">
            <v>U-005</v>
          </cell>
          <cell r="B196" t="str">
            <v>FROZEN SPRING ROLL SHRIMP</v>
          </cell>
          <cell r="C196" t="str">
            <v>U-COOP</v>
          </cell>
          <cell r="E196" t="str">
            <v>200g(8)*18*2</v>
          </cell>
          <cell r="F196">
            <v>32</v>
          </cell>
          <cell r="G196">
            <v>38.5</v>
          </cell>
          <cell r="H196">
            <v>27</v>
          </cell>
          <cell r="I196">
            <v>3.3264000000000002E-2</v>
          </cell>
          <cell r="L196">
            <v>7.2</v>
          </cell>
          <cell r="P196" t="str">
            <v>1.30usa/T.</v>
          </cell>
          <cell r="Q196">
            <v>46.800000000000004</v>
          </cell>
        </row>
        <row r="197">
          <cell r="A197" t="str">
            <v>U-006</v>
          </cell>
          <cell r="B197" t="str">
            <v>FROZEN SHRIMP BALL</v>
          </cell>
          <cell r="C197" t="str">
            <v>U-COOP</v>
          </cell>
          <cell r="E197" t="str">
            <v>200g(10)*20*2</v>
          </cell>
          <cell r="F197">
            <v>32</v>
          </cell>
          <cell r="G197">
            <v>39.6</v>
          </cell>
          <cell r="H197">
            <v>27.2</v>
          </cell>
          <cell r="I197">
            <v>3.4467840000000007E-2</v>
          </cell>
          <cell r="L197">
            <v>8</v>
          </cell>
          <cell r="P197" t="str">
            <v>1.49usa/T.</v>
          </cell>
          <cell r="Q197">
            <v>59.599999999999994</v>
          </cell>
        </row>
        <row r="198">
          <cell r="A198" t="str">
            <v>U-007</v>
          </cell>
          <cell r="B198" t="str">
            <v>FROZEN SEAFOOD MIX BALL</v>
          </cell>
          <cell r="C198" t="str">
            <v>U-COOP</v>
          </cell>
          <cell r="E198" t="str">
            <v>200g(10)*20*2</v>
          </cell>
          <cell r="F198">
            <v>27.5</v>
          </cell>
          <cell r="G198">
            <v>33.5</v>
          </cell>
          <cell r="H198">
            <v>28.5</v>
          </cell>
          <cell r="I198">
            <v>2.6255625000000001E-2</v>
          </cell>
          <cell r="L198">
            <v>8</v>
          </cell>
          <cell r="P198" t="str">
            <v>1.34usa/T.</v>
          </cell>
          <cell r="Q198">
            <v>53.6</v>
          </cell>
        </row>
        <row r="199">
          <cell r="A199">
            <v>139478</v>
          </cell>
          <cell r="B199" t="str">
            <v>YAM CHA 3 ITEM SET</v>
          </cell>
          <cell r="C199" t="str">
            <v>COOP</v>
          </cell>
          <cell r="E199" t="str">
            <v>380g*24*1</v>
          </cell>
          <cell r="F199">
            <v>41</v>
          </cell>
          <cell r="G199">
            <v>41.5</v>
          </cell>
          <cell r="H199">
            <v>23</v>
          </cell>
          <cell r="I199">
            <v>3.9134500000000003E-2</v>
          </cell>
          <cell r="J199">
            <v>7810.5599999999995</v>
          </cell>
          <cell r="K199">
            <v>325.44</v>
          </cell>
          <cell r="L199">
            <v>9.1199999999999992</v>
          </cell>
        </row>
        <row r="200">
          <cell r="A200">
            <v>139536</v>
          </cell>
          <cell r="B200" t="str">
            <v>XO SAUCE</v>
          </cell>
          <cell r="C200" t="str">
            <v>COOP</v>
          </cell>
          <cell r="E200" t="str">
            <v>120g*50bags*1</v>
          </cell>
          <cell r="F200">
            <v>34</v>
          </cell>
          <cell r="G200">
            <v>27</v>
          </cell>
          <cell r="H200">
            <v>15</v>
          </cell>
          <cell r="I200">
            <v>1.3769999999999999E-2</v>
          </cell>
          <cell r="J200">
            <v>19369</v>
          </cell>
          <cell r="K200">
            <v>387.38</v>
          </cell>
          <cell r="L200">
            <v>6</v>
          </cell>
        </row>
        <row r="201">
          <cell r="A201">
            <v>76221</v>
          </cell>
          <cell r="B201" t="str">
            <v>(NEW) KAISEN EBI FFRY</v>
          </cell>
          <cell r="C201" t="str">
            <v>AB-C</v>
          </cell>
          <cell r="E201" t="str">
            <v>135g(5pcs)*10*2</v>
          </cell>
          <cell r="F201">
            <v>14.8</v>
          </cell>
          <cell r="G201">
            <v>42</v>
          </cell>
          <cell r="H201">
            <v>29.6</v>
          </cell>
          <cell r="I201">
            <v>1.839936E-2</v>
          </cell>
          <cell r="J201">
            <v>4102</v>
          </cell>
          <cell r="K201">
            <v>41.02</v>
          </cell>
          <cell r="L201">
            <v>2.7</v>
          </cell>
        </row>
        <row r="202">
          <cell r="A202">
            <v>139553</v>
          </cell>
          <cell r="B202" t="str">
            <v>FISH HAG KAO</v>
          </cell>
          <cell r="E202" t="str">
            <v>80g(4pcs)*50*1</v>
          </cell>
          <cell r="F202">
            <v>22</v>
          </cell>
          <cell r="G202">
            <v>35</v>
          </cell>
          <cell r="H202">
            <v>16.2</v>
          </cell>
          <cell r="I202">
            <v>1.2474000000000001E-2</v>
          </cell>
          <cell r="J202">
            <v>5674</v>
          </cell>
          <cell r="K202">
            <v>28.37</v>
          </cell>
          <cell r="L202">
            <v>4</v>
          </cell>
        </row>
        <row r="203">
          <cell r="A203">
            <v>139552</v>
          </cell>
          <cell r="B203" t="str">
            <v>3 COLOR SHAO MAI</v>
          </cell>
          <cell r="E203" t="str">
            <v>100g(4pcs)*50*1</v>
          </cell>
          <cell r="F203">
            <v>23.3</v>
          </cell>
          <cell r="G203">
            <v>37</v>
          </cell>
          <cell r="H203">
            <v>16.2</v>
          </cell>
          <cell r="I203">
            <v>1.3966020000000001E-2</v>
          </cell>
          <cell r="J203">
            <v>5928</v>
          </cell>
          <cell r="K203">
            <v>29.64</v>
          </cell>
          <cell r="L203">
            <v>5</v>
          </cell>
        </row>
        <row r="204">
          <cell r="A204">
            <v>139554</v>
          </cell>
          <cell r="B204" t="str">
            <v>LOTUS CHIMAKI  60g</v>
          </cell>
          <cell r="E204" t="str">
            <v>240g(4pcs)*50*1</v>
          </cell>
          <cell r="F204">
            <v>26.3</v>
          </cell>
          <cell r="G204">
            <v>49.5</v>
          </cell>
          <cell r="H204">
            <v>29.5</v>
          </cell>
          <cell r="I204">
            <v>3.8404575000000003E-2</v>
          </cell>
          <cell r="J204">
            <v>9000</v>
          </cell>
          <cell r="K204">
            <v>45</v>
          </cell>
          <cell r="L204">
            <v>12</v>
          </cell>
        </row>
        <row r="205">
          <cell r="A205">
            <v>139551</v>
          </cell>
          <cell r="B205" t="str">
            <v>HAG KAO   (COOP)</v>
          </cell>
          <cell r="C205" t="str">
            <v>COOP</v>
          </cell>
          <cell r="E205" t="str">
            <v>15g*20*10*2</v>
          </cell>
          <cell r="F205">
            <v>24.5</v>
          </cell>
          <cell r="G205">
            <v>29.5</v>
          </cell>
          <cell r="H205">
            <v>28</v>
          </cell>
          <cell r="I205">
            <v>2.0237000000000002E-2</v>
          </cell>
          <cell r="J205">
            <v>7256</v>
          </cell>
          <cell r="K205">
            <v>18.14</v>
          </cell>
          <cell r="L205">
            <v>6</v>
          </cell>
        </row>
        <row r="206">
          <cell r="A206">
            <v>139509</v>
          </cell>
          <cell r="B206" t="str">
            <v>YAM CHA 5 ITEM SET</v>
          </cell>
          <cell r="C206" t="str">
            <v>COOP</v>
          </cell>
          <cell r="E206" t="str">
            <v>644g*12set*1</v>
          </cell>
          <cell r="F206">
            <v>35</v>
          </cell>
          <cell r="G206">
            <v>41</v>
          </cell>
          <cell r="H206">
            <v>26.5</v>
          </cell>
          <cell r="I206">
            <v>3.8027499999999999E-2</v>
          </cell>
          <cell r="J206">
            <v>7861.2000000000007</v>
          </cell>
          <cell r="K206">
            <v>655.1</v>
          </cell>
          <cell r="L206">
            <v>7.7279999999999998</v>
          </cell>
        </row>
        <row r="207">
          <cell r="A207">
            <v>139532</v>
          </cell>
          <cell r="B207" t="str">
            <v>HAND MADE PIE SET</v>
          </cell>
          <cell r="C207" t="str">
            <v>COOP</v>
          </cell>
          <cell r="E207" t="str">
            <v>240g(6pcs)*20*2</v>
          </cell>
          <cell r="F207">
            <v>30</v>
          </cell>
          <cell r="G207">
            <v>51</v>
          </cell>
          <cell r="H207">
            <v>28.5</v>
          </cell>
          <cell r="I207">
            <v>4.3604999999999998E-2</v>
          </cell>
          <cell r="J207">
            <v>5960</v>
          </cell>
          <cell r="K207">
            <v>149</v>
          </cell>
          <cell r="L207">
            <v>9.6</v>
          </cell>
        </row>
        <row r="208">
          <cell r="A208">
            <v>139094</v>
          </cell>
          <cell r="B208" t="str">
            <v>SHARK FIN GYOZA</v>
          </cell>
          <cell r="C208" t="str">
            <v>TAN</v>
          </cell>
          <cell r="E208" t="str">
            <v>104g(4pcs)*50*1</v>
          </cell>
          <cell r="F208">
            <v>27</v>
          </cell>
          <cell r="G208">
            <v>39</v>
          </cell>
          <cell r="H208">
            <v>15.5</v>
          </cell>
          <cell r="I208">
            <v>1.6321499999999999E-2</v>
          </cell>
          <cell r="J208">
            <v>6652</v>
          </cell>
          <cell r="K208">
            <v>33.26</v>
          </cell>
          <cell r="L208">
            <v>5.2</v>
          </cell>
        </row>
        <row r="209">
          <cell r="A209">
            <v>148502</v>
          </cell>
          <cell r="B209" t="str">
            <v>SPRINF ROLL SEAFOOD (MINI)</v>
          </cell>
          <cell r="C209" t="str">
            <v>FRIENDLY</v>
          </cell>
          <cell r="E209" t="str">
            <v>28g*48*6*1</v>
          </cell>
          <cell r="F209">
            <v>26.5</v>
          </cell>
          <cell r="G209">
            <v>43.5</v>
          </cell>
          <cell r="H209">
            <v>25.5</v>
          </cell>
          <cell r="I209">
            <v>2.9395125000000001E-2</v>
          </cell>
          <cell r="J209">
            <v>6053.76</v>
          </cell>
          <cell r="K209">
            <v>21.02</v>
          </cell>
          <cell r="L209">
            <v>8.0640000000000001</v>
          </cell>
        </row>
        <row r="210">
          <cell r="A210">
            <v>148503</v>
          </cell>
          <cell r="B210" t="str">
            <v>HAG KAO   (TOHO)</v>
          </cell>
          <cell r="C210" t="str">
            <v>TOHO</v>
          </cell>
          <cell r="E210" t="str">
            <v>28g*50*4*1</v>
          </cell>
          <cell r="F210">
            <v>28</v>
          </cell>
          <cell r="G210">
            <v>37</v>
          </cell>
          <cell r="H210">
            <v>14</v>
          </cell>
          <cell r="I210">
            <v>1.4504E-2</v>
          </cell>
          <cell r="J210">
            <v>6148</v>
          </cell>
          <cell r="K210">
            <v>30.74</v>
          </cell>
          <cell r="L210">
            <v>5.6</v>
          </cell>
        </row>
        <row r="211">
          <cell r="A211">
            <v>148504</v>
          </cell>
          <cell r="B211" t="str">
            <v>SHARK FIN GYOZA  (TOHO)</v>
          </cell>
          <cell r="C211" t="str">
            <v>TOHO</v>
          </cell>
          <cell r="E211" t="str">
            <v>26g*50*4*1</v>
          </cell>
          <cell r="F211">
            <v>28</v>
          </cell>
          <cell r="G211">
            <v>37</v>
          </cell>
          <cell r="H211">
            <v>14</v>
          </cell>
          <cell r="I211">
            <v>1.4504E-2</v>
          </cell>
          <cell r="J211">
            <v>6528</v>
          </cell>
          <cell r="K211">
            <v>32.64</v>
          </cell>
          <cell r="L211">
            <v>5.2</v>
          </cell>
        </row>
        <row r="212">
          <cell r="A212">
            <v>148509</v>
          </cell>
          <cell r="B212" t="str">
            <v>CHOFUN</v>
          </cell>
          <cell r="C212" t="str">
            <v>MONTE</v>
          </cell>
          <cell r="E212" t="str">
            <v>25g*20*8*2</v>
          </cell>
          <cell r="F212">
            <v>21.5</v>
          </cell>
          <cell r="G212">
            <v>39</v>
          </cell>
          <cell r="H212">
            <v>29</v>
          </cell>
          <cell r="I212">
            <v>2.4316500000000001E-2</v>
          </cell>
          <cell r="J212">
            <v>5468.8</v>
          </cell>
          <cell r="K212">
            <v>17.09</v>
          </cell>
          <cell r="L212">
            <v>8</v>
          </cell>
        </row>
        <row r="213">
          <cell r="A213">
            <v>148510</v>
          </cell>
          <cell r="B213" t="str">
            <v>4 COLOR SHAOMAI</v>
          </cell>
          <cell r="C213" t="str">
            <v>MONTE</v>
          </cell>
          <cell r="E213" t="str">
            <v>20g*20*8*2</v>
          </cell>
          <cell r="F213">
            <v>22.5</v>
          </cell>
          <cell r="G213">
            <v>34</v>
          </cell>
          <cell r="H213">
            <v>36</v>
          </cell>
          <cell r="I213">
            <v>2.7539999999999999E-2</v>
          </cell>
          <cell r="J213">
            <v>6128</v>
          </cell>
          <cell r="K213">
            <v>19.149999999999999</v>
          </cell>
          <cell r="L213">
            <v>6.4</v>
          </cell>
        </row>
        <row r="214">
          <cell r="A214">
            <v>148511</v>
          </cell>
          <cell r="B214" t="str">
            <v>HISUI GYOZA</v>
          </cell>
          <cell r="C214" t="str">
            <v>MONTE</v>
          </cell>
          <cell r="E214" t="str">
            <v>20g*20*8*2</v>
          </cell>
          <cell r="F214">
            <v>22.5</v>
          </cell>
          <cell r="G214">
            <v>29.5</v>
          </cell>
          <cell r="H214">
            <v>28</v>
          </cell>
          <cell r="I214">
            <v>1.8585000000000001E-2</v>
          </cell>
          <cell r="J214">
            <v>5590.4</v>
          </cell>
          <cell r="K214">
            <v>17.47</v>
          </cell>
          <cell r="L214">
            <v>6.4</v>
          </cell>
        </row>
        <row r="215">
          <cell r="A215">
            <v>148512</v>
          </cell>
          <cell r="B215" t="str">
            <v>NIRA MANJU</v>
          </cell>
          <cell r="C215" t="str">
            <v>MONTE</v>
          </cell>
          <cell r="E215" t="str">
            <v>60g*20*8*1</v>
          </cell>
          <cell r="F215">
            <v>30</v>
          </cell>
          <cell r="G215">
            <v>41</v>
          </cell>
          <cell r="H215">
            <v>19</v>
          </cell>
          <cell r="I215">
            <v>2.3369999999999998E-2</v>
          </cell>
          <cell r="J215">
            <v>6083.2000000000007</v>
          </cell>
          <cell r="K215">
            <v>38.020000000000003</v>
          </cell>
          <cell r="L215">
            <v>9.6</v>
          </cell>
        </row>
        <row r="216">
          <cell r="A216">
            <v>148513</v>
          </cell>
          <cell r="B216" t="str">
            <v>EBI FRITTER MR</v>
          </cell>
          <cell r="C216" t="str">
            <v>MONTE</v>
          </cell>
          <cell r="E216" t="str">
            <v>500g*8*2</v>
          </cell>
          <cell r="F216">
            <v>24.5</v>
          </cell>
          <cell r="G216">
            <v>38.5</v>
          </cell>
          <cell r="H216">
            <v>34.5</v>
          </cell>
          <cell r="I216">
            <v>3.2542124999999998E-2</v>
          </cell>
          <cell r="J216">
            <v>10400</v>
          </cell>
          <cell r="K216">
            <v>650</v>
          </cell>
          <cell r="L216">
            <v>8</v>
          </cell>
        </row>
        <row r="217">
          <cell r="A217">
            <v>148514</v>
          </cell>
          <cell r="B217" t="str">
            <v>EBI KATSU T/O 90g</v>
          </cell>
          <cell r="C217" t="str">
            <v>MONTE</v>
          </cell>
          <cell r="E217" t="str">
            <v>90g*5*8*2</v>
          </cell>
          <cell r="F217">
            <v>36.5</v>
          </cell>
          <cell r="G217">
            <v>36.5</v>
          </cell>
          <cell r="H217">
            <v>26.5</v>
          </cell>
          <cell r="I217">
            <v>3.5304624999999999E-2</v>
          </cell>
          <cell r="J217">
            <v>5092</v>
          </cell>
          <cell r="K217">
            <v>63.65</v>
          </cell>
          <cell r="L217">
            <v>7.2</v>
          </cell>
        </row>
        <row r="218">
          <cell r="A218">
            <v>148545</v>
          </cell>
          <cell r="B218" t="str">
            <v>LOTUS CHIMAKI  60g</v>
          </cell>
          <cell r="C218" t="str">
            <v>COOP</v>
          </cell>
          <cell r="E218" t="str">
            <v>240g(4pcs)*40*1</v>
          </cell>
          <cell r="F218">
            <v>26.3</v>
          </cell>
          <cell r="G218">
            <v>49.5</v>
          </cell>
          <cell r="H218">
            <v>14.75</v>
          </cell>
          <cell r="I218">
            <v>1.9202287500000002E-2</v>
          </cell>
          <cell r="J218">
            <v>7081.5999999999995</v>
          </cell>
          <cell r="K218">
            <v>44.26</v>
          </cell>
          <cell r="L218">
            <v>9.6</v>
          </cell>
        </row>
        <row r="219">
          <cell r="A219">
            <v>148567</v>
          </cell>
          <cell r="B219" t="str">
            <v>CROUTON SHRIMP BALL</v>
          </cell>
          <cell r="C219" t="str">
            <v>COOP</v>
          </cell>
          <cell r="E219" t="str">
            <v>144g(8pcs)*40*1</v>
          </cell>
          <cell r="F219">
            <v>28.5</v>
          </cell>
          <cell r="G219">
            <v>42.5</v>
          </cell>
          <cell r="H219">
            <v>24.5</v>
          </cell>
          <cell r="I219">
            <v>2.9675625000000001E-2</v>
          </cell>
          <cell r="J219">
            <v>6211.2</v>
          </cell>
          <cell r="K219">
            <v>19.41</v>
          </cell>
          <cell r="L219">
            <v>5.76</v>
          </cell>
        </row>
        <row r="220">
          <cell r="A220">
            <v>148588</v>
          </cell>
          <cell r="B220" t="str">
            <v>NN KAISEN (PH).</v>
          </cell>
          <cell r="E220" t="str">
            <v>1.8kg(100pcs)*4*1</v>
          </cell>
          <cell r="F220">
            <v>30</v>
          </cell>
          <cell r="G220">
            <v>43.5</v>
          </cell>
          <cell r="H220">
            <v>23</v>
          </cell>
          <cell r="I220">
            <v>3.0015E-2</v>
          </cell>
          <cell r="J220">
            <v>6240</v>
          </cell>
          <cell r="K220">
            <v>15.6</v>
          </cell>
          <cell r="L220">
            <v>7.2</v>
          </cell>
        </row>
        <row r="221">
          <cell r="A221">
            <v>148619</v>
          </cell>
          <cell r="B221" t="str">
            <v>YAM CHA 4SET</v>
          </cell>
          <cell r="E221" t="str">
            <v>480g*20*1</v>
          </cell>
          <cell r="F221">
            <v>36.5</v>
          </cell>
          <cell r="G221">
            <v>40</v>
          </cell>
          <cell r="H221">
            <v>26</v>
          </cell>
          <cell r="I221">
            <v>3.7960000000000001E-2</v>
          </cell>
          <cell r="J221">
            <v>8432.2000000000007</v>
          </cell>
          <cell r="K221">
            <v>421.61</v>
          </cell>
          <cell r="L221">
            <v>9.6</v>
          </cell>
        </row>
        <row r="222">
          <cell r="A222">
            <v>107769</v>
          </cell>
          <cell r="B222" t="str">
            <v>SHRIMP SHAOMAI</v>
          </cell>
          <cell r="C222" t="str">
            <v>IY</v>
          </cell>
          <cell r="E222" t="str">
            <v>22g*50*6*1</v>
          </cell>
          <cell r="F222">
            <v>41</v>
          </cell>
          <cell r="G222">
            <v>28</v>
          </cell>
          <cell r="H222">
            <v>15</v>
          </cell>
          <cell r="I222">
            <v>1.7219999999999999E-2</v>
          </cell>
          <cell r="J222">
            <v>8346</v>
          </cell>
          <cell r="K222">
            <v>27.82</v>
          </cell>
          <cell r="L222">
            <v>6.6</v>
          </cell>
        </row>
        <row r="223">
          <cell r="A223">
            <v>107770</v>
          </cell>
          <cell r="B223" t="str">
            <v>SHARK FIN GYOZA</v>
          </cell>
          <cell r="C223" t="str">
            <v>IY</v>
          </cell>
          <cell r="E223" t="str">
            <v>26g*60*4*1</v>
          </cell>
          <cell r="F223">
            <v>26</v>
          </cell>
          <cell r="G223">
            <v>34.5</v>
          </cell>
          <cell r="H223">
            <v>18.5</v>
          </cell>
          <cell r="I223">
            <v>1.6594500000000002E-2</v>
          </cell>
          <cell r="J223">
            <v>6888</v>
          </cell>
          <cell r="K223">
            <v>28.7</v>
          </cell>
          <cell r="L223">
            <v>6.2399999999999993</v>
          </cell>
        </row>
        <row r="224">
          <cell r="A224">
            <v>107771</v>
          </cell>
          <cell r="B224" t="str">
            <v>SHOROM PAO</v>
          </cell>
          <cell r="C224" t="str">
            <v>IY</v>
          </cell>
          <cell r="E224" t="str">
            <v>30g*60*4*1</v>
          </cell>
          <cell r="F224">
            <v>28</v>
          </cell>
          <cell r="G224">
            <v>44</v>
          </cell>
          <cell r="H224">
            <v>16</v>
          </cell>
          <cell r="I224">
            <v>1.9712E-2</v>
          </cell>
          <cell r="J224">
            <v>4461.6000000000004</v>
          </cell>
          <cell r="K224">
            <v>18.59</v>
          </cell>
          <cell r="L224">
            <v>7.1999999999999993</v>
          </cell>
        </row>
        <row r="225">
          <cell r="A225">
            <v>107772</v>
          </cell>
          <cell r="B225" t="str">
            <v>NIRA MANJU</v>
          </cell>
          <cell r="C225" t="str">
            <v>IY</v>
          </cell>
          <cell r="E225" t="str">
            <v>30g*60*4*1</v>
          </cell>
          <cell r="F225">
            <v>26</v>
          </cell>
          <cell r="G225">
            <v>34.5</v>
          </cell>
          <cell r="H225">
            <v>18.5</v>
          </cell>
          <cell r="I225">
            <v>1.6594500000000002E-2</v>
          </cell>
          <cell r="J225">
            <v>6252</v>
          </cell>
          <cell r="K225">
            <v>26.05</v>
          </cell>
          <cell r="L225">
            <v>7.1999999999999993</v>
          </cell>
        </row>
        <row r="226">
          <cell r="A226">
            <v>107773</v>
          </cell>
          <cell r="B226" t="str">
            <v>CHIMAKI CHICKEN</v>
          </cell>
          <cell r="C226" t="str">
            <v>IY</v>
          </cell>
          <cell r="E226" t="str">
            <v>45g*30*4*1</v>
          </cell>
          <cell r="F226">
            <v>36</v>
          </cell>
          <cell r="G226">
            <v>24</v>
          </cell>
          <cell r="H226">
            <v>20</v>
          </cell>
          <cell r="I226">
            <v>1.728E-2</v>
          </cell>
          <cell r="J226">
            <v>2943.6000000000004</v>
          </cell>
          <cell r="K226">
            <v>24.53</v>
          </cell>
          <cell r="L226">
            <v>5.3999999999999995</v>
          </cell>
        </row>
        <row r="227">
          <cell r="A227">
            <v>107774</v>
          </cell>
          <cell r="B227" t="str">
            <v>SEAFOOD SPRINGROLL</v>
          </cell>
          <cell r="C227" t="str">
            <v>IY</v>
          </cell>
          <cell r="E227" t="str">
            <v>40g*50*4*1</v>
          </cell>
          <cell r="F227">
            <v>39</v>
          </cell>
          <cell r="G227">
            <v>24</v>
          </cell>
          <cell r="H227">
            <v>22</v>
          </cell>
          <cell r="I227">
            <v>2.0591999999999999E-2</v>
          </cell>
          <cell r="J227">
            <v>5652</v>
          </cell>
          <cell r="K227">
            <v>28.26</v>
          </cell>
          <cell r="L227">
            <v>8</v>
          </cell>
        </row>
        <row r="228">
          <cell r="B228" t="str">
            <v>国内販売分</v>
          </cell>
        </row>
        <row r="229">
          <cell r="A229" t="str">
            <v>CODE</v>
          </cell>
          <cell r="B229" t="str">
            <v>DESCRIPTION</v>
          </cell>
          <cell r="C229" t="str">
            <v>BRAND</v>
          </cell>
          <cell r="D229" t="str">
            <v>商品名</v>
          </cell>
          <cell r="E229" t="str">
            <v>PACKAGE</v>
          </cell>
          <cell r="F229" t="str">
            <v>W</v>
          </cell>
          <cell r="G229" t="str">
            <v>L</v>
          </cell>
          <cell r="H229" t="str">
            <v>H</v>
          </cell>
          <cell r="I229" t="str">
            <v>VOLUME</v>
          </cell>
          <cell r="J229" t="str">
            <v>@/UNIT(BHT)</v>
          </cell>
          <cell r="K229" t="str">
            <v>@/PC(BHT)</v>
          </cell>
          <cell r="L229" t="str">
            <v>NET. WT</v>
          </cell>
          <cell r="M229" t="str">
            <v>GROS.WT.</v>
          </cell>
          <cell r="N229" t="str">
            <v>CLASS</v>
          </cell>
          <cell r="O229" t="str">
            <v>EST</v>
          </cell>
          <cell r="P229" t="str">
            <v>USD</v>
          </cell>
          <cell r="Q229" t="str">
            <v>USD@/UNIT</v>
          </cell>
        </row>
        <row r="230">
          <cell r="A230" t="str">
            <v>ALD1</v>
          </cell>
          <cell r="B230" t="str">
            <v>FRIED STUFFED CHICKEN WING</v>
          </cell>
          <cell r="C230" t="str">
            <v>EVERGLORY</v>
          </cell>
          <cell r="D230" t="str">
            <v>手羽餃子</v>
          </cell>
          <cell r="E230" t="str">
            <v>30g*15*10*2</v>
          </cell>
          <cell r="I230">
            <v>0</v>
          </cell>
          <cell r="J230">
            <v>2235</v>
          </cell>
          <cell r="K230">
            <v>7.45</v>
          </cell>
          <cell r="L230">
            <v>9</v>
          </cell>
          <cell r="N230" t="str">
            <v>OTH</v>
          </cell>
          <cell r="O230" t="str">
            <v>EST</v>
          </cell>
        </row>
        <row r="231">
          <cell r="A231" t="str">
            <v>ALD2</v>
          </cell>
          <cell r="B231" t="str">
            <v>THOD MAN PLA</v>
          </cell>
          <cell r="C231" t="str">
            <v>EVERGLORY</v>
          </cell>
          <cell r="D231" t="str">
            <v>タイ風さつま揚げ</v>
          </cell>
          <cell r="E231" t="str">
            <v>30g*15*10*2</v>
          </cell>
          <cell r="I231">
            <v>0</v>
          </cell>
          <cell r="J231">
            <v>1800</v>
          </cell>
          <cell r="K231">
            <v>6</v>
          </cell>
          <cell r="L231">
            <v>9</v>
          </cell>
          <cell r="N231" t="str">
            <v>OTH</v>
          </cell>
        </row>
        <row r="232">
          <cell r="A232" t="str">
            <v>ALD3</v>
          </cell>
          <cell r="B232" t="str">
            <v>GAI HOO BAI TOAY</v>
          </cell>
          <cell r="C232" t="str">
            <v>EVERGLORY</v>
          </cell>
          <cell r="D232" t="str">
            <v>ガイホーバイトーイ</v>
          </cell>
          <cell r="E232" t="str">
            <v>30g*15*10*2</v>
          </cell>
          <cell r="I232">
            <v>0</v>
          </cell>
          <cell r="J232">
            <v>1950</v>
          </cell>
          <cell r="K232">
            <v>6.5</v>
          </cell>
          <cell r="L232">
            <v>9</v>
          </cell>
          <cell r="N232" t="str">
            <v>OTH</v>
          </cell>
          <cell r="O232" t="str">
            <v>EST</v>
          </cell>
        </row>
        <row r="233">
          <cell r="A233" t="str">
            <v>ALD4</v>
          </cell>
          <cell r="B233" t="str">
            <v>SOM TUM</v>
          </cell>
          <cell r="C233" t="str">
            <v>EVERGLORY</v>
          </cell>
          <cell r="D233" t="str">
            <v>ソムタム</v>
          </cell>
          <cell r="I233">
            <v>0</v>
          </cell>
          <cell r="N233" t="str">
            <v>OTH</v>
          </cell>
        </row>
        <row r="234">
          <cell r="A234" t="str">
            <v>JSC1</v>
          </cell>
          <cell r="B234" t="str">
            <v>GOONG THOD THONG KREUNG</v>
          </cell>
          <cell r="C234" t="str">
            <v>JUSCO</v>
          </cell>
          <cell r="E234" t="str">
            <v>100g*100/1</v>
          </cell>
          <cell r="I234">
            <v>0</v>
          </cell>
          <cell r="J234">
            <v>930.00000000000011</v>
          </cell>
          <cell r="K234">
            <v>9.3000000000000007</v>
          </cell>
          <cell r="L234">
            <v>10</v>
          </cell>
        </row>
        <row r="235">
          <cell r="A235" t="str">
            <v>NIPRON</v>
          </cell>
          <cell r="B235" t="str">
            <v>FROZEN STEAMED GYOZA</v>
          </cell>
          <cell r="C235" t="str">
            <v>NIPRON</v>
          </cell>
          <cell r="E235" t="str">
            <v>20g*100*1</v>
          </cell>
          <cell r="J235">
            <v>420</v>
          </cell>
          <cell r="K235">
            <v>4.2</v>
          </cell>
          <cell r="L235">
            <v>2</v>
          </cell>
        </row>
        <row r="236">
          <cell r="A236" t="str">
            <v>TOMEN2</v>
          </cell>
          <cell r="B236" t="str">
            <v>EBI TEMPURA (LONDON)  M</v>
          </cell>
          <cell r="C236" t="str">
            <v>TOMEN</v>
          </cell>
          <cell r="E236" t="str">
            <v>40g*5*8*2</v>
          </cell>
          <cell r="F236">
            <v>40</v>
          </cell>
          <cell r="G236">
            <v>57</v>
          </cell>
          <cell r="H236">
            <v>19</v>
          </cell>
          <cell r="I236">
            <v>4.3319999999999997E-2</v>
          </cell>
          <cell r="J236">
            <v>1296</v>
          </cell>
          <cell r="K236">
            <v>16.2</v>
          </cell>
          <cell r="L236">
            <v>3.2</v>
          </cell>
        </row>
        <row r="237">
          <cell r="A237" t="str">
            <v>TOMEN3</v>
          </cell>
          <cell r="B237" t="str">
            <v>KAKIAGE S50   ( LONDON )</v>
          </cell>
          <cell r="C237" t="str">
            <v>TOMEN</v>
          </cell>
          <cell r="E237" t="str">
            <v>50g*60*3*1</v>
          </cell>
          <cell r="F237">
            <v>33</v>
          </cell>
          <cell r="G237">
            <v>42.5</v>
          </cell>
          <cell r="H237">
            <v>31.5</v>
          </cell>
          <cell r="I237">
            <v>4.4178750000000003E-2</v>
          </cell>
          <cell r="J237">
            <v>1170</v>
          </cell>
          <cell r="K237">
            <v>6.5</v>
          </cell>
          <cell r="L237">
            <v>9</v>
          </cell>
        </row>
        <row r="238">
          <cell r="A238" t="str">
            <v>VGF2</v>
          </cell>
          <cell r="B238" t="str">
            <v>CUTTED CUTTLEFISH  ( N&amp;N )</v>
          </cell>
          <cell r="C238" t="str">
            <v>VGF</v>
          </cell>
          <cell r="E238" t="str">
            <v>1x10kg</v>
          </cell>
          <cell r="F238">
            <v>33</v>
          </cell>
          <cell r="G238">
            <v>42.5</v>
          </cell>
          <cell r="H238">
            <v>31.5</v>
          </cell>
          <cell r="I238">
            <v>4.4178750000000003E-2</v>
          </cell>
          <cell r="J238">
            <v>960</v>
          </cell>
          <cell r="K238">
            <v>96</v>
          </cell>
          <cell r="L238">
            <v>10</v>
          </cell>
        </row>
        <row r="239">
          <cell r="A239">
            <v>148710</v>
          </cell>
          <cell r="B239" t="str">
            <v>CHIGE SAUCE</v>
          </cell>
          <cell r="C239" t="str">
            <v>MONTE</v>
          </cell>
          <cell r="E239" t="str">
            <v>20g*40*5*2</v>
          </cell>
          <cell r="F239">
            <v>28.5</v>
          </cell>
          <cell r="G239">
            <v>35</v>
          </cell>
          <cell r="H239">
            <v>24</v>
          </cell>
          <cell r="I239">
            <v>2.3939999999999999E-2</v>
          </cell>
          <cell r="J239">
            <v>3800</v>
          </cell>
          <cell r="K239">
            <v>9.5</v>
          </cell>
          <cell r="L239">
            <v>8</v>
          </cell>
        </row>
        <row r="240">
          <cell r="A240">
            <v>148708</v>
          </cell>
          <cell r="B240" t="str">
            <v>EBI CHILLI SAUCE</v>
          </cell>
          <cell r="C240" t="str">
            <v>MONTE</v>
          </cell>
          <cell r="E240" t="str">
            <v>200g*30*2</v>
          </cell>
          <cell r="F240">
            <v>30</v>
          </cell>
          <cell r="G240">
            <v>38.5</v>
          </cell>
          <cell r="H240">
            <v>30</v>
          </cell>
          <cell r="I240">
            <v>3.465E-2</v>
          </cell>
          <cell r="J240">
            <v>5068.8</v>
          </cell>
          <cell r="K240">
            <v>84.48</v>
          </cell>
          <cell r="L240">
            <v>12</v>
          </cell>
        </row>
        <row r="241">
          <cell r="A241">
            <v>148707</v>
          </cell>
          <cell r="B241" t="str">
            <v>BUTA MAN</v>
          </cell>
          <cell r="C241" t="str">
            <v>MONTE</v>
          </cell>
          <cell r="E241" t="str">
            <v>80g*10*4*2</v>
          </cell>
          <cell r="F241">
            <v>31</v>
          </cell>
          <cell r="G241">
            <v>35</v>
          </cell>
          <cell r="H241">
            <v>33</v>
          </cell>
          <cell r="I241">
            <v>3.5804999999999997E-2</v>
          </cell>
          <cell r="J241">
            <v>4232</v>
          </cell>
          <cell r="K241">
            <v>52.9</v>
          </cell>
          <cell r="L241">
            <v>6.4</v>
          </cell>
        </row>
        <row r="242">
          <cell r="A242">
            <v>148709</v>
          </cell>
          <cell r="B242" t="str">
            <v>FRIED SWEET POTATO</v>
          </cell>
          <cell r="C242" t="str">
            <v>MONTE</v>
          </cell>
          <cell r="E242" t="str">
            <v>1kg*6*2</v>
          </cell>
          <cell r="F242">
            <v>30</v>
          </cell>
          <cell r="G242">
            <v>44</v>
          </cell>
          <cell r="H242">
            <v>37.5</v>
          </cell>
          <cell r="I242">
            <v>4.9500000000000002E-2</v>
          </cell>
          <cell r="J242">
            <v>3110.3999999999996</v>
          </cell>
          <cell r="K242">
            <v>259.2</v>
          </cell>
          <cell r="L242">
            <v>12</v>
          </cell>
        </row>
        <row r="243">
          <cell r="A243">
            <v>148695</v>
          </cell>
          <cell r="B243" t="str">
            <v>SOUZAI  EBI FRY   ( S )</v>
          </cell>
          <cell r="C243" t="str">
            <v>AB</v>
          </cell>
          <cell r="E243" t="str">
            <v>300g(10pcs)*10*2</v>
          </cell>
          <cell r="F243">
            <v>31</v>
          </cell>
          <cell r="G243">
            <v>31</v>
          </cell>
          <cell r="H243">
            <v>33</v>
          </cell>
          <cell r="I243">
            <v>3.1712999999999998E-2</v>
          </cell>
          <cell r="J243">
            <v>5242</v>
          </cell>
          <cell r="K243">
            <v>26.21</v>
          </cell>
          <cell r="L243">
            <v>6</v>
          </cell>
        </row>
        <row r="244">
          <cell r="A244">
            <v>148696</v>
          </cell>
          <cell r="B244" t="str">
            <v>SOUZAI  EBI FRY   ( M )</v>
          </cell>
          <cell r="C244" t="str">
            <v>AB</v>
          </cell>
          <cell r="E244" t="str">
            <v>400g(10pcs)*10*2</v>
          </cell>
          <cell r="F244">
            <v>35</v>
          </cell>
          <cell r="G244">
            <v>37.5</v>
          </cell>
          <cell r="H244">
            <v>32</v>
          </cell>
          <cell r="I244">
            <v>4.2000000000000003E-2</v>
          </cell>
          <cell r="J244">
            <v>8176.0000000000009</v>
          </cell>
          <cell r="K244">
            <v>40.880000000000003</v>
          </cell>
          <cell r="L244">
            <v>8</v>
          </cell>
        </row>
        <row r="245">
          <cell r="A245">
            <v>148697</v>
          </cell>
          <cell r="B245" t="str">
            <v>SOUZAI  EBI FRY   ( L )</v>
          </cell>
          <cell r="C245" t="str">
            <v>AB</v>
          </cell>
          <cell r="E245" t="str">
            <v>540g(10pcs)*10*2</v>
          </cell>
          <cell r="F245">
            <v>35</v>
          </cell>
          <cell r="G245">
            <v>37.5</v>
          </cell>
          <cell r="H245">
            <v>35.5</v>
          </cell>
          <cell r="I245">
            <v>4.6593750000000003E-2</v>
          </cell>
          <cell r="J245">
            <v>13126</v>
          </cell>
          <cell r="K245">
            <v>65.63</v>
          </cell>
          <cell r="L245">
            <v>10.8</v>
          </cell>
        </row>
        <row r="246">
          <cell r="A246">
            <v>148706</v>
          </cell>
          <cell r="B246" t="str">
            <v>MINI HAG KAO     ( M )</v>
          </cell>
          <cell r="E246" t="str">
            <v>20g*50*4*1</v>
          </cell>
          <cell r="F246">
            <v>21.5</v>
          </cell>
          <cell r="G246">
            <v>30</v>
          </cell>
          <cell r="H246">
            <v>18.5</v>
          </cell>
          <cell r="I246">
            <v>1.19325E-2</v>
          </cell>
          <cell r="J246">
            <v>4512</v>
          </cell>
          <cell r="K246">
            <v>22.56</v>
          </cell>
          <cell r="L246">
            <v>4</v>
          </cell>
        </row>
        <row r="247">
          <cell r="A247">
            <v>146032</v>
          </cell>
          <cell r="B247" t="str">
            <v>TAKOYAKI   (SE3)</v>
          </cell>
          <cell r="E247" t="str">
            <v>1kg(50pcs)*10kg</v>
          </cell>
          <cell r="F247">
            <v>27.5</v>
          </cell>
          <cell r="G247">
            <v>37</v>
          </cell>
          <cell r="H247">
            <v>30.5</v>
          </cell>
          <cell r="I247">
            <v>3.1033749999999999E-2</v>
          </cell>
          <cell r="J247">
            <v>4250</v>
          </cell>
          <cell r="K247">
            <v>8.5</v>
          </cell>
          <cell r="L247">
            <v>10</v>
          </cell>
        </row>
        <row r="248">
          <cell r="A248">
            <v>148633</v>
          </cell>
          <cell r="B248" t="str">
            <v>(COOP NET) MINI EBI FRY</v>
          </cell>
          <cell r="C248" t="str">
            <v>COOPNET</v>
          </cell>
          <cell r="E248" t="str">
            <v>12g(5pcs*2)*15*2</v>
          </cell>
          <cell r="F248">
            <v>37.5</v>
          </cell>
          <cell r="G248">
            <v>52</v>
          </cell>
          <cell r="H248">
            <v>21</v>
          </cell>
          <cell r="I248">
            <v>4.095E-2</v>
          </cell>
          <cell r="J248">
            <v>3900</v>
          </cell>
          <cell r="K248">
            <v>13</v>
          </cell>
          <cell r="L248">
            <v>3.6</v>
          </cell>
        </row>
        <row r="249">
          <cell r="A249">
            <v>148827</v>
          </cell>
          <cell r="B249" t="str">
            <v>CHUKADON ( U-COOP )</v>
          </cell>
          <cell r="C249" t="str">
            <v>U-COOP</v>
          </cell>
          <cell r="E249" t="str">
            <v>180g(2)*12*2</v>
          </cell>
          <cell r="F249">
            <v>32</v>
          </cell>
          <cell r="G249">
            <v>40</v>
          </cell>
          <cell r="H249">
            <v>21.5</v>
          </cell>
          <cell r="I249">
            <v>2.7519999999999999E-2</v>
          </cell>
          <cell r="J249">
            <v>3288</v>
          </cell>
          <cell r="K249">
            <v>137</v>
          </cell>
          <cell r="L249">
            <v>8.64</v>
          </cell>
        </row>
        <row r="250">
          <cell r="A250">
            <v>148749</v>
          </cell>
          <cell r="B250" t="str">
            <v xml:space="preserve">PAELLA SET </v>
          </cell>
          <cell r="E250" t="str">
            <v>470g*20*1</v>
          </cell>
          <cell r="F250">
            <v>33.5</v>
          </cell>
          <cell r="G250">
            <v>42</v>
          </cell>
          <cell r="H250">
            <v>26</v>
          </cell>
          <cell r="I250">
            <v>3.6582000000000003E-2</v>
          </cell>
          <cell r="J250">
            <v>8620</v>
          </cell>
          <cell r="K250">
            <v>431</v>
          </cell>
          <cell r="L250">
            <v>9.4</v>
          </cell>
        </row>
        <row r="251">
          <cell r="A251">
            <v>148760</v>
          </cell>
          <cell r="B251" t="str">
            <v>YAM CHA SET   ( C )</v>
          </cell>
          <cell r="E251" t="str">
            <v>616g*12*1</v>
          </cell>
          <cell r="F251">
            <v>34.700000000000003</v>
          </cell>
          <cell r="G251">
            <v>41.7</v>
          </cell>
          <cell r="H251">
            <v>26.9</v>
          </cell>
          <cell r="I251">
            <v>3.8924031000000005E-2</v>
          </cell>
          <cell r="J251">
            <v>8019.5999999999995</v>
          </cell>
          <cell r="K251">
            <v>668.3</v>
          </cell>
          <cell r="L251">
            <v>7.3920000000000003</v>
          </cell>
          <cell r="M251" t="str">
            <v>OLD</v>
          </cell>
        </row>
        <row r="252">
          <cell r="A252">
            <v>148787</v>
          </cell>
          <cell r="B252" t="str">
            <v>YAM CHA 10 ITEM SET</v>
          </cell>
          <cell r="E252" t="str">
            <v>2612g/inner*4*1</v>
          </cell>
          <cell r="F252">
            <v>33</v>
          </cell>
          <cell r="G252">
            <v>47.5</v>
          </cell>
          <cell r="H252">
            <v>35.5</v>
          </cell>
          <cell r="I252">
            <v>5.5646250000000001E-2</v>
          </cell>
          <cell r="J252">
            <v>7466.4</v>
          </cell>
          <cell r="K252">
            <v>1866.6</v>
          </cell>
          <cell r="L252">
            <v>10.448</v>
          </cell>
        </row>
        <row r="253">
          <cell r="A253">
            <v>148786</v>
          </cell>
          <cell r="B253" t="str">
            <v>YAM CHA  7 ITEM SET</v>
          </cell>
          <cell r="E253" t="str">
            <v>1572g/inner*4*1</v>
          </cell>
          <cell r="F253">
            <v>33</v>
          </cell>
          <cell r="G253">
            <v>47.5</v>
          </cell>
          <cell r="H253">
            <v>35.5</v>
          </cell>
          <cell r="I253">
            <v>5.5646250000000001E-2</v>
          </cell>
          <cell r="J253">
            <v>4964.5600000000004</v>
          </cell>
          <cell r="K253">
            <v>1241.1400000000001</v>
          </cell>
          <cell r="L253">
            <v>6.2880000000000003</v>
          </cell>
        </row>
        <row r="254">
          <cell r="A254">
            <v>148807</v>
          </cell>
          <cell r="B254" t="str">
            <v>SHOROM PAO</v>
          </cell>
          <cell r="C254" t="str">
            <v>UME</v>
          </cell>
          <cell r="E254" t="str">
            <v>25g*20*6*2</v>
          </cell>
          <cell r="F254">
            <v>23.5</v>
          </cell>
          <cell r="G254">
            <v>30</v>
          </cell>
          <cell r="H254">
            <v>25</v>
          </cell>
          <cell r="I254">
            <v>1.7624999999999998E-2</v>
          </cell>
          <cell r="J254">
            <v>4351.2</v>
          </cell>
          <cell r="K254">
            <v>18.13</v>
          </cell>
          <cell r="L254">
            <v>6</v>
          </cell>
        </row>
        <row r="255">
          <cell r="A255">
            <v>148808</v>
          </cell>
          <cell r="B255" t="str">
            <v>CHIMAKI SEAFOOD</v>
          </cell>
          <cell r="C255" t="str">
            <v>UME</v>
          </cell>
          <cell r="E255" t="str">
            <v>30g*20*6*2</v>
          </cell>
          <cell r="F255">
            <v>25.5</v>
          </cell>
          <cell r="G255">
            <v>34.5</v>
          </cell>
          <cell r="H255">
            <v>33.5</v>
          </cell>
          <cell r="I255">
            <v>2.9471625000000001E-2</v>
          </cell>
          <cell r="J255">
            <v>6600</v>
          </cell>
          <cell r="K255">
            <v>27.5</v>
          </cell>
          <cell r="L255">
            <v>7.2</v>
          </cell>
        </row>
        <row r="256">
          <cell r="A256">
            <v>148809</v>
          </cell>
          <cell r="B256" t="str">
            <v>NIRA MANJU</v>
          </cell>
          <cell r="C256" t="str">
            <v>UME</v>
          </cell>
          <cell r="E256" t="str">
            <v>30g*20*12*1</v>
          </cell>
          <cell r="F256">
            <v>29.5</v>
          </cell>
          <cell r="G256">
            <v>41.5</v>
          </cell>
          <cell r="H256">
            <v>15</v>
          </cell>
          <cell r="I256">
            <v>1.8363750000000002E-2</v>
          </cell>
          <cell r="J256">
            <v>7080</v>
          </cell>
          <cell r="K256">
            <v>29.5</v>
          </cell>
          <cell r="L256">
            <v>7.2</v>
          </cell>
        </row>
        <row r="257">
          <cell r="A257">
            <v>148810</v>
          </cell>
          <cell r="B257" t="str">
            <v>NIKU MAN</v>
          </cell>
          <cell r="C257" t="str">
            <v>UME</v>
          </cell>
          <cell r="E257" t="str">
            <v>70g*6*16*1</v>
          </cell>
          <cell r="F257">
            <v>29.5</v>
          </cell>
          <cell r="G257">
            <v>41.5</v>
          </cell>
          <cell r="H257">
            <v>24</v>
          </cell>
          <cell r="I257">
            <v>2.9381999999999998E-2</v>
          </cell>
          <cell r="J257">
            <v>3590.3999999999996</v>
          </cell>
          <cell r="K257">
            <v>37.4</v>
          </cell>
          <cell r="L257">
            <v>6.72</v>
          </cell>
        </row>
        <row r="258">
          <cell r="A258">
            <v>148811</v>
          </cell>
          <cell r="B258" t="str">
            <v>SESAMI BALL</v>
          </cell>
          <cell r="C258" t="str">
            <v>UME</v>
          </cell>
          <cell r="E258" t="str">
            <v>30g*20*12*1</v>
          </cell>
          <cell r="F258">
            <v>29.5</v>
          </cell>
          <cell r="G258">
            <v>42</v>
          </cell>
          <cell r="H258">
            <v>16</v>
          </cell>
          <cell r="I258">
            <v>1.9824000000000001E-2</v>
          </cell>
          <cell r="J258">
            <v>3960</v>
          </cell>
          <cell r="K258">
            <v>16.5</v>
          </cell>
          <cell r="L258">
            <v>7.2</v>
          </cell>
        </row>
        <row r="259">
          <cell r="A259" t="str">
            <v>139374(1)</v>
          </cell>
          <cell r="B259" t="str">
            <v xml:space="preserve">YASAI KAKIAGE </v>
          </cell>
          <cell r="C259" t="str">
            <v>AUSTRAL</v>
          </cell>
          <cell r="E259" t="str">
            <v>80g*10*6*1</v>
          </cell>
          <cell r="F259">
            <v>33.200000000000003</v>
          </cell>
          <cell r="G259">
            <v>45.7</v>
          </cell>
          <cell r="H259">
            <v>13.9</v>
          </cell>
          <cell r="I259">
            <v>2.1089636000000002E-2</v>
          </cell>
          <cell r="L259">
            <v>4.8</v>
          </cell>
          <cell r="Q259">
            <v>14.44</v>
          </cell>
        </row>
        <row r="260">
          <cell r="A260">
            <v>148837</v>
          </cell>
          <cell r="B260" t="str">
            <v>SWEET POTATO PIE</v>
          </cell>
          <cell r="E260" t="str">
            <v>1.2kg(30pcs)*3*2</v>
          </cell>
          <cell r="F260">
            <v>29.2</v>
          </cell>
          <cell r="G260">
            <v>44.7</v>
          </cell>
          <cell r="H260">
            <v>28.8</v>
          </cell>
          <cell r="I260">
            <v>3.7590912000000004E-2</v>
          </cell>
          <cell r="J260">
            <v>2286</v>
          </cell>
          <cell r="K260">
            <v>12.7</v>
          </cell>
          <cell r="L260">
            <v>7.1999999999999993</v>
          </cell>
        </row>
        <row r="261">
          <cell r="A261">
            <v>148840</v>
          </cell>
          <cell r="B261" t="str">
            <v>RACCHU SAUCE</v>
          </cell>
          <cell r="E261" t="str">
            <v>120g*50*1</v>
          </cell>
          <cell r="F261">
            <v>28</v>
          </cell>
          <cell r="G261">
            <v>34</v>
          </cell>
          <cell r="H261">
            <v>14</v>
          </cell>
          <cell r="I261">
            <v>1.3328E-2</v>
          </cell>
          <cell r="J261">
            <v>7133</v>
          </cell>
          <cell r="K261">
            <v>142.66</v>
          </cell>
          <cell r="L261">
            <v>6</v>
          </cell>
        </row>
        <row r="262">
          <cell r="A262">
            <v>148802</v>
          </cell>
          <cell r="B262" t="str">
            <v>CHUKADON ( COOP TOKYO )</v>
          </cell>
          <cell r="C262" t="str">
            <v>COOPTOKYO</v>
          </cell>
          <cell r="E262" t="str">
            <v>200g(2)*20*1</v>
          </cell>
          <cell r="F262">
            <v>28</v>
          </cell>
          <cell r="G262">
            <v>36.5</v>
          </cell>
          <cell r="H262">
            <v>20.5</v>
          </cell>
          <cell r="I262">
            <v>2.0951000000000001E-2</v>
          </cell>
          <cell r="J262">
            <v>2920</v>
          </cell>
          <cell r="K262">
            <v>146</v>
          </cell>
          <cell r="L262">
            <v>8</v>
          </cell>
        </row>
        <row r="263">
          <cell r="A263">
            <v>148869</v>
          </cell>
          <cell r="B263" t="str">
            <v>EBI FRY ( FSJ )</v>
          </cell>
          <cell r="C263" t="str">
            <v>FSJ</v>
          </cell>
          <cell r="E263" t="str">
            <v>25g*10*10*2</v>
          </cell>
          <cell r="F263">
            <v>26</v>
          </cell>
          <cell r="G263">
            <v>35</v>
          </cell>
          <cell r="H263">
            <v>45</v>
          </cell>
          <cell r="I263">
            <v>4.095E-2</v>
          </cell>
          <cell r="J263">
            <v>5486</v>
          </cell>
          <cell r="K263">
            <v>27.43</v>
          </cell>
          <cell r="L263">
            <v>5</v>
          </cell>
        </row>
        <row r="264">
          <cell r="A264">
            <v>148870</v>
          </cell>
          <cell r="B264" t="str">
            <v>AJI FRY ( FSJ )</v>
          </cell>
          <cell r="C264" t="str">
            <v>FSJ</v>
          </cell>
          <cell r="E264" t="str">
            <v>40g*100*2</v>
          </cell>
          <cell r="F264">
            <v>35</v>
          </cell>
          <cell r="G264">
            <v>47</v>
          </cell>
          <cell r="H264">
            <v>26</v>
          </cell>
          <cell r="I264">
            <v>4.2770000000000002E-2</v>
          </cell>
          <cell r="J264">
            <v>2668</v>
          </cell>
          <cell r="K264">
            <v>13.34</v>
          </cell>
          <cell r="L264">
            <v>8</v>
          </cell>
        </row>
        <row r="265">
          <cell r="A265">
            <v>148965</v>
          </cell>
          <cell r="B265" t="str">
            <v xml:space="preserve">HAG KAO (NEW) </v>
          </cell>
          <cell r="C265" t="str">
            <v>COOP</v>
          </cell>
          <cell r="E265" t="str">
            <v>112g(4)*50*1</v>
          </cell>
          <cell r="F265">
            <v>26.5</v>
          </cell>
          <cell r="G265">
            <v>39.5</v>
          </cell>
          <cell r="H265">
            <v>18</v>
          </cell>
          <cell r="I265">
            <v>1.8841500000000001E-2</v>
          </cell>
          <cell r="J265">
            <v>6148</v>
          </cell>
          <cell r="K265">
            <v>30.74</v>
          </cell>
          <cell r="L265">
            <v>5.6</v>
          </cell>
        </row>
        <row r="266">
          <cell r="A266">
            <v>149000</v>
          </cell>
          <cell r="B266" t="str">
            <v>EDAMAME ROLL</v>
          </cell>
          <cell r="C266" t="str">
            <v>MONTE</v>
          </cell>
          <cell r="E266" t="str">
            <v>900g(250pcs)/8*2</v>
          </cell>
          <cell r="F266">
            <v>40</v>
          </cell>
          <cell r="G266">
            <v>46.5</v>
          </cell>
          <cell r="H266">
            <v>37</v>
          </cell>
          <cell r="I266">
            <v>6.8820000000000006E-2</v>
          </cell>
          <cell r="J266">
            <v>8560</v>
          </cell>
          <cell r="K266">
            <v>2.14</v>
          </cell>
          <cell r="L266">
            <v>14.4</v>
          </cell>
        </row>
        <row r="267">
          <cell r="A267">
            <v>148877</v>
          </cell>
          <cell r="B267" t="str">
            <v>SHOROM PAO (COOP T )</v>
          </cell>
          <cell r="C267" t="str">
            <v>COOP</v>
          </cell>
          <cell r="E267" t="str">
            <v>240g(8)*40*1</v>
          </cell>
          <cell r="F267">
            <v>26.5</v>
          </cell>
          <cell r="G267">
            <v>50.5</v>
          </cell>
          <cell r="H267">
            <v>20</v>
          </cell>
          <cell r="I267">
            <v>2.6765000000000001E-2</v>
          </cell>
          <cell r="J267">
            <v>5920</v>
          </cell>
          <cell r="K267">
            <v>18.5</v>
          </cell>
          <cell r="L267">
            <v>9.6</v>
          </cell>
        </row>
        <row r="268">
          <cell r="A268">
            <v>148891</v>
          </cell>
          <cell r="B268" t="str">
            <v xml:space="preserve">AJI CHEESE ROLL FRY </v>
          </cell>
          <cell r="C268" t="str">
            <v>AKEBONO</v>
          </cell>
          <cell r="E268" t="str">
            <v>1.06kg(20)*6*1</v>
          </cell>
          <cell r="F268">
            <v>32.5</v>
          </cell>
          <cell r="G268">
            <v>42</v>
          </cell>
          <cell r="H268">
            <v>16</v>
          </cell>
          <cell r="I268">
            <v>2.1839999999999998E-2</v>
          </cell>
          <cell r="J268">
            <v>3060</v>
          </cell>
          <cell r="K268">
            <v>25.5</v>
          </cell>
          <cell r="L268">
            <v>6.36</v>
          </cell>
        </row>
        <row r="269">
          <cell r="A269">
            <v>149483</v>
          </cell>
          <cell r="B269" t="str">
            <v>AJI OBA FRY</v>
          </cell>
          <cell r="C269" t="str">
            <v>AKEBONO</v>
          </cell>
          <cell r="E269" t="str">
            <v>1.15kg(50)*2*3</v>
          </cell>
          <cell r="F269">
            <v>24</v>
          </cell>
          <cell r="G269">
            <v>35.5</v>
          </cell>
          <cell r="H269">
            <v>36</v>
          </cell>
          <cell r="I269">
            <v>3.0672000000000001E-2</v>
          </cell>
          <cell r="J269">
            <v>2430</v>
          </cell>
          <cell r="K269">
            <v>8.1</v>
          </cell>
          <cell r="L269">
            <v>6.9</v>
          </cell>
        </row>
        <row r="270">
          <cell r="A270">
            <v>148902</v>
          </cell>
          <cell r="B270" t="str">
            <v>CHUKADON SALT AB 200</v>
          </cell>
          <cell r="C270" t="str">
            <v>AKEBONO</v>
          </cell>
          <cell r="E270" t="str">
            <v>200g*20*2</v>
          </cell>
          <cell r="F270">
            <v>25</v>
          </cell>
          <cell r="G270">
            <v>32.5</v>
          </cell>
          <cell r="H270">
            <v>30</v>
          </cell>
          <cell r="I270">
            <v>2.4375000000000001E-2</v>
          </cell>
          <cell r="J270">
            <v>3180</v>
          </cell>
          <cell r="K270">
            <v>79.5</v>
          </cell>
          <cell r="L270">
            <v>8</v>
          </cell>
        </row>
        <row r="271">
          <cell r="A271">
            <v>148903</v>
          </cell>
          <cell r="B271" t="str">
            <v>CHUKADON SHOYU AB 200</v>
          </cell>
          <cell r="C271" t="str">
            <v>AKEBONO</v>
          </cell>
          <cell r="E271" t="str">
            <v>200g*20*2</v>
          </cell>
          <cell r="F271">
            <v>25</v>
          </cell>
          <cell r="G271">
            <v>32.5</v>
          </cell>
          <cell r="H271">
            <v>30</v>
          </cell>
          <cell r="I271">
            <v>2.4375000000000001E-2</v>
          </cell>
          <cell r="J271">
            <v>3180</v>
          </cell>
          <cell r="K271">
            <v>79.5</v>
          </cell>
          <cell r="L271">
            <v>8</v>
          </cell>
        </row>
        <row r="272">
          <cell r="A272">
            <v>148904</v>
          </cell>
          <cell r="B272" t="str">
            <v>CHUKADON SALT AB 1K</v>
          </cell>
          <cell r="C272" t="str">
            <v>AKEBONO</v>
          </cell>
          <cell r="E272" t="str">
            <v>1kg*5*2</v>
          </cell>
          <cell r="F272">
            <v>29</v>
          </cell>
          <cell r="G272">
            <v>38</v>
          </cell>
          <cell r="H272">
            <v>29.5</v>
          </cell>
          <cell r="I272">
            <v>3.2509000000000003E-2</v>
          </cell>
          <cell r="J272">
            <v>3800</v>
          </cell>
          <cell r="K272">
            <v>380</v>
          </cell>
          <cell r="L272">
            <v>10</v>
          </cell>
        </row>
        <row r="273">
          <cell r="A273">
            <v>148905</v>
          </cell>
          <cell r="B273" t="str">
            <v>CHUKADON SHOYU 1K</v>
          </cell>
          <cell r="C273" t="str">
            <v>AKEBONO</v>
          </cell>
          <cell r="E273" t="str">
            <v>1kg*5*2</v>
          </cell>
          <cell r="F273">
            <v>28</v>
          </cell>
          <cell r="G273">
            <v>38.5</v>
          </cell>
          <cell r="H273">
            <v>29</v>
          </cell>
          <cell r="I273">
            <v>3.1261999999999998E-2</v>
          </cell>
          <cell r="J273">
            <v>3800</v>
          </cell>
          <cell r="K273">
            <v>380</v>
          </cell>
          <cell r="L273">
            <v>10</v>
          </cell>
        </row>
        <row r="274">
          <cell r="A274">
            <v>148907</v>
          </cell>
          <cell r="B274" t="str">
            <v>BLACK SESAMI BALL AB</v>
          </cell>
          <cell r="C274" t="str">
            <v>AKEBONO</v>
          </cell>
          <cell r="E274" t="str">
            <v>600g(20)*6*2</v>
          </cell>
          <cell r="F274">
            <v>20</v>
          </cell>
          <cell r="G274">
            <v>32</v>
          </cell>
          <cell r="H274">
            <v>25.5</v>
          </cell>
          <cell r="I274">
            <v>1.6320000000000001E-2</v>
          </cell>
          <cell r="J274">
            <v>3792</v>
          </cell>
          <cell r="K274">
            <v>15.8</v>
          </cell>
          <cell r="L274">
            <v>7.2</v>
          </cell>
        </row>
        <row r="275">
          <cell r="A275">
            <v>148908</v>
          </cell>
          <cell r="B275" t="str">
            <v>NIKU MAN       AB</v>
          </cell>
          <cell r="C275" t="str">
            <v>AKEBONO</v>
          </cell>
          <cell r="E275" t="str">
            <v>400g(10)*6*2</v>
          </cell>
          <cell r="F275">
            <v>24.5</v>
          </cell>
          <cell r="G275">
            <v>35.5</v>
          </cell>
          <cell r="H275">
            <v>34</v>
          </cell>
          <cell r="I275">
            <v>2.9571500000000001E-2</v>
          </cell>
          <cell r="J275">
            <v>2408.3999999999996</v>
          </cell>
          <cell r="K275">
            <v>20.07</v>
          </cell>
          <cell r="L275">
            <v>4.8</v>
          </cell>
        </row>
        <row r="276">
          <cell r="A276">
            <v>148909</v>
          </cell>
          <cell r="B276" t="str">
            <v>NIKU YASAI MAN  AB</v>
          </cell>
          <cell r="C276" t="str">
            <v>AKEBONO</v>
          </cell>
          <cell r="E276" t="str">
            <v>400g(10)*6*2</v>
          </cell>
          <cell r="F276">
            <v>24</v>
          </cell>
          <cell r="G276">
            <v>34.5</v>
          </cell>
          <cell r="H276">
            <v>34</v>
          </cell>
          <cell r="I276">
            <v>2.8152E-2</v>
          </cell>
          <cell r="J276">
            <v>2212.8000000000002</v>
          </cell>
          <cell r="K276">
            <v>18.440000000000001</v>
          </cell>
          <cell r="L276">
            <v>4.8</v>
          </cell>
        </row>
        <row r="277">
          <cell r="A277">
            <v>148910</v>
          </cell>
          <cell r="B277" t="str">
            <v>GOMA MAN</v>
          </cell>
          <cell r="C277" t="str">
            <v>AKEBONO</v>
          </cell>
          <cell r="E277" t="str">
            <v>400g(10)*6*2</v>
          </cell>
          <cell r="F277">
            <v>24</v>
          </cell>
          <cell r="G277">
            <v>35</v>
          </cell>
          <cell r="H277">
            <v>34</v>
          </cell>
          <cell r="I277">
            <v>2.8559999999999999E-2</v>
          </cell>
          <cell r="J277">
            <v>2274</v>
          </cell>
          <cell r="K277">
            <v>18.95</v>
          </cell>
          <cell r="L277">
            <v>4.8</v>
          </cell>
        </row>
        <row r="278">
          <cell r="A278">
            <v>148977</v>
          </cell>
          <cell r="B278" t="str">
            <v>(NEW) SEAFOOD CHIMAKI</v>
          </cell>
          <cell r="C278" t="str">
            <v>COOP</v>
          </cell>
          <cell r="E278" t="str">
            <v>180g(4)*18*1</v>
          </cell>
          <cell r="F278">
            <v>25</v>
          </cell>
          <cell r="G278">
            <v>32</v>
          </cell>
          <cell r="H278">
            <v>13.5</v>
          </cell>
          <cell r="I278">
            <v>1.0800000000000001E-2</v>
          </cell>
          <cell r="J278">
            <v>2384.64</v>
          </cell>
          <cell r="K278">
            <v>33.119999999999997</v>
          </cell>
          <cell r="L278">
            <v>3.24</v>
          </cell>
        </row>
        <row r="279">
          <cell r="A279">
            <v>134822</v>
          </cell>
          <cell r="B279" t="str">
            <v>FRIED CHICKEN</v>
          </cell>
          <cell r="E279" t="str">
            <v>1kg*10bags*1</v>
          </cell>
          <cell r="F279">
            <v>35</v>
          </cell>
          <cell r="G279">
            <v>47</v>
          </cell>
          <cell r="H279">
            <v>30</v>
          </cell>
          <cell r="I279">
            <v>4.9349999999999998E-2</v>
          </cell>
          <cell r="J279">
            <v>3200</v>
          </cell>
          <cell r="K279">
            <v>320</v>
          </cell>
          <cell r="L279">
            <v>10</v>
          </cell>
        </row>
        <row r="280">
          <cell r="A280">
            <v>149013</v>
          </cell>
          <cell r="B280" t="str">
            <v>U-COOP MINI EBI FRY</v>
          </cell>
          <cell r="C280" t="str">
            <v>COOP</v>
          </cell>
          <cell r="E280" t="str">
            <v>120g(5*2)*15*2</v>
          </cell>
          <cell r="F280">
            <v>37.5</v>
          </cell>
          <cell r="G280">
            <v>52</v>
          </cell>
          <cell r="H280">
            <v>21</v>
          </cell>
          <cell r="I280">
            <v>4.095E-2</v>
          </cell>
          <cell r="J280">
            <v>3570</v>
          </cell>
          <cell r="K280">
            <v>11.9</v>
          </cell>
          <cell r="L280">
            <v>3.6</v>
          </cell>
        </row>
        <row r="281">
          <cell r="A281">
            <v>149014</v>
          </cell>
          <cell r="B281" t="str">
            <v>FUKKEN ANKAKE</v>
          </cell>
          <cell r="C281" t="str">
            <v>COOP</v>
          </cell>
          <cell r="E281" t="str">
            <v>400g(2)*24*1</v>
          </cell>
          <cell r="F281">
            <v>31.5</v>
          </cell>
          <cell r="G281">
            <v>40</v>
          </cell>
          <cell r="H281">
            <v>21.5</v>
          </cell>
          <cell r="I281">
            <v>2.7089999999999999E-2</v>
          </cell>
          <cell r="J281">
            <v>4400.6400000000003</v>
          </cell>
          <cell r="K281">
            <v>91.68</v>
          </cell>
          <cell r="L281">
            <v>9.6</v>
          </cell>
        </row>
        <row r="282">
          <cell r="A282">
            <v>149021</v>
          </cell>
          <cell r="B282" t="str">
            <v xml:space="preserve">EBI KATSU </v>
          </cell>
          <cell r="C282" t="str">
            <v>COOP</v>
          </cell>
          <cell r="E282" t="str">
            <v>300g(6pcs)*24*1</v>
          </cell>
          <cell r="F282">
            <v>41.5</v>
          </cell>
          <cell r="G282">
            <v>43.5</v>
          </cell>
          <cell r="H282">
            <v>19</v>
          </cell>
          <cell r="I282">
            <v>3.4299749999999997E-2</v>
          </cell>
          <cell r="J282">
            <v>4989.5999999999995</v>
          </cell>
          <cell r="K282">
            <v>34.65</v>
          </cell>
          <cell r="L282">
            <v>7.2</v>
          </cell>
        </row>
        <row r="283">
          <cell r="A283">
            <v>149020</v>
          </cell>
          <cell r="B283" t="str">
            <v>NIRA GYOZA</v>
          </cell>
          <cell r="E283" t="str">
            <v>30g*20*6*2</v>
          </cell>
          <cell r="F283">
            <v>47</v>
          </cell>
          <cell r="G283">
            <v>35</v>
          </cell>
          <cell r="H283">
            <v>15</v>
          </cell>
          <cell r="I283">
            <v>2.4674999999999999E-2</v>
          </cell>
          <cell r="J283">
            <v>7440</v>
          </cell>
          <cell r="K283">
            <v>31</v>
          </cell>
          <cell r="L283">
            <v>7.2</v>
          </cell>
        </row>
        <row r="284">
          <cell r="A284">
            <v>149017</v>
          </cell>
          <cell r="B284" t="str">
            <v>SHARK FIN GYOZA ( M )</v>
          </cell>
          <cell r="C284" t="str">
            <v>MONTEROZA</v>
          </cell>
          <cell r="E284" t="str">
            <v>20g*20*10*2</v>
          </cell>
          <cell r="F284">
            <v>47</v>
          </cell>
          <cell r="G284">
            <v>35</v>
          </cell>
          <cell r="H284">
            <v>15</v>
          </cell>
          <cell r="I284">
            <v>2.4674999999999999E-2</v>
          </cell>
          <cell r="J284">
            <v>12800</v>
          </cell>
          <cell r="K284">
            <v>32</v>
          </cell>
          <cell r="L284">
            <v>8</v>
          </cell>
        </row>
        <row r="285">
          <cell r="A285">
            <v>149016</v>
          </cell>
          <cell r="B285" t="str">
            <v>MINI NIKU MAN</v>
          </cell>
          <cell r="C285" t="str">
            <v>MONTEROZA</v>
          </cell>
          <cell r="E285" t="str">
            <v>20g*20*6*2</v>
          </cell>
          <cell r="F285">
            <v>47</v>
          </cell>
          <cell r="G285">
            <v>35</v>
          </cell>
          <cell r="H285">
            <v>15</v>
          </cell>
          <cell r="I285">
            <v>2.4674999999999999E-2</v>
          </cell>
          <cell r="J285">
            <v>2640</v>
          </cell>
          <cell r="K285">
            <v>11</v>
          </cell>
          <cell r="L285">
            <v>4.8</v>
          </cell>
        </row>
        <row r="286">
          <cell r="A286">
            <v>149015</v>
          </cell>
          <cell r="B286" t="str">
            <v>MINI EBI CHILLI SANDWICH</v>
          </cell>
          <cell r="C286" t="str">
            <v>MONTEROZA</v>
          </cell>
          <cell r="E286" t="str">
            <v>20g*20*10*2</v>
          </cell>
          <cell r="F286">
            <v>47</v>
          </cell>
          <cell r="G286">
            <v>35</v>
          </cell>
          <cell r="H286">
            <v>15</v>
          </cell>
          <cell r="I286">
            <v>2.4674999999999999E-2</v>
          </cell>
          <cell r="J286">
            <v>5440</v>
          </cell>
          <cell r="K286">
            <v>13.6</v>
          </cell>
          <cell r="L286">
            <v>8</v>
          </cell>
        </row>
        <row r="287">
          <cell r="A287">
            <v>149018</v>
          </cell>
          <cell r="B287" t="str">
            <v>CHIMAKI CHICKEN 100g</v>
          </cell>
          <cell r="C287" t="str">
            <v>MONTEROZA</v>
          </cell>
          <cell r="E287" t="str">
            <v>100g*10*8*1</v>
          </cell>
          <cell r="F287">
            <v>47</v>
          </cell>
          <cell r="G287">
            <v>35</v>
          </cell>
          <cell r="H287">
            <v>15</v>
          </cell>
          <cell r="I287">
            <v>2.4674999999999999E-2</v>
          </cell>
          <cell r="J287">
            <v>4128</v>
          </cell>
          <cell r="K287">
            <v>51.6</v>
          </cell>
          <cell r="L287">
            <v>8</v>
          </cell>
        </row>
        <row r="288">
          <cell r="A288">
            <v>149022</v>
          </cell>
          <cell r="B288" t="str">
            <v>TAKOYAKI (COOP NET) N</v>
          </cell>
          <cell r="C288" t="str">
            <v>COOP NET</v>
          </cell>
          <cell r="E288" t="str">
            <v>600g(30pcs)*16*1</v>
          </cell>
          <cell r="F288">
            <v>28</v>
          </cell>
          <cell r="G288">
            <v>37</v>
          </cell>
          <cell r="H288">
            <v>29</v>
          </cell>
          <cell r="I288">
            <v>3.0044000000000001E-2</v>
          </cell>
          <cell r="J288">
            <v>3422.4</v>
          </cell>
          <cell r="K288">
            <v>7.13</v>
          </cell>
          <cell r="L288">
            <v>9.6</v>
          </cell>
        </row>
        <row r="289">
          <cell r="A289">
            <v>149023</v>
          </cell>
          <cell r="B289" t="str">
            <v>TAKOYAKI (COOP NET) S</v>
          </cell>
          <cell r="C289" t="str">
            <v>COOP NET</v>
          </cell>
          <cell r="E289" t="str">
            <v>600g(30pcs)*16*1</v>
          </cell>
          <cell r="F289">
            <v>28</v>
          </cell>
          <cell r="G289">
            <v>37.5</v>
          </cell>
          <cell r="H289">
            <v>27</v>
          </cell>
          <cell r="I289">
            <v>2.835E-2</v>
          </cell>
          <cell r="J289">
            <v>3504</v>
          </cell>
          <cell r="K289">
            <v>7.3</v>
          </cell>
          <cell r="L289">
            <v>9.6</v>
          </cell>
        </row>
        <row r="290">
          <cell r="A290">
            <v>149034</v>
          </cell>
          <cell r="B290" t="str">
            <v>TENSHIN A SET</v>
          </cell>
          <cell r="C290" t="str">
            <v>TAN</v>
          </cell>
          <cell r="E290" t="str">
            <v>752g/in*12in*1</v>
          </cell>
          <cell r="F290">
            <v>38</v>
          </cell>
          <cell r="G290">
            <v>48</v>
          </cell>
          <cell r="H290">
            <v>34</v>
          </cell>
          <cell r="I290">
            <v>6.2016000000000002E-2</v>
          </cell>
          <cell r="J290">
            <v>6542.0399999999991</v>
          </cell>
          <cell r="K290">
            <v>545.16999999999996</v>
          </cell>
          <cell r="L290">
            <v>9.0239999999999991</v>
          </cell>
        </row>
        <row r="291">
          <cell r="A291">
            <v>149035</v>
          </cell>
          <cell r="B291" t="str">
            <v>TENSHIN B SET</v>
          </cell>
          <cell r="C291" t="str">
            <v>TAN</v>
          </cell>
          <cell r="E291" t="str">
            <v>952g/in*12in*1</v>
          </cell>
          <cell r="F291">
            <v>38</v>
          </cell>
          <cell r="G291">
            <v>48</v>
          </cell>
          <cell r="H291">
            <v>34</v>
          </cell>
          <cell r="I291">
            <v>6.2016000000000002E-2</v>
          </cell>
          <cell r="J291">
            <v>9093.9600000000009</v>
          </cell>
          <cell r="K291">
            <v>757.83</v>
          </cell>
          <cell r="L291">
            <v>11.423999999999999</v>
          </cell>
        </row>
        <row r="292">
          <cell r="A292">
            <v>149036</v>
          </cell>
          <cell r="B292" t="str">
            <v>TENSHIN C SET</v>
          </cell>
          <cell r="C292" t="str">
            <v>TAN</v>
          </cell>
          <cell r="E292" t="str">
            <v>856g/in*12in*1</v>
          </cell>
          <cell r="F292">
            <v>38</v>
          </cell>
          <cell r="G292">
            <v>48</v>
          </cell>
          <cell r="H292">
            <v>34</v>
          </cell>
          <cell r="I292">
            <v>6.2016000000000002E-2</v>
          </cell>
          <cell r="J292">
            <v>10732.56</v>
          </cell>
          <cell r="K292">
            <v>894.38</v>
          </cell>
          <cell r="L292">
            <v>10.272</v>
          </cell>
        </row>
        <row r="293">
          <cell r="A293">
            <v>134882</v>
          </cell>
          <cell r="B293" t="str">
            <v>FRIED CHICKEN</v>
          </cell>
          <cell r="C293" t="str">
            <v>NCR</v>
          </cell>
          <cell r="E293" t="str">
            <v>1kg*10*1</v>
          </cell>
          <cell r="F293">
            <v>28</v>
          </cell>
          <cell r="G293">
            <v>37</v>
          </cell>
          <cell r="H293">
            <v>30</v>
          </cell>
          <cell r="I293">
            <v>3.108E-2</v>
          </cell>
          <cell r="J293">
            <v>0</v>
          </cell>
          <cell r="K293">
            <v>0</v>
          </cell>
          <cell r="L293">
            <v>10</v>
          </cell>
          <cell r="P293">
            <v>4</v>
          </cell>
          <cell r="Q293">
            <v>40</v>
          </cell>
        </row>
        <row r="294">
          <cell r="A294">
            <v>134883</v>
          </cell>
          <cell r="B294" t="str">
            <v>FRIED CHICKEN NORI</v>
          </cell>
          <cell r="C294" t="str">
            <v>NCR</v>
          </cell>
          <cell r="E294" t="str">
            <v>1kg*10*1</v>
          </cell>
          <cell r="F294">
            <v>27.5</v>
          </cell>
          <cell r="G294">
            <v>37</v>
          </cell>
          <cell r="H294">
            <v>27</v>
          </cell>
          <cell r="I294">
            <v>2.74725E-2</v>
          </cell>
          <cell r="J294">
            <v>0</v>
          </cell>
          <cell r="K294">
            <v>0</v>
          </cell>
          <cell r="L294">
            <v>10</v>
          </cell>
          <cell r="P294">
            <v>4.17</v>
          </cell>
          <cell r="Q294">
            <v>41.7</v>
          </cell>
        </row>
        <row r="295">
          <cell r="A295">
            <v>149039</v>
          </cell>
          <cell r="B295" t="str">
            <v xml:space="preserve">PAELLA MR. </v>
          </cell>
          <cell r="C295" t="str">
            <v>MONTEROZA</v>
          </cell>
          <cell r="E295" t="str">
            <v>130g*24*2</v>
          </cell>
          <cell r="F295">
            <v>28.5</v>
          </cell>
          <cell r="G295">
            <v>34.5</v>
          </cell>
          <cell r="H295">
            <v>28</v>
          </cell>
          <cell r="I295">
            <v>2.7531E-2</v>
          </cell>
          <cell r="J295">
            <v>2572.8000000000002</v>
          </cell>
          <cell r="K295">
            <v>53.6</v>
          </cell>
          <cell r="L295">
            <v>6.24</v>
          </cell>
        </row>
        <row r="296">
          <cell r="A296">
            <v>149001</v>
          </cell>
          <cell r="B296" t="str">
            <v>YUBA KENCHIN</v>
          </cell>
          <cell r="C296" t="str">
            <v>MONTEROZA</v>
          </cell>
          <cell r="E296" t="str">
            <v>40g*20*10*1</v>
          </cell>
          <cell r="F296">
            <v>28</v>
          </cell>
          <cell r="G296">
            <v>39</v>
          </cell>
          <cell r="H296">
            <v>21.5</v>
          </cell>
          <cell r="I296">
            <v>2.3477999999999999E-2</v>
          </cell>
          <cell r="J296">
            <v>5400</v>
          </cell>
          <cell r="K296">
            <v>27</v>
          </cell>
          <cell r="L296">
            <v>8</v>
          </cell>
        </row>
        <row r="297">
          <cell r="A297">
            <v>149019</v>
          </cell>
          <cell r="B297" t="str">
            <v>TAKOYAKI M 30</v>
          </cell>
          <cell r="C297" t="str">
            <v>MONTEROZA</v>
          </cell>
          <cell r="E297" t="str">
            <v>30g*30*10*1</v>
          </cell>
          <cell r="F297">
            <v>27.5</v>
          </cell>
          <cell r="G297">
            <v>41.5</v>
          </cell>
          <cell r="H297">
            <v>21</v>
          </cell>
          <cell r="I297">
            <v>2.3966250000000001E-2</v>
          </cell>
          <cell r="J297">
            <v>2541</v>
          </cell>
          <cell r="K297">
            <v>8.4700000000000006</v>
          </cell>
          <cell r="L297">
            <v>9</v>
          </cell>
        </row>
        <row r="298">
          <cell r="A298">
            <v>149038</v>
          </cell>
          <cell r="B298" t="str">
            <v>SHRIMP CROUTON (M)</v>
          </cell>
          <cell r="C298" t="str">
            <v>MONTEROZA</v>
          </cell>
          <cell r="E298" t="str">
            <v>18g*20*16*1</v>
          </cell>
          <cell r="F298">
            <v>34.5</v>
          </cell>
          <cell r="G298">
            <v>44</v>
          </cell>
          <cell r="H298">
            <v>17.5</v>
          </cell>
          <cell r="I298">
            <v>2.6564999999999998E-2</v>
          </cell>
          <cell r="J298">
            <v>5760</v>
          </cell>
          <cell r="K298">
            <v>18</v>
          </cell>
          <cell r="L298">
            <v>5.76</v>
          </cell>
        </row>
        <row r="299">
          <cell r="A299">
            <v>107857</v>
          </cell>
          <cell r="B299" t="str">
            <v>EBI FRY SHIHAN</v>
          </cell>
          <cell r="C299" t="str">
            <v>NCR</v>
          </cell>
          <cell r="E299" t="str">
            <v>140g(10pcs)*20*2</v>
          </cell>
          <cell r="F299">
            <v>28</v>
          </cell>
          <cell r="G299">
            <v>54.5</v>
          </cell>
          <cell r="H299">
            <v>26.5</v>
          </cell>
          <cell r="I299">
            <v>4.0439000000000003E-2</v>
          </cell>
          <cell r="J299">
            <v>5775.2</v>
          </cell>
          <cell r="K299">
            <v>144.38</v>
          </cell>
          <cell r="L299">
            <v>5.6</v>
          </cell>
        </row>
        <row r="300">
          <cell r="A300">
            <v>149070</v>
          </cell>
          <cell r="B300" t="str">
            <v>TAKOYAKI ( SE3 PH )</v>
          </cell>
          <cell r="E300" t="str">
            <v>1kg(50pcs)*10kg</v>
          </cell>
          <cell r="F300">
            <v>27.5</v>
          </cell>
          <cell r="G300">
            <v>37</v>
          </cell>
          <cell r="H300">
            <v>30.5</v>
          </cell>
          <cell r="I300">
            <v>3.1033749999999999E-2</v>
          </cell>
          <cell r="J300">
            <v>4300</v>
          </cell>
          <cell r="K300">
            <v>8.6</v>
          </cell>
          <cell r="L300">
            <v>10</v>
          </cell>
        </row>
        <row r="301">
          <cell r="A301">
            <v>149075</v>
          </cell>
          <cell r="B301" t="str">
            <v>SHRIMP TEMPURA (GT)</v>
          </cell>
          <cell r="E301" t="str">
            <v>150g(5pcs)*10*2</v>
          </cell>
          <cell r="F301">
            <v>30</v>
          </cell>
          <cell r="G301">
            <v>41.5</v>
          </cell>
          <cell r="H301">
            <v>40.5</v>
          </cell>
          <cell r="I301">
            <v>5.0422500000000002E-2</v>
          </cell>
          <cell r="J301">
            <v>3260</v>
          </cell>
          <cell r="K301">
            <v>32.6</v>
          </cell>
          <cell r="L301">
            <v>3</v>
          </cell>
        </row>
        <row r="302">
          <cell r="A302">
            <v>149097</v>
          </cell>
          <cell r="B302" t="str">
            <v>TENDON SET</v>
          </cell>
          <cell r="E302" t="str">
            <v>240g/set*32set*1</v>
          </cell>
          <cell r="F302">
            <v>37</v>
          </cell>
          <cell r="G302">
            <v>49</v>
          </cell>
          <cell r="H302">
            <v>30.5</v>
          </cell>
          <cell r="I302">
            <v>5.5296499999999998E-2</v>
          </cell>
          <cell r="J302">
            <v>5450.24</v>
          </cell>
          <cell r="K302">
            <v>170.32</v>
          </cell>
          <cell r="L302">
            <v>7.68</v>
          </cell>
        </row>
        <row r="303">
          <cell r="A303">
            <v>149090</v>
          </cell>
          <cell r="B303" t="str">
            <v>YAM CHA SPECIAL</v>
          </cell>
          <cell r="C303" t="str">
            <v>COOP</v>
          </cell>
          <cell r="E303" t="str">
            <v>616g*12*1</v>
          </cell>
          <cell r="F303">
            <v>35</v>
          </cell>
          <cell r="G303">
            <v>41</v>
          </cell>
          <cell r="H303">
            <v>28</v>
          </cell>
          <cell r="I303">
            <v>4.018E-2</v>
          </cell>
          <cell r="J303">
            <v>7231.2000000000007</v>
          </cell>
          <cell r="K303">
            <v>602.6</v>
          </cell>
          <cell r="L303">
            <v>7.3920000000000003</v>
          </cell>
          <cell r="M303" t="str">
            <v>OLD</v>
          </cell>
        </row>
        <row r="304">
          <cell r="A304">
            <v>149084</v>
          </cell>
          <cell r="B304" t="str">
            <v>SPRING ROLL EGG</v>
          </cell>
          <cell r="C304" t="str">
            <v>UME</v>
          </cell>
          <cell r="E304" t="str">
            <v>1.08kg(24pcs)*6in*1</v>
          </cell>
          <cell r="F304">
            <v>24</v>
          </cell>
          <cell r="G304">
            <v>45.5</v>
          </cell>
          <cell r="H304">
            <v>25.5</v>
          </cell>
          <cell r="I304">
            <v>2.7845999999999999E-2</v>
          </cell>
          <cell r="J304">
            <v>3816</v>
          </cell>
          <cell r="K304">
            <v>26.5</v>
          </cell>
          <cell r="L304">
            <v>6.48</v>
          </cell>
        </row>
        <row r="305">
          <cell r="A305">
            <v>134885</v>
          </cell>
          <cell r="B305" t="str">
            <v>CROQUETTE MEAT</v>
          </cell>
          <cell r="C305" t="str">
            <v>AE MEAT</v>
          </cell>
          <cell r="E305" t="str">
            <v>6ka(100pcs)*1</v>
          </cell>
          <cell r="F305">
            <v>34</v>
          </cell>
          <cell r="G305">
            <v>44</v>
          </cell>
          <cell r="H305">
            <v>13</v>
          </cell>
          <cell r="I305">
            <v>1.9448E-2</v>
          </cell>
          <cell r="J305">
            <v>0</v>
          </cell>
          <cell r="K305">
            <v>0</v>
          </cell>
          <cell r="L305">
            <v>6</v>
          </cell>
          <cell r="P305">
            <v>0.1368</v>
          </cell>
          <cell r="Q305">
            <v>13.68</v>
          </cell>
        </row>
        <row r="306">
          <cell r="A306">
            <v>134886</v>
          </cell>
          <cell r="B306" t="str">
            <v>CROQUETTE VEGETABLE</v>
          </cell>
          <cell r="C306" t="str">
            <v>AE MEAT</v>
          </cell>
          <cell r="E306" t="str">
            <v>6ka(100pcs)*1</v>
          </cell>
          <cell r="F306">
            <v>34</v>
          </cell>
          <cell r="G306">
            <v>44</v>
          </cell>
          <cell r="H306">
            <v>13</v>
          </cell>
          <cell r="I306">
            <v>1.9448E-2</v>
          </cell>
          <cell r="J306">
            <v>0</v>
          </cell>
          <cell r="K306">
            <v>0</v>
          </cell>
          <cell r="L306">
            <v>6</v>
          </cell>
          <cell r="P306">
            <v>0.1368</v>
          </cell>
          <cell r="Q306">
            <v>13.68</v>
          </cell>
        </row>
        <row r="307">
          <cell r="A307">
            <v>134887</v>
          </cell>
          <cell r="B307" t="str">
            <v>CROQUETTE CURRY</v>
          </cell>
          <cell r="C307" t="str">
            <v>AE MEAT</v>
          </cell>
          <cell r="E307" t="str">
            <v>6ka(100pcs)*1</v>
          </cell>
          <cell r="F307">
            <v>34</v>
          </cell>
          <cell r="G307">
            <v>44</v>
          </cell>
          <cell r="H307">
            <v>13</v>
          </cell>
          <cell r="I307">
            <v>1.9448E-2</v>
          </cell>
          <cell r="J307">
            <v>0</v>
          </cell>
          <cell r="K307">
            <v>0</v>
          </cell>
          <cell r="L307">
            <v>6</v>
          </cell>
          <cell r="P307">
            <v>0.1512</v>
          </cell>
          <cell r="Q307">
            <v>15.120000000000001</v>
          </cell>
        </row>
        <row r="308">
          <cell r="A308">
            <v>149069</v>
          </cell>
          <cell r="B308" t="str">
            <v>SQUID  RING IQF.</v>
          </cell>
          <cell r="C308" t="str">
            <v>AKEBONO</v>
          </cell>
          <cell r="E308" t="str">
            <v>1*8kg</v>
          </cell>
          <cell r="F308">
            <v>34.5</v>
          </cell>
          <cell r="G308">
            <v>47.5</v>
          </cell>
          <cell r="H308">
            <v>31</v>
          </cell>
          <cell r="I308">
            <v>5.0801249999999999E-2</v>
          </cell>
          <cell r="J308">
            <v>4948</v>
          </cell>
          <cell r="K308">
            <v>618.5</v>
          </cell>
          <cell r="L308">
            <v>8</v>
          </cell>
        </row>
        <row r="309">
          <cell r="A309">
            <v>149095</v>
          </cell>
          <cell r="B309" t="str">
            <v xml:space="preserve">AJI CHEESE ROLL (COOP) </v>
          </cell>
          <cell r="C309" t="str">
            <v>COOP</v>
          </cell>
          <cell r="E309" t="str">
            <v>265g(5pcs)*25*1</v>
          </cell>
          <cell r="F309">
            <v>24</v>
          </cell>
          <cell r="G309">
            <v>49</v>
          </cell>
          <cell r="H309">
            <v>21</v>
          </cell>
          <cell r="I309">
            <v>2.4695999999999999E-2</v>
          </cell>
          <cell r="J309">
            <v>3821.25</v>
          </cell>
          <cell r="K309">
            <v>30.57</v>
          </cell>
          <cell r="L309">
            <v>6.625</v>
          </cell>
        </row>
        <row r="310">
          <cell r="A310">
            <v>134884</v>
          </cell>
          <cell r="B310" t="str">
            <v>CHICKEN NUGGET</v>
          </cell>
          <cell r="C310" t="str">
            <v>AB.MEAT</v>
          </cell>
          <cell r="E310" t="str">
            <v>1kg*10*1</v>
          </cell>
          <cell r="F310">
            <v>24</v>
          </cell>
          <cell r="G310">
            <v>30</v>
          </cell>
          <cell r="H310">
            <v>25</v>
          </cell>
          <cell r="I310">
            <v>1.7999999999999999E-2</v>
          </cell>
          <cell r="L310">
            <v>10</v>
          </cell>
          <cell r="P310">
            <v>2.5299999999999998</v>
          </cell>
          <cell r="Q310">
            <v>25.299999999999997</v>
          </cell>
        </row>
        <row r="311">
          <cell r="A311">
            <v>149152</v>
          </cell>
          <cell r="B311" t="str">
            <v>EBI FRY (PH) SHINOBU</v>
          </cell>
          <cell r="C311" t="str">
            <v>SHINOBU</v>
          </cell>
          <cell r="E311" t="str">
            <v>15g*70pcs/in*4*1</v>
          </cell>
          <cell r="F311">
            <v>30.5</v>
          </cell>
          <cell r="G311">
            <v>35.5</v>
          </cell>
          <cell r="H311">
            <v>23</v>
          </cell>
          <cell r="I311">
            <v>2.4903249999999998E-2</v>
          </cell>
          <cell r="J311">
            <v>4158</v>
          </cell>
          <cell r="K311">
            <v>14.85</v>
          </cell>
          <cell r="L311">
            <v>4.2</v>
          </cell>
        </row>
        <row r="312">
          <cell r="A312">
            <v>149262</v>
          </cell>
          <cell r="B312" t="str">
            <v>EBI FRY H/O ( MR. )</v>
          </cell>
          <cell r="C312" t="str">
            <v>MONTEROZA</v>
          </cell>
          <cell r="E312" t="str">
            <v>45g*6*12*2</v>
          </cell>
          <cell r="F312">
            <v>49</v>
          </cell>
          <cell r="G312">
            <v>25</v>
          </cell>
          <cell r="H312">
            <v>50</v>
          </cell>
          <cell r="I312">
            <v>6.1249999999999999E-2</v>
          </cell>
          <cell r="J312">
            <v>7948.8000000000011</v>
          </cell>
          <cell r="K312">
            <v>55.2</v>
          </cell>
          <cell r="L312">
            <v>6.48</v>
          </cell>
        </row>
        <row r="313">
          <cell r="A313">
            <v>149354</v>
          </cell>
          <cell r="B313" t="str">
            <v>EBI FRY  ( MK )</v>
          </cell>
          <cell r="C313" t="str">
            <v>KYOWA</v>
          </cell>
          <cell r="E313" t="str">
            <v>200g(10pcs)/12*2</v>
          </cell>
          <cell r="F313">
            <v>29</v>
          </cell>
          <cell r="G313">
            <v>46</v>
          </cell>
          <cell r="H313">
            <v>23</v>
          </cell>
          <cell r="I313">
            <v>3.0682000000000001E-2</v>
          </cell>
          <cell r="J313">
            <v>3981.6000000000004</v>
          </cell>
          <cell r="K313">
            <v>16.59</v>
          </cell>
          <cell r="L313">
            <v>4.8</v>
          </cell>
        </row>
        <row r="314">
          <cell r="A314">
            <v>149440</v>
          </cell>
          <cell r="B314" t="str">
            <v>NN NEW EBI FRY (CHU)</v>
          </cell>
          <cell r="C314" t="str">
            <v>AKEBONO</v>
          </cell>
          <cell r="E314" t="str">
            <v>210g(10)*10*3</v>
          </cell>
          <cell r="F314">
            <v>33.5</v>
          </cell>
          <cell r="G314">
            <v>31.2</v>
          </cell>
          <cell r="H314">
            <v>41.5</v>
          </cell>
          <cell r="I314">
            <v>4.3375800000000006E-2</v>
          </cell>
          <cell r="J314">
            <v>5436</v>
          </cell>
          <cell r="K314">
            <v>18.12</v>
          </cell>
          <cell r="L314">
            <v>6.3</v>
          </cell>
        </row>
        <row r="315">
          <cell r="A315">
            <v>149441</v>
          </cell>
          <cell r="B315" t="str">
            <v>NN NEW EBI FRY (DAI)</v>
          </cell>
          <cell r="C315" t="str">
            <v>AKEBONO</v>
          </cell>
          <cell r="E315" t="str">
            <v>260g(10)*10*3</v>
          </cell>
          <cell r="F315">
            <v>34.799999999999997</v>
          </cell>
          <cell r="G315">
            <v>33.5</v>
          </cell>
          <cell r="H315">
            <v>43.5</v>
          </cell>
          <cell r="I315">
            <v>5.0712299999999995E-2</v>
          </cell>
          <cell r="J315">
            <v>7140</v>
          </cell>
          <cell r="K315">
            <v>23.8</v>
          </cell>
          <cell r="L315">
            <v>7.8</v>
          </cell>
        </row>
        <row r="316">
          <cell r="A316">
            <v>149442</v>
          </cell>
          <cell r="B316" t="str">
            <v>NN NEW EBI FRY (TOKUDAI)</v>
          </cell>
          <cell r="C316" t="str">
            <v>AKEBONO</v>
          </cell>
          <cell r="E316" t="str">
            <v>320g(10)*10*3</v>
          </cell>
          <cell r="F316">
            <v>37.5</v>
          </cell>
          <cell r="G316">
            <v>34.5</v>
          </cell>
          <cell r="H316">
            <v>44</v>
          </cell>
          <cell r="I316">
            <v>5.6925000000000003E-2</v>
          </cell>
          <cell r="J316">
            <v>9267</v>
          </cell>
          <cell r="K316">
            <v>30.89</v>
          </cell>
          <cell r="L316">
            <v>9.6</v>
          </cell>
        </row>
        <row r="317">
          <cell r="A317">
            <v>149479</v>
          </cell>
          <cell r="B317" t="str">
            <v>NN EBI FRY  M</v>
          </cell>
          <cell r="C317" t="str">
            <v>AKEBONO</v>
          </cell>
          <cell r="E317" t="str">
            <v>200g(10)*12*3</v>
          </cell>
          <cell r="F317">
            <v>46.5</v>
          </cell>
          <cell r="G317">
            <v>31</v>
          </cell>
          <cell r="H317">
            <v>38</v>
          </cell>
          <cell r="I317">
            <v>5.4776999999999999E-2</v>
          </cell>
          <cell r="J317">
            <v>5896.7999999999993</v>
          </cell>
          <cell r="K317">
            <v>16.38</v>
          </cell>
          <cell r="L317">
            <v>7.2</v>
          </cell>
        </row>
        <row r="318">
          <cell r="A318">
            <v>149480</v>
          </cell>
          <cell r="B318" t="str">
            <v>NN EBI FRY  L</v>
          </cell>
          <cell r="C318" t="str">
            <v>AKEBONO</v>
          </cell>
          <cell r="E318" t="str">
            <v>220g(10)*12*3</v>
          </cell>
          <cell r="F318">
            <v>47</v>
          </cell>
          <cell r="G318">
            <v>31</v>
          </cell>
          <cell r="H318">
            <v>38</v>
          </cell>
          <cell r="I318">
            <v>5.5365999999999999E-2</v>
          </cell>
          <cell r="J318">
            <v>7405.2</v>
          </cell>
          <cell r="K318">
            <v>20.57</v>
          </cell>
          <cell r="L318">
            <v>7.92</v>
          </cell>
        </row>
        <row r="319">
          <cell r="A319">
            <v>149481</v>
          </cell>
          <cell r="B319" t="str">
            <v>NN EBI FRY  2L</v>
          </cell>
          <cell r="C319" t="str">
            <v>AKEBONO</v>
          </cell>
          <cell r="E319" t="str">
            <v>240g(10)*12*3</v>
          </cell>
          <cell r="F319">
            <v>47</v>
          </cell>
          <cell r="G319">
            <v>33</v>
          </cell>
          <cell r="H319">
            <v>39</v>
          </cell>
          <cell r="I319">
            <v>6.0489000000000001E-2</v>
          </cell>
          <cell r="J319">
            <v>9165.6</v>
          </cell>
          <cell r="K319">
            <v>25.46</v>
          </cell>
          <cell r="L319">
            <v>8.64</v>
          </cell>
        </row>
        <row r="320">
          <cell r="A320">
            <v>149482</v>
          </cell>
          <cell r="B320" t="str">
            <v xml:space="preserve">NN DELIKA EBI FRY  </v>
          </cell>
          <cell r="C320" t="str">
            <v>AKEBONO</v>
          </cell>
          <cell r="E320" t="str">
            <v>1.2kg(100pcs)*4*2</v>
          </cell>
          <cell r="F320">
            <v>30.5</v>
          </cell>
          <cell r="G320">
            <v>36</v>
          </cell>
          <cell r="H320">
            <v>41</v>
          </cell>
          <cell r="I320">
            <v>4.5018000000000002E-2</v>
          </cell>
          <cell r="J320">
            <v>7031.9999999999991</v>
          </cell>
          <cell r="K320">
            <v>8.7899999999999991</v>
          </cell>
          <cell r="L320">
            <v>9.6</v>
          </cell>
        </row>
        <row r="321">
          <cell r="A321">
            <v>149443</v>
          </cell>
          <cell r="B321" t="str">
            <v>NN CREAMY FRY</v>
          </cell>
          <cell r="C321" t="str">
            <v>AKEBONO</v>
          </cell>
          <cell r="E321" t="str">
            <v>324g(12)*10*2</v>
          </cell>
          <cell r="F321">
            <v>53</v>
          </cell>
          <cell r="G321">
            <v>33.5</v>
          </cell>
          <cell r="H321">
            <v>30</v>
          </cell>
          <cell r="I321">
            <v>5.3265E-2</v>
          </cell>
          <cell r="J321">
            <v>4152</v>
          </cell>
          <cell r="K321">
            <v>17.3</v>
          </cell>
          <cell r="L321">
            <v>6.48</v>
          </cell>
        </row>
        <row r="322">
          <cell r="A322" t="str">
            <v>135018(1)</v>
          </cell>
          <cell r="B322" t="str">
            <v>NOODLE CROQUETTE</v>
          </cell>
          <cell r="E322" t="str">
            <v>700g(10)*6*2</v>
          </cell>
          <cell r="F322">
            <v>31.5</v>
          </cell>
          <cell r="G322">
            <v>28.2</v>
          </cell>
          <cell r="H322">
            <v>27</v>
          </cell>
          <cell r="I322">
            <v>2.3984099999999998E-2</v>
          </cell>
          <cell r="L322">
            <v>8.4</v>
          </cell>
          <cell r="P322">
            <v>0.22700000000000001</v>
          </cell>
          <cell r="Q322">
            <v>27.240000000000002</v>
          </cell>
        </row>
        <row r="323">
          <cell r="A323">
            <v>149144</v>
          </cell>
          <cell r="B323" t="str">
            <v xml:space="preserve">SALMON CHEESE (SKYLARK)  </v>
          </cell>
          <cell r="C323" t="str">
            <v>SKYLARK</v>
          </cell>
          <cell r="E323" t="str">
            <v>70g*5*12*2</v>
          </cell>
          <cell r="F323">
            <v>37</v>
          </cell>
          <cell r="G323">
            <v>24</v>
          </cell>
          <cell r="H323">
            <v>36</v>
          </cell>
          <cell r="I323">
            <v>3.1968000000000003E-2</v>
          </cell>
          <cell r="J323">
            <v>3360</v>
          </cell>
          <cell r="K323">
            <v>28</v>
          </cell>
          <cell r="L323">
            <v>8.4</v>
          </cell>
        </row>
        <row r="324">
          <cell r="A324">
            <v>149171</v>
          </cell>
          <cell r="B324" t="str">
            <v>FROZEN TOD MAN PHLA</v>
          </cell>
          <cell r="C324" t="str">
            <v>MONTEROZA</v>
          </cell>
          <cell r="E324" t="str">
            <v>12g*50*8*2</v>
          </cell>
          <cell r="F324">
            <v>28</v>
          </cell>
          <cell r="G324">
            <v>38</v>
          </cell>
          <cell r="H324">
            <v>34</v>
          </cell>
          <cell r="I324">
            <v>3.6176E-2</v>
          </cell>
          <cell r="J324">
            <v>6559.9999999999991</v>
          </cell>
          <cell r="K324">
            <v>8.1999999999999993</v>
          </cell>
          <cell r="L324">
            <v>9.6</v>
          </cell>
        </row>
        <row r="325">
          <cell r="A325">
            <v>149172</v>
          </cell>
          <cell r="B325" t="str">
            <v>FROZEN TOD MAN KUNG</v>
          </cell>
          <cell r="C325" t="str">
            <v>MONTEROZA</v>
          </cell>
          <cell r="E325" t="str">
            <v>12g*50*8*2</v>
          </cell>
          <cell r="F325">
            <v>28</v>
          </cell>
          <cell r="G325">
            <v>38</v>
          </cell>
          <cell r="H325">
            <v>34</v>
          </cell>
          <cell r="I325">
            <v>3.6176E-2</v>
          </cell>
          <cell r="J325">
            <v>10880</v>
          </cell>
          <cell r="K325">
            <v>13.6</v>
          </cell>
          <cell r="L325">
            <v>9.6</v>
          </cell>
        </row>
        <row r="326">
          <cell r="A326">
            <v>149314</v>
          </cell>
          <cell r="B326" t="str">
            <v>HOKI TEMPURA (SL)</v>
          </cell>
          <cell r="C326" t="str">
            <v>SOLEIL</v>
          </cell>
          <cell r="E326" t="str">
            <v>60g*50*2</v>
          </cell>
          <cell r="F326">
            <v>33.200000000000003</v>
          </cell>
          <cell r="G326">
            <v>27.7</v>
          </cell>
          <cell r="H326">
            <v>28.8</v>
          </cell>
          <cell r="I326">
            <v>2.6485632000000005E-2</v>
          </cell>
          <cell r="J326">
            <v>2570</v>
          </cell>
          <cell r="K326">
            <v>25.7</v>
          </cell>
          <cell r="L326">
            <v>6</v>
          </cell>
        </row>
        <row r="327">
          <cell r="A327">
            <v>149315</v>
          </cell>
          <cell r="B327" t="str">
            <v>HOKI TEMPURA (SL)</v>
          </cell>
          <cell r="C327" t="str">
            <v>SOLEIL</v>
          </cell>
          <cell r="E327" t="str">
            <v>100g*50*2</v>
          </cell>
          <cell r="F327">
            <v>42</v>
          </cell>
          <cell r="G327">
            <v>29</v>
          </cell>
          <cell r="H327">
            <v>35</v>
          </cell>
          <cell r="I327">
            <v>4.2630000000000001E-2</v>
          </cell>
          <cell r="J327">
            <v>3851</v>
          </cell>
          <cell r="K327">
            <v>38.51</v>
          </cell>
          <cell r="L327">
            <v>10</v>
          </cell>
        </row>
        <row r="328">
          <cell r="A328">
            <v>149327</v>
          </cell>
          <cell r="B328" t="str">
            <v xml:space="preserve">YASAI KAKIAGE MINI ( T ) </v>
          </cell>
          <cell r="C328" t="str">
            <v>TATSURA</v>
          </cell>
          <cell r="E328" t="str">
            <v>1.4kg(50)*6*1</v>
          </cell>
          <cell r="F328">
            <v>29.7</v>
          </cell>
          <cell r="G328">
            <v>48.2</v>
          </cell>
          <cell r="H328">
            <v>30</v>
          </cell>
          <cell r="I328">
            <v>4.2946199999999997E-2</v>
          </cell>
          <cell r="J328">
            <v>3300</v>
          </cell>
          <cell r="K328">
            <v>11</v>
          </cell>
          <cell r="L328">
            <v>8.3999999999999986</v>
          </cell>
        </row>
        <row r="329">
          <cell r="A329">
            <v>182312</v>
          </cell>
          <cell r="B329" t="str">
            <v>TENDON SET  ( R )</v>
          </cell>
          <cell r="C329" t="str">
            <v>COOP</v>
          </cell>
          <cell r="E329" t="str">
            <v>255g/set*32*1</v>
          </cell>
          <cell r="F329">
            <v>50.5</v>
          </cell>
          <cell r="G329">
            <v>37.5</v>
          </cell>
          <cell r="H329">
            <v>28</v>
          </cell>
          <cell r="I329">
            <v>5.3025000000000003E-2</v>
          </cell>
          <cell r="J329">
            <v>5504</v>
          </cell>
          <cell r="K329">
            <v>172</v>
          </cell>
          <cell r="L329">
            <v>8.16</v>
          </cell>
        </row>
        <row r="330">
          <cell r="A330">
            <v>149142</v>
          </cell>
          <cell r="B330" t="str">
            <v>FRIED RICE THAI</v>
          </cell>
          <cell r="C330" t="str">
            <v>MONTEROZA</v>
          </cell>
          <cell r="E330" t="str">
            <v>150g*30*2</v>
          </cell>
          <cell r="F330">
            <v>30</v>
          </cell>
          <cell r="G330">
            <v>28.5</v>
          </cell>
          <cell r="H330">
            <v>30</v>
          </cell>
          <cell r="I330">
            <v>2.5649999999999999E-2</v>
          </cell>
          <cell r="J330">
            <v>3479.4</v>
          </cell>
          <cell r="K330">
            <v>57.99</v>
          </cell>
          <cell r="L330">
            <v>9</v>
          </cell>
        </row>
        <row r="331">
          <cell r="A331">
            <v>149384</v>
          </cell>
          <cell r="B331" t="str">
            <v>CHIMAKI CHICKEN (COOP NEW)</v>
          </cell>
          <cell r="C331" t="str">
            <v>COOP</v>
          </cell>
          <cell r="E331" t="str">
            <v>45g*6*30*1</v>
          </cell>
          <cell r="F331">
            <v>40.700000000000003</v>
          </cell>
          <cell r="G331">
            <v>32</v>
          </cell>
          <cell r="H331">
            <v>26</v>
          </cell>
          <cell r="I331">
            <v>3.3862400000000001E-2</v>
          </cell>
          <cell r="J331">
            <v>4891.2</v>
          </cell>
          <cell r="K331">
            <v>163.04</v>
          </cell>
          <cell r="L331">
            <v>8.1</v>
          </cell>
        </row>
        <row r="332">
          <cell r="A332">
            <v>149248</v>
          </cell>
          <cell r="B332" t="str">
            <v>OKOWA</v>
          </cell>
          <cell r="C332" t="str">
            <v>MONTEROZA</v>
          </cell>
          <cell r="E332" t="str">
            <v>600g(6)*8*2</v>
          </cell>
          <cell r="F332">
            <v>38.200000000000003</v>
          </cell>
          <cell r="G332">
            <v>28.5</v>
          </cell>
          <cell r="H332">
            <v>34</v>
          </cell>
          <cell r="I332">
            <v>3.7015800000000001E-2</v>
          </cell>
          <cell r="J332">
            <v>5088</v>
          </cell>
          <cell r="K332">
            <v>53</v>
          </cell>
          <cell r="L332">
            <v>9.6</v>
          </cell>
        </row>
        <row r="333">
          <cell r="A333">
            <v>182353</v>
          </cell>
          <cell r="B333" t="str">
            <v>HIROSHIMAYAKI ( T )</v>
          </cell>
          <cell r="C333" t="str">
            <v>TOMATO</v>
          </cell>
          <cell r="E333" t="str">
            <v>4.5kg(30pcs)*2</v>
          </cell>
          <cell r="F333">
            <v>25.5</v>
          </cell>
          <cell r="G333">
            <v>36.5</v>
          </cell>
          <cell r="H333">
            <v>24</v>
          </cell>
          <cell r="I333">
            <v>2.2338E-2</v>
          </cell>
          <cell r="J333">
            <v>3180</v>
          </cell>
          <cell r="K333">
            <v>53</v>
          </cell>
          <cell r="L333">
            <v>9</v>
          </cell>
        </row>
        <row r="334">
          <cell r="A334">
            <v>149173</v>
          </cell>
          <cell r="B334" t="str">
            <v>FROZEN CRAB CURRY SAUCE</v>
          </cell>
          <cell r="C334" t="str">
            <v>MONTEROZA</v>
          </cell>
          <cell r="E334" t="str">
            <v>200g*30*2</v>
          </cell>
          <cell r="F334">
            <v>38.5</v>
          </cell>
          <cell r="G334">
            <v>32</v>
          </cell>
          <cell r="H334">
            <v>28</v>
          </cell>
          <cell r="I334">
            <v>3.4495999999999999E-2</v>
          </cell>
          <cell r="J334">
            <v>3228</v>
          </cell>
          <cell r="K334">
            <v>53.8</v>
          </cell>
          <cell r="L334">
            <v>12</v>
          </cell>
        </row>
        <row r="335">
          <cell r="A335">
            <v>149174</v>
          </cell>
          <cell r="B335" t="str">
            <v>FROZEN VIETHAM SPRING ROLL</v>
          </cell>
          <cell r="C335" t="str">
            <v>MONTEROZA</v>
          </cell>
          <cell r="E335" t="str">
            <v>60g*20*4*2</v>
          </cell>
          <cell r="F335">
            <v>39.5</v>
          </cell>
          <cell r="G335">
            <v>24.5</v>
          </cell>
          <cell r="H335">
            <v>26</v>
          </cell>
          <cell r="I335">
            <v>2.51615E-2</v>
          </cell>
          <cell r="J335">
            <v>5868.8</v>
          </cell>
          <cell r="K335">
            <v>36.68</v>
          </cell>
          <cell r="L335">
            <v>9.6</v>
          </cell>
        </row>
        <row r="336">
          <cell r="A336">
            <v>149176</v>
          </cell>
          <cell r="B336" t="str">
            <v>FROZEN RED CURRY</v>
          </cell>
          <cell r="C336" t="str">
            <v>MONTEROZA</v>
          </cell>
          <cell r="E336" t="str">
            <v>180g*30*2</v>
          </cell>
          <cell r="F336">
            <v>38.5</v>
          </cell>
          <cell r="G336">
            <v>32</v>
          </cell>
          <cell r="H336">
            <v>28</v>
          </cell>
          <cell r="I336">
            <v>3.4495999999999999E-2</v>
          </cell>
          <cell r="J336">
            <v>4776</v>
          </cell>
          <cell r="K336">
            <v>79.599999999999994</v>
          </cell>
          <cell r="L336">
            <v>10.8</v>
          </cell>
        </row>
        <row r="337">
          <cell r="A337">
            <v>149177</v>
          </cell>
          <cell r="B337" t="str">
            <v>FROZEN GREEN CURRY</v>
          </cell>
          <cell r="C337" t="str">
            <v>MONTEROZA</v>
          </cell>
          <cell r="E337" t="str">
            <v>180g*30*2</v>
          </cell>
          <cell r="F337">
            <v>38.5</v>
          </cell>
          <cell r="G337">
            <v>32</v>
          </cell>
          <cell r="H337">
            <v>28</v>
          </cell>
          <cell r="I337">
            <v>3.4495999999999999E-2</v>
          </cell>
          <cell r="J337">
            <v>4488</v>
          </cell>
          <cell r="K337">
            <v>74.8</v>
          </cell>
          <cell r="L337">
            <v>10.8</v>
          </cell>
        </row>
        <row r="338">
          <cell r="A338">
            <v>149139</v>
          </cell>
          <cell r="B338" t="str">
            <v>CHICKEN CURRY ( F )</v>
          </cell>
          <cell r="C338" t="str">
            <v>FRIENDLY</v>
          </cell>
          <cell r="E338" t="str">
            <v>150g*30*2</v>
          </cell>
          <cell r="F338">
            <v>37</v>
          </cell>
          <cell r="G338">
            <v>30</v>
          </cell>
          <cell r="H338">
            <v>22</v>
          </cell>
          <cell r="I338">
            <v>2.4420000000000001E-2</v>
          </cell>
          <cell r="J338">
            <v>4440</v>
          </cell>
          <cell r="K338">
            <v>74</v>
          </cell>
          <cell r="L338">
            <v>9</v>
          </cell>
        </row>
        <row r="339">
          <cell r="A339">
            <v>149243</v>
          </cell>
          <cell r="B339" t="str">
            <v>PAELLA ( T )</v>
          </cell>
          <cell r="C339" t="str">
            <v>TOMATO</v>
          </cell>
          <cell r="E339" t="str">
            <v>260g*20*2</v>
          </cell>
          <cell r="F339">
            <v>43</v>
          </cell>
          <cell r="G339">
            <v>34</v>
          </cell>
          <cell r="H339">
            <v>25.5</v>
          </cell>
          <cell r="I339">
            <v>3.7281000000000002E-2</v>
          </cell>
          <cell r="J339">
            <v>4060</v>
          </cell>
          <cell r="K339">
            <v>101.5</v>
          </cell>
          <cell r="L339">
            <v>10.4</v>
          </cell>
        </row>
        <row r="340">
          <cell r="A340">
            <v>146046</v>
          </cell>
          <cell r="B340" t="str">
            <v>TOKOYAKI ( SE30 )</v>
          </cell>
          <cell r="C340" t="str">
            <v>SE</v>
          </cell>
          <cell r="E340" t="str">
            <v>30g*40*10*1</v>
          </cell>
          <cell r="F340">
            <v>51.5</v>
          </cell>
          <cell r="G340">
            <v>35.5</v>
          </cell>
          <cell r="H340">
            <v>22.5</v>
          </cell>
          <cell r="I340">
            <v>4.1135625000000002E-2</v>
          </cell>
          <cell r="J340">
            <v>4200</v>
          </cell>
          <cell r="K340">
            <v>10.5</v>
          </cell>
          <cell r="L340">
            <v>12</v>
          </cell>
        </row>
        <row r="341">
          <cell r="A341">
            <v>149246</v>
          </cell>
          <cell r="B341" t="str">
            <v>OSAKAYAKI MR.</v>
          </cell>
          <cell r="C341" t="str">
            <v>MONTEROZA</v>
          </cell>
          <cell r="E341" t="str">
            <v>700g(20)*12*1</v>
          </cell>
          <cell r="F341">
            <v>40</v>
          </cell>
          <cell r="G341">
            <v>29.5</v>
          </cell>
          <cell r="H341">
            <v>18.399999999999999</v>
          </cell>
          <cell r="I341">
            <v>2.1711999999999999E-2</v>
          </cell>
          <cell r="J341">
            <v>3840</v>
          </cell>
          <cell r="K341">
            <v>16</v>
          </cell>
          <cell r="L341">
            <v>8.4</v>
          </cell>
        </row>
        <row r="342">
          <cell r="A342">
            <v>149249</v>
          </cell>
          <cell r="B342" t="str">
            <v>NIRA MANJU ( J )</v>
          </cell>
          <cell r="C342" t="str">
            <v>JUSCO</v>
          </cell>
          <cell r="E342" t="str">
            <v>50g*40*4*1</v>
          </cell>
          <cell r="F342">
            <v>41.5</v>
          </cell>
          <cell r="G342">
            <v>28</v>
          </cell>
          <cell r="H342">
            <v>20</v>
          </cell>
          <cell r="I342">
            <v>2.324E-2</v>
          </cell>
          <cell r="J342">
            <v>4480</v>
          </cell>
          <cell r="K342">
            <v>28</v>
          </cell>
          <cell r="L342">
            <v>8</v>
          </cell>
        </row>
        <row r="343">
          <cell r="A343">
            <v>149299</v>
          </cell>
          <cell r="B343" t="str">
            <v>TAKOYAKI TOKUYO</v>
          </cell>
          <cell r="C343" t="str">
            <v>COOP</v>
          </cell>
          <cell r="E343" t="str">
            <v>1kg*10*1</v>
          </cell>
          <cell r="F343">
            <v>27.6</v>
          </cell>
          <cell r="G343">
            <v>37.1</v>
          </cell>
          <cell r="H343">
            <v>30</v>
          </cell>
          <cell r="I343">
            <v>3.0718800000000004E-2</v>
          </cell>
          <cell r="J343">
            <v>2650</v>
          </cell>
          <cell r="K343">
            <v>5.3</v>
          </cell>
          <cell r="L343">
            <v>10</v>
          </cell>
        </row>
        <row r="344">
          <cell r="A344">
            <v>149499</v>
          </cell>
          <cell r="B344" t="str">
            <v>TAKOYAKI SHOYU</v>
          </cell>
          <cell r="E344" t="str">
            <v>600g(20)*16*1</v>
          </cell>
          <cell r="F344">
            <v>47.8</v>
          </cell>
          <cell r="G344">
            <v>35.200000000000003</v>
          </cell>
          <cell r="H344">
            <v>15.3</v>
          </cell>
          <cell r="I344">
            <v>2.5743168E-2</v>
          </cell>
          <cell r="J344">
            <v>3488</v>
          </cell>
          <cell r="K344">
            <v>10.9</v>
          </cell>
          <cell r="L344">
            <v>9.6</v>
          </cell>
        </row>
        <row r="345">
          <cell r="A345">
            <v>149498</v>
          </cell>
          <cell r="B345" t="str">
            <v>OKONOMIYAKI ( TC )</v>
          </cell>
          <cell r="C345" t="str">
            <v>COOP</v>
          </cell>
          <cell r="E345" t="str">
            <v>350g(10pcs)*24</v>
          </cell>
          <cell r="F345">
            <v>47</v>
          </cell>
          <cell r="G345">
            <v>35</v>
          </cell>
          <cell r="H345">
            <v>15</v>
          </cell>
          <cell r="I345">
            <v>2.4674999999999999E-2</v>
          </cell>
          <cell r="J345">
            <v>3096</v>
          </cell>
          <cell r="K345">
            <v>12.9</v>
          </cell>
          <cell r="L345">
            <v>8.4</v>
          </cell>
        </row>
        <row r="346">
          <cell r="A346">
            <v>149188</v>
          </cell>
          <cell r="B346" t="str">
            <v>GOMA GYOZA</v>
          </cell>
          <cell r="C346" t="str">
            <v>COOP</v>
          </cell>
          <cell r="E346" t="str">
            <v>300g(20)*30*1</v>
          </cell>
          <cell r="F346">
            <v>35.5</v>
          </cell>
          <cell r="G346">
            <v>40</v>
          </cell>
          <cell r="H346">
            <v>22</v>
          </cell>
          <cell r="I346">
            <v>3.124E-2</v>
          </cell>
          <cell r="J346">
            <v>4692</v>
          </cell>
          <cell r="K346">
            <v>7.82</v>
          </cell>
          <cell r="L346">
            <v>9</v>
          </cell>
        </row>
        <row r="347">
          <cell r="A347">
            <v>149189</v>
          </cell>
          <cell r="B347" t="str">
            <v>NIRA MANJU ( F )</v>
          </cell>
          <cell r="C347" t="str">
            <v>FRIENDLY</v>
          </cell>
          <cell r="E347" t="str">
            <v>30g*20*12*1</v>
          </cell>
          <cell r="F347">
            <v>42.5</v>
          </cell>
          <cell r="G347">
            <v>29.5</v>
          </cell>
          <cell r="H347">
            <v>16</v>
          </cell>
          <cell r="I347">
            <v>2.0060000000000001E-2</v>
          </cell>
          <cell r="J347">
            <v>7080</v>
          </cell>
          <cell r="K347">
            <v>29.5</v>
          </cell>
          <cell r="L347">
            <v>7.2</v>
          </cell>
        </row>
        <row r="348">
          <cell r="A348">
            <v>149419</v>
          </cell>
          <cell r="B348" t="str">
            <v>NIKU MAN 90</v>
          </cell>
          <cell r="E348" t="str">
            <v>90g*6*12*1</v>
          </cell>
          <cell r="F348">
            <v>47</v>
          </cell>
          <cell r="G348">
            <v>35</v>
          </cell>
          <cell r="H348">
            <v>17</v>
          </cell>
          <cell r="I348">
            <v>2.7965E-2</v>
          </cell>
          <cell r="J348">
            <v>2340</v>
          </cell>
          <cell r="K348">
            <v>32.5</v>
          </cell>
          <cell r="L348">
            <v>6.48</v>
          </cell>
        </row>
        <row r="349">
          <cell r="A349">
            <v>149420</v>
          </cell>
          <cell r="B349" t="str">
            <v>NIKU MAN 30</v>
          </cell>
          <cell r="E349" t="str">
            <v>30g*12*16*1</v>
          </cell>
          <cell r="F349">
            <v>40</v>
          </cell>
          <cell r="G349">
            <v>35</v>
          </cell>
          <cell r="H349">
            <v>17</v>
          </cell>
          <cell r="I349">
            <v>2.3800000000000002E-2</v>
          </cell>
          <cell r="J349">
            <v>2784</v>
          </cell>
          <cell r="K349">
            <v>14.5</v>
          </cell>
          <cell r="L349">
            <v>5.76</v>
          </cell>
        </row>
        <row r="350">
          <cell r="A350">
            <v>149421</v>
          </cell>
          <cell r="B350" t="str">
            <v>KINOKO YASAI MAN</v>
          </cell>
          <cell r="E350" t="str">
            <v>30g*12*16*1</v>
          </cell>
          <cell r="F350">
            <v>40</v>
          </cell>
          <cell r="G350">
            <v>35</v>
          </cell>
          <cell r="H350">
            <v>17</v>
          </cell>
          <cell r="I350">
            <v>2.3800000000000002E-2</v>
          </cell>
          <cell r="J350">
            <v>2688</v>
          </cell>
          <cell r="K350">
            <v>14</v>
          </cell>
          <cell r="L350">
            <v>5.76</v>
          </cell>
        </row>
        <row r="351">
          <cell r="A351">
            <v>149247</v>
          </cell>
          <cell r="B351" t="str">
            <v>SHOROM POO SHARK FIN</v>
          </cell>
          <cell r="C351" t="str">
            <v>MONTEROZA</v>
          </cell>
          <cell r="E351" t="str">
            <v>600g(30pcs)*6*2</v>
          </cell>
          <cell r="F351">
            <v>30.7</v>
          </cell>
          <cell r="G351">
            <v>22.7</v>
          </cell>
          <cell r="H351">
            <v>30.8</v>
          </cell>
          <cell r="I351">
            <v>2.1464212E-2</v>
          </cell>
          <cell r="J351">
            <v>7560</v>
          </cell>
          <cell r="K351">
            <v>21</v>
          </cell>
          <cell r="L351">
            <v>7.2</v>
          </cell>
        </row>
        <row r="352">
          <cell r="A352">
            <v>149422</v>
          </cell>
          <cell r="B352" t="str">
            <v>BLACK SESAMI MAN</v>
          </cell>
          <cell r="E352" t="str">
            <v>30g*12*16*1</v>
          </cell>
          <cell r="F352">
            <v>40</v>
          </cell>
          <cell r="G352">
            <v>35</v>
          </cell>
          <cell r="H352">
            <v>17</v>
          </cell>
          <cell r="I352">
            <v>2.3800000000000002E-2</v>
          </cell>
          <cell r="J352">
            <v>2688</v>
          </cell>
          <cell r="K352">
            <v>14</v>
          </cell>
          <cell r="L352">
            <v>5.76</v>
          </cell>
        </row>
        <row r="353">
          <cell r="A353">
            <v>149303</v>
          </cell>
          <cell r="B353" t="str">
            <v>YAM CHA SPECIAL 8 SET</v>
          </cell>
          <cell r="C353" t="str">
            <v>COOP</v>
          </cell>
          <cell r="E353" t="str">
            <v>956g*8*1</v>
          </cell>
          <cell r="F353">
            <v>44.2</v>
          </cell>
          <cell r="G353">
            <v>32.200000000000003</v>
          </cell>
          <cell r="H353">
            <v>25</v>
          </cell>
          <cell r="I353">
            <v>3.5581000000000008E-2</v>
          </cell>
          <cell r="J353">
            <v>7173.76</v>
          </cell>
          <cell r="K353">
            <v>896.72</v>
          </cell>
          <cell r="L353">
            <v>7.6479999999999997</v>
          </cell>
        </row>
        <row r="354">
          <cell r="A354">
            <v>149175</v>
          </cell>
          <cell r="B354" t="str">
            <v>FROZEN BOIL GYOZA</v>
          </cell>
          <cell r="C354" t="str">
            <v>MONTEROZA</v>
          </cell>
          <cell r="E354" t="str">
            <v>25g*20*6*2</v>
          </cell>
          <cell r="F354">
            <v>32.5</v>
          </cell>
          <cell r="G354">
            <v>22.5</v>
          </cell>
          <cell r="H354">
            <v>29</v>
          </cell>
          <cell r="I354">
            <v>2.1206249999999999E-2</v>
          </cell>
          <cell r="J354">
            <v>4320</v>
          </cell>
          <cell r="K354">
            <v>18</v>
          </cell>
          <cell r="L354">
            <v>6</v>
          </cell>
        </row>
        <row r="355">
          <cell r="A355">
            <v>107900</v>
          </cell>
          <cell r="B355" t="str">
            <v>HAG KAO  ( IY )</v>
          </cell>
          <cell r="C355" t="str">
            <v>IY</v>
          </cell>
          <cell r="E355" t="str">
            <v>132g(6)*20*2</v>
          </cell>
          <cell r="F355">
            <v>35</v>
          </cell>
          <cell r="G355">
            <v>55</v>
          </cell>
          <cell r="H355">
            <v>24</v>
          </cell>
          <cell r="I355">
            <v>4.6199999999999998E-2</v>
          </cell>
          <cell r="J355">
            <v>5476</v>
          </cell>
          <cell r="K355">
            <v>136.9</v>
          </cell>
          <cell r="L355">
            <v>5.28</v>
          </cell>
        </row>
        <row r="356">
          <cell r="A356">
            <v>107899</v>
          </cell>
          <cell r="B356" t="str">
            <v>CHASHU MAN  ( IY )</v>
          </cell>
          <cell r="C356" t="str">
            <v>IY</v>
          </cell>
          <cell r="E356" t="str">
            <v>160g(4)*18*2</v>
          </cell>
          <cell r="F356">
            <v>55</v>
          </cell>
          <cell r="G356">
            <v>18</v>
          </cell>
          <cell r="H356">
            <v>48</v>
          </cell>
          <cell r="I356">
            <v>4.752E-2</v>
          </cell>
          <cell r="J356">
            <v>3947.7599999999998</v>
          </cell>
          <cell r="K356">
            <v>109.66</v>
          </cell>
          <cell r="L356">
            <v>5.76</v>
          </cell>
        </row>
        <row r="357">
          <cell r="A357">
            <v>182313</v>
          </cell>
          <cell r="B357" t="str">
            <v>SHOROM POO (COOP NEW)</v>
          </cell>
          <cell r="C357" t="str">
            <v>COOP</v>
          </cell>
          <cell r="E357" t="str">
            <v>180g(6)*40*1</v>
          </cell>
          <cell r="F357">
            <v>39.200000000000003</v>
          </cell>
          <cell r="G357">
            <v>26.2</v>
          </cell>
          <cell r="H357">
            <v>19.5</v>
          </cell>
          <cell r="I357">
            <v>2.0027279999999998E-2</v>
          </cell>
          <cell r="J357">
            <v>4872</v>
          </cell>
          <cell r="K357">
            <v>20.3</v>
          </cell>
          <cell r="L357">
            <v>7.2</v>
          </cell>
        </row>
        <row r="358">
          <cell r="A358">
            <v>149197</v>
          </cell>
          <cell r="B358" t="str">
            <v>EBI GYOZA T/O</v>
          </cell>
          <cell r="C358" t="str">
            <v>AKEBONO</v>
          </cell>
          <cell r="E358" t="str">
            <v>640g(20)*6*2</v>
          </cell>
          <cell r="F358">
            <v>52.5</v>
          </cell>
          <cell r="G358">
            <v>35</v>
          </cell>
          <cell r="H358">
            <v>40</v>
          </cell>
          <cell r="I358">
            <v>7.3499999999999996E-2</v>
          </cell>
          <cell r="J358">
            <v>4560</v>
          </cell>
          <cell r="K358">
            <v>19</v>
          </cell>
          <cell r="L358">
            <v>7.68</v>
          </cell>
        </row>
        <row r="359">
          <cell r="A359">
            <v>149198</v>
          </cell>
          <cell r="B359" t="str">
            <v>MOMO MANJU</v>
          </cell>
          <cell r="C359" t="str">
            <v>AKEBONO</v>
          </cell>
          <cell r="E359" t="str">
            <v>400g(20)*10*2</v>
          </cell>
          <cell r="F359">
            <v>36</v>
          </cell>
          <cell r="G359">
            <v>22.5</v>
          </cell>
          <cell r="H359">
            <v>41</v>
          </cell>
          <cell r="I359">
            <v>3.3210000000000003E-2</v>
          </cell>
          <cell r="J359">
            <v>4240</v>
          </cell>
          <cell r="K359">
            <v>10.6</v>
          </cell>
          <cell r="L359">
            <v>8</v>
          </cell>
        </row>
        <row r="360">
          <cell r="A360">
            <v>182390</v>
          </cell>
          <cell r="B360" t="str">
            <v>SOFT YUBA SHAOMAI</v>
          </cell>
          <cell r="C360" t="str">
            <v>MONTEROZA</v>
          </cell>
          <cell r="E360" t="str">
            <v>500g(20pcs)*8*2</v>
          </cell>
          <cell r="F360">
            <v>25.5</v>
          </cell>
          <cell r="G360">
            <v>34.5</v>
          </cell>
          <cell r="H360">
            <v>34</v>
          </cell>
          <cell r="I360">
            <v>2.9911500000000001E-2</v>
          </cell>
          <cell r="J360">
            <v>5706.4</v>
          </cell>
          <cell r="K360">
            <v>356.65</v>
          </cell>
          <cell r="L360">
            <v>8</v>
          </cell>
        </row>
        <row r="361">
          <cell r="A361">
            <v>182392</v>
          </cell>
          <cell r="B361" t="str">
            <v>EBI CHAKIN GYOZA</v>
          </cell>
          <cell r="C361" t="str">
            <v>MONTEROZA</v>
          </cell>
          <cell r="E361" t="str">
            <v>400g(20)*10*2</v>
          </cell>
          <cell r="F361">
            <v>22.5</v>
          </cell>
          <cell r="G361">
            <v>30.5</v>
          </cell>
          <cell r="H361">
            <v>41</v>
          </cell>
          <cell r="I361">
            <v>2.8136250000000002E-2</v>
          </cell>
          <cell r="J361">
            <v>6115.9999999999991</v>
          </cell>
          <cell r="K361">
            <v>15.29</v>
          </cell>
          <cell r="L361">
            <v>8</v>
          </cell>
        </row>
        <row r="362">
          <cell r="A362">
            <v>182362</v>
          </cell>
          <cell r="B362" t="str">
            <v>ALMOND EBI FRY</v>
          </cell>
          <cell r="C362" t="str">
            <v>BIG BOY</v>
          </cell>
          <cell r="E362" t="str">
            <v>22g*10*10*3</v>
          </cell>
          <cell r="F362">
            <v>31.5</v>
          </cell>
          <cell r="G362">
            <v>33</v>
          </cell>
          <cell r="H362">
            <v>41.5</v>
          </cell>
          <cell r="I362">
            <v>4.3139249999999997E-2</v>
          </cell>
          <cell r="J362">
            <v>7188</v>
          </cell>
          <cell r="K362">
            <v>23.96</v>
          </cell>
          <cell r="L362">
            <v>6.6</v>
          </cell>
        </row>
        <row r="363">
          <cell r="A363">
            <v>182391</v>
          </cell>
          <cell r="B363" t="str">
            <v>SEAFOOD CHIJIMI</v>
          </cell>
          <cell r="C363" t="str">
            <v>MONTEROZA</v>
          </cell>
          <cell r="E363" t="str">
            <v>500g(5pcs)*12*1</v>
          </cell>
          <cell r="F363">
            <v>36</v>
          </cell>
          <cell r="G363">
            <v>36</v>
          </cell>
          <cell r="H363">
            <v>18.5</v>
          </cell>
          <cell r="I363">
            <v>2.3976000000000001E-2</v>
          </cell>
          <cell r="J363">
            <v>2220</v>
          </cell>
          <cell r="K363">
            <v>37</v>
          </cell>
          <cell r="L363">
            <v>6</v>
          </cell>
        </row>
        <row r="364">
          <cell r="A364">
            <v>182393</v>
          </cell>
          <cell r="B364" t="str">
            <v>SOFT EBI STICK</v>
          </cell>
          <cell r="C364" t="str">
            <v>MONTEROZA</v>
          </cell>
          <cell r="E364" t="str">
            <v>700g(20pcs)*12*1</v>
          </cell>
          <cell r="F364">
            <v>40</v>
          </cell>
          <cell r="G364">
            <v>45</v>
          </cell>
          <cell r="H364">
            <v>15</v>
          </cell>
          <cell r="I364">
            <v>2.7E-2</v>
          </cell>
          <cell r="J364">
            <v>4646.3999999999996</v>
          </cell>
          <cell r="K364">
            <v>19.36</v>
          </cell>
          <cell r="L364">
            <v>8.4</v>
          </cell>
        </row>
        <row r="365">
          <cell r="A365">
            <v>182315</v>
          </cell>
          <cell r="B365" t="str">
            <v>CHICKEN CURRY SAMOSA</v>
          </cell>
          <cell r="C365" t="str">
            <v>AKEBONO</v>
          </cell>
          <cell r="E365" t="str">
            <v>1kg(40)*8*1</v>
          </cell>
          <cell r="F365">
            <v>34.5</v>
          </cell>
          <cell r="G365">
            <v>47.5</v>
          </cell>
          <cell r="H365">
            <v>15</v>
          </cell>
          <cell r="I365">
            <v>2.4581249999999999E-2</v>
          </cell>
          <cell r="J365">
            <v>5472</v>
          </cell>
          <cell r="K365">
            <v>17.100000000000001</v>
          </cell>
          <cell r="L365">
            <v>8</v>
          </cell>
        </row>
        <row r="366">
          <cell r="A366">
            <v>182394</v>
          </cell>
          <cell r="B366" t="str">
            <v>PUMPKIN DONUTS CROQUTTE</v>
          </cell>
          <cell r="C366" t="str">
            <v>MONTEROZA</v>
          </cell>
          <cell r="E366" t="str">
            <v>360g(12pcs)*10*2</v>
          </cell>
          <cell r="F366">
            <v>32</v>
          </cell>
          <cell r="G366">
            <v>36</v>
          </cell>
          <cell r="H366">
            <v>24.5</v>
          </cell>
          <cell r="I366">
            <v>2.8223999999999999E-2</v>
          </cell>
          <cell r="J366">
            <v>2812.4</v>
          </cell>
          <cell r="K366">
            <v>140.62</v>
          </cell>
          <cell r="L366">
            <v>7.2</v>
          </cell>
        </row>
        <row r="367">
          <cell r="A367">
            <v>182395</v>
          </cell>
          <cell r="B367" t="str">
            <v>BUTA KIMUCHI</v>
          </cell>
          <cell r="C367" t="str">
            <v>MONTEROZA</v>
          </cell>
          <cell r="E367" t="str">
            <v>100g*10*4*2</v>
          </cell>
          <cell r="I367">
            <v>0</v>
          </cell>
          <cell r="J367">
            <v>3920</v>
          </cell>
          <cell r="K367">
            <v>49</v>
          </cell>
          <cell r="L367">
            <v>8</v>
          </cell>
        </row>
        <row r="368">
          <cell r="A368" t="str">
            <v>USA-1</v>
          </cell>
          <cell r="B368" t="str">
            <v>AJI FRY  50g</v>
          </cell>
          <cell r="C368" t="str">
            <v>TMTC</v>
          </cell>
          <cell r="E368" t="str">
            <v>50g*50*1</v>
          </cell>
          <cell r="F368">
            <v>10</v>
          </cell>
          <cell r="G368">
            <v>15</v>
          </cell>
          <cell r="H368">
            <v>10</v>
          </cell>
          <cell r="I368">
            <v>1.5E-3</v>
          </cell>
          <cell r="L368">
            <v>2.5</v>
          </cell>
          <cell r="P368">
            <v>0.186</v>
          </cell>
          <cell r="Q368">
            <v>9.3000000000000007</v>
          </cell>
        </row>
        <row r="369">
          <cell r="A369" t="str">
            <v>USA-2</v>
          </cell>
          <cell r="B369" t="str">
            <v>AJI FRY  60g</v>
          </cell>
          <cell r="C369" t="str">
            <v>TMTC</v>
          </cell>
          <cell r="E369" t="str">
            <v>60g*50*1</v>
          </cell>
          <cell r="F369">
            <v>10</v>
          </cell>
          <cell r="G369">
            <v>15</v>
          </cell>
          <cell r="H369">
            <v>10</v>
          </cell>
          <cell r="I369">
            <v>1.5E-3</v>
          </cell>
          <cell r="L369">
            <v>3</v>
          </cell>
          <cell r="P369">
            <v>0.216</v>
          </cell>
          <cell r="Q369">
            <v>10.8</v>
          </cell>
        </row>
        <row r="370">
          <cell r="A370" t="str">
            <v>USA-3</v>
          </cell>
          <cell r="B370" t="str">
            <v>AJI FRY  70g</v>
          </cell>
          <cell r="C370" t="str">
            <v>TMTC</v>
          </cell>
          <cell r="E370" t="str">
            <v>70g*50*1</v>
          </cell>
          <cell r="F370">
            <v>10</v>
          </cell>
          <cell r="G370">
            <v>15</v>
          </cell>
          <cell r="H370">
            <v>10</v>
          </cell>
          <cell r="I370">
            <v>1.5E-3</v>
          </cell>
          <cell r="L370">
            <v>3.5</v>
          </cell>
          <cell r="P370">
            <v>0.23599999999999999</v>
          </cell>
          <cell r="Q370">
            <v>11.8</v>
          </cell>
        </row>
        <row r="371">
          <cell r="A371" t="str">
            <v>USA-4</v>
          </cell>
          <cell r="B371" t="str">
            <v>TAKOYAKI (USA)</v>
          </cell>
          <cell r="C371" t="str">
            <v>TMTC</v>
          </cell>
          <cell r="E371" t="str">
            <v>20g*50pcs*10*1</v>
          </cell>
          <cell r="F371">
            <v>10</v>
          </cell>
          <cell r="G371">
            <v>15</v>
          </cell>
          <cell r="H371">
            <v>10</v>
          </cell>
          <cell r="I371">
            <v>1.5E-3</v>
          </cell>
          <cell r="L371">
            <v>10</v>
          </cell>
          <cell r="P371">
            <v>0.43700000000000006</v>
          </cell>
          <cell r="Q371">
            <v>43.7</v>
          </cell>
        </row>
        <row r="372">
          <cell r="A372">
            <v>135018</v>
          </cell>
          <cell r="B372" t="str">
            <v>NOODLE CROQUETTE</v>
          </cell>
          <cell r="E372" t="str">
            <v>700g*(10pcs)*6*3</v>
          </cell>
          <cell r="F372">
            <v>28</v>
          </cell>
          <cell r="G372">
            <v>31.5</v>
          </cell>
          <cell r="H372">
            <v>40</v>
          </cell>
          <cell r="I372">
            <v>3.5279999999999999E-2</v>
          </cell>
          <cell r="L372">
            <v>12.6</v>
          </cell>
          <cell r="P372">
            <v>0.21</v>
          </cell>
          <cell r="Q372">
            <v>37.799999999999997</v>
          </cell>
        </row>
        <row r="373">
          <cell r="A373">
            <v>149326</v>
          </cell>
          <cell r="B373" t="str">
            <v>HOTATE KUSHI FRY</v>
          </cell>
          <cell r="C373" t="str">
            <v>TATSURA</v>
          </cell>
          <cell r="E373" t="str">
            <v>600g(30)/10*2</v>
          </cell>
          <cell r="F373">
            <v>33.200000000000003</v>
          </cell>
          <cell r="G373">
            <v>60</v>
          </cell>
          <cell r="H373">
            <v>39</v>
          </cell>
          <cell r="I373">
            <v>7.7688000000000021E-2</v>
          </cell>
          <cell r="J373">
            <v>14400</v>
          </cell>
          <cell r="K373">
            <v>24</v>
          </cell>
          <cell r="L373">
            <v>12</v>
          </cell>
        </row>
        <row r="374">
          <cell r="A374">
            <v>149328</v>
          </cell>
          <cell r="B374" t="str">
            <v>EBI KUSHI FRY</v>
          </cell>
          <cell r="C374" t="str">
            <v>TATSURA</v>
          </cell>
          <cell r="E374" t="str">
            <v>300g(30)/16*2</v>
          </cell>
          <cell r="F374">
            <v>53.2</v>
          </cell>
          <cell r="G374">
            <v>27.2</v>
          </cell>
          <cell r="H374">
            <v>39</v>
          </cell>
          <cell r="I374">
            <v>5.6434559999999995E-2</v>
          </cell>
          <cell r="J374">
            <v>12000</v>
          </cell>
          <cell r="K374">
            <v>12.5</v>
          </cell>
          <cell r="L374">
            <v>9.6</v>
          </cell>
        </row>
        <row r="375">
          <cell r="A375">
            <v>149329</v>
          </cell>
          <cell r="B375" t="str">
            <v>ITOYORI KUSHI FRY</v>
          </cell>
          <cell r="C375" t="str">
            <v>TATSURA</v>
          </cell>
          <cell r="E375" t="str">
            <v>300g(30)/16*2</v>
          </cell>
          <cell r="F375">
            <v>47.2</v>
          </cell>
          <cell r="G375">
            <v>28.2</v>
          </cell>
          <cell r="H375">
            <v>51</v>
          </cell>
          <cell r="I375">
            <v>6.7883039999999992E-2</v>
          </cell>
          <cell r="J375">
            <v>6816</v>
          </cell>
          <cell r="K375">
            <v>7.1</v>
          </cell>
          <cell r="L375">
            <v>9.6</v>
          </cell>
        </row>
        <row r="376">
          <cell r="A376">
            <v>149330</v>
          </cell>
          <cell r="B376" t="str">
            <v>IKA KUSHI FRY</v>
          </cell>
          <cell r="C376" t="str">
            <v>TATSURA</v>
          </cell>
          <cell r="E376" t="str">
            <v>360g(30)/16*2</v>
          </cell>
          <cell r="F376">
            <v>47.2</v>
          </cell>
          <cell r="G376">
            <v>28.2</v>
          </cell>
          <cell r="H376">
            <v>53</v>
          </cell>
          <cell r="I376">
            <v>7.0545119999999989E-2</v>
          </cell>
          <cell r="J376">
            <v>9120</v>
          </cell>
          <cell r="K376">
            <v>9.5</v>
          </cell>
          <cell r="L376">
            <v>11.52</v>
          </cell>
        </row>
        <row r="377">
          <cell r="A377">
            <v>182462</v>
          </cell>
          <cell r="B377" t="str">
            <v>AGE TAKOYAKI</v>
          </cell>
          <cell r="C377" t="str">
            <v>COOP</v>
          </cell>
          <cell r="E377" t="str">
            <v>400g(20pcs)*24*1</v>
          </cell>
          <cell r="F377">
            <v>34.5</v>
          </cell>
          <cell r="G377">
            <v>44</v>
          </cell>
          <cell r="H377">
            <v>20.5</v>
          </cell>
          <cell r="I377">
            <v>3.1119000000000001E-2</v>
          </cell>
          <cell r="J377">
            <v>3897.5999999999995</v>
          </cell>
          <cell r="K377">
            <v>8.1199999999999992</v>
          </cell>
          <cell r="L377">
            <v>9.6</v>
          </cell>
        </row>
        <row r="378">
          <cell r="A378">
            <v>135032</v>
          </cell>
          <cell r="B378" t="str">
            <v>TAKOYAKI ( NT )</v>
          </cell>
          <cell r="C378" t="str">
            <v>AKEBONO</v>
          </cell>
          <cell r="E378" t="str">
            <v>1kg(40)*10*1</v>
          </cell>
          <cell r="F378">
            <v>28.5</v>
          </cell>
          <cell r="G378">
            <v>36.5</v>
          </cell>
          <cell r="H378">
            <v>26.5</v>
          </cell>
          <cell r="I378">
            <v>2.7566625000000001E-2</v>
          </cell>
          <cell r="J378">
            <v>0</v>
          </cell>
          <cell r="K378">
            <v>0</v>
          </cell>
          <cell r="L378">
            <v>10</v>
          </cell>
          <cell r="P378">
            <v>5.1999999999999998E-2</v>
          </cell>
          <cell r="Q378">
            <v>20.8</v>
          </cell>
        </row>
        <row r="379">
          <cell r="A379">
            <v>182478</v>
          </cell>
          <cell r="B379" t="str">
            <v>SHOROM POO ( A )</v>
          </cell>
          <cell r="C379" t="str">
            <v>TANSAN</v>
          </cell>
          <cell r="E379" t="str">
            <v>450g(15pcs)*8*2</v>
          </cell>
          <cell r="F379">
            <v>20.5</v>
          </cell>
          <cell r="G379">
            <v>37</v>
          </cell>
          <cell r="H379">
            <v>31</v>
          </cell>
          <cell r="I379">
            <v>2.35135E-2</v>
          </cell>
          <cell r="J379">
            <v>3504</v>
          </cell>
          <cell r="K379">
            <v>14.6</v>
          </cell>
          <cell r="L379">
            <v>7.2</v>
          </cell>
        </row>
        <row r="380">
          <cell r="A380">
            <v>149193</v>
          </cell>
          <cell r="B380" t="str">
            <v>NIRA MANJU ( J )</v>
          </cell>
          <cell r="C380" t="str">
            <v>JUSCO</v>
          </cell>
          <cell r="E380" t="str">
            <v>45g*40*4</v>
          </cell>
          <cell r="F380">
            <v>41.5</v>
          </cell>
          <cell r="G380">
            <v>28</v>
          </cell>
          <cell r="H380">
            <v>20</v>
          </cell>
          <cell r="I380">
            <v>2.324E-2</v>
          </cell>
          <cell r="J380">
            <v>4240</v>
          </cell>
          <cell r="K380">
            <v>26.5</v>
          </cell>
          <cell r="L380">
            <v>7.2</v>
          </cell>
        </row>
        <row r="381">
          <cell r="A381">
            <v>182479</v>
          </cell>
          <cell r="B381" t="str">
            <v>HOSHO TSUTSUMI (TERIYAKI)</v>
          </cell>
          <cell r="C381" t="str">
            <v>COOP</v>
          </cell>
          <cell r="E381" t="str">
            <v>240g(2)*32*1</v>
          </cell>
          <cell r="F381">
            <v>33</v>
          </cell>
          <cell r="G381">
            <v>41</v>
          </cell>
          <cell r="H381">
            <v>27.5</v>
          </cell>
          <cell r="I381">
            <v>3.7207499999999998E-2</v>
          </cell>
          <cell r="J381">
            <v>6208</v>
          </cell>
          <cell r="K381">
            <v>194</v>
          </cell>
          <cell r="L381">
            <v>7.68</v>
          </cell>
        </row>
        <row r="382">
          <cell r="A382">
            <v>135052</v>
          </cell>
          <cell r="B382" t="str">
            <v>MENCHI KATSU (CHEESE)</v>
          </cell>
          <cell r="C382" t="str">
            <v>AKEBONO-M</v>
          </cell>
          <cell r="E382" t="str">
            <v>50g*100*1</v>
          </cell>
          <cell r="F382">
            <v>26.5</v>
          </cell>
          <cell r="G382">
            <v>37</v>
          </cell>
          <cell r="H382">
            <v>11.5</v>
          </cell>
          <cell r="I382">
            <v>1.1275749999999999E-2</v>
          </cell>
          <cell r="L382">
            <v>5</v>
          </cell>
          <cell r="P382">
            <v>0.19</v>
          </cell>
          <cell r="Q382">
            <v>19</v>
          </cell>
        </row>
        <row r="383">
          <cell r="A383">
            <v>135053</v>
          </cell>
          <cell r="B383" t="str">
            <v>MENCHI KATSU (ONION CHEESE)</v>
          </cell>
          <cell r="C383" t="str">
            <v>AKEBONO-M</v>
          </cell>
          <cell r="E383" t="str">
            <v>50g*100*1</v>
          </cell>
          <cell r="F383">
            <v>31</v>
          </cell>
          <cell r="G383">
            <v>46</v>
          </cell>
          <cell r="H383">
            <v>10</v>
          </cell>
          <cell r="I383">
            <v>1.426E-2</v>
          </cell>
          <cell r="L383">
            <v>5</v>
          </cell>
          <cell r="P383">
            <v>0.14000000000000001</v>
          </cell>
          <cell r="Q383">
            <v>14.000000000000002</v>
          </cell>
        </row>
        <row r="384">
          <cell r="A384">
            <v>135054</v>
          </cell>
          <cell r="B384" t="str">
            <v>MENCHI KATSU (CABBAGE)</v>
          </cell>
          <cell r="C384" t="str">
            <v>AKEBONO-M</v>
          </cell>
          <cell r="E384" t="str">
            <v>45g*100*1</v>
          </cell>
          <cell r="F384">
            <v>30</v>
          </cell>
          <cell r="G384">
            <v>40</v>
          </cell>
          <cell r="H384">
            <v>13.5</v>
          </cell>
          <cell r="I384">
            <v>1.6199999999999999E-2</v>
          </cell>
          <cell r="L384">
            <v>4.5</v>
          </cell>
          <cell r="P384">
            <v>0.128</v>
          </cell>
          <cell r="Q384">
            <v>12.8</v>
          </cell>
        </row>
        <row r="385">
          <cell r="A385">
            <v>182571</v>
          </cell>
          <cell r="B385" t="str">
            <v>YUBA TSUTSUMI (COOP)</v>
          </cell>
          <cell r="C385" t="str">
            <v>COOP</v>
          </cell>
          <cell r="E385" t="str">
            <v>160g(8)*40*1</v>
          </cell>
          <cell r="F385">
            <v>24</v>
          </cell>
          <cell r="G385">
            <v>46.5</v>
          </cell>
          <cell r="H385">
            <v>29</v>
          </cell>
          <cell r="I385">
            <v>3.2363999999999997E-2</v>
          </cell>
          <cell r="J385">
            <v>5200</v>
          </cell>
          <cell r="K385">
            <v>16.25</v>
          </cell>
          <cell r="L385">
            <v>6.4</v>
          </cell>
        </row>
        <row r="386">
          <cell r="A386">
            <v>182572</v>
          </cell>
          <cell r="B386" t="str">
            <v>AKASHIYAKI (COOP)</v>
          </cell>
          <cell r="C386" t="str">
            <v>COOP</v>
          </cell>
          <cell r="E386" t="str">
            <v>420g(20)*20*1</v>
          </cell>
          <cell r="F386">
            <v>31</v>
          </cell>
          <cell r="G386">
            <v>40.5</v>
          </cell>
          <cell r="H386">
            <v>21</v>
          </cell>
          <cell r="I386">
            <v>2.63655E-2</v>
          </cell>
          <cell r="J386">
            <v>2940</v>
          </cell>
          <cell r="K386">
            <v>7.35</v>
          </cell>
          <cell r="L386">
            <v>8.4</v>
          </cell>
        </row>
        <row r="387">
          <cell r="A387">
            <v>182480</v>
          </cell>
          <cell r="B387" t="str">
            <v>HOSHO TSUTSUMI (BUTTER)</v>
          </cell>
          <cell r="C387" t="str">
            <v>COOP</v>
          </cell>
          <cell r="E387" t="str">
            <v>250g(2)*32*1</v>
          </cell>
          <cell r="F387">
            <v>32.5</v>
          </cell>
          <cell r="G387">
            <v>41</v>
          </cell>
          <cell r="H387">
            <v>27</v>
          </cell>
          <cell r="I387">
            <v>3.5977500000000003E-2</v>
          </cell>
          <cell r="J387">
            <v>6140.8</v>
          </cell>
          <cell r="K387">
            <v>191.9</v>
          </cell>
          <cell r="L387">
            <v>8</v>
          </cell>
        </row>
        <row r="388">
          <cell r="A388">
            <v>182603</v>
          </cell>
          <cell r="B388" t="str">
            <v>SHRIMP MUNJU</v>
          </cell>
          <cell r="C388" t="str">
            <v>AKEBONO</v>
          </cell>
          <cell r="E388" t="str">
            <v>1440g(12pcs)*6*1</v>
          </cell>
          <cell r="F388">
            <v>36.5</v>
          </cell>
          <cell r="G388">
            <v>53</v>
          </cell>
          <cell r="H388">
            <v>17.5</v>
          </cell>
          <cell r="I388">
            <v>3.3853750000000002E-2</v>
          </cell>
          <cell r="J388">
            <v>2865.6</v>
          </cell>
          <cell r="K388">
            <v>39.799999999999997</v>
          </cell>
          <cell r="L388">
            <v>8.64</v>
          </cell>
        </row>
        <row r="389">
          <cell r="A389" t="str">
            <v>552RES</v>
          </cell>
          <cell r="B389" t="str">
            <v xml:space="preserve">SALMON FRY CHEESE </v>
          </cell>
          <cell r="C389" t="str">
            <v>RE&amp;S</v>
          </cell>
          <cell r="E389" t="str">
            <v>80g/50*3</v>
          </cell>
          <cell r="F389">
            <v>25</v>
          </cell>
          <cell r="G389">
            <v>41</v>
          </cell>
          <cell r="H389">
            <v>27</v>
          </cell>
          <cell r="I389">
            <v>2.7675000000000002E-2</v>
          </cell>
          <cell r="K389" t="str">
            <v>USD</v>
          </cell>
          <cell r="L389">
            <v>12</v>
          </cell>
          <cell r="P389">
            <v>0.33</v>
          </cell>
          <cell r="Q389">
            <v>49.5</v>
          </cell>
        </row>
        <row r="390">
          <cell r="A390" t="str">
            <v>550RES</v>
          </cell>
          <cell r="B390" t="str">
            <v>HAG KAO   (TOHO)</v>
          </cell>
          <cell r="C390" t="str">
            <v>RE&amp;S</v>
          </cell>
          <cell r="E390" t="str">
            <v>28g*50*4*1</v>
          </cell>
          <cell r="F390">
            <v>28</v>
          </cell>
          <cell r="G390">
            <v>37</v>
          </cell>
          <cell r="H390">
            <v>14</v>
          </cell>
          <cell r="I390">
            <v>1.4504E-2</v>
          </cell>
          <cell r="J390">
            <v>0</v>
          </cell>
          <cell r="K390" t="str">
            <v>USD</v>
          </cell>
          <cell r="L390">
            <v>5.6</v>
          </cell>
          <cell r="P390">
            <v>0.24</v>
          </cell>
          <cell r="Q390">
            <v>48</v>
          </cell>
        </row>
        <row r="391">
          <cell r="A391" t="str">
            <v>547RES</v>
          </cell>
          <cell r="B391" t="str">
            <v xml:space="preserve">EBI KATSU </v>
          </cell>
          <cell r="C391" t="str">
            <v>RE&amp;S</v>
          </cell>
          <cell r="E391" t="str">
            <v>300g(6pcs)*24*1</v>
          </cell>
          <cell r="F391">
            <v>41.5</v>
          </cell>
          <cell r="G391">
            <v>43.5</v>
          </cell>
          <cell r="H391">
            <v>19</v>
          </cell>
          <cell r="I391">
            <v>3.4299749999999997E-2</v>
          </cell>
          <cell r="J391">
            <v>0</v>
          </cell>
          <cell r="K391" t="str">
            <v>USD</v>
          </cell>
          <cell r="L391">
            <v>7.2</v>
          </cell>
          <cell r="P391">
            <v>0.33</v>
          </cell>
          <cell r="Q391">
            <v>47.519999999999996</v>
          </cell>
        </row>
        <row r="392">
          <cell r="A392" t="str">
            <v>548RES</v>
          </cell>
          <cell r="B392" t="str">
            <v>SHRIMP CROUTON (M)</v>
          </cell>
          <cell r="C392" t="str">
            <v>RE&amp;S</v>
          </cell>
          <cell r="E392" t="str">
            <v>18g*20*16*1</v>
          </cell>
          <cell r="F392">
            <v>34.5</v>
          </cell>
          <cell r="G392">
            <v>44</v>
          </cell>
          <cell r="H392">
            <v>17.5</v>
          </cell>
          <cell r="I392">
            <v>2.6564999999999998E-2</v>
          </cell>
          <cell r="J392">
            <v>0</v>
          </cell>
          <cell r="K392" t="str">
            <v>USD</v>
          </cell>
          <cell r="L392">
            <v>5.76</v>
          </cell>
          <cell r="P392">
            <v>0.17</v>
          </cell>
          <cell r="Q392">
            <v>54.400000000000006</v>
          </cell>
        </row>
        <row r="393">
          <cell r="A393" t="str">
            <v>549RES</v>
          </cell>
          <cell r="B393" t="str">
            <v>NN EBI FRY3L</v>
          </cell>
          <cell r="C393" t="str">
            <v>RE&amp;S</v>
          </cell>
          <cell r="E393" t="str">
            <v>28g*10/12*2</v>
          </cell>
          <cell r="F393">
            <v>30.5</v>
          </cell>
          <cell r="G393">
            <v>46.5</v>
          </cell>
          <cell r="H393">
            <v>24</v>
          </cell>
          <cell r="I393">
            <v>3.4037999999999999E-2</v>
          </cell>
          <cell r="J393">
            <v>0</v>
          </cell>
          <cell r="K393" t="str">
            <v>USD</v>
          </cell>
          <cell r="L393">
            <v>6.72</v>
          </cell>
          <cell r="P393">
            <v>0.28999999999999998</v>
          </cell>
          <cell r="Q393">
            <v>69.599999999999994</v>
          </cell>
        </row>
        <row r="394">
          <cell r="A394" t="str">
            <v>551RES</v>
          </cell>
          <cell r="B394" t="str">
            <v>YUBA EBI SHAOMAI</v>
          </cell>
          <cell r="C394" t="str">
            <v>RE&amp;S</v>
          </cell>
          <cell r="E394" t="str">
            <v>25g*20*8*2</v>
          </cell>
          <cell r="F394">
            <v>25.5</v>
          </cell>
          <cell r="G394">
            <v>34.5</v>
          </cell>
          <cell r="H394">
            <v>34</v>
          </cell>
          <cell r="I394">
            <v>2.9911500000000001E-2</v>
          </cell>
          <cell r="J394">
            <v>0</v>
          </cell>
          <cell r="K394" t="str">
            <v>USD</v>
          </cell>
          <cell r="L394">
            <v>8</v>
          </cell>
          <cell r="P394">
            <v>0.17</v>
          </cell>
          <cell r="Q394">
            <v>54.400000000000006</v>
          </cell>
        </row>
        <row r="395">
          <cell r="A395" t="str">
            <v>149019(S)</v>
          </cell>
          <cell r="B395" t="str">
            <v>TAKOYAKI M 30</v>
          </cell>
          <cell r="C395" t="str">
            <v>RE&amp;S</v>
          </cell>
          <cell r="E395" t="str">
            <v>30g*30*10*1</v>
          </cell>
          <cell r="F395">
            <v>27.5</v>
          </cell>
          <cell r="G395">
            <v>41.5</v>
          </cell>
          <cell r="H395">
            <v>21</v>
          </cell>
          <cell r="I395">
            <v>2.3966250000000001E-2</v>
          </cell>
          <cell r="J395">
            <v>0</v>
          </cell>
          <cell r="K395" t="str">
            <v>USD</v>
          </cell>
          <cell r="L395">
            <v>9</v>
          </cell>
          <cell r="P395">
            <v>0.105</v>
          </cell>
          <cell r="Q395">
            <v>31.5</v>
          </cell>
        </row>
        <row r="396">
          <cell r="A396" t="str">
            <v>134886(S)</v>
          </cell>
          <cell r="B396" t="str">
            <v>CROQUETTE VEGETABLE</v>
          </cell>
          <cell r="C396" t="str">
            <v>RE&amp;S</v>
          </cell>
          <cell r="E396" t="str">
            <v>6kg(100pcs)*1</v>
          </cell>
          <cell r="F396">
            <v>34</v>
          </cell>
          <cell r="G396">
            <v>44</v>
          </cell>
          <cell r="H396">
            <v>13</v>
          </cell>
          <cell r="I396">
            <v>1.9448E-2</v>
          </cell>
          <cell r="J396">
            <v>0</v>
          </cell>
          <cell r="K396" t="str">
            <v>USD</v>
          </cell>
          <cell r="L396">
            <v>6</v>
          </cell>
          <cell r="P396">
            <v>0.14699999999999999</v>
          </cell>
          <cell r="Q396">
            <v>14.7</v>
          </cell>
        </row>
        <row r="397">
          <cell r="A397">
            <v>182608</v>
          </cell>
          <cell r="B397" t="str">
            <v>BUTA KAKUNI MAN</v>
          </cell>
          <cell r="C397" t="str">
            <v>COOP</v>
          </cell>
          <cell r="E397" t="str">
            <v>300g(3pcs)*32*1</v>
          </cell>
          <cell r="F397">
            <v>24.5</v>
          </cell>
          <cell r="G397">
            <v>38.5</v>
          </cell>
          <cell r="H397">
            <v>31.5</v>
          </cell>
          <cell r="I397">
            <v>2.9712374999999999E-2</v>
          </cell>
          <cell r="J397">
            <v>3951.3599999999997</v>
          </cell>
          <cell r="K397">
            <v>41.16</v>
          </cell>
          <cell r="L397">
            <v>9.6</v>
          </cell>
        </row>
        <row r="398">
          <cell r="A398">
            <v>182664</v>
          </cell>
          <cell r="B398" t="str">
            <v>NN NEW EBI FRY (TOKUTOKU DAI)</v>
          </cell>
          <cell r="C398" t="str">
            <v>AKEBONO</v>
          </cell>
          <cell r="E398" t="str">
            <v>400g(10pcs)*12*2</v>
          </cell>
          <cell r="F398">
            <v>33.5</v>
          </cell>
          <cell r="G398">
            <v>38</v>
          </cell>
          <cell r="H398">
            <v>38.5</v>
          </cell>
          <cell r="I398">
            <v>4.9010499999999999E-2</v>
          </cell>
          <cell r="J398">
            <v>10320</v>
          </cell>
          <cell r="K398">
            <v>43</v>
          </cell>
          <cell r="L398">
            <v>9.6</v>
          </cell>
        </row>
        <row r="399">
          <cell r="A399">
            <v>182659</v>
          </cell>
          <cell r="B399" t="str">
            <v>TOMATO CHICKEN CURRY</v>
          </cell>
          <cell r="C399" t="str">
            <v>COOP</v>
          </cell>
          <cell r="E399" t="str">
            <v>300g(2bags)*24*1</v>
          </cell>
          <cell r="F399">
            <v>20</v>
          </cell>
          <cell r="G399">
            <v>30</v>
          </cell>
          <cell r="H399">
            <v>15</v>
          </cell>
          <cell r="I399">
            <v>8.9999999999999993E-3</v>
          </cell>
          <cell r="J399">
            <v>3480</v>
          </cell>
          <cell r="K399">
            <v>145</v>
          </cell>
          <cell r="L399">
            <v>7.2</v>
          </cell>
        </row>
        <row r="400">
          <cell r="A400">
            <v>182658</v>
          </cell>
          <cell r="B400" t="str">
            <v>NEGINIRA YAKI   (TC)</v>
          </cell>
          <cell r="C400" t="str">
            <v>COOP</v>
          </cell>
          <cell r="E400" t="str">
            <v>300g(10pcs)*24*1</v>
          </cell>
          <cell r="F400">
            <v>20</v>
          </cell>
          <cell r="G400">
            <v>30</v>
          </cell>
          <cell r="H400">
            <v>15</v>
          </cell>
          <cell r="I400">
            <v>8.9999999999999993E-3</v>
          </cell>
          <cell r="J400">
            <v>3566.3999999999996</v>
          </cell>
          <cell r="K400">
            <v>14.86</v>
          </cell>
          <cell r="L400">
            <v>8.4</v>
          </cell>
        </row>
        <row r="401">
          <cell r="A401">
            <v>182657</v>
          </cell>
          <cell r="B401" t="str">
            <v>NEGINIRA TAKOYAKI (TC)</v>
          </cell>
          <cell r="C401" t="str">
            <v>COOP</v>
          </cell>
          <cell r="E401" t="str">
            <v>400g(20pcs)*24*1</v>
          </cell>
          <cell r="F401">
            <v>20</v>
          </cell>
          <cell r="G401">
            <v>30</v>
          </cell>
          <cell r="H401">
            <v>15</v>
          </cell>
          <cell r="I401">
            <v>8.9999999999999993E-3</v>
          </cell>
          <cell r="J401">
            <v>3830.4000000000005</v>
          </cell>
          <cell r="K401">
            <v>7.98</v>
          </cell>
          <cell r="L401">
            <v>9.6</v>
          </cell>
        </row>
        <row r="402">
          <cell r="A402">
            <v>182731</v>
          </cell>
          <cell r="B402" t="str">
            <v>PAELLA ( N )</v>
          </cell>
          <cell r="E402" t="str">
            <v>250g*20*2</v>
          </cell>
          <cell r="F402">
            <v>43</v>
          </cell>
          <cell r="G402">
            <v>34</v>
          </cell>
          <cell r="H402">
            <v>25.5</v>
          </cell>
          <cell r="I402">
            <v>3.7281000000000002E-2</v>
          </cell>
          <cell r="J402">
            <v>3464.8</v>
          </cell>
          <cell r="K402">
            <v>86.62</v>
          </cell>
          <cell r="L402">
            <v>10</v>
          </cell>
        </row>
        <row r="403">
          <cell r="A403">
            <v>182615</v>
          </cell>
          <cell r="B403" t="str">
            <v>HIRAKI EBI CREAMY FRY</v>
          </cell>
          <cell r="C403" t="str">
            <v>COOP</v>
          </cell>
          <cell r="E403" t="str">
            <v>216g(8pcs)*30*1</v>
          </cell>
          <cell r="F403">
            <v>30.5</v>
          </cell>
          <cell r="G403">
            <v>47.5</v>
          </cell>
          <cell r="H403">
            <v>24</v>
          </cell>
          <cell r="I403">
            <v>3.4770000000000002E-2</v>
          </cell>
          <cell r="J403">
            <v>4956</v>
          </cell>
          <cell r="K403">
            <v>20.65</v>
          </cell>
          <cell r="L403">
            <v>6.48</v>
          </cell>
        </row>
        <row r="404">
          <cell r="A404">
            <v>182602</v>
          </cell>
          <cell r="B404" t="str">
            <v>EBI FRY T/O (COOP)</v>
          </cell>
          <cell r="C404" t="str">
            <v>COOP</v>
          </cell>
          <cell r="E404" t="str">
            <v>256g(8pcs)*30*1</v>
          </cell>
          <cell r="F404">
            <v>30</v>
          </cell>
          <cell r="G404">
            <v>47.5</v>
          </cell>
          <cell r="H404">
            <v>30</v>
          </cell>
          <cell r="I404">
            <v>4.2750000000000003E-2</v>
          </cell>
          <cell r="J404">
            <v>5568</v>
          </cell>
          <cell r="K404">
            <v>23.2</v>
          </cell>
          <cell r="L404">
            <v>7.68</v>
          </cell>
        </row>
        <row r="405">
          <cell r="A405">
            <v>182721</v>
          </cell>
          <cell r="B405" t="str">
            <v>EBI FRY EAST ( L )</v>
          </cell>
          <cell r="C405" t="str">
            <v>TOHO</v>
          </cell>
          <cell r="E405" t="str">
            <v>480g(10*2)*12*1</v>
          </cell>
          <cell r="F405">
            <v>32</v>
          </cell>
          <cell r="G405">
            <v>46.5</v>
          </cell>
          <cell r="H405">
            <v>22</v>
          </cell>
          <cell r="I405">
            <v>3.2736000000000001E-2</v>
          </cell>
          <cell r="J405">
            <v>4668</v>
          </cell>
          <cell r="K405">
            <v>19.45</v>
          </cell>
          <cell r="L405">
            <v>5.76</v>
          </cell>
        </row>
        <row r="406">
          <cell r="A406">
            <v>182722</v>
          </cell>
          <cell r="B406" t="str">
            <v>EBI FRY EAST ( M )</v>
          </cell>
          <cell r="C406" t="str">
            <v>TOHO</v>
          </cell>
          <cell r="E406" t="str">
            <v>360g(10*2)*12*1</v>
          </cell>
          <cell r="F406">
            <v>29</v>
          </cell>
          <cell r="G406">
            <v>46.5</v>
          </cell>
          <cell r="H406">
            <v>20.5</v>
          </cell>
          <cell r="I406">
            <v>2.7644249999999999E-2</v>
          </cell>
          <cell r="J406">
            <v>3480</v>
          </cell>
          <cell r="K406">
            <v>14.5</v>
          </cell>
          <cell r="L406">
            <v>4.32</v>
          </cell>
        </row>
        <row r="407">
          <cell r="A407">
            <v>182726</v>
          </cell>
          <cell r="B407" t="str">
            <v>TENDON SET (TOKUSEN)</v>
          </cell>
          <cell r="C407" t="str">
            <v>COOP</v>
          </cell>
          <cell r="E407" t="str">
            <v>250g*32bags*1</v>
          </cell>
          <cell r="F407">
            <v>36.5</v>
          </cell>
          <cell r="G407">
            <v>50</v>
          </cell>
          <cell r="H407">
            <v>17</v>
          </cell>
          <cell r="I407">
            <v>3.1025E-2</v>
          </cell>
          <cell r="J407">
            <v>5696</v>
          </cell>
          <cell r="K407">
            <v>178</v>
          </cell>
          <cell r="L407">
            <v>8</v>
          </cell>
        </row>
        <row r="408">
          <cell r="A408">
            <v>182727</v>
          </cell>
          <cell r="B408" t="str">
            <v>PUCHI SHOROM PAO</v>
          </cell>
          <cell r="C408" t="str">
            <v>COOP</v>
          </cell>
          <cell r="E408" t="str">
            <v>200g(10pcs)/40*1</v>
          </cell>
          <cell r="F408">
            <v>29</v>
          </cell>
          <cell r="G408">
            <v>41.5</v>
          </cell>
          <cell r="H408">
            <v>17</v>
          </cell>
          <cell r="I408">
            <v>2.0459499999999999E-2</v>
          </cell>
          <cell r="J408">
            <v>4160</v>
          </cell>
          <cell r="K408">
            <v>10.4</v>
          </cell>
          <cell r="L408">
            <v>8</v>
          </cell>
        </row>
        <row r="409">
          <cell r="A409">
            <v>182730</v>
          </cell>
          <cell r="B409" t="str">
            <v>HAG KAO</v>
          </cell>
          <cell r="C409" t="str">
            <v>AKEBONO</v>
          </cell>
          <cell r="E409" t="str">
            <v>28g*40*4*2</v>
          </cell>
          <cell r="F409">
            <v>27.5</v>
          </cell>
          <cell r="G409">
            <v>39.5</v>
          </cell>
          <cell r="H409">
            <v>23.5</v>
          </cell>
          <cell r="I409">
            <v>2.5526875000000001E-2</v>
          </cell>
          <cell r="J409">
            <v>8832</v>
          </cell>
          <cell r="K409">
            <v>27.6</v>
          </cell>
          <cell r="L409">
            <v>8.9600000000000009</v>
          </cell>
        </row>
        <row r="410">
          <cell r="A410">
            <v>182728</v>
          </cell>
          <cell r="B410" t="str">
            <v>CHUKADON (COOP NEW) SALT</v>
          </cell>
          <cell r="C410" t="str">
            <v>COOP</v>
          </cell>
          <cell r="E410" t="str">
            <v>230g*2pc*20*1</v>
          </cell>
          <cell r="F410">
            <v>29</v>
          </cell>
          <cell r="G410">
            <v>32</v>
          </cell>
          <cell r="H410">
            <v>25.5</v>
          </cell>
          <cell r="I410">
            <v>2.3664000000000001E-2</v>
          </cell>
          <cell r="J410">
            <v>3560</v>
          </cell>
          <cell r="K410">
            <v>178</v>
          </cell>
          <cell r="L410">
            <v>9.1999999999999993</v>
          </cell>
        </row>
        <row r="411">
          <cell r="A411">
            <v>182785</v>
          </cell>
          <cell r="B411" t="str">
            <v>CHUKADON (COOP NEW) SOY SAUCE</v>
          </cell>
          <cell r="C411" t="str">
            <v>COOP</v>
          </cell>
          <cell r="E411" t="str">
            <v>460g*(2pcs)*20*1</v>
          </cell>
          <cell r="F411">
            <v>35</v>
          </cell>
          <cell r="G411">
            <v>30</v>
          </cell>
          <cell r="H411">
            <v>20</v>
          </cell>
          <cell r="I411">
            <v>2.1000000000000001E-2</v>
          </cell>
          <cell r="J411">
            <v>3560</v>
          </cell>
          <cell r="K411">
            <v>178</v>
          </cell>
          <cell r="L411">
            <v>9.1999999999999993</v>
          </cell>
        </row>
        <row r="412">
          <cell r="A412">
            <v>182747</v>
          </cell>
          <cell r="B412" t="str">
            <v>EBI IKA OYSTER SAUCE SET</v>
          </cell>
          <cell r="C412" t="str">
            <v>COOP</v>
          </cell>
          <cell r="E412" t="str">
            <v>255g*16bags*2</v>
          </cell>
          <cell r="F412">
            <v>32</v>
          </cell>
          <cell r="G412">
            <v>34.5</v>
          </cell>
          <cell r="H412">
            <v>36.5</v>
          </cell>
          <cell r="I412">
            <v>4.0295999999999998E-2</v>
          </cell>
          <cell r="J412">
            <v>5600</v>
          </cell>
          <cell r="K412">
            <v>175</v>
          </cell>
          <cell r="L412">
            <v>8.16</v>
          </cell>
        </row>
        <row r="413">
          <cell r="A413">
            <v>182830</v>
          </cell>
          <cell r="B413" t="str">
            <v>BUTA KAKUNI DON</v>
          </cell>
          <cell r="C413" t="str">
            <v>COOP</v>
          </cell>
          <cell r="E413" t="str">
            <v>320g*(2pc)*30*1</v>
          </cell>
          <cell r="F413">
            <v>33</v>
          </cell>
          <cell r="G413">
            <v>45</v>
          </cell>
          <cell r="H413">
            <v>18</v>
          </cell>
          <cell r="I413">
            <v>2.673E-2</v>
          </cell>
          <cell r="J413">
            <v>4590</v>
          </cell>
          <cell r="K413">
            <v>153</v>
          </cell>
          <cell r="L413">
            <v>9.6</v>
          </cell>
        </row>
        <row r="414">
          <cell r="A414">
            <v>182702</v>
          </cell>
          <cell r="B414" t="str">
            <v>EBI FRY NEW (CHU) HCF</v>
          </cell>
          <cell r="C414" t="str">
            <v>HCF</v>
          </cell>
          <cell r="E414" t="str">
            <v>210g(10)*10*3</v>
          </cell>
          <cell r="F414">
            <v>32</v>
          </cell>
          <cell r="G414">
            <v>32.5</v>
          </cell>
          <cell r="H414">
            <v>41.5</v>
          </cell>
          <cell r="I414">
            <v>4.3159999999999997E-2</v>
          </cell>
          <cell r="J414">
            <v>5436.0000000000009</v>
          </cell>
          <cell r="K414">
            <v>18.12</v>
          </cell>
          <cell r="L414">
            <v>6.3</v>
          </cell>
        </row>
        <row r="415">
          <cell r="A415">
            <v>182703</v>
          </cell>
          <cell r="B415" t="str">
            <v>EBI FRY NEW (DAI) HCF</v>
          </cell>
          <cell r="C415" t="str">
            <v>HCF</v>
          </cell>
          <cell r="E415" t="str">
            <v>260g(10)*10*3</v>
          </cell>
          <cell r="F415">
            <v>34.799999999999997</v>
          </cell>
          <cell r="G415">
            <v>33.5</v>
          </cell>
          <cell r="H415">
            <v>43.5</v>
          </cell>
          <cell r="I415">
            <v>5.0712299999999995E-2</v>
          </cell>
          <cell r="J415">
            <v>7140</v>
          </cell>
          <cell r="K415">
            <v>23.8</v>
          </cell>
          <cell r="L415">
            <v>7.8</v>
          </cell>
        </row>
        <row r="416">
          <cell r="A416">
            <v>182704</v>
          </cell>
          <cell r="B416" t="str">
            <v>EBI FRY NEW (TOKUDAI) HCF</v>
          </cell>
          <cell r="C416" t="str">
            <v>HCF</v>
          </cell>
          <cell r="E416" t="str">
            <v>320g(10)*10*3</v>
          </cell>
          <cell r="F416">
            <v>34</v>
          </cell>
          <cell r="G416">
            <v>36.5</v>
          </cell>
          <cell r="H416">
            <v>43.5</v>
          </cell>
          <cell r="I416">
            <v>5.3983499999999997E-2</v>
          </cell>
          <cell r="J416">
            <v>9078</v>
          </cell>
          <cell r="K416">
            <v>30.26</v>
          </cell>
          <cell r="L416">
            <v>9.6</v>
          </cell>
        </row>
        <row r="417">
          <cell r="A417">
            <v>182749</v>
          </cell>
          <cell r="B417" t="str">
            <v>KAKUNIMAN MR (CHINESE)</v>
          </cell>
          <cell r="C417" t="str">
            <v>MONTEROZA</v>
          </cell>
          <cell r="E417" t="str">
            <v>700g(10)*12*1</v>
          </cell>
          <cell r="F417">
            <v>35.5</v>
          </cell>
          <cell r="G417">
            <v>47</v>
          </cell>
          <cell r="H417">
            <v>32</v>
          </cell>
          <cell r="I417">
            <v>5.3392000000000002E-2</v>
          </cell>
          <cell r="J417">
            <v>3792</v>
          </cell>
          <cell r="K417">
            <v>31.6</v>
          </cell>
          <cell r="L417">
            <v>8.4</v>
          </cell>
        </row>
        <row r="418">
          <cell r="A418">
            <v>182750</v>
          </cell>
          <cell r="B418" t="str">
            <v>KAKUNIMAN MR (JAPANNESE)</v>
          </cell>
          <cell r="C418" t="str">
            <v>MONTEROZA</v>
          </cell>
          <cell r="E418" t="str">
            <v>700g(10)*12*1</v>
          </cell>
          <cell r="F418">
            <v>35</v>
          </cell>
          <cell r="G418">
            <v>47</v>
          </cell>
          <cell r="H418">
            <v>32</v>
          </cell>
          <cell r="I418">
            <v>5.2639999999999999E-2</v>
          </cell>
          <cell r="J418">
            <v>3792</v>
          </cell>
          <cell r="K418">
            <v>31.6</v>
          </cell>
          <cell r="L418">
            <v>8.4</v>
          </cell>
        </row>
        <row r="419">
          <cell r="A419">
            <v>182751</v>
          </cell>
          <cell r="B419" t="str">
            <v>BUTA KAKUNI</v>
          </cell>
          <cell r="C419" t="str">
            <v>MONTEROZA</v>
          </cell>
          <cell r="E419" t="str">
            <v>100g(5pcs)*40*2</v>
          </cell>
          <cell r="F419">
            <v>23.5</v>
          </cell>
          <cell r="G419">
            <v>35</v>
          </cell>
          <cell r="H419">
            <v>20</v>
          </cell>
          <cell r="I419">
            <v>1.6449999999999999E-2</v>
          </cell>
          <cell r="J419">
            <v>7200</v>
          </cell>
          <cell r="K419">
            <v>90</v>
          </cell>
          <cell r="L419">
            <v>8</v>
          </cell>
        </row>
        <row r="420">
          <cell r="A420">
            <v>182752</v>
          </cell>
          <cell r="B420" t="str">
            <v>GOBO SATSUMA AGE</v>
          </cell>
          <cell r="C420" t="str">
            <v>MONTEROZA</v>
          </cell>
          <cell r="E420" t="str">
            <v>600g(30pcs)*8*2</v>
          </cell>
          <cell r="F420">
            <v>23.5</v>
          </cell>
          <cell r="G420">
            <v>35.5</v>
          </cell>
          <cell r="H420">
            <v>33</v>
          </cell>
          <cell r="I420">
            <v>2.7530249999999999E-2</v>
          </cell>
          <cell r="J420">
            <v>4560</v>
          </cell>
          <cell r="K420">
            <v>9.5</v>
          </cell>
          <cell r="L420">
            <v>9.6</v>
          </cell>
        </row>
        <row r="421">
          <cell r="A421">
            <v>182753</v>
          </cell>
          <cell r="B421" t="str">
            <v>POTATO CHIJIMI</v>
          </cell>
          <cell r="C421" t="str">
            <v>MONTEROZA</v>
          </cell>
          <cell r="E421" t="str">
            <v>300g(10pcs)*24*1</v>
          </cell>
          <cell r="F421">
            <v>29.5</v>
          </cell>
          <cell r="G421">
            <v>35.5</v>
          </cell>
          <cell r="H421">
            <v>16</v>
          </cell>
          <cell r="I421">
            <v>1.6756E-2</v>
          </cell>
          <cell r="J421">
            <v>3840</v>
          </cell>
          <cell r="K421">
            <v>16</v>
          </cell>
          <cell r="L421">
            <v>7.2</v>
          </cell>
        </row>
        <row r="422">
          <cell r="A422">
            <v>182754</v>
          </cell>
          <cell r="B422" t="str">
            <v>SHRIMP RICE PAPER ROLL</v>
          </cell>
          <cell r="C422" t="str">
            <v>MONTEROZA</v>
          </cell>
          <cell r="E422" t="str">
            <v>450g(10pcs)*20*1</v>
          </cell>
          <cell r="F422">
            <v>43.5</v>
          </cell>
          <cell r="G422">
            <v>38</v>
          </cell>
          <cell r="H422">
            <v>28</v>
          </cell>
          <cell r="I422">
            <v>4.6283999999999999E-2</v>
          </cell>
          <cell r="J422">
            <v>6400</v>
          </cell>
          <cell r="K422">
            <v>32</v>
          </cell>
          <cell r="L422">
            <v>9</v>
          </cell>
        </row>
        <row r="423">
          <cell r="A423">
            <v>182755</v>
          </cell>
          <cell r="B423" t="str">
            <v>TSUKUNE KUSHI</v>
          </cell>
          <cell r="C423" t="str">
            <v>MONTEROZA</v>
          </cell>
          <cell r="E423" t="str">
            <v>300g(10pcs)*15*2</v>
          </cell>
          <cell r="F423">
            <v>43.5</v>
          </cell>
          <cell r="G423">
            <v>38</v>
          </cell>
          <cell r="H423">
            <v>28</v>
          </cell>
          <cell r="I423">
            <v>4.6283999999999999E-2</v>
          </cell>
          <cell r="J423">
            <v>4935</v>
          </cell>
          <cell r="K423">
            <v>16.45</v>
          </cell>
          <cell r="L423">
            <v>9</v>
          </cell>
        </row>
        <row r="424">
          <cell r="A424">
            <v>182756</v>
          </cell>
          <cell r="B424" t="str">
            <v>SATSUMA KUSHI</v>
          </cell>
          <cell r="C424" t="str">
            <v>MONTEROZA</v>
          </cell>
          <cell r="E424" t="str">
            <v>600g(20pcs)*8*2</v>
          </cell>
          <cell r="F424">
            <v>29.5</v>
          </cell>
          <cell r="G424">
            <v>42.5</v>
          </cell>
          <cell r="H424">
            <v>31.5</v>
          </cell>
          <cell r="I424">
            <v>3.9493124999999997E-2</v>
          </cell>
          <cell r="J424">
            <v>4960</v>
          </cell>
          <cell r="K424">
            <v>15.5</v>
          </cell>
          <cell r="L424">
            <v>9.6</v>
          </cell>
        </row>
        <row r="425">
          <cell r="A425">
            <v>182757</v>
          </cell>
          <cell r="B425" t="str">
            <v>TOFU SHAOMAI</v>
          </cell>
          <cell r="C425" t="str">
            <v>MONTEROZA</v>
          </cell>
          <cell r="E425" t="str">
            <v>500g(20pcs)*8*2</v>
          </cell>
          <cell r="F425">
            <v>32.5</v>
          </cell>
          <cell r="G425">
            <v>43.5</v>
          </cell>
          <cell r="H425">
            <v>19.5</v>
          </cell>
          <cell r="I425">
            <v>2.7568124999999999E-2</v>
          </cell>
          <cell r="J425">
            <v>3904</v>
          </cell>
          <cell r="K425">
            <v>12.2</v>
          </cell>
          <cell r="L425">
            <v>8</v>
          </cell>
        </row>
        <row r="426">
          <cell r="A426">
            <v>182758</v>
          </cell>
          <cell r="B426" t="str">
            <v>POTATO BUTTER KUSHI</v>
          </cell>
          <cell r="C426" t="str">
            <v>MONTEROZA</v>
          </cell>
          <cell r="E426" t="str">
            <v>180g(10pcs)*50*1</v>
          </cell>
          <cell r="F426">
            <v>30.5</v>
          </cell>
          <cell r="G426">
            <v>60</v>
          </cell>
          <cell r="H426">
            <v>22</v>
          </cell>
          <cell r="I426">
            <v>4.0259999999999997E-2</v>
          </cell>
          <cell r="J426">
            <v>4910</v>
          </cell>
          <cell r="K426">
            <v>9.82</v>
          </cell>
          <cell r="L426">
            <v>9</v>
          </cell>
        </row>
        <row r="427">
          <cell r="A427">
            <v>182759</v>
          </cell>
          <cell r="B427" t="str">
            <v>KAKUNI KUSHI</v>
          </cell>
          <cell r="C427" t="str">
            <v>MONTEROZA</v>
          </cell>
          <cell r="E427" t="str">
            <v>180g(10pcs)*50*1</v>
          </cell>
          <cell r="F427">
            <v>41.5</v>
          </cell>
          <cell r="G427">
            <v>44.5</v>
          </cell>
          <cell r="H427">
            <v>26.5</v>
          </cell>
          <cell r="I427">
            <v>4.8938875E-2</v>
          </cell>
          <cell r="J427">
            <v>7600</v>
          </cell>
          <cell r="K427">
            <v>15.2</v>
          </cell>
          <cell r="L427">
            <v>9</v>
          </cell>
        </row>
        <row r="428">
          <cell r="A428">
            <v>182760</v>
          </cell>
          <cell r="B428" t="str">
            <v>CHICKEN CHEESE KUSHI</v>
          </cell>
          <cell r="C428" t="str">
            <v>MONTEROZA</v>
          </cell>
          <cell r="E428" t="str">
            <v>180g(10pcs)*50*1</v>
          </cell>
          <cell r="F428">
            <v>38.5</v>
          </cell>
          <cell r="G428">
            <v>43.5</v>
          </cell>
          <cell r="H428">
            <v>27.5</v>
          </cell>
          <cell r="I428">
            <v>4.6055625000000003E-2</v>
          </cell>
          <cell r="J428">
            <v>7200</v>
          </cell>
          <cell r="K428">
            <v>14.4</v>
          </cell>
          <cell r="L428">
            <v>9</v>
          </cell>
        </row>
        <row r="429">
          <cell r="A429">
            <v>182761</v>
          </cell>
          <cell r="B429" t="str">
            <v>BEEF ASPARA KUSHI</v>
          </cell>
          <cell r="C429" t="str">
            <v>MONTEROZA</v>
          </cell>
          <cell r="E429" t="str">
            <v>200g(10pcs)*50*1</v>
          </cell>
          <cell r="F429">
            <v>34.5</v>
          </cell>
          <cell r="G429">
            <v>60</v>
          </cell>
          <cell r="H429">
            <v>27.5</v>
          </cell>
          <cell r="I429">
            <v>5.6925000000000003E-2</v>
          </cell>
          <cell r="J429">
            <v>6850</v>
          </cell>
          <cell r="K429">
            <v>13.7</v>
          </cell>
          <cell r="L429">
            <v>10</v>
          </cell>
        </row>
        <row r="430">
          <cell r="A430">
            <v>182762</v>
          </cell>
          <cell r="B430" t="str">
            <v>SWEET PEPPER KUSHI</v>
          </cell>
          <cell r="C430" t="str">
            <v>MONTEROZA</v>
          </cell>
          <cell r="E430" t="str">
            <v>200g(10pcs)*50*1</v>
          </cell>
          <cell r="F430">
            <v>35</v>
          </cell>
          <cell r="G430">
            <v>59.5</v>
          </cell>
          <cell r="H430">
            <v>27</v>
          </cell>
          <cell r="I430">
            <v>5.62275E-2</v>
          </cell>
          <cell r="J430">
            <v>7180</v>
          </cell>
          <cell r="K430">
            <v>14.36</v>
          </cell>
          <cell r="L430">
            <v>10</v>
          </cell>
        </row>
        <row r="431">
          <cell r="I431">
            <v>0</v>
          </cell>
        </row>
        <row r="432">
          <cell r="A432" t="str">
            <v>U-009</v>
          </cell>
          <cell r="B432" t="str">
            <v>CHIMAKI (6PCS)</v>
          </cell>
          <cell r="C432" t="str">
            <v>U-COOP</v>
          </cell>
          <cell r="E432" t="str">
            <v>300g(6pcs)*30*1</v>
          </cell>
          <cell r="F432">
            <v>32</v>
          </cell>
          <cell r="G432">
            <v>41</v>
          </cell>
          <cell r="H432">
            <v>26</v>
          </cell>
          <cell r="I432">
            <v>3.4112000000000003E-2</v>
          </cell>
          <cell r="K432" t="str">
            <v>USD</v>
          </cell>
          <cell r="L432">
            <v>9</v>
          </cell>
          <cell r="P432">
            <v>1.1599999999999999</v>
          </cell>
          <cell r="Q432">
            <v>34.799999999999997</v>
          </cell>
        </row>
        <row r="433">
          <cell r="A433" t="str">
            <v>U-010</v>
          </cell>
          <cell r="B433" t="str">
            <v>CHIMAKI (10PCS)</v>
          </cell>
          <cell r="C433" t="str">
            <v>U-COOP</v>
          </cell>
          <cell r="E433" t="str">
            <v>500g(10pcs)*20*1</v>
          </cell>
          <cell r="F433">
            <v>34.5</v>
          </cell>
          <cell r="G433">
            <v>35.5</v>
          </cell>
          <cell r="H433">
            <v>29.5</v>
          </cell>
          <cell r="I433">
            <v>3.6130124999999999E-2</v>
          </cell>
          <cell r="K433" t="str">
            <v>USD</v>
          </cell>
          <cell r="L433">
            <v>10</v>
          </cell>
          <cell r="P433">
            <v>1.8</v>
          </cell>
          <cell r="Q433">
            <v>36</v>
          </cell>
        </row>
        <row r="434">
          <cell r="A434">
            <v>182837</v>
          </cell>
          <cell r="B434" t="str">
            <v>EBI KATSU PURIRURI T/O</v>
          </cell>
          <cell r="C434" t="str">
            <v>AKEBONO</v>
          </cell>
          <cell r="E434" t="str">
            <v>95g*5*6*3</v>
          </cell>
          <cell r="F434">
            <v>37.5</v>
          </cell>
          <cell r="G434">
            <v>34.5</v>
          </cell>
          <cell r="H434">
            <v>37.5</v>
          </cell>
          <cell r="I434">
            <v>4.8515625E-2</v>
          </cell>
          <cell r="J434">
            <v>5400</v>
          </cell>
          <cell r="K434">
            <v>60</v>
          </cell>
          <cell r="L434">
            <v>8.5500000000000007</v>
          </cell>
        </row>
        <row r="435">
          <cell r="A435">
            <v>182831</v>
          </cell>
          <cell r="B435" t="str">
            <v>EBI IKA OYSTER SAUCE SET(S)</v>
          </cell>
          <cell r="C435" t="str">
            <v>COOP</v>
          </cell>
          <cell r="E435" t="str">
            <v>255g*20*1</v>
          </cell>
          <cell r="F435">
            <v>32.5</v>
          </cell>
          <cell r="G435">
            <v>32</v>
          </cell>
          <cell r="H435">
            <v>21.5</v>
          </cell>
          <cell r="I435">
            <v>2.2360000000000001E-2</v>
          </cell>
          <cell r="J435">
            <v>3500</v>
          </cell>
          <cell r="K435">
            <v>175</v>
          </cell>
          <cell r="L435">
            <v>5.0999999999999996</v>
          </cell>
        </row>
        <row r="436">
          <cell r="A436">
            <v>182828</v>
          </cell>
          <cell r="B436" t="str">
            <v>EBI FRY ( MO )</v>
          </cell>
          <cell r="C436" t="str">
            <v>MO</v>
          </cell>
          <cell r="E436" t="str">
            <v>320g(10)*10*3</v>
          </cell>
          <cell r="F436">
            <v>34</v>
          </cell>
          <cell r="G436">
            <v>36.5</v>
          </cell>
          <cell r="H436">
            <v>43.5</v>
          </cell>
          <cell r="I436">
            <v>5.3983499999999997E-2</v>
          </cell>
          <cell r="J436">
            <v>9078</v>
          </cell>
          <cell r="K436">
            <v>30.26</v>
          </cell>
          <cell r="L436">
            <v>9.6</v>
          </cell>
        </row>
        <row r="437">
          <cell r="A437">
            <v>182858</v>
          </cell>
          <cell r="B437" t="str">
            <v>CHICKEN CHEESE GYOZA</v>
          </cell>
          <cell r="C437" t="str">
            <v>COOP</v>
          </cell>
          <cell r="E437" t="str">
            <v>250g(25pcs)*30*1</v>
          </cell>
          <cell r="F437">
            <v>35.5</v>
          </cell>
          <cell r="G437">
            <v>42.5</v>
          </cell>
          <cell r="H437">
            <v>18.5</v>
          </cell>
          <cell r="I437">
            <v>2.7911874999999999E-2</v>
          </cell>
          <cell r="J437">
            <v>4650</v>
          </cell>
          <cell r="K437">
            <v>6.2</v>
          </cell>
          <cell r="L437">
            <v>7.5</v>
          </cell>
        </row>
        <row r="438">
          <cell r="A438">
            <v>182874</v>
          </cell>
          <cell r="B438" t="str">
            <v>NN CHUKADON SALT (NR)</v>
          </cell>
          <cell r="C438" t="str">
            <v>NR</v>
          </cell>
          <cell r="E438" t="str">
            <v>1kg*5*2</v>
          </cell>
          <cell r="F438">
            <v>21</v>
          </cell>
          <cell r="G438">
            <v>27.5</v>
          </cell>
          <cell r="H438">
            <v>33</v>
          </cell>
          <cell r="I438">
            <v>1.9057500000000002E-2</v>
          </cell>
          <cell r="J438">
            <v>4400</v>
          </cell>
          <cell r="K438">
            <v>440</v>
          </cell>
          <cell r="L438">
            <v>10</v>
          </cell>
        </row>
        <row r="439">
          <cell r="A439">
            <v>182875</v>
          </cell>
          <cell r="B439" t="str">
            <v>NN EBI KAKIAGE (NR)</v>
          </cell>
          <cell r="C439" t="str">
            <v>NR</v>
          </cell>
          <cell r="E439" t="str">
            <v>300g(5)*20*2</v>
          </cell>
          <cell r="F439">
            <v>21.5</v>
          </cell>
          <cell r="G439">
            <v>28</v>
          </cell>
          <cell r="H439">
            <v>32</v>
          </cell>
          <cell r="I439">
            <v>1.9264E-2</v>
          </cell>
          <cell r="J439">
            <v>4260</v>
          </cell>
          <cell r="K439">
            <v>21.3</v>
          </cell>
          <cell r="L439">
            <v>12</v>
          </cell>
        </row>
        <row r="440">
          <cell r="A440">
            <v>182882</v>
          </cell>
          <cell r="B440" t="str">
            <v>EBI FRY KSK (TOKUDAI)</v>
          </cell>
          <cell r="C440" t="str">
            <v>KSK</v>
          </cell>
          <cell r="E440" t="str">
            <v>320g(10)*10*3</v>
          </cell>
          <cell r="F440">
            <v>35</v>
          </cell>
          <cell r="G440">
            <v>36</v>
          </cell>
          <cell r="H440">
            <v>44</v>
          </cell>
          <cell r="I440">
            <v>5.5440000000000003E-2</v>
          </cell>
          <cell r="J440">
            <v>9360</v>
          </cell>
          <cell r="K440">
            <v>31.2</v>
          </cell>
          <cell r="L440">
            <v>9.6</v>
          </cell>
        </row>
        <row r="441">
          <cell r="A441">
            <v>182883</v>
          </cell>
          <cell r="B441" t="str">
            <v>EBI FRY KSK (DAI)</v>
          </cell>
          <cell r="C441" t="str">
            <v>KSK</v>
          </cell>
          <cell r="E441" t="str">
            <v>260g(10)*10*3</v>
          </cell>
          <cell r="F441">
            <v>32</v>
          </cell>
          <cell r="G441">
            <v>33</v>
          </cell>
          <cell r="H441">
            <v>42</v>
          </cell>
          <cell r="I441">
            <v>4.4352000000000003E-2</v>
          </cell>
          <cell r="J441">
            <v>7140</v>
          </cell>
          <cell r="K441">
            <v>23.8</v>
          </cell>
          <cell r="L441">
            <v>7.8</v>
          </cell>
        </row>
        <row r="442">
          <cell r="A442">
            <v>182884</v>
          </cell>
          <cell r="B442" t="str">
            <v>OBA FRY KSK</v>
          </cell>
          <cell r="C442" t="str">
            <v>KSK</v>
          </cell>
          <cell r="E442" t="str">
            <v>1.15kg(50)*2*3</v>
          </cell>
          <cell r="F442">
            <v>23</v>
          </cell>
          <cell r="G442">
            <v>34.5</v>
          </cell>
          <cell r="H442">
            <v>37</v>
          </cell>
          <cell r="I442">
            <v>2.93595E-2</v>
          </cell>
          <cell r="J442">
            <v>2430</v>
          </cell>
          <cell r="K442">
            <v>8.1</v>
          </cell>
          <cell r="L442">
            <v>6.8999999999999995</v>
          </cell>
        </row>
        <row r="443">
          <cell r="A443">
            <v>182885</v>
          </cell>
          <cell r="B443" t="str">
            <v>GYOZA KSK</v>
          </cell>
          <cell r="C443" t="str">
            <v>KSK</v>
          </cell>
          <cell r="E443" t="str">
            <v>300g(20)*30*1</v>
          </cell>
          <cell r="F443">
            <v>25</v>
          </cell>
          <cell r="G443">
            <v>40</v>
          </cell>
          <cell r="H443">
            <v>25</v>
          </cell>
          <cell r="I443">
            <v>2.5000000000000001E-2</v>
          </cell>
          <cell r="J443">
            <v>4740</v>
          </cell>
          <cell r="K443">
            <v>7.9</v>
          </cell>
          <cell r="L443">
            <v>9</v>
          </cell>
        </row>
        <row r="444">
          <cell r="A444">
            <v>182886</v>
          </cell>
          <cell r="B444" t="str">
            <v>EBI KATSU KSK</v>
          </cell>
          <cell r="C444" t="str">
            <v>KSK</v>
          </cell>
          <cell r="E444" t="str">
            <v>50g*10*20*1</v>
          </cell>
          <cell r="F444">
            <v>34.5</v>
          </cell>
          <cell r="G444">
            <v>41.5</v>
          </cell>
          <cell r="H444">
            <v>26</v>
          </cell>
          <cell r="I444">
            <v>3.7225500000000002E-2</v>
          </cell>
          <cell r="J444">
            <v>4800</v>
          </cell>
          <cell r="K444">
            <v>24</v>
          </cell>
          <cell r="L444">
            <v>10</v>
          </cell>
        </row>
        <row r="445">
          <cell r="A445">
            <v>182887</v>
          </cell>
          <cell r="B445" t="str">
            <v>EBI KATSU KSK T/O</v>
          </cell>
          <cell r="C445" t="str">
            <v>KSK</v>
          </cell>
          <cell r="E445" t="str">
            <v>90g*5*10*2</v>
          </cell>
          <cell r="F445">
            <v>37</v>
          </cell>
          <cell r="G445">
            <v>37</v>
          </cell>
          <cell r="H445">
            <v>37.5</v>
          </cell>
          <cell r="I445">
            <v>5.1337500000000001E-2</v>
          </cell>
          <cell r="J445">
            <v>5900</v>
          </cell>
          <cell r="K445">
            <v>59</v>
          </cell>
          <cell r="L445">
            <v>9</v>
          </cell>
        </row>
        <row r="446">
          <cell r="A446">
            <v>146066</v>
          </cell>
          <cell r="B446" t="str">
            <v>TAKOYAKI (SE30 NEW )</v>
          </cell>
          <cell r="C446" t="str">
            <v>SEJ</v>
          </cell>
          <cell r="E446" t="str">
            <v>30g*40*10*1</v>
          </cell>
          <cell r="F446">
            <v>35.5</v>
          </cell>
          <cell r="G446">
            <v>51.5</v>
          </cell>
          <cell r="H446">
            <v>23</v>
          </cell>
          <cell r="I446">
            <v>4.2049749999999997E-2</v>
          </cell>
          <cell r="J446">
            <v>4332</v>
          </cell>
          <cell r="K446">
            <v>10.83</v>
          </cell>
          <cell r="L446">
            <v>12</v>
          </cell>
        </row>
        <row r="447">
          <cell r="A447">
            <v>135110</v>
          </cell>
          <cell r="B447" t="str">
            <v>SHOROM POO (MD)</v>
          </cell>
          <cell r="C447" t="str">
            <v>MIDO</v>
          </cell>
          <cell r="E447" t="str">
            <v>1kg(50)*5*2</v>
          </cell>
          <cell r="F447">
            <v>25.5</v>
          </cell>
          <cell r="G447">
            <v>32</v>
          </cell>
          <cell r="H447">
            <v>33.5</v>
          </cell>
          <cell r="I447">
            <v>2.7335999999999999E-2</v>
          </cell>
          <cell r="K447" t="str">
            <v>USD</v>
          </cell>
          <cell r="L447">
            <v>10</v>
          </cell>
          <cell r="P447">
            <v>8.5000000000000006E-2</v>
          </cell>
          <cell r="Q447">
            <v>42.5</v>
          </cell>
        </row>
        <row r="448">
          <cell r="A448">
            <v>182901</v>
          </cell>
          <cell r="B448" t="str">
            <v>POT PIE SUOP (CHICKEN)</v>
          </cell>
          <cell r="C448" t="str">
            <v>COOP</v>
          </cell>
          <cell r="E448" t="str">
            <v>90g*60*2</v>
          </cell>
          <cell r="F448">
            <v>45.5</v>
          </cell>
          <cell r="G448">
            <v>54</v>
          </cell>
          <cell r="H448">
            <v>26.5</v>
          </cell>
          <cell r="I448">
            <v>6.5110500000000002E-2</v>
          </cell>
          <cell r="J448">
            <v>4572</v>
          </cell>
          <cell r="K448">
            <v>38.1</v>
          </cell>
          <cell r="L448">
            <v>10.8</v>
          </cell>
        </row>
        <row r="449">
          <cell r="A449">
            <v>182873</v>
          </cell>
          <cell r="B449" t="str">
            <v>BIG SHRIMP GYOZA</v>
          </cell>
          <cell r="C449" t="str">
            <v>AKEBONO</v>
          </cell>
          <cell r="E449" t="str">
            <v>420g(7)*10*2</v>
          </cell>
          <cell r="F449">
            <v>37</v>
          </cell>
          <cell r="G449">
            <v>37</v>
          </cell>
          <cell r="H449">
            <v>32</v>
          </cell>
          <cell r="I449">
            <v>4.3808E-2</v>
          </cell>
          <cell r="J449">
            <v>9100</v>
          </cell>
          <cell r="K449">
            <v>65</v>
          </cell>
          <cell r="L449">
            <v>8.4</v>
          </cell>
        </row>
        <row r="450">
          <cell r="A450">
            <v>182878</v>
          </cell>
          <cell r="B450" t="str">
            <v>CHICKEN CHIMAKI ( H )</v>
          </cell>
          <cell r="C450" t="str">
            <v>HASSEN</v>
          </cell>
          <cell r="E450" t="str">
            <v>900g(20)*8*1</v>
          </cell>
          <cell r="F450">
            <v>33.5</v>
          </cell>
          <cell r="G450">
            <v>47.5</v>
          </cell>
          <cell r="H450">
            <v>15</v>
          </cell>
          <cell r="I450">
            <v>2.3868750000000001E-2</v>
          </cell>
          <cell r="J450">
            <v>4646.3999999999996</v>
          </cell>
          <cell r="K450">
            <v>29.04</v>
          </cell>
          <cell r="L450">
            <v>7.2</v>
          </cell>
        </row>
        <row r="451">
          <cell r="A451">
            <v>182865</v>
          </cell>
          <cell r="B451" t="str">
            <v>EBI CHILI MAN  ( 30H )</v>
          </cell>
          <cell r="C451" t="str">
            <v>HASSEN</v>
          </cell>
          <cell r="E451" t="str">
            <v>360g(12)*16*1</v>
          </cell>
          <cell r="F451">
            <v>34</v>
          </cell>
          <cell r="G451">
            <v>40</v>
          </cell>
          <cell r="H451">
            <v>17</v>
          </cell>
          <cell r="I451">
            <v>2.3120000000000002E-2</v>
          </cell>
          <cell r="J451">
            <v>3244.7999999999997</v>
          </cell>
          <cell r="K451">
            <v>16.899999999999999</v>
          </cell>
          <cell r="L451">
            <v>5.76</v>
          </cell>
        </row>
        <row r="452">
          <cell r="A452">
            <v>182866</v>
          </cell>
          <cell r="B452" t="str">
            <v>CRAB CLAW FRY ( H )</v>
          </cell>
          <cell r="C452" t="str">
            <v>HASSEN</v>
          </cell>
          <cell r="E452" t="str">
            <v>800g(20)*9*1</v>
          </cell>
          <cell r="F452">
            <v>35</v>
          </cell>
          <cell r="G452">
            <v>47.5</v>
          </cell>
          <cell r="H452">
            <v>15</v>
          </cell>
          <cell r="I452">
            <v>2.4937500000000001E-2</v>
          </cell>
          <cell r="J452">
            <v>7198.2000000000007</v>
          </cell>
          <cell r="K452">
            <v>39.99</v>
          </cell>
          <cell r="L452">
            <v>7.2</v>
          </cell>
        </row>
        <row r="453">
          <cell r="A453">
            <v>182926</v>
          </cell>
          <cell r="B453" t="str">
            <v>KSK EBI FRY ARCH (TOKUDAI)</v>
          </cell>
          <cell r="C453" t="str">
            <v>KSK</v>
          </cell>
          <cell r="E453" t="str">
            <v>216g(6pcs)*12*4</v>
          </cell>
          <cell r="F453">
            <v>27</v>
          </cell>
          <cell r="G453">
            <v>46.5</v>
          </cell>
          <cell r="H453">
            <v>53.5</v>
          </cell>
          <cell r="I453">
            <v>6.716925E-2</v>
          </cell>
          <cell r="J453">
            <v>9792</v>
          </cell>
          <cell r="K453">
            <v>34</v>
          </cell>
          <cell r="L453">
            <v>10.368</v>
          </cell>
        </row>
        <row r="454">
          <cell r="A454">
            <v>182927</v>
          </cell>
          <cell r="B454" t="str">
            <v>KSK EBI FRY ARCH (DAI)</v>
          </cell>
          <cell r="C454" t="str">
            <v>KSK</v>
          </cell>
          <cell r="E454" t="str">
            <v>180g(6pcs)*12*4</v>
          </cell>
          <cell r="F454">
            <v>30</v>
          </cell>
          <cell r="G454">
            <v>35</v>
          </cell>
          <cell r="H454">
            <v>15</v>
          </cell>
          <cell r="I454">
            <v>1.575E-2</v>
          </cell>
          <cell r="J454">
            <v>7545.5999999999995</v>
          </cell>
          <cell r="K454">
            <v>26.2</v>
          </cell>
          <cell r="L454">
            <v>8.64</v>
          </cell>
        </row>
        <row r="455">
          <cell r="A455">
            <v>182928</v>
          </cell>
          <cell r="B455" t="str">
            <v>KSK EBI KATSU 70</v>
          </cell>
          <cell r="C455" t="str">
            <v>KSK</v>
          </cell>
          <cell r="E455" t="str">
            <v>700g(10)*12*1</v>
          </cell>
          <cell r="F455">
            <v>39.5</v>
          </cell>
          <cell r="G455">
            <v>45.5</v>
          </cell>
          <cell r="H455">
            <v>15.3</v>
          </cell>
          <cell r="I455">
            <v>2.7497925000000003E-2</v>
          </cell>
          <cell r="J455">
            <v>3888</v>
          </cell>
          <cell r="K455">
            <v>32.4</v>
          </cell>
          <cell r="L455">
            <v>8.4</v>
          </cell>
        </row>
        <row r="456">
          <cell r="A456">
            <v>182903</v>
          </cell>
          <cell r="B456" t="str">
            <v xml:space="preserve">BIG SHRIMP GYOZA  (MR) </v>
          </cell>
          <cell r="C456" t="str">
            <v>MONTEROZA</v>
          </cell>
          <cell r="E456" t="str">
            <v>250g(5pcs)*20*2</v>
          </cell>
          <cell r="F456">
            <v>37</v>
          </cell>
          <cell r="G456">
            <v>37</v>
          </cell>
          <cell r="H456">
            <v>32</v>
          </cell>
          <cell r="I456">
            <v>4.3808E-2</v>
          </cell>
          <cell r="J456">
            <v>12600</v>
          </cell>
          <cell r="K456">
            <v>63</v>
          </cell>
          <cell r="L456">
            <v>10</v>
          </cell>
        </row>
        <row r="457">
          <cell r="A457">
            <v>135111</v>
          </cell>
          <cell r="B457" t="str">
            <v>YAWARKA SHAOMAI</v>
          </cell>
          <cell r="C457" t="str">
            <v>MIDO</v>
          </cell>
          <cell r="E457" t="str">
            <v>1kg(50pcs)*5*2</v>
          </cell>
          <cell r="F457">
            <v>30</v>
          </cell>
          <cell r="G457">
            <v>40</v>
          </cell>
          <cell r="H457">
            <v>20</v>
          </cell>
          <cell r="I457">
            <v>2.4E-2</v>
          </cell>
          <cell r="K457" t="str">
            <v>USD</v>
          </cell>
          <cell r="L457">
            <v>10</v>
          </cell>
          <cell r="P457">
            <v>9.6000000000000002E-2</v>
          </cell>
          <cell r="Q457">
            <v>48</v>
          </cell>
        </row>
        <row r="458">
          <cell r="A458">
            <v>182980</v>
          </cell>
          <cell r="B458" t="str">
            <v>CHICKEN CURRY (SOLEIL)</v>
          </cell>
          <cell r="C458" t="str">
            <v>SOLEIL</v>
          </cell>
          <cell r="E458" t="str">
            <v>150g*30*2</v>
          </cell>
          <cell r="F458">
            <v>37</v>
          </cell>
          <cell r="G458">
            <v>30</v>
          </cell>
          <cell r="H458">
            <v>22</v>
          </cell>
          <cell r="I458">
            <v>2.4420000000000001E-2</v>
          </cell>
          <cell r="J458">
            <v>4440</v>
          </cell>
          <cell r="K458">
            <v>74</v>
          </cell>
          <cell r="L458">
            <v>9</v>
          </cell>
        </row>
        <row r="459">
          <cell r="A459" t="str">
            <v>182755V</v>
          </cell>
          <cell r="B459" t="str">
            <v>TSUKUNE KUSHI  (VAN)</v>
          </cell>
          <cell r="C459" t="str">
            <v>MONTEROZA</v>
          </cell>
          <cell r="E459" t="str">
            <v>300g(10pcs)*15*2</v>
          </cell>
          <cell r="F459">
            <v>43.5</v>
          </cell>
          <cell r="G459">
            <v>38</v>
          </cell>
          <cell r="H459">
            <v>28</v>
          </cell>
          <cell r="I459">
            <v>4.6283999999999999E-2</v>
          </cell>
          <cell r="J459">
            <v>4935</v>
          </cell>
          <cell r="K459">
            <v>16.45</v>
          </cell>
          <cell r="L459">
            <v>9</v>
          </cell>
        </row>
        <row r="460">
          <cell r="A460" t="str">
            <v>182762(V)</v>
          </cell>
          <cell r="B460" t="str">
            <v>SWEET PEPPER KUSHI  (VAN )</v>
          </cell>
          <cell r="C460" t="str">
            <v>MONTEROZA</v>
          </cell>
          <cell r="E460" t="str">
            <v>200g(10pcs)*50*1</v>
          </cell>
          <cell r="F460">
            <v>30.5</v>
          </cell>
          <cell r="G460">
            <v>60</v>
          </cell>
          <cell r="H460">
            <v>22</v>
          </cell>
          <cell r="I460">
            <v>4.0259999999999997E-2</v>
          </cell>
          <cell r="J460">
            <v>7250</v>
          </cell>
          <cell r="K460">
            <v>14.5</v>
          </cell>
          <cell r="L460">
            <v>10</v>
          </cell>
        </row>
        <row r="461">
          <cell r="A461" t="str">
            <v>182762(T)</v>
          </cell>
          <cell r="B461" t="str">
            <v>SWEET PEPPER KUSHI (THAI QP)</v>
          </cell>
          <cell r="C461" t="str">
            <v>MONTEROZA</v>
          </cell>
          <cell r="E461" t="str">
            <v>200g(10pcs)*50*1</v>
          </cell>
          <cell r="F461">
            <v>30.5</v>
          </cell>
          <cell r="G461">
            <v>60</v>
          </cell>
          <cell r="H461">
            <v>22</v>
          </cell>
          <cell r="I461">
            <v>4.0259999999999997E-2</v>
          </cell>
          <cell r="J461">
            <v>7250</v>
          </cell>
          <cell r="K461">
            <v>14.5</v>
          </cell>
          <cell r="L461">
            <v>10</v>
          </cell>
        </row>
        <row r="462">
          <cell r="A462" t="str">
            <v>149000(K)</v>
          </cell>
          <cell r="B462" t="str">
            <v>EDAMAME ROLL (TEP KINSHO)</v>
          </cell>
          <cell r="C462" t="str">
            <v>MONTE</v>
          </cell>
          <cell r="E462" t="str">
            <v>900g(250pcs)/8*2</v>
          </cell>
          <cell r="F462">
            <v>40</v>
          </cell>
          <cell r="G462">
            <v>46.5</v>
          </cell>
          <cell r="H462">
            <v>37</v>
          </cell>
          <cell r="I462">
            <v>6.8820000000000006E-2</v>
          </cell>
          <cell r="J462">
            <v>8560</v>
          </cell>
          <cell r="K462">
            <v>2.14</v>
          </cell>
          <cell r="L462">
            <v>14.4</v>
          </cell>
          <cell r="N462" t="str">
            <v>TEN</v>
          </cell>
        </row>
        <row r="463">
          <cell r="A463" t="str">
            <v>149482(S)</v>
          </cell>
          <cell r="B463" t="str">
            <v>NN DELIKA EBI FRY  (SMP)</v>
          </cell>
          <cell r="C463" t="str">
            <v>AKEBONO</v>
          </cell>
          <cell r="E463" t="str">
            <v>1.2kg(100pcs)*4*2</v>
          </cell>
          <cell r="F463">
            <v>30.5</v>
          </cell>
          <cell r="G463">
            <v>36</v>
          </cell>
          <cell r="H463">
            <v>41</v>
          </cell>
          <cell r="I463">
            <v>4.5018000000000002E-2</v>
          </cell>
          <cell r="J463">
            <v>7720</v>
          </cell>
          <cell r="K463">
            <v>9.65</v>
          </cell>
          <cell r="L463">
            <v>9.6</v>
          </cell>
        </row>
        <row r="464">
          <cell r="A464">
            <v>183008</v>
          </cell>
          <cell r="B464" t="str">
            <v>TOM YAM KUN (COOP)</v>
          </cell>
          <cell r="C464" t="str">
            <v>COOP</v>
          </cell>
          <cell r="E464" t="str">
            <v>200g/bag*3bag/out*16*1</v>
          </cell>
          <cell r="F464">
            <v>27.5</v>
          </cell>
          <cell r="G464">
            <v>34</v>
          </cell>
          <cell r="H464">
            <v>26</v>
          </cell>
          <cell r="I464">
            <v>2.4309999999999998E-2</v>
          </cell>
          <cell r="J464">
            <v>5040</v>
          </cell>
          <cell r="K464">
            <v>315</v>
          </cell>
          <cell r="L464">
            <v>9.6</v>
          </cell>
        </row>
        <row r="465">
          <cell r="A465">
            <v>183048</v>
          </cell>
          <cell r="B465" t="str">
            <v>(HO) EBI FRY</v>
          </cell>
          <cell r="C465" t="str">
            <v>COOP</v>
          </cell>
          <cell r="E465" t="str">
            <v>320g(160g(5)*2)*30*1</v>
          </cell>
          <cell r="F465">
            <v>40</v>
          </cell>
          <cell r="G465">
            <v>56.5</v>
          </cell>
          <cell r="H465">
            <v>25</v>
          </cell>
          <cell r="I465">
            <v>5.6500000000000002E-2</v>
          </cell>
          <cell r="J465">
            <v>9660</v>
          </cell>
          <cell r="K465">
            <v>32.200000000000003</v>
          </cell>
          <cell r="L465">
            <v>9.6</v>
          </cell>
        </row>
        <row r="466">
          <cell r="A466">
            <v>183020</v>
          </cell>
          <cell r="B466" t="str">
            <v>NN MANZOKU EBI FRY (TOKUDAI)</v>
          </cell>
          <cell r="C466" t="str">
            <v>AKEBONO</v>
          </cell>
          <cell r="E466" t="str">
            <v>440g(10pcs)*3*4*2</v>
          </cell>
          <cell r="F466">
            <v>33.5</v>
          </cell>
          <cell r="G466">
            <v>41.5</v>
          </cell>
          <cell r="H466">
            <v>52</v>
          </cell>
          <cell r="I466">
            <v>7.2292999999999996E-2</v>
          </cell>
          <cell r="J466">
            <v>8160</v>
          </cell>
          <cell r="K466">
            <v>34</v>
          </cell>
          <cell r="L466">
            <v>10.56</v>
          </cell>
        </row>
        <row r="467">
          <cell r="A467">
            <v>183021</v>
          </cell>
          <cell r="B467" t="str">
            <v>NN MANZOKU EBI FRY (DAI)</v>
          </cell>
          <cell r="C467" t="str">
            <v>AKEBONO</v>
          </cell>
          <cell r="E467" t="str">
            <v>340g(10pcs)*3*4*2</v>
          </cell>
          <cell r="F467">
            <v>33</v>
          </cell>
          <cell r="G467">
            <v>39</v>
          </cell>
          <cell r="H467">
            <v>47</v>
          </cell>
          <cell r="I467">
            <v>6.0489000000000001E-2</v>
          </cell>
          <cell r="J467">
            <v>6216</v>
          </cell>
          <cell r="K467">
            <v>25.9</v>
          </cell>
          <cell r="L467">
            <v>8.16</v>
          </cell>
        </row>
        <row r="468">
          <cell r="A468">
            <v>183022</v>
          </cell>
          <cell r="B468" t="str">
            <v>NEW EBI KATSU T/O</v>
          </cell>
          <cell r="C468" t="str">
            <v>AKEBONO</v>
          </cell>
          <cell r="E468" t="str">
            <v>1020g(12pcs)*4*2</v>
          </cell>
          <cell r="F468">
            <v>33</v>
          </cell>
          <cell r="G468">
            <v>52.5</v>
          </cell>
          <cell r="H468">
            <v>31.5</v>
          </cell>
          <cell r="I468">
            <v>5.4573749999999997E-2</v>
          </cell>
          <cell r="J468">
            <v>4598.3999999999996</v>
          </cell>
          <cell r="K468">
            <v>47.9</v>
          </cell>
          <cell r="L468">
            <v>8.16</v>
          </cell>
        </row>
        <row r="469">
          <cell r="A469">
            <v>183023</v>
          </cell>
          <cell r="B469" t="str">
            <v>EBI TAMA FRY T/O</v>
          </cell>
          <cell r="C469" t="str">
            <v>AKEBONO</v>
          </cell>
          <cell r="E469" t="str">
            <v>1020g(12pcs)*4*2</v>
          </cell>
          <cell r="F469">
            <v>35</v>
          </cell>
          <cell r="G469">
            <v>52.5</v>
          </cell>
          <cell r="H469">
            <v>31</v>
          </cell>
          <cell r="I469">
            <v>5.6962499999999999E-2</v>
          </cell>
          <cell r="J469">
            <v>4224</v>
          </cell>
          <cell r="K469">
            <v>44</v>
          </cell>
          <cell r="L469">
            <v>8.16</v>
          </cell>
        </row>
        <row r="470">
          <cell r="A470">
            <v>135128</v>
          </cell>
          <cell r="B470" t="str">
            <v>BUTA KAKUNI</v>
          </cell>
          <cell r="C470" t="str">
            <v>AKEBONO-M</v>
          </cell>
          <cell r="E470" t="str">
            <v>120g*5*10*1</v>
          </cell>
          <cell r="F470">
            <v>31.5</v>
          </cell>
          <cell r="G470">
            <v>38.5</v>
          </cell>
          <cell r="H470">
            <v>13</v>
          </cell>
          <cell r="I470">
            <v>1.5765749999999999E-2</v>
          </cell>
          <cell r="K470" t="str">
            <v>USD</v>
          </cell>
          <cell r="L470">
            <v>6</v>
          </cell>
          <cell r="P470">
            <v>0.75</v>
          </cell>
          <cell r="Q470">
            <v>37.5</v>
          </cell>
        </row>
        <row r="471">
          <cell r="A471" t="str">
            <v>USA-5</v>
          </cell>
          <cell r="B471" t="str">
            <v>YASAI KAKIAGE</v>
          </cell>
          <cell r="C471" t="str">
            <v>TMTC</v>
          </cell>
          <cell r="E471" t="str">
            <v>80g*60*1</v>
          </cell>
          <cell r="F471">
            <v>30</v>
          </cell>
          <cell r="G471">
            <v>30</v>
          </cell>
          <cell r="H471">
            <v>15</v>
          </cell>
          <cell r="I471">
            <v>1.35E-2</v>
          </cell>
          <cell r="K471" t="str">
            <v>USD</v>
          </cell>
          <cell r="L471">
            <v>4.8</v>
          </cell>
          <cell r="P471">
            <v>0.26999999999999996</v>
          </cell>
          <cell r="Q471">
            <v>16.2</v>
          </cell>
        </row>
        <row r="472">
          <cell r="A472">
            <v>183081</v>
          </cell>
          <cell r="B472" t="str">
            <v>SHOROM POO (UME)NEW</v>
          </cell>
          <cell r="C472" t="str">
            <v>UME</v>
          </cell>
          <cell r="E472" t="str">
            <v>400g(20pcs)*6*2</v>
          </cell>
          <cell r="F472">
            <v>30</v>
          </cell>
          <cell r="G472">
            <v>30</v>
          </cell>
          <cell r="H472">
            <v>15</v>
          </cell>
          <cell r="I472">
            <v>1.35E-2</v>
          </cell>
          <cell r="J472">
            <v>2808</v>
          </cell>
          <cell r="K472">
            <v>11.7</v>
          </cell>
          <cell r="L472">
            <v>4.8</v>
          </cell>
        </row>
        <row r="473">
          <cell r="A473">
            <v>149230</v>
          </cell>
          <cell r="B473" t="str">
            <v>NAM PLA SAUCE</v>
          </cell>
          <cell r="C473" t="str">
            <v>MONTEROZA</v>
          </cell>
          <cell r="E473" t="str">
            <v>500g*10*2</v>
          </cell>
          <cell r="F473">
            <v>27</v>
          </cell>
          <cell r="G473">
            <v>39</v>
          </cell>
          <cell r="H473">
            <v>22</v>
          </cell>
          <cell r="I473">
            <v>2.3165999999999999E-2</v>
          </cell>
          <cell r="J473">
            <v>4400</v>
          </cell>
          <cell r="K473">
            <v>220</v>
          </cell>
          <cell r="L473">
            <v>10</v>
          </cell>
        </row>
        <row r="474">
          <cell r="A474">
            <v>183094</v>
          </cell>
          <cell r="B474" t="str">
            <v>MINI PILAF</v>
          </cell>
          <cell r="C474" t="str">
            <v>COOP</v>
          </cell>
          <cell r="E474" t="str">
            <v>270g(6pcs)*30*1</v>
          </cell>
          <cell r="F474">
            <v>36.5</v>
          </cell>
          <cell r="G474">
            <v>39</v>
          </cell>
          <cell r="H474">
            <v>16</v>
          </cell>
          <cell r="I474">
            <v>2.2776000000000001E-2</v>
          </cell>
          <cell r="J474">
            <v>4080</v>
          </cell>
          <cell r="K474">
            <v>136</v>
          </cell>
          <cell r="L474">
            <v>8.1</v>
          </cell>
        </row>
        <row r="475">
          <cell r="A475">
            <v>183123</v>
          </cell>
          <cell r="B475" t="str">
            <v>MINI EBI SHAOMAI</v>
          </cell>
          <cell r="C475" t="str">
            <v>COOP</v>
          </cell>
          <cell r="E475" t="str">
            <v>180g(10pcs)*40*1</v>
          </cell>
          <cell r="F475">
            <v>29.5</v>
          </cell>
          <cell r="G475">
            <v>47.5</v>
          </cell>
          <cell r="H475">
            <v>17.5</v>
          </cell>
          <cell r="I475">
            <v>2.4521874999999999E-2</v>
          </cell>
          <cell r="J475">
            <v>5800</v>
          </cell>
          <cell r="K475">
            <v>14.5</v>
          </cell>
          <cell r="L475">
            <v>7.2</v>
          </cell>
        </row>
        <row r="476">
          <cell r="A476">
            <v>183115</v>
          </cell>
          <cell r="B476" t="str">
            <v>EBI FRY NP (TOKUDAI)</v>
          </cell>
          <cell r="C476" t="str">
            <v>HAWDY</v>
          </cell>
          <cell r="E476" t="str">
            <v>320g(10pcs)*10*3</v>
          </cell>
          <cell r="F476">
            <v>35</v>
          </cell>
          <cell r="G476">
            <v>36.5</v>
          </cell>
          <cell r="H476">
            <v>43.5</v>
          </cell>
          <cell r="I476">
            <v>5.5571250000000003E-2</v>
          </cell>
          <cell r="J476">
            <v>10206.000000000002</v>
          </cell>
          <cell r="K476">
            <v>34.020000000000003</v>
          </cell>
          <cell r="L476">
            <v>9.6</v>
          </cell>
        </row>
        <row r="477">
          <cell r="A477">
            <v>183116</v>
          </cell>
          <cell r="B477" t="str">
            <v>EBI FRY NP (DAI)</v>
          </cell>
          <cell r="C477" t="str">
            <v>HAWDY</v>
          </cell>
          <cell r="E477" t="str">
            <v>260g(10pcs)*10*3</v>
          </cell>
          <cell r="F477">
            <v>33.5</v>
          </cell>
          <cell r="G477">
            <v>33.5</v>
          </cell>
          <cell r="H477">
            <v>43.5</v>
          </cell>
          <cell r="I477">
            <v>4.8817874999999997E-2</v>
          </cell>
          <cell r="J477">
            <v>7863</v>
          </cell>
          <cell r="K477">
            <v>26.21</v>
          </cell>
          <cell r="L477">
            <v>7.8</v>
          </cell>
        </row>
        <row r="478">
          <cell r="A478">
            <v>183117</v>
          </cell>
          <cell r="B478" t="str">
            <v>EBI FRY NP (CHU)</v>
          </cell>
          <cell r="C478" t="str">
            <v>HAWDY</v>
          </cell>
          <cell r="E478" t="str">
            <v>210g(10pcs)*10*3</v>
          </cell>
          <cell r="F478">
            <v>31.5</v>
          </cell>
          <cell r="G478">
            <v>33</v>
          </cell>
          <cell r="H478">
            <v>40.5</v>
          </cell>
          <cell r="I478">
            <v>4.2099749999999998E-2</v>
          </cell>
          <cell r="J478">
            <v>5985</v>
          </cell>
          <cell r="K478">
            <v>19.95</v>
          </cell>
          <cell r="L478">
            <v>6.3</v>
          </cell>
        </row>
        <row r="479">
          <cell r="A479">
            <v>183131</v>
          </cell>
          <cell r="B479" t="str">
            <v>SHRIMP H/O KUSHI (MR)</v>
          </cell>
          <cell r="C479" t="str">
            <v>MONTEROZA</v>
          </cell>
          <cell r="E479" t="str">
            <v>160g(10pcs)*16*2</v>
          </cell>
          <cell r="F479">
            <v>23.5</v>
          </cell>
          <cell r="G479">
            <v>30</v>
          </cell>
          <cell r="H479">
            <v>38.5</v>
          </cell>
          <cell r="I479">
            <v>2.71425E-2</v>
          </cell>
          <cell r="J479">
            <v>5920</v>
          </cell>
          <cell r="K479">
            <v>18.5</v>
          </cell>
          <cell r="L479">
            <v>5.12</v>
          </cell>
        </row>
        <row r="480">
          <cell r="A480">
            <v>183132</v>
          </cell>
          <cell r="B480" t="str">
            <v>LOTUS CURRY KUSHI (MR)</v>
          </cell>
          <cell r="C480" t="str">
            <v>MONTEROZA</v>
          </cell>
          <cell r="E480" t="str">
            <v>200g(10pcs)*16*2</v>
          </cell>
          <cell r="F480">
            <v>30.5</v>
          </cell>
          <cell r="G480">
            <v>48</v>
          </cell>
          <cell r="H480">
            <v>24</v>
          </cell>
          <cell r="I480">
            <v>3.5136000000000001E-2</v>
          </cell>
          <cell r="J480">
            <v>4288</v>
          </cell>
          <cell r="K480">
            <v>13.4</v>
          </cell>
          <cell r="L480">
            <v>6.4</v>
          </cell>
        </row>
        <row r="481">
          <cell r="A481">
            <v>183133</v>
          </cell>
          <cell r="B481" t="str">
            <v>PORK ASPARAGUS KUSHI (MR)</v>
          </cell>
          <cell r="C481" t="str">
            <v>MONTEROZA</v>
          </cell>
          <cell r="E481" t="str">
            <v>270g(10pcs)*16*2</v>
          </cell>
          <cell r="F481">
            <v>24.5</v>
          </cell>
          <cell r="G481">
            <v>37</v>
          </cell>
          <cell r="H481">
            <v>36</v>
          </cell>
          <cell r="I481">
            <v>3.2634000000000003E-2</v>
          </cell>
          <cell r="J481">
            <v>5280</v>
          </cell>
          <cell r="K481">
            <v>16.5</v>
          </cell>
          <cell r="L481">
            <v>8.64</v>
          </cell>
        </row>
        <row r="482">
          <cell r="A482">
            <v>183134</v>
          </cell>
          <cell r="B482" t="str">
            <v>SALMON CHEESE KUSHI (MR)</v>
          </cell>
          <cell r="C482" t="str">
            <v>MONTEROZA</v>
          </cell>
          <cell r="E482" t="str">
            <v>240g(10pcs)*16*2</v>
          </cell>
          <cell r="F482">
            <v>30.5</v>
          </cell>
          <cell r="G482">
            <v>46</v>
          </cell>
          <cell r="H482">
            <v>24</v>
          </cell>
          <cell r="I482">
            <v>3.3672000000000001E-2</v>
          </cell>
          <cell r="J482">
            <v>5040</v>
          </cell>
          <cell r="K482">
            <v>15.75</v>
          </cell>
          <cell r="L482">
            <v>7.68</v>
          </cell>
        </row>
        <row r="483">
          <cell r="A483">
            <v>183135</v>
          </cell>
          <cell r="B483" t="str">
            <v>YOUNG CORN KUSHI (MR)</v>
          </cell>
          <cell r="C483" t="str">
            <v>MONTEROZA</v>
          </cell>
          <cell r="E483" t="str">
            <v>200g(10pcs)*16*2</v>
          </cell>
          <cell r="F483">
            <v>31</v>
          </cell>
          <cell r="G483">
            <v>34.5</v>
          </cell>
          <cell r="H483">
            <v>27</v>
          </cell>
          <cell r="I483">
            <v>2.8876499999999999E-2</v>
          </cell>
          <cell r="J483">
            <v>4192</v>
          </cell>
          <cell r="K483">
            <v>13.1</v>
          </cell>
          <cell r="L483">
            <v>6.4</v>
          </cell>
        </row>
        <row r="484">
          <cell r="A484">
            <v>183136</v>
          </cell>
          <cell r="B484" t="str">
            <v>PORK HIRE KUSHI (MR)</v>
          </cell>
          <cell r="C484" t="str">
            <v>MONTEROZA</v>
          </cell>
          <cell r="E484" t="str">
            <v>150g(10pcs)*16*2</v>
          </cell>
          <cell r="F484">
            <v>25.5</v>
          </cell>
          <cell r="G484">
            <v>31.5</v>
          </cell>
          <cell r="H484">
            <v>33</v>
          </cell>
          <cell r="I484">
            <v>2.650725E-2</v>
          </cell>
          <cell r="J484">
            <v>4464</v>
          </cell>
          <cell r="K484">
            <v>13.95</v>
          </cell>
          <cell r="L484">
            <v>4.8</v>
          </cell>
        </row>
        <row r="485">
          <cell r="A485">
            <v>183137</v>
          </cell>
          <cell r="B485" t="str">
            <v xml:space="preserve">EBI TAMA CHEESE FRY </v>
          </cell>
          <cell r="C485" t="str">
            <v>MONTEROZA</v>
          </cell>
          <cell r="E485" t="str">
            <v>360g(12pcs)*10*2</v>
          </cell>
          <cell r="F485">
            <v>33.5</v>
          </cell>
          <cell r="G485">
            <v>52</v>
          </cell>
          <cell r="H485">
            <v>27</v>
          </cell>
          <cell r="I485">
            <v>4.7033999999999999E-2</v>
          </cell>
          <cell r="J485">
            <v>4992</v>
          </cell>
          <cell r="K485">
            <v>20.8</v>
          </cell>
          <cell r="L485">
            <v>7.2</v>
          </cell>
        </row>
        <row r="486">
          <cell r="A486">
            <v>183124</v>
          </cell>
          <cell r="B486" t="str">
            <v>MINI NIRA MANJU</v>
          </cell>
          <cell r="C486" t="str">
            <v>COOP</v>
          </cell>
          <cell r="E486" t="str">
            <v>180g(10pcs)*40*1</v>
          </cell>
          <cell r="F486">
            <v>29.5</v>
          </cell>
          <cell r="G486">
            <v>48</v>
          </cell>
          <cell r="H486">
            <v>16</v>
          </cell>
          <cell r="I486">
            <v>2.2655999999999999E-2</v>
          </cell>
          <cell r="J486">
            <v>5920</v>
          </cell>
          <cell r="K486">
            <v>14.8</v>
          </cell>
          <cell r="L486">
            <v>7.2</v>
          </cell>
        </row>
        <row r="487">
          <cell r="A487" t="str">
            <v>183143(1)</v>
          </cell>
          <cell r="B487" t="str">
            <v>EBI FRY (N)</v>
          </cell>
          <cell r="C487" t="str">
            <v>KAMADOYA</v>
          </cell>
          <cell r="E487" t="str">
            <v>300g(10pcs)*4/3*3</v>
          </cell>
          <cell r="F487">
            <v>32</v>
          </cell>
          <cell r="G487">
            <v>49</v>
          </cell>
          <cell r="H487">
            <v>35</v>
          </cell>
          <cell r="I487">
            <v>5.4879999999999998E-2</v>
          </cell>
          <cell r="J487">
            <v>9921.5999999999985</v>
          </cell>
          <cell r="K487">
            <v>27.56</v>
          </cell>
          <cell r="L487">
            <v>10.8</v>
          </cell>
          <cell r="M487" t="str">
            <v>OLD (LOAD 320 CTN.)</v>
          </cell>
        </row>
        <row r="488">
          <cell r="A488">
            <v>183143</v>
          </cell>
          <cell r="B488" t="str">
            <v>EBI FRY (N)</v>
          </cell>
          <cell r="C488" t="str">
            <v>KAMADOYA</v>
          </cell>
          <cell r="E488" t="str">
            <v>300g(10pcs)*4/3*3</v>
          </cell>
          <cell r="F488">
            <v>32.5</v>
          </cell>
          <cell r="G488">
            <v>51</v>
          </cell>
          <cell r="H488">
            <v>38</v>
          </cell>
          <cell r="I488">
            <v>6.2984999999999999E-2</v>
          </cell>
          <cell r="J488">
            <v>8762.4000000000015</v>
          </cell>
          <cell r="K488">
            <v>24.34</v>
          </cell>
          <cell r="L488">
            <v>10.8</v>
          </cell>
          <cell r="M488" t="str">
            <v>NEW</v>
          </cell>
        </row>
        <row r="489">
          <cell r="A489">
            <v>183156</v>
          </cell>
          <cell r="B489" t="str">
            <v>PUMPKIN CROQUETTE</v>
          </cell>
          <cell r="C489" t="str">
            <v>MONTEROZA</v>
          </cell>
          <cell r="E489" t="str">
            <v>500g(20pcs)*10*2</v>
          </cell>
          <cell r="F489">
            <v>23</v>
          </cell>
          <cell r="G489">
            <v>33.5</v>
          </cell>
          <cell r="H489">
            <v>39</v>
          </cell>
          <cell r="I489">
            <v>3.00495E-2</v>
          </cell>
          <cell r="J489">
            <v>3800</v>
          </cell>
          <cell r="K489">
            <v>9.5</v>
          </cell>
          <cell r="L489">
            <v>10</v>
          </cell>
        </row>
        <row r="490">
          <cell r="A490">
            <v>183157</v>
          </cell>
          <cell r="B490" t="str">
            <v>POTATO BASKET</v>
          </cell>
          <cell r="C490" t="str">
            <v>MONTEROZA</v>
          </cell>
          <cell r="E490" t="str">
            <v>162g(6)*6*2</v>
          </cell>
          <cell r="F490">
            <v>28.5</v>
          </cell>
          <cell r="G490">
            <v>40</v>
          </cell>
          <cell r="H490">
            <v>29</v>
          </cell>
          <cell r="I490">
            <v>3.3059999999999999E-2</v>
          </cell>
          <cell r="J490">
            <v>2304</v>
          </cell>
          <cell r="K490">
            <v>32</v>
          </cell>
          <cell r="L490">
            <v>1.944</v>
          </cell>
        </row>
        <row r="491">
          <cell r="A491">
            <v>183215</v>
          </cell>
          <cell r="B491" t="str">
            <v>EBI KATSU T/O (ALEF)</v>
          </cell>
          <cell r="C491" t="str">
            <v>ALEF</v>
          </cell>
          <cell r="E491" t="str">
            <v>480g(6pcs)*8*2</v>
          </cell>
          <cell r="F491">
            <v>32.5</v>
          </cell>
          <cell r="G491">
            <v>52</v>
          </cell>
          <cell r="H491">
            <v>28</v>
          </cell>
          <cell r="I491">
            <v>4.7320000000000001E-2</v>
          </cell>
          <cell r="J491">
            <v>5030.3999999999996</v>
          </cell>
          <cell r="K491">
            <v>52.4</v>
          </cell>
          <cell r="L491">
            <v>7.68</v>
          </cell>
        </row>
        <row r="492">
          <cell r="A492">
            <v>183208</v>
          </cell>
          <cell r="B492" t="str">
            <v>NEGI TAKOYAKI (TC)</v>
          </cell>
          <cell r="C492" t="str">
            <v>COOP</v>
          </cell>
          <cell r="E492" t="str">
            <v>400g(20pcs)*24*1</v>
          </cell>
          <cell r="F492">
            <v>29</v>
          </cell>
          <cell r="G492">
            <v>40.5</v>
          </cell>
          <cell r="H492">
            <v>28</v>
          </cell>
          <cell r="I492">
            <v>3.2885999999999999E-2</v>
          </cell>
          <cell r="J492">
            <v>4248</v>
          </cell>
          <cell r="K492">
            <v>8.85</v>
          </cell>
          <cell r="L492">
            <v>9.6</v>
          </cell>
        </row>
        <row r="493">
          <cell r="A493">
            <v>183209</v>
          </cell>
          <cell r="B493" t="str">
            <v>MODERN YAKI (TC)</v>
          </cell>
          <cell r="C493" t="str">
            <v>COOP</v>
          </cell>
          <cell r="E493" t="str">
            <v>350g(10pcs)*24*1</v>
          </cell>
          <cell r="F493">
            <v>30</v>
          </cell>
          <cell r="G493">
            <v>41</v>
          </cell>
          <cell r="H493">
            <v>19</v>
          </cell>
          <cell r="I493">
            <v>2.3369999999999998E-2</v>
          </cell>
          <cell r="J493">
            <v>3360</v>
          </cell>
          <cell r="K493">
            <v>14</v>
          </cell>
          <cell r="L493">
            <v>8.4</v>
          </cell>
        </row>
        <row r="494">
          <cell r="A494">
            <v>183210</v>
          </cell>
          <cell r="B494" t="str">
            <v>MINI NEGIYAKI (TC)</v>
          </cell>
          <cell r="C494" t="str">
            <v>COOP</v>
          </cell>
          <cell r="E494" t="str">
            <v>280g(8pcs)*32*1</v>
          </cell>
          <cell r="F494">
            <v>28</v>
          </cell>
          <cell r="G494">
            <v>55</v>
          </cell>
          <cell r="H494">
            <v>16.5</v>
          </cell>
          <cell r="I494">
            <v>2.5409999999999999E-2</v>
          </cell>
          <cell r="J494">
            <v>3942.4</v>
          </cell>
          <cell r="K494">
            <v>15.4</v>
          </cell>
          <cell r="L494">
            <v>8.9600000000000009</v>
          </cell>
        </row>
        <row r="495">
          <cell r="A495" t="str">
            <v>149000(N)</v>
          </cell>
          <cell r="B495" t="str">
            <v>EDAMAME ROLL</v>
          </cell>
          <cell r="C495" t="str">
            <v>MONTE</v>
          </cell>
          <cell r="E495" t="str">
            <v>900g(250pcs)/8*2</v>
          </cell>
          <cell r="F495">
            <v>40</v>
          </cell>
          <cell r="G495">
            <v>46.5</v>
          </cell>
          <cell r="H495">
            <v>37</v>
          </cell>
          <cell r="I495">
            <v>6.8820000000000006E-2</v>
          </cell>
          <cell r="J495">
            <v>8960</v>
          </cell>
          <cell r="K495">
            <v>2.2400000000000002</v>
          </cell>
          <cell r="L495">
            <v>14.4</v>
          </cell>
          <cell r="N495" t="str">
            <v>TEN</v>
          </cell>
        </row>
        <row r="496">
          <cell r="A496" t="str">
            <v>149000(V)</v>
          </cell>
          <cell r="B496" t="str">
            <v>EDAMAME ROLL</v>
          </cell>
          <cell r="C496" t="str">
            <v>MONTE</v>
          </cell>
          <cell r="E496" t="str">
            <v>900g(250pcs)/8*2</v>
          </cell>
          <cell r="F496">
            <v>40</v>
          </cell>
          <cell r="G496">
            <v>46.5</v>
          </cell>
          <cell r="H496">
            <v>37</v>
          </cell>
          <cell r="I496">
            <v>6.8820000000000006E-2</v>
          </cell>
          <cell r="J496">
            <v>8960</v>
          </cell>
          <cell r="K496">
            <v>2.2400000000000002</v>
          </cell>
          <cell r="L496">
            <v>14.4</v>
          </cell>
          <cell r="N496" t="str">
            <v>TEN</v>
          </cell>
        </row>
        <row r="497">
          <cell r="A497" t="str">
            <v>139785(S)</v>
          </cell>
          <cell r="B497" t="str">
            <v>AJI  FRY</v>
          </cell>
          <cell r="C497" t="str">
            <v>AB</v>
          </cell>
          <cell r="D497" t="str">
            <v>あじﾌｨﾚｰﾌﾗｲ</v>
          </cell>
          <cell r="E497" t="str">
            <v>60g/50*3</v>
          </cell>
          <cell r="F497">
            <v>25.5</v>
          </cell>
          <cell r="G497">
            <v>36.5</v>
          </cell>
          <cell r="H497">
            <v>34.5</v>
          </cell>
          <cell r="I497">
            <v>3.2110874999999997E-2</v>
          </cell>
          <cell r="J497">
            <v>2754</v>
          </cell>
          <cell r="K497">
            <v>18.36</v>
          </cell>
          <cell r="L497">
            <v>9</v>
          </cell>
          <cell r="N497" t="str">
            <v>AJF</v>
          </cell>
        </row>
        <row r="498">
          <cell r="A498" t="str">
            <v>139784(S)</v>
          </cell>
          <cell r="B498" t="str">
            <v xml:space="preserve">AJI FRY </v>
          </cell>
          <cell r="C498" t="str">
            <v>AB</v>
          </cell>
          <cell r="E498" t="str">
            <v>50g*50*3</v>
          </cell>
          <cell r="F498">
            <v>25</v>
          </cell>
          <cell r="G498">
            <v>37</v>
          </cell>
          <cell r="H498">
            <v>30</v>
          </cell>
          <cell r="I498">
            <v>2.775E-2</v>
          </cell>
          <cell r="J498">
            <v>2448</v>
          </cell>
          <cell r="K498">
            <v>16.32</v>
          </cell>
          <cell r="L498">
            <v>7.5</v>
          </cell>
          <cell r="N498" t="str">
            <v>AJF</v>
          </cell>
        </row>
        <row r="499">
          <cell r="A499" t="str">
            <v>183117(N)</v>
          </cell>
          <cell r="B499" t="str">
            <v>EBI FRY NP (CHU)</v>
          </cell>
          <cell r="C499" t="str">
            <v>HAWDY</v>
          </cell>
          <cell r="E499" t="str">
            <v>210g(10pcs)*10*3</v>
          </cell>
          <cell r="F499">
            <v>31.5</v>
          </cell>
          <cell r="G499">
            <v>33</v>
          </cell>
          <cell r="H499">
            <v>40.5</v>
          </cell>
          <cell r="I499">
            <v>4.2099749999999998E-2</v>
          </cell>
          <cell r="J499">
            <v>6165</v>
          </cell>
          <cell r="K499">
            <v>20.55</v>
          </cell>
          <cell r="L499">
            <v>6.3</v>
          </cell>
        </row>
        <row r="500">
          <cell r="A500" t="str">
            <v>149440(N)</v>
          </cell>
          <cell r="B500" t="str">
            <v>NN NEW EBI FRY (CHU)</v>
          </cell>
          <cell r="C500" t="str">
            <v>AKEBONO</v>
          </cell>
          <cell r="E500" t="str">
            <v>210g(10)*10*3</v>
          </cell>
          <cell r="F500">
            <v>33.5</v>
          </cell>
          <cell r="G500">
            <v>31.2</v>
          </cell>
          <cell r="H500">
            <v>41.5</v>
          </cell>
          <cell r="I500">
            <v>4.3375800000000006E-2</v>
          </cell>
          <cell r="J500">
            <v>5598</v>
          </cell>
          <cell r="K500">
            <v>18.66</v>
          </cell>
          <cell r="L500">
            <v>6.3</v>
          </cell>
        </row>
        <row r="501">
          <cell r="A501" t="str">
            <v>149441(N)</v>
          </cell>
          <cell r="B501" t="str">
            <v>NN NEW EBI FRY (DAI)</v>
          </cell>
          <cell r="C501" t="str">
            <v>AKEBONO</v>
          </cell>
          <cell r="E501" t="str">
            <v>260g(10)*10*3</v>
          </cell>
          <cell r="F501">
            <v>34.799999999999997</v>
          </cell>
          <cell r="G501">
            <v>33.5</v>
          </cell>
          <cell r="H501">
            <v>43.5</v>
          </cell>
          <cell r="I501">
            <v>5.0712299999999995E-2</v>
          </cell>
          <cell r="J501">
            <v>7353.0000000000009</v>
          </cell>
          <cell r="K501">
            <v>24.51</v>
          </cell>
          <cell r="L501">
            <v>7.8</v>
          </cell>
        </row>
        <row r="502">
          <cell r="A502" t="str">
            <v>149442(N)</v>
          </cell>
          <cell r="B502" t="str">
            <v>NN NEW EBI FRY (TOKUDAI)</v>
          </cell>
          <cell r="C502" t="str">
            <v>AKEBONO</v>
          </cell>
          <cell r="E502" t="str">
            <v>320g(10)*10*3</v>
          </cell>
          <cell r="F502">
            <v>37.5</v>
          </cell>
          <cell r="G502">
            <v>34.5</v>
          </cell>
          <cell r="H502">
            <v>44</v>
          </cell>
          <cell r="I502">
            <v>5.6925000000000003E-2</v>
          </cell>
          <cell r="J502">
            <v>9546</v>
          </cell>
          <cell r="K502">
            <v>31.82</v>
          </cell>
          <cell r="L502">
            <v>9.6</v>
          </cell>
        </row>
        <row r="503">
          <cell r="A503" t="str">
            <v>149479(N)</v>
          </cell>
          <cell r="B503" t="str">
            <v>NN EBI FRY  M</v>
          </cell>
          <cell r="C503" t="str">
            <v>AKEBONO</v>
          </cell>
          <cell r="E503" t="str">
            <v>200g(10)*12*3</v>
          </cell>
          <cell r="F503">
            <v>46.5</v>
          </cell>
          <cell r="G503">
            <v>31</v>
          </cell>
          <cell r="H503">
            <v>38</v>
          </cell>
          <cell r="I503">
            <v>5.4776999999999999E-2</v>
          </cell>
          <cell r="J503">
            <v>6289.2</v>
          </cell>
          <cell r="K503">
            <v>17.47</v>
          </cell>
          <cell r="L503">
            <v>7.2</v>
          </cell>
        </row>
        <row r="504">
          <cell r="A504" t="str">
            <v>149480(N)</v>
          </cell>
          <cell r="B504" t="str">
            <v>NN EBI FRY  L</v>
          </cell>
          <cell r="C504" t="str">
            <v>AKEBONO</v>
          </cell>
          <cell r="E504" t="str">
            <v>220g(10)*12*3</v>
          </cell>
          <cell r="F504">
            <v>47</v>
          </cell>
          <cell r="G504">
            <v>31</v>
          </cell>
          <cell r="H504">
            <v>38</v>
          </cell>
          <cell r="I504">
            <v>5.5365999999999999E-2</v>
          </cell>
          <cell r="J504">
            <v>7844.4</v>
          </cell>
          <cell r="K504">
            <v>21.79</v>
          </cell>
          <cell r="L504">
            <v>7.92</v>
          </cell>
        </row>
        <row r="505">
          <cell r="A505" t="str">
            <v>149481(N)</v>
          </cell>
          <cell r="B505" t="str">
            <v>NN EBI FRY  2L</v>
          </cell>
          <cell r="C505" t="str">
            <v>AKEBONO</v>
          </cell>
          <cell r="E505" t="str">
            <v>240g(10)*12*3</v>
          </cell>
          <cell r="F505">
            <v>47</v>
          </cell>
          <cell r="G505">
            <v>33</v>
          </cell>
          <cell r="H505">
            <v>39</v>
          </cell>
          <cell r="I505">
            <v>6.0489000000000001E-2</v>
          </cell>
          <cell r="J505">
            <v>9439.1999999999989</v>
          </cell>
          <cell r="K505">
            <v>26.22</v>
          </cell>
          <cell r="L505">
            <v>8.64</v>
          </cell>
        </row>
        <row r="506">
          <cell r="A506" t="str">
            <v>095433(N)</v>
          </cell>
          <cell r="B506" t="str">
            <v>NN EBI FRY3L</v>
          </cell>
          <cell r="C506" t="str">
            <v>AB</v>
          </cell>
          <cell r="D506" t="str">
            <v>ｴﾋﾞﾌﾗｲ3L</v>
          </cell>
          <cell r="E506" t="str">
            <v>28g*10/12*2</v>
          </cell>
          <cell r="F506">
            <v>30.5</v>
          </cell>
          <cell r="G506">
            <v>46.5</v>
          </cell>
          <cell r="H506">
            <v>24</v>
          </cell>
          <cell r="I506">
            <v>3.4037999999999999E-2</v>
          </cell>
          <cell r="J506">
            <v>7639.2</v>
          </cell>
          <cell r="K506">
            <v>31.83</v>
          </cell>
          <cell r="L506">
            <v>6.72</v>
          </cell>
          <cell r="N506" t="str">
            <v>EBF</v>
          </cell>
        </row>
        <row r="507">
          <cell r="A507">
            <v>183253</v>
          </cell>
          <cell r="B507" t="str">
            <v>CHICKEN CURRY (T)</v>
          </cell>
          <cell r="C507" t="str">
            <v>TEN FOOD</v>
          </cell>
          <cell r="E507" t="str">
            <v>220g*20*2</v>
          </cell>
          <cell r="F507">
            <v>25</v>
          </cell>
          <cell r="G507">
            <v>32.5</v>
          </cell>
          <cell r="H507">
            <v>27</v>
          </cell>
          <cell r="I507">
            <v>2.1937499999999999E-2</v>
          </cell>
          <cell r="J507">
            <v>3880</v>
          </cell>
          <cell r="K507">
            <v>97</v>
          </cell>
          <cell r="L507">
            <v>8.8000000000000007</v>
          </cell>
        </row>
        <row r="508">
          <cell r="A508">
            <v>183241</v>
          </cell>
          <cell r="B508" t="str">
            <v>MARU TAKOYAKI</v>
          </cell>
          <cell r="C508" t="str">
            <v>COOP</v>
          </cell>
          <cell r="E508" t="str">
            <v>500g(25pcs)*20*1</v>
          </cell>
          <cell r="F508">
            <v>37</v>
          </cell>
          <cell r="G508">
            <v>43</v>
          </cell>
          <cell r="H508">
            <v>19.5</v>
          </cell>
          <cell r="I508">
            <v>3.10245E-2</v>
          </cell>
          <cell r="J508">
            <v>3100</v>
          </cell>
          <cell r="K508">
            <v>6.2</v>
          </cell>
          <cell r="L508">
            <v>10</v>
          </cell>
        </row>
        <row r="509">
          <cell r="A509">
            <v>178908</v>
          </cell>
          <cell r="B509" t="str">
            <v>SHRIMP SHAOMAI PACK (IY)</v>
          </cell>
          <cell r="C509" t="str">
            <v>IY</v>
          </cell>
          <cell r="E509" t="str">
            <v>132g(6pcs)*10*4</v>
          </cell>
          <cell r="F509">
            <v>38.5</v>
          </cell>
          <cell r="G509">
            <v>57</v>
          </cell>
          <cell r="H509">
            <v>21</v>
          </cell>
          <cell r="I509">
            <v>4.60845E-2</v>
          </cell>
          <cell r="J509">
            <v>7152</v>
          </cell>
          <cell r="K509">
            <v>178.8</v>
          </cell>
          <cell r="L509">
            <v>5.28</v>
          </cell>
        </row>
        <row r="510">
          <cell r="A510">
            <v>178906</v>
          </cell>
          <cell r="B510" t="str">
            <v>SHARK FIN GYOZA PACK (IY)</v>
          </cell>
          <cell r="C510" t="str">
            <v>IY</v>
          </cell>
          <cell r="E510" t="str">
            <v>156g(6pcs)*10*4</v>
          </cell>
          <cell r="F510">
            <v>47.5</v>
          </cell>
          <cell r="G510">
            <v>59</v>
          </cell>
          <cell r="H510">
            <v>22</v>
          </cell>
          <cell r="I510">
            <v>6.1655000000000001E-2</v>
          </cell>
          <cell r="J510">
            <v>7368</v>
          </cell>
          <cell r="K510">
            <v>184.2</v>
          </cell>
          <cell r="L510">
            <v>6.24</v>
          </cell>
        </row>
        <row r="511">
          <cell r="A511">
            <v>178905</v>
          </cell>
          <cell r="B511" t="str">
            <v>SHOROM PAO PACK (IY)</v>
          </cell>
          <cell r="C511" t="str">
            <v>IY</v>
          </cell>
          <cell r="E511" t="str">
            <v>180g(6pcs)*10*4</v>
          </cell>
          <cell r="F511">
            <v>41.5</v>
          </cell>
          <cell r="G511">
            <v>67.5</v>
          </cell>
          <cell r="H511">
            <v>20</v>
          </cell>
          <cell r="I511">
            <v>5.6024999999999998E-2</v>
          </cell>
          <cell r="J511">
            <v>4920</v>
          </cell>
          <cell r="K511">
            <v>123</v>
          </cell>
          <cell r="L511">
            <v>7.2</v>
          </cell>
        </row>
        <row r="512">
          <cell r="A512">
            <v>178907</v>
          </cell>
          <cell r="B512" t="str">
            <v>NIRA MANJU PACK (IY)</v>
          </cell>
          <cell r="C512" t="str">
            <v>IY</v>
          </cell>
          <cell r="E512" t="str">
            <v>180g(6pcs)*10*4</v>
          </cell>
          <cell r="F512">
            <v>41.5</v>
          </cell>
          <cell r="G512">
            <v>67</v>
          </cell>
          <cell r="H512">
            <v>21</v>
          </cell>
          <cell r="I512">
            <v>5.8390499999999998E-2</v>
          </cell>
          <cell r="J512">
            <v>6840</v>
          </cell>
          <cell r="K512">
            <v>171</v>
          </cell>
          <cell r="L512">
            <v>7.2</v>
          </cell>
        </row>
        <row r="513">
          <cell r="A513">
            <v>178911</v>
          </cell>
          <cell r="B513" t="str">
            <v>CHIMAKI CHICKEN PACK (IY)</v>
          </cell>
          <cell r="C513" t="str">
            <v>IY</v>
          </cell>
          <cell r="E513" t="str">
            <v>180g(4pcs)*10*4</v>
          </cell>
          <cell r="F513">
            <v>41</v>
          </cell>
          <cell r="G513">
            <v>56</v>
          </cell>
          <cell r="H513">
            <v>30.5</v>
          </cell>
          <cell r="I513">
            <v>7.0028000000000007E-2</v>
          </cell>
          <cell r="J513">
            <v>4224</v>
          </cell>
          <cell r="K513">
            <v>105.6</v>
          </cell>
          <cell r="L513">
            <v>7.2</v>
          </cell>
        </row>
        <row r="514">
          <cell r="A514">
            <v>178910</v>
          </cell>
          <cell r="B514" t="str">
            <v>SEAFOOD SPRING ROLL PACK (IY)</v>
          </cell>
          <cell r="C514" t="str">
            <v>IY</v>
          </cell>
          <cell r="E514" t="str">
            <v>200g(5pcs)*10*4</v>
          </cell>
          <cell r="F514">
            <v>42</v>
          </cell>
          <cell r="G514">
            <v>58.5</v>
          </cell>
          <cell r="H514">
            <v>17</v>
          </cell>
          <cell r="I514">
            <v>4.1769000000000001E-2</v>
          </cell>
          <cell r="J514">
            <v>6040</v>
          </cell>
          <cell r="K514">
            <v>151</v>
          </cell>
          <cell r="L514">
            <v>8</v>
          </cell>
        </row>
        <row r="515">
          <cell r="A515">
            <v>178909</v>
          </cell>
          <cell r="B515" t="str">
            <v>HAG KAO  PACK ( IY )</v>
          </cell>
          <cell r="C515" t="str">
            <v>IY</v>
          </cell>
          <cell r="E515" t="str">
            <v>132g(6pcs)*10*4</v>
          </cell>
          <cell r="F515">
            <v>40.5</v>
          </cell>
          <cell r="G515">
            <v>69</v>
          </cell>
          <cell r="H515">
            <v>20</v>
          </cell>
          <cell r="I515">
            <v>5.5890000000000002E-2</v>
          </cell>
          <cell r="J515">
            <v>5712</v>
          </cell>
          <cell r="K515">
            <v>142.80000000000001</v>
          </cell>
          <cell r="L515">
            <v>5.28</v>
          </cell>
        </row>
        <row r="516">
          <cell r="A516">
            <v>178912</v>
          </cell>
          <cell r="B516" t="str">
            <v>GOMA DANGO PACK (IY)</v>
          </cell>
          <cell r="C516" t="str">
            <v>IY</v>
          </cell>
          <cell r="E516" t="str">
            <v>180g(6pcs)*10*4</v>
          </cell>
          <cell r="F516">
            <v>39</v>
          </cell>
          <cell r="G516">
            <v>65</v>
          </cell>
          <cell r="H516">
            <v>19.5</v>
          </cell>
          <cell r="I516">
            <v>4.9432499999999997E-2</v>
          </cell>
          <cell r="J516">
            <v>3936</v>
          </cell>
          <cell r="K516">
            <v>98.4</v>
          </cell>
          <cell r="L516">
            <v>7.2</v>
          </cell>
        </row>
        <row r="517">
          <cell r="A517">
            <v>183284</v>
          </cell>
          <cell r="B517" t="str">
            <v>EBI NEGI YAKI</v>
          </cell>
          <cell r="C517" t="str">
            <v>COOP</v>
          </cell>
          <cell r="E517" t="str">
            <v>200g(5pcs)*20*2</v>
          </cell>
          <cell r="F517">
            <v>30</v>
          </cell>
          <cell r="G517">
            <v>35</v>
          </cell>
          <cell r="H517">
            <v>20</v>
          </cell>
          <cell r="I517">
            <v>2.1000000000000001E-2</v>
          </cell>
          <cell r="J517">
            <v>5460</v>
          </cell>
          <cell r="K517">
            <v>27.3</v>
          </cell>
          <cell r="L517">
            <v>8</v>
          </cell>
        </row>
        <row r="518">
          <cell r="A518" t="str">
            <v>USA-6</v>
          </cell>
          <cell r="B518" t="str">
            <v>EBI KAKIAGE</v>
          </cell>
          <cell r="C518" t="str">
            <v>TMTC</v>
          </cell>
          <cell r="E518" t="str">
            <v>60g*50*1</v>
          </cell>
          <cell r="F518">
            <v>30</v>
          </cell>
          <cell r="G518">
            <v>30</v>
          </cell>
          <cell r="H518">
            <v>15</v>
          </cell>
          <cell r="I518">
            <v>1.35E-2</v>
          </cell>
          <cell r="K518" t="str">
            <v>USD</v>
          </cell>
          <cell r="L518">
            <v>3</v>
          </cell>
          <cell r="P518">
            <v>0.27</v>
          </cell>
          <cell r="Q518">
            <v>13.5</v>
          </cell>
        </row>
        <row r="519">
          <cell r="A519" t="str">
            <v>553RES</v>
          </cell>
          <cell r="B519" t="str">
            <v>YUBA TOFU</v>
          </cell>
          <cell r="C519" t="str">
            <v>RE&amp;S</v>
          </cell>
          <cell r="E519" t="str">
            <v>32g*10*12*2</v>
          </cell>
          <cell r="F519">
            <v>30</v>
          </cell>
          <cell r="G519">
            <v>30</v>
          </cell>
          <cell r="H519">
            <v>15</v>
          </cell>
          <cell r="I519">
            <v>1.35E-2</v>
          </cell>
          <cell r="K519" t="str">
            <v>USD</v>
          </cell>
          <cell r="L519">
            <v>7.68</v>
          </cell>
          <cell r="P519">
            <v>0.17</v>
          </cell>
          <cell r="Q519">
            <v>40.800000000000004</v>
          </cell>
        </row>
        <row r="520">
          <cell r="A520" t="str">
            <v>182866(S)</v>
          </cell>
          <cell r="B520" t="str">
            <v>CRAB CLAW FRY ( H )</v>
          </cell>
          <cell r="C520" t="str">
            <v>RE&amp;S</v>
          </cell>
          <cell r="E520" t="str">
            <v>800g(20)*9*1</v>
          </cell>
          <cell r="F520">
            <v>35</v>
          </cell>
          <cell r="G520">
            <v>47.5</v>
          </cell>
          <cell r="H520">
            <v>15</v>
          </cell>
          <cell r="I520">
            <v>2.4937500000000001E-2</v>
          </cell>
          <cell r="K520" t="str">
            <v>USD</v>
          </cell>
          <cell r="L520">
            <v>7.2</v>
          </cell>
          <cell r="P520">
            <v>0.313</v>
          </cell>
          <cell r="Q520">
            <v>56.339999999999996</v>
          </cell>
        </row>
        <row r="521">
          <cell r="A521" t="str">
            <v>149443(S)</v>
          </cell>
          <cell r="B521" t="str">
            <v>BREADED SHRIMP WHITE SAUCE( EBI CREAMY)</v>
          </cell>
          <cell r="C521" t="str">
            <v>RE&amp;S</v>
          </cell>
          <cell r="E521" t="str">
            <v>324g(12)*10*2</v>
          </cell>
          <cell r="F521">
            <v>53</v>
          </cell>
          <cell r="G521">
            <v>33.5</v>
          </cell>
          <cell r="H521">
            <v>30</v>
          </cell>
          <cell r="I521">
            <v>5.3265E-2</v>
          </cell>
          <cell r="K521" t="str">
            <v>USD</v>
          </cell>
          <cell r="L521">
            <v>6.48</v>
          </cell>
          <cell r="P521">
            <v>0.158</v>
          </cell>
          <cell r="Q521">
            <v>37.92</v>
          </cell>
        </row>
        <row r="522">
          <cell r="A522" t="str">
            <v>U-011</v>
          </cell>
          <cell r="B522" t="str">
            <v>KUSHI FRY SET  NEW</v>
          </cell>
          <cell r="C522" t="str">
            <v>U-COOP</v>
          </cell>
          <cell r="E522" t="str">
            <v>416g(5ITEM*4)*20*1</v>
          </cell>
          <cell r="F522">
            <v>36</v>
          </cell>
          <cell r="G522">
            <v>45.5</v>
          </cell>
          <cell r="H522">
            <v>25</v>
          </cell>
          <cell r="I522">
            <v>4.095E-2</v>
          </cell>
          <cell r="K522" t="str">
            <v>USD</v>
          </cell>
          <cell r="L522">
            <v>8.32</v>
          </cell>
          <cell r="P522">
            <v>2.35</v>
          </cell>
          <cell r="Q522">
            <v>47</v>
          </cell>
        </row>
        <row r="523">
          <cell r="A523">
            <v>183277</v>
          </cell>
          <cell r="B523" t="str">
            <v>TENMORI KAKIAGE</v>
          </cell>
          <cell r="C523" t="str">
            <v>AKEBONO</v>
          </cell>
          <cell r="E523" t="str">
            <v>660g(12pcs)*6*2</v>
          </cell>
          <cell r="F523">
            <v>35</v>
          </cell>
          <cell r="G523">
            <v>52</v>
          </cell>
          <cell r="H523">
            <v>60</v>
          </cell>
          <cell r="I523">
            <v>0.10920000000000001</v>
          </cell>
          <cell r="J523">
            <v>3960</v>
          </cell>
          <cell r="K523">
            <v>27.5</v>
          </cell>
          <cell r="L523">
            <v>7.92</v>
          </cell>
        </row>
        <row r="524">
          <cell r="A524">
            <v>189401</v>
          </cell>
          <cell r="B524" t="str">
            <v>(NEW) AJI FRY 50g</v>
          </cell>
          <cell r="C524" t="str">
            <v>AKEBONO</v>
          </cell>
          <cell r="E524" t="str">
            <v>50g*50*3</v>
          </cell>
          <cell r="F524">
            <v>25</v>
          </cell>
          <cell r="G524">
            <v>37</v>
          </cell>
          <cell r="H524">
            <v>30</v>
          </cell>
          <cell r="I524">
            <v>2.775E-2</v>
          </cell>
          <cell r="J524">
            <v>2448</v>
          </cell>
          <cell r="K524">
            <v>16.32</v>
          </cell>
          <cell r="L524">
            <v>7.5</v>
          </cell>
        </row>
        <row r="525">
          <cell r="A525">
            <v>189402</v>
          </cell>
          <cell r="B525" t="str">
            <v>(NEW) AJI FRY 60g</v>
          </cell>
          <cell r="C525" t="str">
            <v>AKEBONO</v>
          </cell>
          <cell r="E525" t="str">
            <v>60g*50*3</v>
          </cell>
          <cell r="F525">
            <v>25.5</v>
          </cell>
          <cell r="G525">
            <v>36.5</v>
          </cell>
          <cell r="H525">
            <v>34.5</v>
          </cell>
          <cell r="I525">
            <v>3.2110874999999997E-2</v>
          </cell>
          <cell r="J525">
            <v>2754</v>
          </cell>
          <cell r="K525">
            <v>18.36</v>
          </cell>
          <cell r="L525">
            <v>9</v>
          </cell>
        </row>
        <row r="526">
          <cell r="A526">
            <v>189403</v>
          </cell>
          <cell r="B526" t="str">
            <v>(NEW) AJI FRY 70g</v>
          </cell>
          <cell r="C526" t="str">
            <v>AKEBONO</v>
          </cell>
          <cell r="E526" t="str">
            <v>70g*40*3</v>
          </cell>
          <cell r="F526">
            <v>25.5</v>
          </cell>
          <cell r="G526">
            <v>36.5</v>
          </cell>
          <cell r="H526">
            <v>32.25</v>
          </cell>
          <cell r="I526">
            <v>3.00166875E-2</v>
          </cell>
          <cell r="J526">
            <v>2599.1999999999998</v>
          </cell>
          <cell r="K526">
            <v>21.66</v>
          </cell>
          <cell r="L526">
            <v>8.4</v>
          </cell>
        </row>
        <row r="527">
          <cell r="A527">
            <v>189477</v>
          </cell>
          <cell r="B527" t="str">
            <v>KAISEN MANJU</v>
          </cell>
          <cell r="C527" t="str">
            <v>MONTEROZA</v>
          </cell>
          <cell r="E527" t="str">
            <v>1440g(12pcs)*6*1</v>
          </cell>
          <cell r="F527">
            <v>38.5</v>
          </cell>
          <cell r="G527">
            <v>57</v>
          </cell>
          <cell r="H527">
            <v>15</v>
          </cell>
          <cell r="I527">
            <v>3.2917500000000002E-2</v>
          </cell>
          <cell r="J527">
            <v>3427.2000000000003</v>
          </cell>
          <cell r="K527">
            <v>47.6</v>
          </cell>
          <cell r="L527">
            <v>8.64</v>
          </cell>
        </row>
        <row r="528">
          <cell r="A528">
            <v>189478</v>
          </cell>
          <cell r="B528" t="str">
            <v>MINI SHRIMP MANJU</v>
          </cell>
          <cell r="C528" t="str">
            <v>MONTEROZA</v>
          </cell>
          <cell r="E528" t="str">
            <v>500g(20pcs)*8*2</v>
          </cell>
          <cell r="F528">
            <v>27.5</v>
          </cell>
          <cell r="G528">
            <v>39.5</v>
          </cell>
          <cell r="H528">
            <v>31</v>
          </cell>
          <cell r="I528">
            <v>3.3673750000000002E-2</v>
          </cell>
          <cell r="J528">
            <v>5664</v>
          </cell>
          <cell r="K528">
            <v>17.7</v>
          </cell>
          <cell r="L528">
            <v>8</v>
          </cell>
        </row>
        <row r="529">
          <cell r="A529">
            <v>189479</v>
          </cell>
          <cell r="B529" t="str">
            <v>DUCK GARLIC KUSHI</v>
          </cell>
          <cell r="C529" t="str">
            <v>MONTEROZA</v>
          </cell>
          <cell r="E529" t="str">
            <v>150g(10pcs)*16*2</v>
          </cell>
          <cell r="F529">
            <v>31.5</v>
          </cell>
          <cell r="G529">
            <v>43</v>
          </cell>
          <cell r="H529">
            <v>23</v>
          </cell>
          <cell r="I529">
            <v>3.1153500000000001E-2</v>
          </cell>
          <cell r="J529">
            <v>5760</v>
          </cell>
          <cell r="K529">
            <v>18</v>
          </cell>
          <cell r="L529">
            <v>4.8</v>
          </cell>
        </row>
        <row r="530">
          <cell r="A530">
            <v>189480</v>
          </cell>
          <cell r="B530" t="str">
            <v>ONION KUSHI</v>
          </cell>
          <cell r="C530" t="str">
            <v>MONTEROZA</v>
          </cell>
          <cell r="E530" t="str">
            <v>180g(10pcs)*16*2</v>
          </cell>
          <cell r="F530">
            <v>32.5</v>
          </cell>
          <cell r="G530">
            <v>43</v>
          </cell>
          <cell r="H530">
            <v>27</v>
          </cell>
          <cell r="I530">
            <v>3.7732500000000002E-2</v>
          </cell>
          <cell r="J530">
            <v>4000</v>
          </cell>
          <cell r="K530">
            <v>12.5</v>
          </cell>
          <cell r="L530">
            <v>5.76</v>
          </cell>
        </row>
        <row r="531">
          <cell r="A531">
            <v>189481</v>
          </cell>
          <cell r="B531" t="str">
            <v>SHIROMI TARU TARU KUSHI</v>
          </cell>
          <cell r="C531" t="str">
            <v>MONTEROZA</v>
          </cell>
          <cell r="E531" t="str">
            <v>180g(10pcs)*16*2</v>
          </cell>
          <cell r="F531">
            <v>35</v>
          </cell>
          <cell r="G531">
            <v>43.5</v>
          </cell>
          <cell r="H531">
            <v>24</v>
          </cell>
          <cell r="I531">
            <v>3.6540000000000003E-2</v>
          </cell>
          <cell r="J531">
            <v>5440</v>
          </cell>
          <cell r="K531">
            <v>17</v>
          </cell>
          <cell r="L531">
            <v>5.76</v>
          </cell>
        </row>
        <row r="532">
          <cell r="A532">
            <v>189482</v>
          </cell>
          <cell r="B532" t="str">
            <v>STICK SPRING ROLL</v>
          </cell>
          <cell r="C532" t="str">
            <v>MONTEROZA</v>
          </cell>
          <cell r="E532" t="str">
            <v>300g(10pcs)*10*2</v>
          </cell>
          <cell r="F532">
            <v>27.5</v>
          </cell>
          <cell r="G532">
            <v>58.5</v>
          </cell>
          <cell r="H532">
            <v>18</v>
          </cell>
          <cell r="I532">
            <v>2.8957500000000001E-2</v>
          </cell>
          <cell r="J532">
            <v>4200</v>
          </cell>
          <cell r="K532">
            <v>21</v>
          </cell>
          <cell r="L532">
            <v>6</v>
          </cell>
        </row>
        <row r="533">
          <cell r="A533">
            <v>189483</v>
          </cell>
          <cell r="B533" t="str">
            <v>EBI TAMA CHEESE KUSHI</v>
          </cell>
          <cell r="C533" t="str">
            <v>MONTEROZA</v>
          </cell>
          <cell r="E533" t="str">
            <v>200g(10pcs)*16*2</v>
          </cell>
          <cell r="F533">
            <v>31</v>
          </cell>
          <cell r="G533">
            <v>42</v>
          </cell>
          <cell r="H533">
            <v>26</v>
          </cell>
          <cell r="I533">
            <v>3.3852E-2</v>
          </cell>
          <cell r="J533">
            <v>4480</v>
          </cell>
          <cell r="K533">
            <v>14</v>
          </cell>
          <cell r="L533">
            <v>6.4</v>
          </cell>
        </row>
        <row r="534">
          <cell r="A534">
            <v>189484</v>
          </cell>
          <cell r="B534" t="str">
            <v>IKA OBA KUSHI</v>
          </cell>
          <cell r="C534" t="str">
            <v>MONTEROZA</v>
          </cell>
          <cell r="E534" t="str">
            <v>170g(10pcs)*16*2</v>
          </cell>
          <cell r="F534">
            <v>33</v>
          </cell>
          <cell r="G534">
            <v>42.5</v>
          </cell>
          <cell r="H534">
            <v>27.5</v>
          </cell>
          <cell r="I534">
            <v>3.8568749999999999E-2</v>
          </cell>
          <cell r="J534">
            <v>5184</v>
          </cell>
          <cell r="K534">
            <v>16.2</v>
          </cell>
          <cell r="L534">
            <v>5.44</v>
          </cell>
        </row>
        <row r="535">
          <cell r="A535">
            <v>189466</v>
          </cell>
          <cell r="B535" t="str">
            <v>MINI EBI FRY  ( S )</v>
          </cell>
          <cell r="C535" t="str">
            <v>COOP</v>
          </cell>
          <cell r="E535" t="str">
            <v>140g(10pcs)*30*1</v>
          </cell>
          <cell r="F535">
            <v>35</v>
          </cell>
          <cell r="G535">
            <v>52</v>
          </cell>
          <cell r="H535">
            <v>20</v>
          </cell>
          <cell r="I535">
            <v>3.6400000000000002E-2</v>
          </cell>
          <cell r="J535">
            <v>4110</v>
          </cell>
          <cell r="K535">
            <v>13.7</v>
          </cell>
          <cell r="L535">
            <v>4.2</v>
          </cell>
        </row>
        <row r="536">
          <cell r="A536">
            <v>189517</v>
          </cell>
          <cell r="B536" t="str">
            <v>SHRIMP MANJU   80S</v>
          </cell>
          <cell r="C536" t="str">
            <v>COOP</v>
          </cell>
          <cell r="E536" t="str">
            <v>320g(4)*24*1</v>
          </cell>
          <cell r="F536">
            <v>32</v>
          </cell>
          <cell r="G536">
            <v>48</v>
          </cell>
          <cell r="H536">
            <v>19</v>
          </cell>
          <cell r="I536">
            <v>2.9184000000000002E-2</v>
          </cell>
          <cell r="J536">
            <v>3936</v>
          </cell>
          <cell r="K536">
            <v>41</v>
          </cell>
          <cell r="L536">
            <v>7.68</v>
          </cell>
        </row>
        <row r="537">
          <cell r="A537">
            <v>189538</v>
          </cell>
          <cell r="B537" t="str">
            <v>TAKOYAKI   LIFE 30</v>
          </cell>
          <cell r="C537" t="str">
            <v>AKEBONO</v>
          </cell>
          <cell r="E537" t="str">
            <v>900g(30pcs)*10*1</v>
          </cell>
          <cell r="F537">
            <v>27.5</v>
          </cell>
          <cell r="G537">
            <v>24.5</v>
          </cell>
          <cell r="H537">
            <v>21</v>
          </cell>
          <cell r="I537">
            <v>1.414875E-2</v>
          </cell>
          <cell r="J537">
            <v>3450</v>
          </cell>
          <cell r="K537">
            <v>11.5</v>
          </cell>
          <cell r="L537">
            <v>9</v>
          </cell>
        </row>
        <row r="538">
          <cell r="A538">
            <v>189449</v>
          </cell>
          <cell r="B538" t="str">
            <v>YAM CHA SET   ( C )</v>
          </cell>
          <cell r="C538" t="str">
            <v>COOP</v>
          </cell>
          <cell r="E538" t="str">
            <v>616g*12*1</v>
          </cell>
          <cell r="F538">
            <v>34.700000000000003</v>
          </cell>
          <cell r="G538">
            <v>41.7</v>
          </cell>
          <cell r="H538">
            <v>26.9</v>
          </cell>
          <cell r="I538">
            <v>3.8924031000000005E-2</v>
          </cell>
          <cell r="J538">
            <v>7200</v>
          </cell>
          <cell r="K538">
            <v>600</v>
          </cell>
          <cell r="L538">
            <v>7.3920000000000003</v>
          </cell>
          <cell r="M538" t="str">
            <v>NEW LOAD 25/9/02</v>
          </cell>
        </row>
        <row r="539">
          <cell r="A539">
            <v>189448</v>
          </cell>
          <cell r="B539" t="str">
            <v>YAM CHA SPECIAL</v>
          </cell>
          <cell r="C539" t="str">
            <v>COOP</v>
          </cell>
          <cell r="E539" t="str">
            <v>616g*12*1</v>
          </cell>
          <cell r="F539">
            <v>35</v>
          </cell>
          <cell r="G539">
            <v>41</v>
          </cell>
          <cell r="H539">
            <v>28</v>
          </cell>
          <cell r="I539">
            <v>4.018E-2</v>
          </cell>
          <cell r="J539">
            <v>7231.2000000000007</v>
          </cell>
          <cell r="K539">
            <v>602.6</v>
          </cell>
          <cell r="L539">
            <v>7.3920000000000003</v>
          </cell>
          <cell r="M539" t="str">
            <v>NEW LOAD 21/9/02</v>
          </cell>
        </row>
        <row r="540">
          <cell r="A540">
            <v>189522</v>
          </cell>
          <cell r="B540" t="str">
            <v>CHICKEN POT PIE</v>
          </cell>
          <cell r="C540" t="str">
            <v>COOP</v>
          </cell>
          <cell r="E540" t="str">
            <v>250g(2pcs)*18inner*1</v>
          </cell>
          <cell r="F540">
            <v>30</v>
          </cell>
          <cell r="G540">
            <v>35</v>
          </cell>
          <cell r="H540">
            <v>25</v>
          </cell>
          <cell r="I540">
            <v>2.6249999999999999E-2</v>
          </cell>
          <cell r="J540">
            <v>3153.6</v>
          </cell>
          <cell r="K540">
            <v>175.2</v>
          </cell>
          <cell r="L540">
            <v>4.5</v>
          </cell>
        </row>
      </sheetData>
      <sheetData sheetId="4" refreshError="1"/>
      <sheetData sheetId="5"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ลูกหนี้(เก่า)"/>
      <sheetName val="Master"/>
    </sheetNames>
    <sheetDataSet>
      <sheetData sheetId="0"/>
      <sheetData sheetId="1"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วเงินรับ"/>
      <sheetName val="Links"/>
      <sheetName val="Lead"/>
      <sheetName val="เงินกู้ธนชาติ"/>
      <sheetName val="เงินกู้ MGC"/>
      <sheetName val="Consolidated"/>
      <sheetName val="PA"/>
      <sheetName val="FF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ortization Table"/>
    </sheetNames>
    <sheetDataSet>
      <sheetData sheetId="0">
        <row r="19">
          <cell r="I19" t="e">
            <v>#VALUE!</v>
          </cell>
        </row>
      </sheetData>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TB-2001-Renovate-Wrong"/>
      <sheetName val="TB-2001-Apr'01"/>
      <sheetName val="TB-2001-Revised"/>
      <sheetName val="เงินกู้ MGC"/>
      <sheetName val="ตั๋วเงินรับ"/>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ใบสรุปมูลค่าสินค้า"/>
      <sheetName val="ใบสรุปมูลค่าสินค้า (2)"/>
      <sheetName val="โอน str-สาขา"/>
      <sheetName val="โอน str-สาขาTS"/>
      <sheetName val="อัตราค่าบรรทุก"/>
      <sheetName val="GL CB"/>
      <sheetName val="GL M"/>
      <sheetName val="ใบสรุปมูลค่าสินค้า_(2)"/>
      <sheetName val="โอน_str-สาขา"/>
      <sheetName val="โอน_str-สาขาTS"/>
      <sheetName val="GL_CB"/>
      <sheetName val="GL_M"/>
      <sheetName val="CODE,NAME"/>
      <sheetName val="Master"/>
      <sheetName val="AA-1"/>
      <sheetName val="J2"/>
      <sheetName val="J1"/>
      <sheetName val="IA Data"/>
      <sheetName val="Location Codes"/>
      <sheetName val="STA-SK-AC-TRF.STR-0512"/>
      <sheetName val="dBase"/>
      <sheetName val="HH"/>
      <sheetName val="name"/>
      <sheetName val="Sheet1"/>
      <sheetName val="Insurance"/>
      <sheetName val="Links"/>
      <sheetName val="Lead"/>
      <sheetName val="TB 30-04-2006"/>
      <sheetName val="detail"/>
      <sheetName val="BGT97STAFF"/>
      <sheetName val="ELIM "/>
      <sheetName val="ใบสรุปมูลค่าสินค้า_(2)1"/>
      <sheetName val="โอน_str-สาขา1"/>
      <sheetName val="โอน_str-สาขาTS1"/>
      <sheetName val="GL_CB1"/>
      <sheetName val="GL_M1"/>
      <sheetName val="ELIM_"/>
      <sheetName val="feature"/>
    </sheetNames>
    <sheetDataSet>
      <sheetData sheetId="0" refreshError="1"/>
      <sheetData sheetId="1" refreshError="1"/>
      <sheetData sheetId="2" refreshError="1"/>
      <sheetData sheetId="3">
        <row r="1">
          <cell r="A1" t="str">
            <v>ระยะทาง</v>
          </cell>
        </row>
      </sheetData>
      <sheetData sheetId="4" refreshError="1">
        <row r="1">
          <cell r="A1" t="str">
            <v>ระยะทาง</v>
          </cell>
          <cell r="B1" t="str">
            <v>ขนาดตู้</v>
          </cell>
          <cell r="C1" t="str">
            <v>ราคา</v>
          </cell>
        </row>
        <row r="2">
          <cell r="A2" t="str">
            <v>SK-SKL1</v>
          </cell>
          <cell r="B2" t="str">
            <v>(40'*1),(20'*2)</v>
          </cell>
          <cell r="C2">
            <v>13300</v>
          </cell>
        </row>
        <row r="3">
          <cell r="A3" t="str">
            <v>SK-SKL2</v>
          </cell>
          <cell r="B3" t="str">
            <v>(20'*1)</v>
          </cell>
          <cell r="C3">
            <v>8470</v>
          </cell>
        </row>
        <row r="4">
          <cell r="A4" t="str">
            <v>SK-PB1</v>
          </cell>
          <cell r="B4" t="str">
            <v>(40'*1),(20'*2)</v>
          </cell>
          <cell r="C4">
            <v>13300</v>
          </cell>
        </row>
        <row r="5">
          <cell r="A5" t="str">
            <v>SK-PB2</v>
          </cell>
          <cell r="B5" t="str">
            <v>(20'*1)</v>
          </cell>
          <cell r="C5">
            <v>8470</v>
          </cell>
        </row>
        <row r="6">
          <cell r="A6" t="str">
            <v>SK-SADAO</v>
          </cell>
          <cell r="B6" t="str">
            <v>(20'*1)</v>
          </cell>
        </row>
        <row r="7">
          <cell r="A7" t="str">
            <v>SK-SATUN</v>
          </cell>
          <cell r="B7" t="str">
            <v>(20'*1)</v>
          </cell>
        </row>
        <row r="8">
          <cell r="A8" t="str">
            <v>SK-ICD</v>
          </cell>
          <cell r="B8" t="str">
            <v>(20'*1)</v>
          </cell>
        </row>
        <row r="9">
          <cell r="A9" t="str">
            <v>SK-PKT</v>
          </cell>
          <cell r="C9">
            <v>450</v>
          </cell>
        </row>
        <row r="10">
          <cell r="A10" t="str">
            <v>SK-TSTRAIN</v>
          </cell>
          <cell r="B10" t="str">
            <v>(20'*1)</v>
          </cell>
          <cell r="C10">
            <v>4500</v>
          </cell>
        </row>
        <row r="11">
          <cell r="A11" t="str">
            <v>SK-BKK</v>
          </cell>
          <cell r="C11">
            <v>640</v>
          </cell>
        </row>
        <row r="12">
          <cell r="A12" t="str">
            <v>SK-หนองแค</v>
          </cell>
          <cell r="C12">
            <v>750</v>
          </cell>
        </row>
        <row r="13">
          <cell r="A13" t="str">
            <v>SK-สระบุรี</v>
          </cell>
          <cell r="C13">
            <v>830</v>
          </cell>
        </row>
        <row r="14">
          <cell r="A14" t="str">
            <v>SK-ระยอง&amp;ชลบุรี</v>
          </cell>
          <cell r="C14">
            <v>950</v>
          </cell>
        </row>
        <row r="15">
          <cell r="A15" t="str">
            <v xml:space="preserve">SK-B.BRIK </v>
          </cell>
          <cell r="C15">
            <v>330</v>
          </cell>
        </row>
        <row r="16">
          <cell r="A16" t="str">
            <v>SK-B.PATTANI</v>
          </cell>
          <cell r="C16">
            <v>350</v>
          </cell>
        </row>
        <row r="17">
          <cell r="A17" t="str">
            <v>TS-ICD</v>
          </cell>
        </row>
        <row r="18">
          <cell r="A18" t="str">
            <v>BKK-P.SIAM</v>
          </cell>
        </row>
        <row r="19">
          <cell r="A19" t="str">
            <v>SK-ลาดกระบัง</v>
          </cell>
        </row>
        <row r="20">
          <cell r="A20" t="str">
            <v>CP-แหลมฉบัง</v>
          </cell>
        </row>
      </sheetData>
      <sheetData sheetId="5" refreshError="1"/>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aging Stk"/>
      <sheetName val="Stock Aging"/>
      <sheetName val="Code"/>
      <sheetName val="Account List"/>
      <sheetName val="Company codes"/>
      <sheetName val="เงินกู้ MGC"/>
      <sheetName val="Detail-Sep"/>
    </sheetNames>
    <sheetDataSet>
      <sheetData sheetId="0"/>
      <sheetData sheetId="1" refreshError="1">
        <row r="2">
          <cell r="E2" t="str">
            <v>จำนวน</v>
          </cell>
          <cell r="F2" t="str">
            <v>มูลค่า</v>
          </cell>
          <cell r="G2" t="str">
            <v>จำนวน</v>
          </cell>
          <cell r="H2" t="str">
            <v>มูลค่า</v>
          </cell>
          <cell r="I2" t="str">
            <v>จำนวน</v>
          </cell>
          <cell r="J2" t="str">
            <v>มูลค่า</v>
          </cell>
          <cell r="K2" t="str">
            <v>จำนวน</v>
          </cell>
          <cell r="L2" t="str">
            <v>มูลค่า</v>
          </cell>
          <cell r="M2" t="str">
            <v>จำนวน</v>
          </cell>
          <cell r="N2" t="str">
            <v>มูลค่า</v>
          </cell>
          <cell r="O2" t="str">
            <v>จำนวน</v>
          </cell>
          <cell r="P2" t="str">
            <v>มูลค่า</v>
          </cell>
        </row>
        <row r="3">
          <cell r="A3">
            <v>0</v>
          </cell>
          <cell r="B3" t="str">
            <v>646A123=GB</v>
          </cell>
          <cell r="C3" t="str">
            <v>Info Zusatzantrieb e-plus""</v>
          </cell>
          <cell r="D3">
            <v>8.5999999999999993E-2</v>
          </cell>
          <cell r="F3">
            <v>0</v>
          </cell>
          <cell r="Q3">
            <v>16391</v>
          </cell>
          <cell r="R3">
            <v>46</v>
          </cell>
          <cell r="S3" t="str">
            <v>E</v>
          </cell>
        </row>
        <row r="4">
          <cell r="A4">
            <v>0</v>
          </cell>
          <cell r="B4" t="str">
            <v>646K6=GB</v>
          </cell>
          <cell r="C4" t="str">
            <v>Myobock catalogue</v>
          </cell>
          <cell r="D4">
            <v>69.819999999999993</v>
          </cell>
          <cell r="F4">
            <v>0</v>
          </cell>
          <cell r="Q4">
            <v>16306</v>
          </cell>
          <cell r="R4">
            <v>131</v>
          </cell>
          <cell r="S4" t="str">
            <v>E</v>
          </cell>
        </row>
        <row r="5">
          <cell r="E5">
            <v>0</v>
          </cell>
          <cell r="F5">
            <v>0</v>
          </cell>
          <cell r="G5">
            <v>0</v>
          </cell>
          <cell r="H5">
            <v>0</v>
          </cell>
          <cell r="I5">
            <v>0</v>
          </cell>
          <cell r="J5">
            <v>0</v>
          </cell>
          <cell r="K5">
            <v>0</v>
          </cell>
          <cell r="L5">
            <v>0</v>
          </cell>
          <cell r="M5">
            <v>0</v>
          </cell>
          <cell r="N5">
            <v>0</v>
          </cell>
          <cell r="O5">
            <v>0</v>
          </cell>
          <cell r="P5">
            <v>0</v>
          </cell>
          <cell r="S5" t="str">
            <v>E Total</v>
          </cell>
        </row>
        <row r="6">
          <cell r="A6">
            <v>0</v>
          </cell>
          <cell r="B6">
            <v>610000011</v>
          </cell>
          <cell r="C6" t="str">
            <v>Necky Night Classic, Nackenkissen Gr.1</v>
          </cell>
          <cell r="D6">
            <v>0</v>
          </cell>
          <cell r="M6">
            <v>1</v>
          </cell>
          <cell r="Q6">
            <v>15683</v>
          </cell>
          <cell r="R6">
            <v>754</v>
          </cell>
          <cell r="S6" t="str">
            <v>M</v>
          </cell>
        </row>
        <row r="7">
          <cell r="A7">
            <v>0</v>
          </cell>
          <cell r="B7">
            <v>660000011</v>
          </cell>
          <cell r="C7" t="str">
            <v>Necky Night Allergy, Nackenkissen Gr.1</v>
          </cell>
          <cell r="D7">
            <v>0</v>
          </cell>
          <cell r="M7">
            <v>1</v>
          </cell>
          <cell r="Q7">
            <v>15683</v>
          </cell>
          <cell r="R7">
            <v>754</v>
          </cell>
          <cell r="S7" t="str">
            <v>M</v>
          </cell>
        </row>
        <row r="8">
          <cell r="A8">
            <v>0</v>
          </cell>
          <cell r="B8">
            <v>670000011</v>
          </cell>
          <cell r="C8" t="str">
            <v>Necky Night Space, Nackenkissen Gr.1</v>
          </cell>
          <cell r="D8">
            <v>0</v>
          </cell>
          <cell r="M8">
            <v>1</v>
          </cell>
          <cell r="Q8">
            <v>15683</v>
          </cell>
          <cell r="R8">
            <v>754</v>
          </cell>
          <cell r="S8" t="str">
            <v>M</v>
          </cell>
        </row>
        <row r="9">
          <cell r="E9">
            <v>0</v>
          </cell>
          <cell r="F9">
            <v>0</v>
          </cell>
          <cell r="G9">
            <v>0</v>
          </cell>
          <cell r="H9">
            <v>0</v>
          </cell>
          <cell r="I9">
            <v>0</v>
          </cell>
          <cell r="J9">
            <v>0</v>
          </cell>
          <cell r="K9">
            <v>0</v>
          </cell>
          <cell r="L9">
            <v>0</v>
          </cell>
          <cell r="M9">
            <v>3</v>
          </cell>
          <cell r="N9">
            <v>0</v>
          </cell>
          <cell r="O9">
            <v>0</v>
          </cell>
          <cell r="P9">
            <v>0</v>
          </cell>
          <cell r="S9" t="str">
            <v>M Total</v>
          </cell>
        </row>
        <row r="10">
          <cell r="A10" t="str">
            <v>0 Total</v>
          </cell>
          <cell r="E10">
            <v>0</v>
          </cell>
          <cell r="F10">
            <v>0</v>
          </cell>
          <cell r="G10">
            <v>0</v>
          </cell>
          <cell r="H10">
            <v>0</v>
          </cell>
          <cell r="I10">
            <v>0</v>
          </cell>
          <cell r="J10">
            <v>0</v>
          </cell>
          <cell r="K10">
            <v>0</v>
          </cell>
          <cell r="L10">
            <v>0</v>
          </cell>
          <cell r="M10">
            <v>3</v>
          </cell>
          <cell r="N10">
            <v>0</v>
          </cell>
          <cell r="O10">
            <v>0</v>
          </cell>
          <cell r="P10">
            <v>0</v>
          </cell>
        </row>
        <row r="11">
          <cell r="A11">
            <v>1</v>
          </cell>
          <cell r="B11" t="str">
            <v>1C40=R25</v>
          </cell>
          <cell r="C11" t="str">
            <v>C-Walk Foot</v>
          </cell>
          <cell r="D11">
            <v>28997.7</v>
          </cell>
          <cell r="E11">
            <v>1</v>
          </cell>
          <cell r="F11">
            <v>28997.79</v>
          </cell>
          <cell r="Q11">
            <v>16417</v>
          </cell>
          <cell r="R11">
            <v>20</v>
          </cell>
          <cell r="S11" t="str">
            <v>E</v>
          </cell>
        </row>
        <row r="12">
          <cell r="A12">
            <v>1</v>
          </cell>
          <cell r="B12" t="str">
            <v>1H37=L27</v>
          </cell>
          <cell r="C12" t="str">
            <v>เท้าเทียมแบบแกนเดี่ยว(ชนิดมีข้อเท้าไม้)S</v>
          </cell>
          <cell r="D12">
            <v>1386.68</v>
          </cell>
          <cell r="G12">
            <v>1</v>
          </cell>
          <cell r="H12">
            <v>1386.68</v>
          </cell>
          <cell r="Q12">
            <v>16209</v>
          </cell>
          <cell r="R12">
            <v>228</v>
          </cell>
          <cell r="S12" t="str">
            <v>E</v>
          </cell>
        </row>
        <row r="13">
          <cell r="A13">
            <v>1</v>
          </cell>
          <cell r="B13" t="str">
            <v>1H38=L22</v>
          </cell>
          <cell r="C13" t="str">
            <v>เท้าเทียมแบบแกนเดี่ยว Single Axis Foot</v>
          </cell>
          <cell r="D13">
            <v>959.6</v>
          </cell>
          <cell r="E13">
            <v>5</v>
          </cell>
          <cell r="F13">
            <v>4798.07</v>
          </cell>
          <cell r="Q13">
            <v>16384</v>
          </cell>
          <cell r="R13">
            <v>53</v>
          </cell>
          <cell r="S13" t="str">
            <v>E</v>
          </cell>
        </row>
        <row r="14">
          <cell r="A14">
            <v>1</v>
          </cell>
          <cell r="B14" t="str">
            <v>1H38=L23</v>
          </cell>
          <cell r="C14" t="str">
            <v>เท้าเทียมแบบแกนเดี่ยว Single Axis Foot</v>
          </cell>
          <cell r="D14">
            <v>1105</v>
          </cell>
          <cell r="E14">
            <v>5</v>
          </cell>
          <cell r="F14">
            <v>5525.07</v>
          </cell>
          <cell r="Q14">
            <v>16433</v>
          </cell>
          <cell r="R14">
            <v>4</v>
          </cell>
          <cell r="S14" t="str">
            <v>E</v>
          </cell>
        </row>
        <row r="15">
          <cell r="A15">
            <v>1</v>
          </cell>
          <cell r="B15" t="str">
            <v>1H38=L24</v>
          </cell>
          <cell r="C15" t="str">
            <v>เท้าเทียมแบบแกนเดี่ยว Single Axis Foot</v>
          </cell>
          <cell r="D15">
            <v>1088</v>
          </cell>
          <cell r="E15">
            <v>8</v>
          </cell>
          <cell r="F15">
            <v>8704.52</v>
          </cell>
          <cell r="Q15">
            <v>16409</v>
          </cell>
          <cell r="R15">
            <v>28</v>
          </cell>
          <cell r="S15" t="str">
            <v>E</v>
          </cell>
        </row>
        <row r="16">
          <cell r="A16">
            <v>1</v>
          </cell>
          <cell r="B16" t="str">
            <v>1H38=L25</v>
          </cell>
          <cell r="C16" t="str">
            <v>เท้าเทียมแบบแกนเดี่ยว Single Axis Foot</v>
          </cell>
          <cell r="D16">
            <v>1155.4000000000001</v>
          </cell>
          <cell r="E16">
            <v>8</v>
          </cell>
          <cell r="F16">
            <v>9243.64</v>
          </cell>
          <cell r="Q16">
            <v>16419</v>
          </cell>
          <cell r="R16">
            <v>18</v>
          </cell>
          <cell r="S16" t="str">
            <v>E</v>
          </cell>
        </row>
        <row r="17">
          <cell r="A17">
            <v>1</v>
          </cell>
          <cell r="B17" t="str">
            <v>1H38=L26</v>
          </cell>
          <cell r="C17" t="str">
            <v>เท้าเทียมแบบแกนเดี่ยว Single Axis Foot</v>
          </cell>
          <cell r="D17">
            <v>1165.7</v>
          </cell>
          <cell r="E17">
            <v>12</v>
          </cell>
          <cell r="F17">
            <v>13989.27</v>
          </cell>
          <cell r="Q17">
            <v>16418</v>
          </cell>
          <cell r="R17">
            <v>19</v>
          </cell>
          <cell r="S17" t="str">
            <v>E</v>
          </cell>
        </row>
        <row r="18">
          <cell r="A18">
            <v>1</v>
          </cell>
          <cell r="B18" t="str">
            <v>1H38=R22</v>
          </cell>
          <cell r="C18" t="str">
            <v>เท้าเทียมแบบแกนเดี่ยว Single Axis Foot</v>
          </cell>
          <cell r="D18">
            <v>956.8</v>
          </cell>
          <cell r="E18">
            <v>6</v>
          </cell>
          <cell r="F18">
            <v>5741.06</v>
          </cell>
          <cell r="Q18">
            <v>16353</v>
          </cell>
          <cell r="R18">
            <v>84</v>
          </cell>
          <cell r="S18" t="str">
            <v>E</v>
          </cell>
        </row>
        <row r="19">
          <cell r="A19">
            <v>1</v>
          </cell>
          <cell r="B19" t="str">
            <v>1H38=R23</v>
          </cell>
          <cell r="C19" t="str">
            <v>เท้าเทียมแบบแกนเดี่ยว Single Axis Foot</v>
          </cell>
          <cell r="D19">
            <v>1145.8</v>
          </cell>
          <cell r="E19">
            <v>8</v>
          </cell>
          <cell r="F19">
            <v>9166.44</v>
          </cell>
          <cell r="Q19">
            <v>16413</v>
          </cell>
          <cell r="R19">
            <v>24</v>
          </cell>
          <cell r="S19" t="str">
            <v>E</v>
          </cell>
        </row>
        <row r="20">
          <cell r="A20">
            <v>1</v>
          </cell>
          <cell r="B20" t="str">
            <v>1H38=R24</v>
          </cell>
          <cell r="C20" t="str">
            <v>เท้าเทียมแบบแกนเดี่ยว Single Axis Foot</v>
          </cell>
          <cell r="D20">
            <v>1082.4000000000001</v>
          </cell>
          <cell r="E20">
            <v>9</v>
          </cell>
          <cell r="F20">
            <v>9742.18</v>
          </cell>
          <cell r="Q20">
            <v>16403</v>
          </cell>
          <cell r="R20">
            <v>34</v>
          </cell>
          <cell r="S20" t="str">
            <v>E</v>
          </cell>
        </row>
        <row r="21">
          <cell r="A21">
            <v>1</v>
          </cell>
          <cell r="B21" t="str">
            <v>1H38=R25</v>
          </cell>
          <cell r="C21" t="str">
            <v>เท้าเทียมแบบแกนเดี่ยว Single Axis Foot</v>
          </cell>
          <cell r="D21">
            <v>1184.8</v>
          </cell>
          <cell r="E21">
            <v>9</v>
          </cell>
          <cell r="F21">
            <v>10663.99</v>
          </cell>
          <cell r="Q21">
            <v>16433</v>
          </cell>
          <cell r="R21">
            <v>4</v>
          </cell>
          <cell r="S21" t="str">
            <v>E</v>
          </cell>
        </row>
        <row r="22">
          <cell r="A22">
            <v>1</v>
          </cell>
          <cell r="B22" t="str">
            <v>1H38=R26</v>
          </cell>
          <cell r="C22" t="str">
            <v>เท้าเทียมแบบแกนเดี่ยว Single Axis Foot</v>
          </cell>
          <cell r="D22">
            <v>1173.4000000000001</v>
          </cell>
          <cell r="E22">
            <v>8</v>
          </cell>
          <cell r="F22">
            <v>9387.7000000000007</v>
          </cell>
          <cell r="Q22">
            <v>16417</v>
          </cell>
          <cell r="R22">
            <v>20</v>
          </cell>
          <cell r="S22" t="str">
            <v>E</v>
          </cell>
        </row>
        <row r="23">
          <cell r="A23">
            <v>1</v>
          </cell>
          <cell r="B23" t="str">
            <v>1H38=R27</v>
          </cell>
          <cell r="C23" t="str">
            <v>เท้าเทียมแบบแกนเดี่ยว Single Axis Foot</v>
          </cell>
          <cell r="D23">
            <v>1191.9000000000001</v>
          </cell>
          <cell r="E23">
            <v>2</v>
          </cell>
          <cell r="F23">
            <v>2383.9899999999998</v>
          </cell>
          <cell r="Q23">
            <v>16427</v>
          </cell>
          <cell r="R23">
            <v>10</v>
          </cell>
          <cell r="S23" t="str">
            <v>E</v>
          </cell>
        </row>
        <row r="24">
          <cell r="A24">
            <v>1</v>
          </cell>
          <cell r="B24" t="str">
            <v>1S70=L29</v>
          </cell>
          <cell r="C24" t="str">
            <v>เท้าเทียม Sach Foot</v>
          </cell>
          <cell r="D24">
            <v>3323.8</v>
          </cell>
          <cell r="E24">
            <v>1</v>
          </cell>
          <cell r="F24">
            <v>3323.88</v>
          </cell>
          <cell r="Q24">
            <v>16398</v>
          </cell>
          <cell r="R24">
            <v>39</v>
          </cell>
          <cell r="S24" t="str">
            <v>E</v>
          </cell>
        </row>
        <row r="25">
          <cell r="A25">
            <v>1</v>
          </cell>
          <cell r="B25" t="str">
            <v>1S90=L22</v>
          </cell>
          <cell r="C25" t="str">
            <v>เท้าเทียมมีนิ้ว (นิ้วเท้าแยก)</v>
          </cell>
          <cell r="D25">
            <v>1052.8</v>
          </cell>
          <cell r="E25">
            <v>27</v>
          </cell>
          <cell r="F25">
            <v>28426.21</v>
          </cell>
          <cell r="Q25">
            <v>16431</v>
          </cell>
          <cell r="R25">
            <v>6</v>
          </cell>
          <cell r="S25" t="str">
            <v>E</v>
          </cell>
        </row>
        <row r="26">
          <cell r="A26">
            <v>1</v>
          </cell>
          <cell r="B26" t="str">
            <v>1S90=L23</v>
          </cell>
          <cell r="C26" t="str">
            <v>เท้าเทียมมีนิ้ว (นิ้วเท้าแยก)</v>
          </cell>
          <cell r="D26">
            <v>926.6</v>
          </cell>
          <cell r="E26">
            <v>22</v>
          </cell>
          <cell r="F26">
            <v>20385.97</v>
          </cell>
          <cell r="Q26">
            <v>16431</v>
          </cell>
          <cell r="R26">
            <v>6</v>
          </cell>
          <cell r="S26" t="str">
            <v>E</v>
          </cell>
        </row>
        <row r="27">
          <cell r="A27">
            <v>1</v>
          </cell>
          <cell r="B27" t="str">
            <v>1S90=L24</v>
          </cell>
          <cell r="C27" t="str">
            <v>เท้าเทียมมีนิ้ว (นิ้วเท้าแยก)</v>
          </cell>
          <cell r="D27">
            <v>915.2</v>
          </cell>
          <cell r="E27">
            <v>94</v>
          </cell>
          <cell r="F27">
            <v>86038.12</v>
          </cell>
          <cell r="Q27">
            <v>16431</v>
          </cell>
          <cell r="R27">
            <v>6</v>
          </cell>
          <cell r="S27" t="str">
            <v>E</v>
          </cell>
        </row>
        <row r="28">
          <cell r="A28">
            <v>1</v>
          </cell>
          <cell r="B28" t="str">
            <v>1S90=L25</v>
          </cell>
          <cell r="C28" t="str">
            <v>เท้าเทียมมีนิ้ว (นิ้วเท้าแยก)</v>
          </cell>
          <cell r="D28">
            <v>978.3</v>
          </cell>
          <cell r="E28">
            <v>152</v>
          </cell>
          <cell r="F28">
            <v>148709.85999999999</v>
          </cell>
          <cell r="Q28">
            <v>16431</v>
          </cell>
          <cell r="R28">
            <v>6</v>
          </cell>
          <cell r="S28" t="str">
            <v>E</v>
          </cell>
        </row>
        <row r="29">
          <cell r="A29">
            <v>1</v>
          </cell>
          <cell r="B29" t="str">
            <v>1S90=L26</v>
          </cell>
          <cell r="C29" t="str">
            <v>เท้าเทียมมีนิ้ว (นิ้วเท้าแยก)</v>
          </cell>
          <cell r="D29">
            <v>948.2</v>
          </cell>
          <cell r="E29">
            <v>98</v>
          </cell>
          <cell r="F29">
            <v>92924.6</v>
          </cell>
          <cell r="Q29">
            <v>16431</v>
          </cell>
          <cell r="R29">
            <v>6</v>
          </cell>
          <cell r="S29" t="str">
            <v>E</v>
          </cell>
        </row>
        <row r="30">
          <cell r="A30">
            <v>1</v>
          </cell>
          <cell r="B30" t="str">
            <v>1S90=L27</v>
          </cell>
          <cell r="C30" t="str">
            <v>เท้าเทียมมีนิ้ว (นิ้วเท้าแยก)</v>
          </cell>
          <cell r="D30">
            <v>974.6</v>
          </cell>
          <cell r="E30">
            <v>16</v>
          </cell>
          <cell r="F30">
            <v>15594.11</v>
          </cell>
          <cell r="Q30">
            <v>16431</v>
          </cell>
          <cell r="R30">
            <v>6</v>
          </cell>
          <cell r="S30" t="str">
            <v>E</v>
          </cell>
        </row>
        <row r="31">
          <cell r="A31">
            <v>1</v>
          </cell>
          <cell r="B31" t="str">
            <v>1S90=R22</v>
          </cell>
          <cell r="C31" t="str">
            <v>เท้าเทียมมีนิ้ว (นิ้วเท้าแยก)</v>
          </cell>
          <cell r="D31">
            <v>1062.7</v>
          </cell>
          <cell r="E31">
            <v>9</v>
          </cell>
          <cell r="F31">
            <v>9564.93</v>
          </cell>
          <cell r="Q31">
            <v>16431</v>
          </cell>
          <cell r="R31">
            <v>6</v>
          </cell>
          <cell r="S31" t="str">
            <v>E</v>
          </cell>
        </row>
        <row r="32">
          <cell r="A32">
            <v>1</v>
          </cell>
          <cell r="B32" t="str">
            <v>1S90=R23</v>
          </cell>
          <cell r="C32" t="str">
            <v>เท้าเทียมมีนิ้ว (นิ้วเท้าแยก)</v>
          </cell>
          <cell r="D32">
            <v>970.2</v>
          </cell>
          <cell r="E32">
            <v>22</v>
          </cell>
          <cell r="F32">
            <v>21345.53</v>
          </cell>
          <cell r="Q32">
            <v>16431</v>
          </cell>
          <cell r="R32">
            <v>6</v>
          </cell>
          <cell r="S32" t="str">
            <v>E</v>
          </cell>
        </row>
        <row r="33">
          <cell r="A33">
            <v>1</v>
          </cell>
          <cell r="B33" t="str">
            <v>1S90=R24</v>
          </cell>
          <cell r="C33" t="str">
            <v>เท้าเทียมมีนิ้ว (นิ้วเท้าแยก)</v>
          </cell>
          <cell r="D33">
            <v>942</v>
          </cell>
          <cell r="E33">
            <v>100</v>
          </cell>
          <cell r="F33">
            <v>94207.29</v>
          </cell>
          <cell r="Q33">
            <v>16431</v>
          </cell>
          <cell r="R33">
            <v>6</v>
          </cell>
          <cell r="S33" t="str">
            <v>E</v>
          </cell>
        </row>
        <row r="34">
          <cell r="A34">
            <v>1</v>
          </cell>
          <cell r="B34" t="str">
            <v>1S90=R25</v>
          </cell>
          <cell r="C34" t="str">
            <v>เท้าเทียมมีนิ้ว (นิ้วเท้าแยก)</v>
          </cell>
          <cell r="D34">
            <v>934.7</v>
          </cell>
          <cell r="E34">
            <v>14</v>
          </cell>
          <cell r="F34">
            <v>13086.51</v>
          </cell>
          <cell r="Q34">
            <v>16431</v>
          </cell>
          <cell r="R34">
            <v>6</v>
          </cell>
          <cell r="S34" t="str">
            <v>E</v>
          </cell>
        </row>
        <row r="35">
          <cell r="A35">
            <v>1</v>
          </cell>
          <cell r="B35" t="str">
            <v>1S90=R26</v>
          </cell>
          <cell r="C35" t="str">
            <v>เท้าเทียมมีนิ้ว(นิ้วเท้าแยก)</v>
          </cell>
          <cell r="D35">
            <v>978.1</v>
          </cell>
          <cell r="E35">
            <v>86</v>
          </cell>
          <cell r="F35">
            <v>84119.63</v>
          </cell>
          <cell r="Q35">
            <v>16431</v>
          </cell>
          <cell r="R35">
            <v>6</v>
          </cell>
          <cell r="S35" t="str">
            <v>E</v>
          </cell>
        </row>
        <row r="36">
          <cell r="A36">
            <v>1</v>
          </cell>
          <cell r="B36" t="str">
            <v>1S90=R27</v>
          </cell>
          <cell r="C36" t="str">
            <v>เท้าเทียมมีนิ้ว (นิ้วเท้าแยก)</v>
          </cell>
          <cell r="D36">
            <v>890.7</v>
          </cell>
          <cell r="E36">
            <v>12</v>
          </cell>
          <cell r="F36">
            <v>10689.29</v>
          </cell>
          <cell r="Q36">
            <v>16431</v>
          </cell>
          <cell r="R36">
            <v>6</v>
          </cell>
          <cell r="S36" t="str">
            <v>E</v>
          </cell>
        </row>
        <row r="37">
          <cell r="A37">
            <v>1</v>
          </cell>
          <cell r="B37" t="str">
            <v>21Y77</v>
          </cell>
          <cell r="C37" t="str">
            <v>ท่อวาวล์  (Tube with seat ring)</v>
          </cell>
          <cell r="D37">
            <v>145.30000000000001</v>
          </cell>
          <cell r="E37">
            <v>4</v>
          </cell>
          <cell r="F37">
            <v>581.54</v>
          </cell>
          <cell r="Q37">
            <v>16430</v>
          </cell>
          <cell r="R37">
            <v>7</v>
          </cell>
          <cell r="S37" t="str">
            <v>E</v>
          </cell>
        </row>
        <row r="38">
          <cell r="A38">
            <v>1</v>
          </cell>
          <cell r="B38" t="str">
            <v>21Y81</v>
          </cell>
          <cell r="C38" t="str">
            <v>ชุดวาวล์     (O.B.plastic screw valve)</v>
          </cell>
          <cell r="D38">
            <v>315.2</v>
          </cell>
          <cell r="E38">
            <v>15</v>
          </cell>
          <cell r="F38">
            <v>4729.42</v>
          </cell>
          <cell r="Q38">
            <v>16336</v>
          </cell>
          <cell r="R38">
            <v>101</v>
          </cell>
          <cell r="S38" t="str">
            <v>E</v>
          </cell>
        </row>
        <row r="39">
          <cell r="A39">
            <v>1</v>
          </cell>
          <cell r="B39" t="str">
            <v>2F26</v>
          </cell>
          <cell r="C39" t="str">
            <v>ลูกยางสำหรับ2R10 Plantar flexion</v>
          </cell>
          <cell r="D39">
            <v>46.6</v>
          </cell>
          <cell r="E39">
            <v>10</v>
          </cell>
          <cell r="F39">
            <v>466.22</v>
          </cell>
          <cell r="Q39">
            <v>16427</v>
          </cell>
          <cell r="R39">
            <v>10</v>
          </cell>
          <cell r="S39" t="str">
            <v>E</v>
          </cell>
        </row>
        <row r="40">
          <cell r="A40">
            <v>1</v>
          </cell>
          <cell r="B40" t="str">
            <v>2F4</v>
          </cell>
          <cell r="C40" t="str">
            <v>ลูกยางสำหรับข้อไม้ Plantar flexion</v>
          </cell>
          <cell r="D40">
            <v>21.4</v>
          </cell>
          <cell r="E40">
            <v>4</v>
          </cell>
          <cell r="F40">
            <v>85.9</v>
          </cell>
          <cell r="Q40">
            <v>16402</v>
          </cell>
          <cell r="R40">
            <v>35</v>
          </cell>
          <cell r="S40" t="str">
            <v>E</v>
          </cell>
        </row>
        <row r="41">
          <cell r="A41">
            <v>1</v>
          </cell>
          <cell r="B41" t="str">
            <v>2R10=22-25</v>
          </cell>
          <cell r="C41" t="str">
            <v>ข้อต่อเท้าเทียม1H38 Mo.Sin.Axis Foot Onl</v>
          </cell>
          <cell r="D41">
            <v>1366</v>
          </cell>
          <cell r="E41">
            <v>26</v>
          </cell>
          <cell r="F41">
            <v>35517.22</v>
          </cell>
          <cell r="Q41">
            <v>16427</v>
          </cell>
          <cell r="R41">
            <v>10</v>
          </cell>
          <cell r="S41" t="str">
            <v>E</v>
          </cell>
        </row>
        <row r="42">
          <cell r="A42">
            <v>1</v>
          </cell>
          <cell r="B42" t="str">
            <v>2R10=26-30</v>
          </cell>
          <cell r="C42" t="str">
            <v>ข้อต่อเท้าเทียม1H38 Mo.Sin.Axis Foot Onl</v>
          </cell>
          <cell r="D42">
            <v>1336.7</v>
          </cell>
          <cell r="E42">
            <v>22</v>
          </cell>
          <cell r="F42">
            <v>29408.92</v>
          </cell>
          <cell r="Q42">
            <v>16425</v>
          </cell>
          <cell r="R42">
            <v>12</v>
          </cell>
          <cell r="S42" t="str">
            <v>E</v>
          </cell>
        </row>
        <row r="43">
          <cell r="A43">
            <v>1</v>
          </cell>
          <cell r="B43" t="str">
            <v>2R14</v>
          </cell>
          <cell r="C43" t="str">
            <v>พลาสติกยึดโฟม Connection plate</v>
          </cell>
          <cell r="D43">
            <v>80.7</v>
          </cell>
          <cell r="E43">
            <v>15</v>
          </cell>
          <cell r="F43">
            <v>1211.94</v>
          </cell>
          <cell r="Q43">
            <v>16430</v>
          </cell>
          <cell r="R43">
            <v>7</v>
          </cell>
          <cell r="S43" t="str">
            <v>E</v>
          </cell>
        </row>
        <row r="44">
          <cell r="A44">
            <v>1</v>
          </cell>
          <cell r="B44" t="str">
            <v>2R2</v>
          </cell>
          <cell r="C44" t="str">
            <v>Tube Adaptor</v>
          </cell>
          <cell r="D44">
            <v>457.9</v>
          </cell>
          <cell r="E44">
            <v>14</v>
          </cell>
          <cell r="F44">
            <v>6410.89</v>
          </cell>
          <cell r="Q44">
            <v>16334</v>
          </cell>
          <cell r="R44">
            <v>103</v>
          </cell>
          <cell r="S44" t="str">
            <v>E</v>
          </cell>
        </row>
        <row r="45">
          <cell r="A45">
            <v>1</v>
          </cell>
          <cell r="B45" t="str">
            <v>2R22=22</v>
          </cell>
          <cell r="C45" t="str">
            <v>พลาสติกยึดโฟมสำหรับเท้า1H38 Connection c</v>
          </cell>
          <cell r="D45">
            <v>118.8</v>
          </cell>
          <cell r="E45">
            <v>9</v>
          </cell>
          <cell r="F45">
            <v>1069.29</v>
          </cell>
          <cell r="Q45">
            <v>16384</v>
          </cell>
          <cell r="R45">
            <v>53</v>
          </cell>
          <cell r="S45" t="str">
            <v>E</v>
          </cell>
        </row>
        <row r="46">
          <cell r="A46">
            <v>1</v>
          </cell>
          <cell r="B46" t="str">
            <v>2R22=23</v>
          </cell>
          <cell r="C46" t="str">
            <v>พลาสติกยึดโฟมสำหรับเท้า1H38 Connection c</v>
          </cell>
          <cell r="D46">
            <v>131</v>
          </cell>
          <cell r="E46">
            <v>10</v>
          </cell>
          <cell r="F46">
            <v>1310.7</v>
          </cell>
          <cell r="Q46">
            <v>16433</v>
          </cell>
          <cell r="R46">
            <v>4</v>
          </cell>
          <cell r="S46" t="str">
            <v>E</v>
          </cell>
        </row>
        <row r="47">
          <cell r="A47">
            <v>1</v>
          </cell>
          <cell r="B47" t="str">
            <v>2R22=24</v>
          </cell>
          <cell r="C47" t="str">
            <v>พลาสติกยึดโฟมสำหรับเท้า 1H38 Connection </v>
          </cell>
          <cell r="D47">
            <v>134.19999999999999</v>
          </cell>
          <cell r="E47">
            <v>8</v>
          </cell>
          <cell r="F47">
            <v>1074.0899999999999</v>
          </cell>
          <cell r="Q47">
            <v>16418</v>
          </cell>
          <cell r="R47">
            <v>19</v>
          </cell>
          <cell r="S47" t="str">
            <v>E</v>
          </cell>
        </row>
        <row r="48">
          <cell r="A48">
            <v>1</v>
          </cell>
          <cell r="B48" t="str">
            <v>2R22=25</v>
          </cell>
          <cell r="C48" t="str">
            <v>พลาสติกยึดโฟมสำหรับเท้า 1H38 Connection </v>
          </cell>
          <cell r="D48">
            <v>135.9</v>
          </cell>
          <cell r="E48">
            <v>5</v>
          </cell>
          <cell r="F48">
            <v>679.88</v>
          </cell>
          <cell r="Q48">
            <v>16430</v>
          </cell>
          <cell r="R48">
            <v>7</v>
          </cell>
          <cell r="S48" t="str">
            <v>E</v>
          </cell>
        </row>
        <row r="49">
          <cell r="A49">
            <v>1</v>
          </cell>
          <cell r="B49" t="str">
            <v>2R22=26</v>
          </cell>
          <cell r="C49" t="str">
            <v>พลาสติกยึดโฟมสำหรับเท้า 1H38 Connection </v>
          </cell>
          <cell r="D49">
            <v>134.30000000000001</v>
          </cell>
          <cell r="E49">
            <v>6</v>
          </cell>
          <cell r="F49">
            <v>806.03</v>
          </cell>
          <cell r="Q49">
            <v>16433</v>
          </cell>
          <cell r="R49">
            <v>4</v>
          </cell>
          <cell r="S49" t="str">
            <v>E</v>
          </cell>
        </row>
        <row r="50">
          <cell r="A50">
            <v>1</v>
          </cell>
          <cell r="B50" t="str">
            <v>2R22=27</v>
          </cell>
          <cell r="C50" t="str">
            <v>พลาสติกยึดโฟมสำหรับเท้า1H38  Connection </v>
          </cell>
          <cell r="D50">
            <v>136.69999999999999</v>
          </cell>
          <cell r="E50">
            <v>6</v>
          </cell>
          <cell r="F50">
            <v>820.65</v>
          </cell>
          <cell r="Q50">
            <v>16348</v>
          </cell>
          <cell r="R50">
            <v>89</v>
          </cell>
          <cell r="S50" t="str">
            <v>E</v>
          </cell>
        </row>
        <row r="51">
          <cell r="A51">
            <v>1</v>
          </cell>
          <cell r="B51" t="str">
            <v>2R3</v>
          </cell>
          <cell r="C51" t="str">
            <v>หน้าแข้งเทียม (Tube-adaptor)</v>
          </cell>
          <cell r="D51">
            <v>728.9</v>
          </cell>
          <cell r="E51">
            <v>37</v>
          </cell>
          <cell r="F51">
            <v>26970.639999999999</v>
          </cell>
          <cell r="Q51">
            <v>16430</v>
          </cell>
          <cell r="R51">
            <v>7</v>
          </cell>
          <cell r="S51" t="str">
            <v>E</v>
          </cell>
        </row>
        <row r="52">
          <cell r="A52">
            <v>1</v>
          </cell>
          <cell r="B52" t="str">
            <v>2R8=M10</v>
          </cell>
          <cell r="C52" t="str">
            <v>ตัวต่อหน้าแข้งเทียมกับเท้าเทียมMod sach </v>
          </cell>
          <cell r="D52">
            <v>395.7</v>
          </cell>
          <cell r="E52">
            <v>21</v>
          </cell>
          <cell r="F52">
            <v>8311.42</v>
          </cell>
          <cell r="Q52">
            <v>16431</v>
          </cell>
          <cell r="R52">
            <v>6</v>
          </cell>
          <cell r="S52" t="str">
            <v>E</v>
          </cell>
        </row>
        <row r="53">
          <cell r="A53">
            <v>1</v>
          </cell>
          <cell r="B53" t="str">
            <v>2R90=110</v>
          </cell>
          <cell r="C53" t="str">
            <v>Tube Adaptor For C-Leg</v>
          </cell>
          <cell r="D53">
            <v>21101.08</v>
          </cell>
          <cell r="F53">
            <v>0</v>
          </cell>
          <cell r="Q53">
            <v>16319</v>
          </cell>
          <cell r="R53">
            <v>118</v>
          </cell>
          <cell r="S53" t="str">
            <v>E</v>
          </cell>
        </row>
        <row r="54">
          <cell r="A54">
            <v>1</v>
          </cell>
          <cell r="B54" t="str">
            <v>3C98</v>
          </cell>
          <cell r="C54" t="str">
            <v>C-LEG without tube adaptor+Case</v>
          </cell>
          <cell r="D54">
            <v>188044.82</v>
          </cell>
          <cell r="F54">
            <v>0</v>
          </cell>
          <cell r="Q54">
            <v>16319</v>
          </cell>
          <cell r="R54">
            <v>118</v>
          </cell>
          <cell r="S54" t="str">
            <v>E</v>
          </cell>
        </row>
        <row r="55">
          <cell r="A55">
            <v>1</v>
          </cell>
          <cell r="B55" t="str">
            <v>3P23=L28</v>
          </cell>
          <cell r="C55" t="str">
            <v>ข้อเข่าไม้แบบล็อคได้เมื่อลงน้ำหนัก Knee </v>
          </cell>
          <cell r="D55">
            <v>4983.9799999999996</v>
          </cell>
          <cell r="G55">
            <v>3</v>
          </cell>
          <cell r="H55">
            <v>14951.94</v>
          </cell>
          <cell r="Q55">
            <v>16255</v>
          </cell>
          <cell r="R55">
            <v>182</v>
          </cell>
          <cell r="S55" t="str">
            <v>E</v>
          </cell>
        </row>
        <row r="56">
          <cell r="A56">
            <v>1</v>
          </cell>
          <cell r="B56" t="str">
            <v>3P23=L30</v>
          </cell>
          <cell r="C56" t="str">
            <v>ข้อเข่าไม้แบบล็อคได้เมื่อลงน้ำหนัก Knee </v>
          </cell>
          <cell r="D56">
            <v>5106.2</v>
          </cell>
          <cell r="E56">
            <v>10</v>
          </cell>
          <cell r="F56">
            <v>51062.84</v>
          </cell>
          <cell r="Q56">
            <v>16432</v>
          </cell>
          <cell r="R56">
            <v>5</v>
          </cell>
          <cell r="S56" t="str">
            <v>E</v>
          </cell>
        </row>
        <row r="57">
          <cell r="A57">
            <v>1</v>
          </cell>
          <cell r="B57" t="str">
            <v>3P23=L32</v>
          </cell>
          <cell r="C57" t="str">
            <v>ข้อเข่าไม้แบบล็อคได้เมื่อลงน้ำหนัก Knee </v>
          </cell>
          <cell r="D57">
            <v>5184.8999999999996</v>
          </cell>
          <cell r="E57">
            <v>2</v>
          </cell>
          <cell r="F57">
            <v>10369.9</v>
          </cell>
          <cell r="Q57">
            <v>16431</v>
          </cell>
          <cell r="R57">
            <v>6</v>
          </cell>
          <cell r="S57" t="str">
            <v>E</v>
          </cell>
        </row>
        <row r="58">
          <cell r="A58">
            <v>1</v>
          </cell>
          <cell r="B58" t="str">
            <v>3P23=L34</v>
          </cell>
          <cell r="C58" t="str">
            <v>ข้อเข่าไม้แบบล็อคได้เมื่อลงน้ำหนัก Knee </v>
          </cell>
          <cell r="D58">
            <v>5144.8999999999996</v>
          </cell>
          <cell r="E58">
            <v>1</v>
          </cell>
          <cell r="F58">
            <v>5144.95</v>
          </cell>
          <cell r="Q58">
            <v>16432</v>
          </cell>
          <cell r="R58">
            <v>5</v>
          </cell>
          <cell r="S58" t="str">
            <v>E</v>
          </cell>
        </row>
        <row r="59">
          <cell r="A59">
            <v>1</v>
          </cell>
          <cell r="B59" t="str">
            <v>3P23=L40</v>
          </cell>
          <cell r="C59" t="str">
            <v>ข้อเข่าไม้แบบล็อคได้เมื่อลงน้ำหนัก Knee </v>
          </cell>
          <cell r="D59">
            <v>4794.04</v>
          </cell>
          <cell r="G59">
            <v>1</v>
          </cell>
          <cell r="H59">
            <v>4794.04</v>
          </cell>
          <cell r="Q59">
            <v>16096</v>
          </cell>
          <cell r="R59">
            <v>340</v>
          </cell>
          <cell r="S59" t="str">
            <v>E</v>
          </cell>
        </row>
        <row r="60">
          <cell r="A60">
            <v>1</v>
          </cell>
          <cell r="B60" t="str">
            <v>3P23=R30</v>
          </cell>
          <cell r="C60" t="str">
            <v>ข้อเข่าไม้แบบล็อคได้เมื่อลงน้ำหนัก Knee </v>
          </cell>
          <cell r="D60">
            <v>5156.8999999999996</v>
          </cell>
          <cell r="E60">
            <v>2</v>
          </cell>
          <cell r="F60">
            <v>10313.799999999999</v>
          </cell>
          <cell r="Q60">
            <v>16432</v>
          </cell>
          <cell r="R60">
            <v>5</v>
          </cell>
          <cell r="S60" t="str">
            <v>E</v>
          </cell>
        </row>
        <row r="61">
          <cell r="A61">
            <v>1</v>
          </cell>
          <cell r="B61" t="str">
            <v>3P23=R32</v>
          </cell>
          <cell r="C61" t="str">
            <v>ข้อเข่าไม้แบบล็อคได้เมื่อลงน้ำหนัก Knee </v>
          </cell>
          <cell r="D61">
            <v>5288.4</v>
          </cell>
          <cell r="E61">
            <v>1</v>
          </cell>
          <cell r="F61">
            <v>5288.48</v>
          </cell>
          <cell r="Q61">
            <v>16433</v>
          </cell>
          <cell r="R61">
            <v>4</v>
          </cell>
          <cell r="S61" t="str">
            <v>E</v>
          </cell>
        </row>
        <row r="62">
          <cell r="A62">
            <v>1</v>
          </cell>
          <cell r="B62" t="str">
            <v>3P23=R34</v>
          </cell>
          <cell r="C62" t="str">
            <v>ข้อเข่าไม้แบบล็อคได้เมื่อลงน้ำหนัก Knee </v>
          </cell>
          <cell r="D62">
            <v>5288.4</v>
          </cell>
          <cell r="E62">
            <v>2</v>
          </cell>
          <cell r="F62">
            <v>10576.95</v>
          </cell>
          <cell r="Q62">
            <v>16433</v>
          </cell>
          <cell r="R62">
            <v>4</v>
          </cell>
          <cell r="S62" t="str">
            <v>E</v>
          </cell>
        </row>
        <row r="63">
          <cell r="A63">
            <v>1</v>
          </cell>
          <cell r="B63" t="str">
            <v>3P24=R30</v>
          </cell>
          <cell r="C63" t="str">
            <v>ข้อเข่าไม้แบบล็อคได้เมื่อลงน้ำหนัก Knee </v>
          </cell>
          <cell r="D63">
            <v>5109.5600000000004</v>
          </cell>
          <cell r="G63">
            <v>1</v>
          </cell>
          <cell r="H63">
            <v>5109.5600000000004</v>
          </cell>
          <cell r="Q63">
            <v>16117</v>
          </cell>
          <cell r="R63">
            <v>319</v>
          </cell>
          <cell r="S63" t="str">
            <v>E</v>
          </cell>
        </row>
        <row r="64">
          <cell r="A64">
            <v>1</v>
          </cell>
          <cell r="B64" t="str">
            <v>3P25=L30</v>
          </cell>
          <cell r="C64" t="str">
            <v>ข้อเข่าไม้แบบอิสระไม่มีล็อค (Knee shin c</v>
          </cell>
          <cell r="D64">
            <v>5229.6000000000004</v>
          </cell>
          <cell r="E64">
            <v>4</v>
          </cell>
          <cell r="F64">
            <v>20918.490000000002</v>
          </cell>
          <cell r="Q64">
            <v>16433</v>
          </cell>
          <cell r="R64">
            <v>4</v>
          </cell>
          <cell r="S64" t="str">
            <v>E</v>
          </cell>
        </row>
        <row r="65">
          <cell r="A65">
            <v>1</v>
          </cell>
          <cell r="B65" t="str">
            <v>3P25=R30</v>
          </cell>
          <cell r="C65" t="str">
            <v>ข้อเข่าไม้แบบอิสระไม่มีล็อค (Knee shin c</v>
          </cell>
          <cell r="D65">
            <v>5194.3</v>
          </cell>
          <cell r="E65">
            <v>3</v>
          </cell>
          <cell r="F65">
            <v>15583</v>
          </cell>
          <cell r="Q65">
            <v>16433</v>
          </cell>
          <cell r="R65">
            <v>4</v>
          </cell>
          <cell r="S65" t="str">
            <v>E</v>
          </cell>
        </row>
        <row r="66">
          <cell r="A66">
            <v>1</v>
          </cell>
          <cell r="B66" t="str">
            <v>3P25=R32</v>
          </cell>
          <cell r="C66" t="str">
            <v>ข้อเข่าไม้แบบอิสระไม่มีล็อค (Knee shin c</v>
          </cell>
          <cell r="D66">
            <v>4681.45</v>
          </cell>
          <cell r="G66">
            <v>1</v>
          </cell>
          <cell r="H66">
            <v>4681.45</v>
          </cell>
          <cell r="Q66">
            <v>16209</v>
          </cell>
          <cell r="R66">
            <v>228</v>
          </cell>
          <cell r="S66" t="str">
            <v>E</v>
          </cell>
        </row>
        <row r="67">
          <cell r="A67">
            <v>1</v>
          </cell>
          <cell r="B67" t="str">
            <v>3P25=R40</v>
          </cell>
          <cell r="C67" t="str">
            <v>ข้อเข่าไม้แบบอิสระไม่มีล็อค (Knee shin c</v>
          </cell>
          <cell r="D67">
            <v>4826.1400000000003</v>
          </cell>
          <cell r="G67">
            <v>2</v>
          </cell>
          <cell r="H67">
            <v>9652.27</v>
          </cell>
          <cell r="Q67">
            <v>16209</v>
          </cell>
          <cell r="R67">
            <v>228</v>
          </cell>
          <cell r="S67" t="str">
            <v>E</v>
          </cell>
        </row>
        <row r="68">
          <cell r="A68">
            <v>1</v>
          </cell>
          <cell r="B68" t="str">
            <v>3P4=L30</v>
          </cell>
          <cell r="C68" t="str">
            <v>ข้อเข่าเทียมแบบล็อคด้วยมือ Knee shin com</v>
          </cell>
          <cell r="D68">
            <v>5116.4399999999996</v>
          </cell>
          <cell r="G68">
            <v>1</v>
          </cell>
          <cell r="H68">
            <v>5116.4399999999996</v>
          </cell>
          <cell r="Q68">
            <v>16209</v>
          </cell>
          <cell r="R68">
            <v>228</v>
          </cell>
          <cell r="S68" t="str">
            <v>E</v>
          </cell>
        </row>
        <row r="69">
          <cell r="A69">
            <v>1</v>
          </cell>
          <cell r="B69" t="str">
            <v>3P4=L32</v>
          </cell>
          <cell r="C69" t="str">
            <v>ข้อเข่าเทียมแบบล็อคด้วยมือ Knee shin com</v>
          </cell>
          <cell r="D69">
            <v>4984.5</v>
          </cell>
          <cell r="G69">
            <v>2</v>
          </cell>
          <cell r="H69">
            <v>9969</v>
          </cell>
          <cell r="Q69">
            <v>16248</v>
          </cell>
          <cell r="R69">
            <v>189</v>
          </cell>
          <cell r="S69" t="str">
            <v>E</v>
          </cell>
        </row>
        <row r="70">
          <cell r="A70">
            <v>1</v>
          </cell>
          <cell r="B70" t="str">
            <v>3P4=R28</v>
          </cell>
          <cell r="C70" t="str">
            <v>ข้อเข่าเทียมแบบล็อคด้วยมือ Knee shin com</v>
          </cell>
          <cell r="D70">
            <v>5554.56</v>
          </cell>
          <cell r="G70">
            <v>1</v>
          </cell>
          <cell r="H70">
            <v>5554.56</v>
          </cell>
          <cell r="Q70">
            <v>16097</v>
          </cell>
          <cell r="R70">
            <v>339</v>
          </cell>
          <cell r="S70" t="str">
            <v>E</v>
          </cell>
        </row>
        <row r="71">
          <cell r="A71">
            <v>1</v>
          </cell>
          <cell r="B71" t="str">
            <v>3P4=R30</v>
          </cell>
          <cell r="C71" t="str">
            <v>ข้อเข่าเทียมแบบล็อคด้วยมือ Knee shin com</v>
          </cell>
          <cell r="D71">
            <v>4976.8900000000003</v>
          </cell>
          <cell r="G71">
            <v>1</v>
          </cell>
          <cell r="H71">
            <v>4976.8900000000003</v>
          </cell>
          <cell r="Q71">
            <v>16097</v>
          </cell>
          <cell r="R71">
            <v>339</v>
          </cell>
          <cell r="S71" t="str">
            <v>E</v>
          </cell>
        </row>
        <row r="72">
          <cell r="A72">
            <v>1</v>
          </cell>
          <cell r="B72" t="str">
            <v>3R15</v>
          </cell>
          <cell r="C72" t="str">
            <v>ข้อเข่าเทียม AK รวมสปริงดึงข้อเข่า Knee </v>
          </cell>
          <cell r="D72">
            <v>4214.1000000000004</v>
          </cell>
          <cell r="E72">
            <v>2</v>
          </cell>
          <cell r="F72">
            <v>8428.2900000000009</v>
          </cell>
          <cell r="Q72">
            <v>16430</v>
          </cell>
          <cell r="R72">
            <v>7</v>
          </cell>
          <cell r="S72" t="str">
            <v>E</v>
          </cell>
        </row>
        <row r="73">
          <cell r="A73">
            <v>1</v>
          </cell>
          <cell r="B73" t="str">
            <v>3R16</v>
          </cell>
          <cell r="C73" t="str">
            <v>ข้อเข่าเทียม long AK แบบไม่ม่ lock o.b.m</v>
          </cell>
          <cell r="D73">
            <v>2378.21</v>
          </cell>
          <cell r="G73">
            <v>1</v>
          </cell>
          <cell r="H73">
            <v>2378.21</v>
          </cell>
          <cell r="Q73">
            <v>16171</v>
          </cell>
          <cell r="R73">
            <v>266</v>
          </cell>
          <cell r="S73" t="str">
            <v>E</v>
          </cell>
        </row>
        <row r="74">
          <cell r="A74">
            <v>1</v>
          </cell>
          <cell r="B74" t="str">
            <v>3R18</v>
          </cell>
          <cell r="C74" t="str">
            <v>ข้อเข่าเทียม AK แบบไม่มี lock o.b.mod kn</v>
          </cell>
          <cell r="D74">
            <v>2312.7199999999998</v>
          </cell>
          <cell r="G74">
            <v>2</v>
          </cell>
          <cell r="H74">
            <v>4625.4399999999996</v>
          </cell>
          <cell r="Q74">
            <v>16086</v>
          </cell>
          <cell r="R74">
            <v>350</v>
          </cell>
          <cell r="S74" t="str">
            <v>E</v>
          </cell>
        </row>
        <row r="75">
          <cell r="A75">
            <v>1</v>
          </cell>
          <cell r="B75" t="str">
            <v>3R20</v>
          </cell>
          <cell r="C75" t="str">
            <v>ข้อเข่าเทียม Knee Joint</v>
          </cell>
          <cell r="D75">
            <v>5979.3</v>
          </cell>
          <cell r="E75">
            <v>4</v>
          </cell>
          <cell r="F75">
            <v>23917.22</v>
          </cell>
          <cell r="Q75">
            <v>16420</v>
          </cell>
          <cell r="R75">
            <v>17</v>
          </cell>
          <cell r="S75" t="str">
            <v>E</v>
          </cell>
        </row>
        <row r="76">
          <cell r="A76">
            <v>1</v>
          </cell>
          <cell r="B76" t="str">
            <v>3R24=L36</v>
          </cell>
          <cell r="C76" t="str">
            <v>โฟมขาเทียม Form cover</v>
          </cell>
          <cell r="D76">
            <v>1715.4</v>
          </cell>
          <cell r="E76">
            <v>2</v>
          </cell>
          <cell r="F76">
            <v>3430.99</v>
          </cell>
          <cell r="Q76">
            <v>16413</v>
          </cell>
          <cell r="R76">
            <v>24</v>
          </cell>
          <cell r="S76" t="str">
            <v>E</v>
          </cell>
        </row>
        <row r="77">
          <cell r="A77">
            <v>1</v>
          </cell>
          <cell r="B77" t="str">
            <v>3R24=L40</v>
          </cell>
          <cell r="C77" t="str">
            <v>โฟมขาเทียม Form Cover</v>
          </cell>
          <cell r="D77">
            <v>1709.7</v>
          </cell>
          <cell r="E77">
            <v>5</v>
          </cell>
          <cell r="F77">
            <v>8548.65</v>
          </cell>
          <cell r="Q77">
            <v>16427</v>
          </cell>
          <cell r="R77">
            <v>10</v>
          </cell>
          <cell r="S77" t="str">
            <v>E</v>
          </cell>
        </row>
        <row r="78">
          <cell r="A78">
            <v>1</v>
          </cell>
          <cell r="B78" t="str">
            <v>3R24=R36</v>
          </cell>
          <cell r="C78" t="str">
            <v>โฟมขาเทียม Foam Cover</v>
          </cell>
          <cell r="D78">
            <v>1739.9</v>
          </cell>
          <cell r="E78">
            <v>5</v>
          </cell>
          <cell r="F78">
            <v>8699.73</v>
          </cell>
          <cell r="Q78">
            <v>16357</v>
          </cell>
          <cell r="R78">
            <v>80</v>
          </cell>
          <cell r="S78" t="str">
            <v>E</v>
          </cell>
        </row>
        <row r="79">
          <cell r="A79">
            <v>1</v>
          </cell>
          <cell r="B79" t="str">
            <v>3R24=R40</v>
          </cell>
          <cell r="C79" t="str">
            <v>โฟมขาเทียม Foam Cover</v>
          </cell>
          <cell r="D79">
            <v>1744.5</v>
          </cell>
          <cell r="E79">
            <v>7</v>
          </cell>
          <cell r="F79">
            <v>12211.89</v>
          </cell>
          <cell r="Q79">
            <v>16425</v>
          </cell>
          <cell r="R79">
            <v>12</v>
          </cell>
          <cell r="S79" t="str">
            <v>E</v>
          </cell>
        </row>
        <row r="80">
          <cell r="A80">
            <v>1</v>
          </cell>
          <cell r="B80" t="str">
            <v>3R6=L36</v>
          </cell>
          <cell r="C80" t="str">
            <v>โฟมขาเทียมAK (Foam cover For 3R15)</v>
          </cell>
          <cell r="D80">
            <v>1604</v>
          </cell>
          <cell r="E80">
            <v>3</v>
          </cell>
          <cell r="F80">
            <v>4812.18</v>
          </cell>
          <cell r="Q80">
            <v>16434</v>
          </cell>
          <cell r="R80">
            <v>3</v>
          </cell>
          <cell r="S80" t="str">
            <v>E</v>
          </cell>
        </row>
        <row r="81">
          <cell r="A81">
            <v>1</v>
          </cell>
          <cell r="B81" t="str">
            <v>3R6=L40</v>
          </cell>
          <cell r="C81" t="str">
            <v>โฟมขาเทียมAK (Foam cover)</v>
          </cell>
          <cell r="D81">
            <v>1836.1</v>
          </cell>
          <cell r="E81">
            <v>2</v>
          </cell>
          <cell r="F81">
            <v>3672.28</v>
          </cell>
          <cell r="Q81">
            <v>16432</v>
          </cell>
          <cell r="R81">
            <v>5</v>
          </cell>
          <cell r="S81" t="str">
            <v>E</v>
          </cell>
        </row>
        <row r="82">
          <cell r="A82">
            <v>1</v>
          </cell>
          <cell r="B82" t="str">
            <v>3R6=R36</v>
          </cell>
          <cell r="C82" t="str">
            <v>โฟมขาเทียม AK (Foam cover)</v>
          </cell>
          <cell r="D82">
            <v>1768.8</v>
          </cell>
          <cell r="E82">
            <v>3</v>
          </cell>
          <cell r="F82">
            <v>5306.64</v>
          </cell>
          <cell r="Q82">
            <v>16432</v>
          </cell>
          <cell r="R82">
            <v>5</v>
          </cell>
          <cell r="S82" t="str">
            <v>E</v>
          </cell>
        </row>
        <row r="83">
          <cell r="A83">
            <v>1</v>
          </cell>
          <cell r="B83" t="str">
            <v>3R6=R40</v>
          </cell>
          <cell r="C83" t="str">
            <v>โฟมขาเทียม AK (Foam cover)</v>
          </cell>
          <cell r="D83">
            <v>1732.8</v>
          </cell>
          <cell r="E83">
            <v>2</v>
          </cell>
          <cell r="F83">
            <v>3465.66</v>
          </cell>
          <cell r="Q83">
            <v>16433</v>
          </cell>
          <cell r="R83">
            <v>4</v>
          </cell>
          <cell r="S83" t="str">
            <v>E</v>
          </cell>
        </row>
        <row r="84">
          <cell r="A84">
            <v>1</v>
          </cell>
          <cell r="B84" t="str">
            <v>451B1=30</v>
          </cell>
          <cell r="C84" t="str">
            <v>Sock Stump Wollen ถุงสวมตอขา</v>
          </cell>
          <cell r="D84">
            <v>242.3</v>
          </cell>
          <cell r="E84">
            <v>4</v>
          </cell>
          <cell r="F84">
            <v>969.24</v>
          </cell>
          <cell r="Q84">
            <v>16431</v>
          </cell>
          <cell r="R84">
            <v>6</v>
          </cell>
          <cell r="S84" t="str">
            <v>E</v>
          </cell>
        </row>
        <row r="85">
          <cell r="A85">
            <v>1</v>
          </cell>
          <cell r="B85" t="str">
            <v>451B1=35</v>
          </cell>
          <cell r="C85" t="str">
            <v>Sock Stump Wollen 14x2(Medium)</v>
          </cell>
          <cell r="D85">
            <v>254.2</v>
          </cell>
          <cell r="E85">
            <v>4</v>
          </cell>
          <cell r="F85">
            <v>1016.94</v>
          </cell>
          <cell r="Q85">
            <v>16431</v>
          </cell>
          <cell r="R85">
            <v>6</v>
          </cell>
          <cell r="S85" t="str">
            <v>E</v>
          </cell>
        </row>
        <row r="86">
          <cell r="A86">
            <v>1</v>
          </cell>
          <cell r="B86" t="str">
            <v>451F2=30</v>
          </cell>
          <cell r="C86" t="str">
            <v>Stump Socket</v>
          </cell>
          <cell r="D86">
            <v>102.5</v>
          </cell>
          <cell r="E86">
            <v>8</v>
          </cell>
          <cell r="F86">
            <v>820.01</v>
          </cell>
          <cell r="Q86">
            <v>16425</v>
          </cell>
          <cell r="R86">
            <v>12</v>
          </cell>
          <cell r="S86" t="str">
            <v>E</v>
          </cell>
        </row>
        <row r="87">
          <cell r="A87">
            <v>1</v>
          </cell>
          <cell r="B87" t="str">
            <v>451F2=40</v>
          </cell>
          <cell r="C87" t="str">
            <v>Stump socket</v>
          </cell>
          <cell r="D87">
            <v>140.9</v>
          </cell>
          <cell r="E87">
            <v>4</v>
          </cell>
          <cell r="F87">
            <v>563.89</v>
          </cell>
          <cell r="Q87">
            <v>16433</v>
          </cell>
          <cell r="R87">
            <v>4</v>
          </cell>
          <cell r="S87" t="str">
            <v>E</v>
          </cell>
        </row>
        <row r="88">
          <cell r="A88">
            <v>1</v>
          </cell>
          <cell r="B88" t="str">
            <v>452K7=4</v>
          </cell>
          <cell r="C88" t="str">
            <v>Suspension Sleeve</v>
          </cell>
          <cell r="D88">
            <v>452.9</v>
          </cell>
          <cell r="E88">
            <v>15</v>
          </cell>
          <cell r="F88">
            <v>6794.72</v>
          </cell>
          <cell r="Q88">
            <v>16425</v>
          </cell>
          <cell r="R88">
            <v>12</v>
          </cell>
          <cell r="S88" t="str">
            <v>E</v>
          </cell>
        </row>
        <row r="89">
          <cell r="A89">
            <v>1</v>
          </cell>
          <cell r="B89" t="str">
            <v>452K7=5</v>
          </cell>
          <cell r="C89" t="str">
            <v>Suspension Sleeve</v>
          </cell>
          <cell r="D89">
            <v>486.4</v>
          </cell>
          <cell r="E89">
            <v>29</v>
          </cell>
          <cell r="F89">
            <v>14106.43</v>
          </cell>
          <cell r="Q89">
            <v>16417</v>
          </cell>
          <cell r="R89">
            <v>20</v>
          </cell>
          <cell r="S89" t="str">
            <v>E</v>
          </cell>
        </row>
        <row r="90">
          <cell r="A90">
            <v>1</v>
          </cell>
          <cell r="B90" t="str">
            <v>452K7=6</v>
          </cell>
          <cell r="C90" t="str">
            <v>Suspension Sleeve</v>
          </cell>
          <cell r="D90">
            <v>505.7</v>
          </cell>
          <cell r="E90">
            <v>26</v>
          </cell>
          <cell r="F90">
            <v>13148.92</v>
          </cell>
          <cell r="Q90">
            <v>16425</v>
          </cell>
          <cell r="R90">
            <v>12</v>
          </cell>
          <cell r="S90" t="str">
            <v>E</v>
          </cell>
        </row>
        <row r="91">
          <cell r="A91">
            <v>1</v>
          </cell>
          <cell r="B91" t="str">
            <v>452K7=7</v>
          </cell>
          <cell r="C91" t="str">
            <v>Suspension Sleeve</v>
          </cell>
          <cell r="D91">
            <v>506.6</v>
          </cell>
          <cell r="E91">
            <v>32</v>
          </cell>
          <cell r="F91">
            <v>16213.29</v>
          </cell>
          <cell r="Q91">
            <v>16425</v>
          </cell>
          <cell r="R91">
            <v>12</v>
          </cell>
          <cell r="S91" t="str">
            <v>E</v>
          </cell>
        </row>
        <row r="92">
          <cell r="A92">
            <v>1</v>
          </cell>
          <cell r="B92" t="str">
            <v>453D7=2</v>
          </cell>
          <cell r="C92" t="str">
            <v>Derma seal socks</v>
          </cell>
          <cell r="D92">
            <v>810.7</v>
          </cell>
          <cell r="E92">
            <v>4</v>
          </cell>
          <cell r="F92">
            <v>3243.14</v>
          </cell>
          <cell r="Q92">
            <v>16412</v>
          </cell>
          <cell r="R92">
            <v>25</v>
          </cell>
          <cell r="S92" t="str">
            <v>E</v>
          </cell>
        </row>
        <row r="93">
          <cell r="A93">
            <v>1</v>
          </cell>
          <cell r="B93" t="str">
            <v>453D7=3</v>
          </cell>
          <cell r="C93" t="str">
            <v>Derma seal gel socks</v>
          </cell>
          <cell r="D93">
            <v>724</v>
          </cell>
          <cell r="E93">
            <v>8</v>
          </cell>
          <cell r="F93">
            <v>5792.07</v>
          </cell>
          <cell r="Q93">
            <v>16403</v>
          </cell>
          <cell r="R93">
            <v>34</v>
          </cell>
          <cell r="S93" t="str">
            <v>E</v>
          </cell>
        </row>
        <row r="94">
          <cell r="A94">
            <v>1</v>
          </cell>
          <cell r="B94" t="str">
            <v>453D7=4</v>
          </cell>
          <cell r="C94" t="str">
            <v>Derma seal gel socks</v>
          </cell>
          <cell r="D94">
            <v>731.2</v>
          </cell>
          <cell r="E94">
            <v>4</v>
          </cell>
          <cell r="F94">
            <v>2924.94</v>
          </cell>
          <cell r="Q94">
            <v>16432</v>
          </cell>
          <cell r="R94">
            <v>5</v>
          </cell>
          <cell r="S94" t="str">
            <v>E</v>
          </cell>
        </row>
        <row r="95">
          <cell r="A95">
            <v>1</v>
          </cell>
          <cell r="B95" t="str">
            <v>453D7=5</v>
          </cell>
          <cell r="C95" t="str">
            <v>Derma seal gel socks</v>
          </cell>
          <cell r="D95">
            <v>871.8</v>
          </cell>
          <cell r="E95">
            <v>13</v>
          </cell>
          <cell r="F95">
            <v>11333.5</v>
          </cell>
          <cell r="Q95">
            <v>16377</v>
          </cell>
          <cell r="R95">
            <v>60</v>
          </cell>
          <cell r="S95" t="str">
            <v>E</v>
          </cell>
        </row>
        <row r="96">
          <cell r="A96">
            <v>1</v>
          </cell>
          <cell r="B96" t="str">
            <v>4E50</v>
          </cell>
          <cell r="C96" t="str">
            <v>Charger For C-LEG</v>
          </cell>
          <cell r="D96">
            <v>9684</v>
          </cell>
          <cell r="E96">
            <v>1</v>
          </cell>
          <cell r="F96">
            <v>9684.07</v>
          </cell>
          <cell r="Q96">
            <v>16319</v>
          </cell>
          <cell r="R96">
            <v>118</v>
          </cell>
          <cell r="S96" t="str">
            <v>E</v>
          </cell>
        </row>
        <row r="97">
          <cell r="A97">
            <v>1</v>
          </cell>
          <cell r="B97" t="str">
            <v>4H31=18</v>
          </cell>
          <cell r="C97" t="str">
            <v>Knee Extension Stop Bumper</v>
          </cell>
          <cell r="D97">
            <v>39.299999999999997</v>
          </cell>
          <cell r="E97">
            <v>10</v>
          </cell>
          <cell r="F97">
            <v>393.52</v>
          </cell>
          <cell r="Q97">
            <v>16431</v>
          </cell>
          <cell r="R97">
            <v>6</v>
          </cell>
          <cell r="S97" t="str">
            <v>E</v>
          </cell>
        </row>
        <row r="98">
          <cell r="A98">
            <v>1</v>
          </cell>
          <cell r="B98" t="str">
            <v>4H5=26</v>
          </cell>
          <cell r="C98" t="str">
            <v>Bumper</v>
          </cell>
          <cell r="D98">
            <v>21.8</v>
          </cell>
          <cell r="E98">
            <v>6</v>
          </cell>
          <cell r="F98">
            <v>131.33000000000001</v>
          </cell>
          <cell r="Q98">
            <v>16431</v>
          </cell>
          <cell r="R98">
            <v>6</v>
          </cell>
          <cell r="S98" t="str">
            <v>E</v>
          </cell>
        </row>
        <row r="99">
          <cell r="A99">
            <v>1</v>
          </cell>
          <cell r="B99" t="str">
            <v>4R21</v>
          </cell>
          <cell r="C99" t="str">
            <v>ตัวต่อหน้าแข้งเทียม (Tube clamp adaptor)</v>
          </cell>
          <cell r="D99">
            <v>711.3</v>
          </cell>
          <cell r="E99">
            <v>25</v>
          </cell>
          <cell r="F99">
            <v>17784.46</v>
          </cell>
          <cell r="Q99">
            <v>16431</v>
          </cell>
          <cell r="R99">
            <v>6</v>
          </cell>
          <cell r="S99" t="str">
            <v>E</v>
          </cell>
        </row>
        <row r="100">
          <cell r="A100">
            <v>1</v>
          </cell>
          <cell r="B100" t="str">
            <v>4R37</v>
          </cell>
          <cell r="C100" t="str">
            <v>ตัวต่อเบ้าไม้กับหน้าแข้งเทียม Rotatable </v>
          </cell>
          <cell r="D100">
            <v>651.4</v>
          </cell>
          <cell r="E100">
            <v>2</v>
          </cell>
          <cell r="F100">
            <v>1302.9000000000001</v>
          </cell>
          <cell r="Q100">
            <v>16430</v>
          </cell>
          <cell r="R100">
            <v>7</v>
          </cell>
          <cell r="S100" t="str">
            <v>E</v>
          </cell>
        </row>
        <row r="101">
          <cell r="A101">
            <v>1</v>
          </cell>
          <cell r="B101" t="str">
            <v>4R41</v>
          </cell>
          <cell r="C101" t="str">
            <v>ตัวต่อเบ้าขาเทียม Socket adaptor</v>
          </cell>
          <cell r="D101">
            <v>1179.3</v>
          </cell>
          <cell r="E101">
            <v>12</v>
          </cell>
          <cell r="F101">
            <v>14152.61</v>
          </cell>
          <cell r="Q101">
            <v>16417</v>
          </cell>
          <cell r="R101">
            <v>20</v>
          </cell>
          <cell r="S101" t="str">
            <v>E</v>
          </cell>
        </row>
        <row r="102">
          <cell r="A102">
            <v>1</v>
          </cell>
          <cell r="B102" t="str">
            <v>4R42</v>
          </cell>
          <cell r="C102" t="str">
            <v>ตัวต่อเบ้าขาเทียม Socket adaptor</v>
          </cell>
          <cell r="D102">
            <v>700.1</v>
          </cell>
          <cell r="E102">
            <v>7</v>
          </cell>
          <cell r="F102">
            <v>4900.8999999999996</v>
          </cell>
          <cell r="Q102">
            <v>16417</v>
          </cell>
          <cell r="R102">
            <v>20</v>
          </cell>
          <cell r="S102" t="str">
            <v>E</v>
          </cell>
        </row>
        <row r="103">
          <cell r="A103">
            <v>1</v>
          </cell>
          <cell r="B103" t="str">
            <v>4R52</v>
          </cell>
          <cell r="C103" t="str">
            <v>ตัวต่อเบ้าขาเทียม Hip แบบไตเตเนียม (Tube</v>
          </cell>
          <cell r="D103">
            <v>1454.84</v>
          </cell>
          <cell r="F103">
            <v>0</v>
          </cell>
          <cell r="Q103">
            <v>16395</v>
          </cell>
          <cell r="R103">
            <v>42</v>
          </cell>
          <cell r="S103" t="str">
            <v>E</v>
          </cell>
        </row>
        <row r="104">
          <cell r="A104">
            <v>1</v>
          </cell>
          <cell r="B104" t="str">
            <v>4R54</v>
          </cell>
          <cell r="C104" t="str">
            <v>Sock.Adapt.W/Pyramid Titan</v>
          </cell>
          <cell r="D104">
            <v>1072.23</v>
          </cell>
          <cell r="F104">
            <v>0</v>
          </cell>
          <cell r="Q104">
            <v>16395</v>
          </cell>
          <cell r="R104">
            <v>42</v>
          </cell>
          <cell r="S104" t="str">
            <v>E</v>
          </cell>
        </row>
        <row r="105">
          <cell r="A105">
            <v>1</v>
          </cell>
          <cell r="B105" t="str">
            <v>4R56</v>
          </cell>
          <cell r="C105" t="str">
            <v>ตัวต่อเบ้าขาเทียมHip(Tube adaptor)</v>
          </cell>
          <cell r="D105">
            <v>3541.4</v>
          </cell>
          <cell r="E105">
            <v>1</v>
          </cell>
          <cell r="F105">
            <v>3541.47</v>
          </cell>
          <cell r="Q105">
            <v>16432</v>
          </cell>
          <cell r="R105">
            <v>5</v>
          </cell>
          <cell r="S105" t="str">
            <v>E</v>
          </cell>
        </row>
        <row r="106">
          <cell r="A106">
            <v>1</v>
          </cell>
          <cell r="B106" t="str">
            <v>4R57</v>
          </cell>
          <cell r="C106" t="str">
            <v>ข้อขัดสมาธิ(Rotation joint)</v>
          </cell>
          <cell r="D106">
            <v>7267</v>
          </cell>
          <cell r="E106">
            <v>3</v>
          </cell>
          <cell r="F106">
            <v>21801.18</v>
          </cell>
          <cell r="Q106">
            <v>16417</v>
          </cell>
          <cell r="R106">
            <v>20</v>
          </cell>
          <cell r="S106" t="str">
            <v>E</v>
          </cell>
        </row>
        <row r="107">
          <cell r="A107">
            <v>1</v>
          </cell>
          <cell r="B107" t="str">
            <v>4R63</v>
          </cell>
          <cell r="C107" t="str">
            <v>ตัวต่อเบ้าขาเทียมSocket adapt with pyram</v>
          </cell>
          <cell r="D107">
            <v>560.6</v>
          </cell>
          <cell r="E107">
            <v>41</v>
          </cell>
          <cell r="F107">
            <v>22985.15</v>
          </cell>
          <cell r="Q107">
            <v>16427</v>
          </cell>
          <cell r="R107">
            <v>10</v>
          </cell>
          <cell r="S107" t="str">
            <v>E</v>
          </cell>
        </row>
        <row r="108">
          <cell r="A108">
            <v>1</v>
          </cell>
          <cell r="B108" t="str">
            <v>4S2</v>
          </cell>
          <cell r="C108" t="str">
            <v>อะไหล่ขาเทียม5k5(Treaded side strap)</v>
          </cell>
          <cell r="D108">
            <v>236.5</v>
          </cell>
          <cell r="E108">
            <v>2</v>
          </cell>
          <cell r="F108">
            <v>473.09</v>
          </cell>
          <cell r="Q108">
            <v>16425</v>
          </cell>
          <cell r="S108" t="str">
            <v>E</v>
          </cell>
        </row>
        <row r="109">
          <cell r="A109">
            <v>1</v>
          </cell>
          <cell r="B109" t="str">
            <v>4S3</v>
          </cell>
          <cell r="C109" t="str">
            <v>อะไหล่ขาเทียม5k5(Conical side strap)</v>
          </cell>
          <cell r="D109">
            <v>271.89999999999998</v>
          </cell>
          <cell r="E109">
            <v>2</v>
          </cell>
          <cell r="F109">
            <v>543.84</v>
          </cell>
          <cell r="Q109">
            <v>16425</v>
          </cell>
          <cell r="S109" t="str">
            <v>E</v>
          </cell>
        </row>
        <row r="110">
          <cell r="A110">
            <v>1</v>
          </cell>
          <cell r="B110" t="str">
            <v>4Z60=25</v>
          </cell>
          <cell r="C110" t="str">
            <v>Brass Washer</v>
          </cell>
          <cell r="D110">
            <v>38.4</v>
          </cell>
          <cell r="E110">
            <v>1</v>
          </cell>
          <cell r="F110">
            <v>38.44</v>
          </cell>
          <cell r="Q110">
            <v>16278</v>
          </cell>
          <cell r="R110">
            <v>159</v>
          </cell>
          <cell r="S110" t="str">
            <v>E</v>
          </cell>
        </row>
        <row r="111">
          <cell r="A111">
            <v>1</v>
          </cell>
          <cell r="B111" t="str">
            <v>501A22</v>
          </cell>
          <cell r="C111" t="str">
            <v>Oval Head Joint Screw</v>
          </cell>
          <cell r="D111">
            <v>34</v>
          </cell>
          <cell r="E111">
            <v>2</v>
          </cell>
          <cell r="F111">
            <v>68.180000000000007</v>
          </cell>
          <cell r="Q111">
            <v>16433</v>
          </cell>
          <cell r="R111">
            <v>4</v>
          </cell>
          <cell r="S111" t="str">
            <v>E</v>
          </cell>
        </row>
        <row r="112">
          <cell r="A112">
            <v>1</v>
          </cell>
          <cell r="B112" t="str">
            <v>6R6</v>
          </cell>
          <cell r="C112" t="str">
            <v>โฟมขาเทียม BK (Foam cover)</v>
          </cell>
          <cell r="D112">
            <v>692.8</v>
          </cell>
          <cell r="E112">
            <v>13</v>
          </cell>
          <cell r="F112">
            <v>9007.32</v>
          </cell>
          <cell r="Q112">
            <v>16433</v>
          </cell>
          <cell r="R112">
            <v>4</v>
          </cell>
          <cell r="S112" t="str">
            <v>E</v>
          </cell>
        </row>
        <row r="113">
          <cell r="A113">
            <v>1</v>
          </cell>
          <cell r="B113" t="str">
            <v>7E7</v>
          </cell>
          <cell r="C113" t="str">
            <v>ข้อสะโพกไตเตเนียมO.B.mod hip joint</v>
          </cell>
          <cell r="D113">
            <v>15932.3</v>
          </cell>
          <cell r="E113">
            <v>1</v>
          </cell>
          <cell r="F113">
            <v>15932.36</v>
          </cell>
          <cell r="Q113">
            <v>16305</v>
          </cell>
          <cell r="R113">
            <v>132</v>
          </cell>
          <cell r="S113" t="str">
            <v>E</v>
          </cell>
        </row>
        <row r="114">
          <cell r="A114">
            <v>1</v>
          </cell>
          <cell r="B114" t="str">
            <v>7U33</v>
          </cell>
          <cell r="C114" t="str">
            <v>ข้อเข่าทรูนี Knee joint</v>
          </cell>
          <cell r="D114">
            <v>2263.5</v>
          </cell>
          <cell r="E114">
            <v>6</v>
          </cell>
          <cell r="F114">
            <v>13581.14</v>
          </cell>
          <cell r="Q114">
            <v>16376</v>
          </cell>
          <cell r="R114">
            <v>61</v>
          </cell>
          <cell r="S114" t="str">
            <v>E</v>
          </cell>
        </row>
        <row r="115">
          <cell r="A115">
            <v>1</v>
          </cell>
          <cell r="B115" t="str">
            <v>99B14=0</v>
          </cell>
          <cell r="C115" t="str">
            <v>ถุงน่องAK(Cosmetic Stockings)</v>
          </cell>
          <cell r="D115">
            <v>22.1</v>
          </cell>
          <cell r="E115">
            <v>62</v>
          </cell>
          <cell r="F115">
            <v>1373.34</v>
          </cell>
          <cell r="Q115">
            <v>16305</v>
          </cell>
          <cell r="R115">
            <v>132</v>
          </cell>
          <cell r="S115" t="str">
            <v>E</v>
          </cell>
        </row>
        <row r="116">
          <cell r="A116">
            <v>1</v>
          </cell>
          <cell r="B116" t="str">
            <v>99B14=1</v>
          </cell>
          <cell r="C116" t="str">
            <v>ถุงน่องAK(Cosmetic Stockings)</v>
          </cell>
          <cell r="D116">
            <v>172.8</v>
          </cell>
          <cell r="E116">
            <v>3</v>
          </cell>
          <cell r="F116">
            <v>518.58000000000004</v>
          </cell>
          <cell r="Q116">
            <v>16308</v>
          </cell>
          <cell r="R116">
            <v>129</v>
          </cell>
          <cell r="S116" t="str">
            <v>E</v>
          </cell>
        </row>
        <row r="117">
          <cell r="A117">
            <v>1</v>
          </cell>
          <cell r="B117" t="str">
            <v>99B14=2</v>
          </cell>
          <cell r="C117" t="str">
            <v>ถุงน่องAK(Cosmetic Stocking)</v>
          </cell>
          <cell r="D117">
            <v>153.30000000000001</v>
          </cell>
          <cell r="E117">
            <v>34</v>
          </cell>
          <cell r="F117">
            <v>5212.41</v>
          </cell>
          <cell r="Q117">
            <v>16430</v>
          </cell>
          <cell r="R117">
            <v>7</v>
          </cell>
          <cell r="S117" t="str">
            <v>E</v>
          </cell>
        </row>
        <row r="118">
          <cell r="A118">
            <v>1</v>
          </cell>
          <cell r="B118" t="str">
            <v>99B16=1</v>
          </cell>
          <cell r="C118" t="str">
            <v>ถุงน่องBK Cosmetic Stockings</v>
          </cell>
          <cell r="D118">
            <v>52.1</v>
          </cell>
          <cell r="E118">
            <v>311</v>
          </cell>
          <cell r="F118">
            <v>16222.15</v>
          </cell>
          <cell r="Q118">
            <v>16425</v>
          </cell>
          <cell r="R118">
            <v>12</v>
          </cell>
          <cell r="S118" t="str">
            <v>E</v>
          </cell>
        </row>
        <row r="119">
          <cell r="A119">
            <v>1</v>
          </cell>
          <cell r="B119" t="str">
            <v>99B16=2</v>
          </cell>
          <cell r="C119" t="str">
            <v>ถุงน่องBK Cosmetic Stocking</v>
          </cell>
          <cell r="D119">
            <v>57.4</v>
          </cell>
          <cell r="E119">
            <v>50</v>
          </cell>
          <cell r="F119">
            <v>2872.68</v>
          </cell>
          <cell r="Q119">
            <v>16432</v>
          </cell>
          <cell r="R119">
            <v>5</v>
          </cell>
          <cell r="S119" t="str">
            <v>E</v>
          </cell>
        </row>
        <row r="120">
          <cell r="A120">
            <v>1</v>
          </cell>
          <cell r="B120" t="str">
            <v>TN007</v>
          </cell>
          <cell r="C120" t="str">
            <v>ถุงน่องpansyสีขาว</v>
          </cell>
          <cell r="D120">
            <v>18.5</v>
          </cell>
          <cell r="E120">
            <v>48</v>
          </cell>
          <cell r="F120">
            <v>890.79</v>
          </cell>
          <cell r="Q120">
            <v>16327</v>
          </cell>
          <cell r="R120">
            <v>110</v>
          </cell>
          <cell r="S120" t="str">
            <v>E</v>
          </cell>
        </row>
        <row r="121">
          <cell r="A121">
            <v>1</v>
          </cell>
          <cell r="B121" t="str">
            <v>TS005=2.5</v>
          </cell>
          <cell r="C121" t="str">
            <v>น็อตยึดฝ่าเท้าเทียมยาว2.5 (Screw steel)"</v>
          </cell>
          <cell r="D121">
            <v>4.9000000000000004</v>
          </cell>
          <cell r="G121">
            <v>31</v>
          </cell>
          <cell r="H121">
            <v>151.9</v>
          </cell>
          <cell r="Q121">
            <v>16182</v>
          </cell>
          <cell r="R121">
            <v>255</v>
          </cell>
          <cell r="S121" t="str">
            <v>E</v>
          </cell>
        </row>
        <row r="122">
          <cell r="A122">
            <v>1</v>
          </cell>
          <cell r="B122" t="str">
            <v>TS005=3</v>
          </cell>
          <cell r="C122" t="str">
            <v>น็อตยึดฝ่าเท้าเทียมเหล็ก ขนาด 3"</v>
          </cell>
          <cell r="D122">
            <v>9.25</v>
          </cell>
          <cell r="G122">
            <v>46</v>
          </cell>
          <cell r="H122">
            <v>425.5</v>
          </cell>
          <cell r="Q122">
            <v>16182</v>
          </cell>
          <cell r="R122">
            <v>255</v>
          </cell>
          <cell r="S122" t="str">
            <v>E</v>
          </cell>
        </row>
        <row r="123">
          <cell r="A123">
            <v>1</v>
          </cell>
          <cell r="B123" t="str">
            <v>TS005=4</v>
          </cell>
          <cell r="C123" t="str">
            <v>น็อตยึดฝ่าเท้าเทียมเหล็กยาว 4 (Screw st"</v>
          </cell>
          <cell r="D123">
            <v>11.27</v>
          </cell>
          <cell r="G123">
            <v>10</v>
          </cell>
          <cell r="H123">
            <v>112.71</v>
          </cell>
          <cell r="Q123">
            <v>16188</v>
          </cell>
          <cell r="R123">
            <v>249</v>
          </cell>
          <cell r="S123" t="str">
            <v>E</v>
          </cell>
        </row>
        <row r="124">
          <cell r="A124">
            <v>1</v>
          </cell>
          <cell r="B124" t="str">
            <v>TS006</v>
          </cell>
          <cell r="C124" t="str">
            <v>น็อตยึดฝ่าเท้าเทียมแบบเขี้ยว(Screw steel</v>
          </cell>
          <cell r="D124">
            <v>18</v>
          </cell>
          <cell r="G124">
            <v>1</v>
          </cell>
          <cell r="H124">
            <v>18</v>
          </cell>
          <cell r="Q124">
            <v>16201</v>
          </cell>
          <cell r="R124">
            <v>236</v>
          </cell>
          <cell r="S124" t="str">
            <v>E</v>
          </cell>
        </row>
        <row r="125">
          <cell r="A125">
            <v>1</v>
          </cell>
          <cell r="B125" t="str">
            <v>TS006-1</v>
          </cell>
          <cell r="C125" t="str">
            <v>น็อตยึดฝ่าเท้าเทียม 4 นิ้ว เกลียวตลอด(เข</v>
          </cell>
          <cell r="D125">
            <v>36.299999999999997</v>
          </cell>
          <cell r="E125">
            <v>53</v>
          </cell>
          <cell r="F125">
            <v>1925.78</v>
          </cell>
          <cell r="Q125">
            <v>16371</v>
          </cell>
          <cell r="R125">
            <v>66</v>
          </cell>
          <cell r="S125" t="str">
            <v>E</v>
          </cell>
        </row>
        <row r="126">
          <cell r="A126">
            <v>1</v>
          </cell>
          <cell r="B126" t="str">
            <v>TS007=4(G)</v>
          </cell>
          <cell r="C126" t="str">
            <v>น็อตยึดฝ่าเท้าเทียมสกรูเกลียวตลอด</v>
          </cell>
          <cell r="D126">
            <v>32.590000000000003</v>
          </cell>
          <cell r="G126">
            <v>14</v>
          </cell>
          <cell r="H126">
            <v>456.27</v>
          </cell>
          <cell r="Q126">
            <v>16079</v>
          </cell>
          <cell r="R126">
            <v>357</v>
          </cell>
          <cell r="S126" t="str">
            <v>E</v>
          </cell>
        </row>
        <row r="127">
          <cell r="A127">
            <v>1</v>
          </cell>
          <cell r="B127" t="str">
            <v>TS012=30</v>
          </cell>
          <cell r="C127" t="str">
            <v>ถุงสวมตอขาขนาดความยาว30cm. (Stump Sock)</v>
          </cell>
          <cell r="D127">
            <v>20.399999999999999</v>
          </cell>
          <cell r="E127">
            <v>3101</v>
          </cell>
          <cell r="F127">
            <v>63322.42</v>
          </cell>
          <cell r="Q127">
            <v>16425</v>
          </cell>
          <cell r="R127">
            <v>12</v>
          </cell>
          <cell r="S127" t="str">
            <v>E</v>
          </cell>
        </row>
        <row r="128">
          <cell r="A128">
            <v>1</v>
          </cell>
          <cell r="B128" t="str">
            <v>TS012=40</v>
          </cell>
          <cell r="C128" t="str">
            <v>ถุงสวมตอขาขนาดความยาว 40 cm. Stump Sock</v>
          </cell>
          <cell r="D128">
            <v>12</v>
          </cell>
          <cell r="E128">
            <v>1575</v>
          </cell>
          <cell r="F128">
            <v>18952</v>
          </cell>
          <cell r="Q128">
            <v>16433</v>
          </cell>
          <cell r="R128">
            <v>4</v>
          </cell>
          <cell r="S128" t="str">
            <v>E</v>
          </cell>
        </row>
        <row r="129">
          <cell r="A129">
            <v>1</v>
          </cell>
          <cell r="B129" t="str">
            <v>TSHOE001</v>
          </cell>
          <cell r="C129" t="str">
            <v>รองเท้าผู้ใหญ่</v>
          </cell>
          <cell r="D129">
            <v>1000</v>
          </cell>
          <cell r="G129">
            <v>1</v>
          </cell>
          <cell r="H129">
            <v>1000</v>
          </cell>
          <cell r="Q129">
            <v>16104</v>
          </cell>
          <cell r="R129">
            <v>332</v>
          </cell>
          <cell r="S129" t="str">
            <v>E</v>
          </cell>
        </row>
        <row r="130">
          <cell r="E130">
            <v>6529</v>
          </cell>
          <cell r="F130">
            <v>1402505.5399999993</v>
          </cell>
          <cell r="G130">
            <v>120</v>
          </cell>
          <cell r="H130">
            <v>75360.860000000015</v>
          </cell>
          <cell r="I130">
            <v>0</v>
          </cell>
          <cell r="J130">
            <v>0</v>
          </cell>
          <cell r="K130">
            <v>0</v>
          </cell>
          <cell r="L130">
            <v>0</v>
          </cell>
          <cell r="M130">
            <v>0</v>
          </cell>
          <cell r="N130">
            <v>0</v>
          </cell>
          <cell r="O130">
            <v>0</v>
          </cell>
          <cell r="P130">
            <v>0</v>
          </cell>
          <cell r="S130" t="str">
            <v>E Total</v>
          </cell>
        </row>
        <row r="131">
          <cell r="A131">
            <v>1</v>
          </cell>
          <cell r="B131" t="str">
            <v>16X12</v>
          </cell>
          <cell r="C131" t="str">
            <v>ข้อทรูเอลโบ (Elbow jont w.cable lock)</v>
          </cell>
          <cell r="D131">
            <v>9979.25</v>
          </cell>
          <cell r="G131">
            <v>2</v>
          </cell>
          <cell r="H131">
            <v>19958.490000000002</v>
          </cell>
          <cell r="Q131">
            <v>16114</v>
          </cell>
          <cell r="R131">
            <v>322</v>
          </cell>
          <cell r="S131" t="str">
            <v>H</v>
          </cell>
        </row>
        <row r="132">
          <cell r="A132">
            <v>1</v>
          </cell>
          <cell r="B132" t="str">
            <v>1H38=R21</v>
          </cell>
          <cell r="C132" t="str">
            <v>เท้าเทียมแบบแกนเดี่ยว Single Axis Foot</v>
          </cell>
          <cell r="D132">
            <v>1067.54</v>
          </cell>
          <cell r="G132">
            <v>1</v>
          </cell>
          <cell r="H132">
            <v>1067.54</v>
          </cell>
          <cell r="Q132">
            <v>16143</v>
          </cell>
          <cell r="R132">
            <v>294</v>
          </cell>
          <cell r="S132" t="str">
            <v>H</v>
          </cell>
        </row>
        <row r="133">
          <cell r="A133">
            <v>1</v>
          </cell>
          <cell r="B133" t="str">
            <v>1K30=R18</v>
          </cell>
          <cell r="C133" t="str">
            <v>Sach Foot Child</v>
          </cell>
          <cell r="D133">
            <v>1209.5</v>
          </cell>
          <cell r="E133">
            <v>1</v>
          </cell>
          <cell r="F133">
            <v>1209.57</v>
          </cell>
          <cell r="Q133">
            <v>16320</v>
          </cell>
          <cell r="R133">
            <v>117</v>
          </cell>
          <cell r="S133" t="str">
            <v>H</v>
          </cell>
        </row>
        <row r="134">
          <cell r="A134">
            <v>1</v>
          </cell>
          <cell r="B134" t="str">
            <v>1M1=L24</v>
          </cell>
          <cell r="C134" t="str">
            <v>เท้าเทียมหลายแกน</v>
          </cell>
          <cell r="D134">
            <v>4564.75</v>
          </cell>
          <cell r="G134">
            <v>2</v>
          </cell>
          <cell r="H134">
            <v>9129.5</v>
          </cell>
          <cell r="Q134">
            <v>16202</v>
          </cell>
          <cell r="R134">
            <v>235</v>
          </cell>
          <cell r="S134" t="str">
            <v>H</v>
          </cell>
        </row>
        <row r="135">
          <cell r="A135">
            <v>1</v>
          </cell>
          <cell r="B135" t="str">
            <v>1M1=L27</v>
          </cell>
          <cell r="C135" t="str">
            <v>เท้าเทียมหลายแกน</v>
          </cell>
          <cell r="D135">
            <v>3767.61</v>
          </cell>
          <cell r="G135">
            <v>1</v>
          </cell>
          <cell r="H135">
            <v>3767.61</v>
          </cell>
          <cell r="Q135">
            <v>16202</v>
          </cell>
          <cell r="R135">
            <v>235</v>
          </cell>
          <cell r="S135" t="str">
            <v>H</v>
          </cell>
        </row>
        <row r="136">
          <cell r="A136">
            <v>1</v>
          </cell>
          <cell r="B136" t="str">
            <v>1P9=R23</v>
          </cell>
          <cell r="C136" t="str">
            <v>เท้าเทียมระดับข้อเท้า Symes Pirogoff Foo</v>
          </cell>
          <cell r="D136">
            <v>1333.89</v>
          </cell>
          <cell r="G136">
            <v>7</v>
          </cell>
          <cell r="H136">
            <v>9337.25</v>
          </cell>
          <cell r="Q136">
            <v>16129</v>
          </cell>
          <cell r="R136">
            <v>307</v>
          </cell>
          <cell r="S136" t="str">
            <v>H</v>
          </cell>
        </row>
        <row r="137">
          <cell r="A137">
            <v>1</v>
          </cell>
          <cell r="B137" t="str">
            <v>1S30=L12</v>
          </cell>
          <cell r="C137" t="str">
            <v>เท้าเทียมเด็ก (Sach Foot,Child,Medium)</v>
          </cell>
          <cell r="D137">
            <v>779.91</v>
          </cell>
          <cell r="G137">
            <v>3</v>
          </cell>
          <cell r="H137">
            <v>2339.7399999999998</v>
          </cell>
          <cell r="Q137">
            <v>16195</v>
          </cell>
          <cell r="R137">
            <v>242</v>
          </cell>
          <cell r="S137" t="str">
            <v>H</v>
          </cell>
        </row>
        <row r="138">
          <cell r="A138">
            <v>1</v>
          </cell>
          <cell r="B138" t="str">
            <v>1S30=L13</v>
          </cell>
          <cell r="C138" t="str">
            <v>เท้าเทียมเด็ก (Sach Foot,Child,Medium)</v>
          </cell>
          <cell r="D138">
            <v>1027.18</v>
          </cell>
          <cell r="G138">
            <v>3</v>
          </cell>
          <cell r="H138">
            <v>3081.53</v>
          </cell>
          <cell r="Q138">
            <v>16195</v>
          </cell>
          <cell r="R138">
            <v>242</v>
          </cell>
          <cell r="S138" t="str">
            <v>H</v>
          </cell>
        </row>
        <row r="139">
          <cell r="A139">
            <v>1</v>
          </cell>
          <cell r="B139" t="str">
            <v>1S30=L15</v>
          </cell>
          <cell r="C139" t="str">
            <v>เท้าเทียมเด็ก (Sach Foot,Child,Medium)</v>
          </cell>
          <cell r="D139">
            <v>1027.18</v>
          </cell>
          <cell r="G139">
            <v>3</v>
          </cell>
          <cell r="H139">
            <v>3081.53</v>
          </cell>
          <cell r="Q139">
            <v>16195</v>
          </cell>
          <cell r="R139">
            <v>242</v>
          </cell>
          <cell r="S139" t="str">
            <v>H</v>
          </cell>
        </row>
        <row r="140">
          <cell r="A140">
            <v>1</v>
          </cell>
          <cell r="B140" t="str">
            <v>1S30=L16</v>
          </cell>
          <cell r="C140" t="str">
            <v>เท้าเทียม(เด็ก) Sach Foot</v>
          </cell>
          <cell r="D140">
            <v>776.98</v>
          </cell>
          <cell r="G140">
            <v>1</v>
          </cell>
          <cell r="H140">
            <v>776.98</v>
          </cell>
          <cell r="Q140">
            <v>16195</v>
          </cell>
          <cell r="R140">
            <v>242</v>
          </cell>
          <cell r="S140" t="str">
            <v>H</v>
          </cell>
        </row>
        <row r="141">
          <cell r="A141">
            <v>1</v>
          </cell>
          <cell r="B141" t="str">
            <v>1S30=L20</v>
          </cell>
          <cell r="C141" t="str">
            <v>เท้าเทียม(เด็ก) Sach Foot)</v>
          </cell>
          <cell r="D141">
            <v>834.58</v>
          </cell>
          <cell r="G141">
            <v>1</v>
          </cell>
          <cell r="H141">
            <v>834.58</v>
          </cell>
          <cell r="Q141">
            <v>16195</v>
          </cell>
          <cell r="R141">
            <v>242</v>
          </cell>
          <cell r="S141" t="str">
            <v>H</v>
          </cell>
        </row>
        <row r="142">
          <cell r="A142">
            <v>1</v>
          </cell>
          <cell r="B142" t="str">
            <v>1S30=L21</v>
          </cell>
          <cell r="C142" t="str">
            <v>เท้าเทียม(เด็ก)  Sach Foot</v>
          </cell>
          <cell r="D142">
            <v>743.68</v>
          </cell>
          <cell r="G142">
            <v>1</v>
          </cell>
          <cell r="H142">
            <v>743.68</v>
          </cell>
          <cell r="Q142">
            <v>16195</v>
          </cell>
          <cell r="R142">
            <v>242</v>
          </cell>
          <cell r="S142" t="str">
            <v>H</v>
          </cell>
        </row>
        <row r="143">
          <cell r="A143">
            <v>1</v>
          </cell>
          <cell r="B143" t="str">
            <v>1S30=R12</v>
          </cell>
          <cell r="C143" t="str">
            <v>เท้าเทียม(เด็ก) Sach Foot, child ,Medium</v>
          </cell>
          <cell r="D143">
            <v>777.35</v>
          </cell>
          <cell r="G143">
            <v>3</v>
          </cell>
          <cell r="H143">
            <v>2332.06</v>
          </cell>
          <cell r="Q143">
            <v>16195</v>
          </cell>
          <cell r="R143">
            <v>242</v>
          </cell>
          <cell r="S143" t="str">
            <v>H</v>
          </cell>
        </row>
        <row r="144">
          <cell r="A144">
            <v>1</v>
          </cell>
          <cell r="B144" t="str">
            <v>1S30=R13</v>
          </cell>
          <cell r="C144" t="str">
            <v>เท้าเทียมเด็ก (Sach Foot, Child, Medium)</v>
          </cell>
          <cell r="D144">
            <v>1369.57</v>
          </cell>
          <cell r="G144">
            <v>2</v>
          </cell>
          <cell r="H144">
            <v>2739.14</v>
          </cell>
          <cell r="Q144">
            <v>16195</v>
          </cell>
          <cell r="R144">
            <v>242</v>
          </cell>
          <cell r="S144" t="str">
            <v>H</v>
          </cell>
        </row>
        <row r="145">
          <cell r="A145">
            <v>1</v>
          </cell>
          <cell r="B145" t="str">
            <v>1S30=R15</v>
          </cell>
          <cell r="C145" t="str">
            <v>เท้าเทียมเด็ก Sach Foot,Child,Medium</v>
          </cell>
          <cell r="D145">
            <v>1369.57</v>
          </cell>
          <cell r="G145">
            <v>2</v>
          </cell>
          <cell r="H145">
            <v>2739.14</v>
          </cell>
          <cell r="Q145">
            <v>16195</v>
          </cell>
          <cell r="R145">
            <v>242</v>
          </cell>
          <cell r="S145" t="str">
            <v>H</v>
          </cell>
        </row>
        <row r="146">
          <cell r="A146">
            <v>1</v>
          </cell>
          <cell r="B146" t="str">
            <v>1S30=R20</v>
          </cell>
          <cell r="C146" t="str">
            <v>เท้าเทียม(เด็ก) Sach Foot</v>
          </cell>
          <cell r="D146">
            <v>1028.1400000000001</v>
          </cell>
          <cell r="G146">
            <v>1</v>
          </cell>
          <cell r="H146">
            <v>1028.1400000000001</v>
          </cell>
          <cell r="Q146">
            <v>16195</v>
          </cell>
          <cell r="R146">
            <v>242</v>
          </cell>
          <cell r="S146" t="str">
            <v>H</v>
          </cell>
        </row>
        <row r="147">
          <cell r="A147">
            <v>1</v>
          </cell>
          <cell r="B147" t="str">
            <v>1S49=R27</v>
          </cell>
          <cell r="C147" t="str">
            <v>เท้าเทียมแบบมีนิ้ว Sach Foot</v>
          </cell>
          <cell r="D147">
            <v>1171.22</v>
          </cell>
          <cell r="G147">
            <v>1</v>
          </cell>
          <cell r="H147">
            <v>1171.22</v>
          </cell>
          <cell r="Q147">
            <v>16210</v>
          </cell>
          <cell r="R147">
            <v>227</v>
          </cell>
          <cell r="S147" t="str">
            <v>H</v>
          </cell>
        </row>
        <row r="148">
          <cell r="A148">
            <v>1</v>
          </cell>
          <cell r="B148" t="str">
            <v>1S66=L22</v>
          </cell>
          <cell r="C148" t="str">
            <v>เท้าเทียมแบบมีนิ้วSach Foot</v>
          </cell>
          <cell r="D148">
            <v>1013.75</v>
          </cell>
          <cell r="G148">
            <v>2</v>
          </cell>
          <cell r="H148">
            <v>2027.5</v>
          </cell>
          <cell r="Q148">
            <v>16210</v>
          </cell>
          <cell r="R148">
            <v>227</v>
          </cell>
          <cell r="S148" t="str">
            <v>H</v>
          </cell>
        </row>
        <row r="149">
          <cell r="A149">
            <v>1</v>
          </cell>
          <cell r="B149" t="str">
            <v>1S66=L23</v>
          </cell>
          <cell r="C149" t="str">
            <v>เท้าเทียมแบบมีนิ้วSach Foot</v>
          </cell>
          <cell r="D149">
            <v>1045.8</v>
          </cell>
          <cell r="E149">
            <v>4</v>
          </cell>
          <cell r="F149">
            <v>4183.3</v>
          </cell>
          <cell r="Q149">
            <v>16413</v>
          </cell>
          <cell r="R149">
            <v>24</v>
          </cell>
          <cell r="S149" t="str">
            <v>H</v>
          </cell>
        </row>
        <row r="150">
          <cell r="A150">
            <v>1</v>
          </cell>
          <cell r="B150" t="str">
            <v>1S66=L24</v>
          </cell>
          <cell r="C150" t="str">
            <v>เท้าเทียมแบบมีนิ้วSach Foot</v>
          </cell>
          <cell r="D150">
            <v>1025.8</v>
          </cell>
          <cell r="E150">
            <v>9</v>
          </cell>
          <cell r="F150">
            <v>9232.61</v>
          </cell>
          <cell r="Q150">
            <v>16425</v>
          </cell>
          <cell r="R150">
            <v>12</v>
          </cell>
          <cell r="S150" t="str">
            <v>H</v>
          </cell>
        </row>
        <row r="151">
          <cell r="A151">
            <v>1</v>
          </cell>
          <cell r="B151" t="str">
            <v>1S66=L25</v>
          </cell>
          <cell r="C151" t="str">
            <v>เท้าเทียมแบบมีนิ้วSach Foot</v>
          </cell>
          <cell r="D151">
            <v>781.62</v>
          </cell>
          <cell r="G151">
            <v>11</v>
          </cell>
          <cell r="H151">
            <v>8597.7800000000007</v>
          </cell>
          <cell r="Q151">
            <v>16210</v>
          </cell>
          <cell r="R151">
            <v>227</v>
          </cell>
          <cell r="S151" t="str">
            <v>H</v>
          </cell>
        </row>
        <row r="152">
          <cell r="A152">
            <v>1</v>
          </cell>
          <cell r="B152" t="str">
            <v>1S66=L26</v>
          </cell>
          <cell r="C152" t="str">
            <v>เท้าเทียมแบบมีนิ้วSach Foot</v>
          </cell>
          <cell r="D152">
            <v>911.16</v>
          </cell>
          <cell r="G152">
            <v>4</v>
          </cell>
          <cell r="H152">
            <v>3644.64</v>
          </cell>
          <cell r="Q152">
            <v>16195</v>
          </cell>
          <cell r="R152">
            <v>242</v>
          </cell>
          <cell r="S152" t="str">
            <v>H</v>
          </cell>
        </row>
        <row r="153">
          <cell r="A153">
            <v>1</v>
          </cell>
          <cell r="B153" t="str">
            <v>1S66=L27</v>
          </cell>
          <cell r="C153" t="str">
            <v>เท้าเทียมแบบมีนิ้วSach Foot</v>
          </cell>
          <cell r="D153">
            <v>813.42</v>
          </cell>
          <cell r="G153">
            <v>5</v>
          </cell>
          <cell r="H153">
            <v>4067.08</v>
          </cell>
          <cell r="Q153">
            <v>16081</v>
          </cell>
          <cell r="R153">
            <v>355</v>
          </cell>
          <cell r="S153" t="str">
            <v>H</v>
          </cell>
        </row>
        <row r="154">
          <cell r="A154">
            <v>1</v>
          </cell>
          <cell r="B154" t="str">
            <v>1S66=R22</v>
          </cell>
          <cell r="C154" t="str">
            <v>เท้าเทียมแบบมีนิ้วSach Foot</v>
          </cell>
          <cell r="D154">
            <v>817.6</v>
          </cell>
          <cell r="E154">
            <v>9</v>
          </cell>
          <cell r="F154">
            <v>7359.23</v>
          </cell>
          <cell r="Q154">
            <v>16425</v>
          </cell>
          <cell r="R154">
            <v>12</v>
          </cell>
          <cell r="S154" t="str">
            <v>H</v>
          </cell>
        </row>
        <row r="155">
          <cell r="A155">
            <v>1</v>
          </cell>
          <cell r="B155" t="str">
            <v>1S66=R23</v>
          </cell>
          <cell r="C155" t="str">
            <v>เท้าเทียมแบบมีนิ้วSach Foot</v>
          </cell>
          <cell r="D155">
            <v>908.2</v>
          </cell>
          <cell r="E155">
            <v>7</v>
          </cell>
          <cell r="F155">
            <v>6357.76</v>
          </cell>
          <cell r="Q155">
            <v>16413</v>
          </cell>
          <cell r="R155">
            <v>24</v>
          </cell>
          <cell r="S155" t="str">
            <v>H</v>
          </cell>
        </row>
        <row r="156">
          <cell r="A156">
            <v>1</v>
          </cell>
          <cell r="B156" t="str">
            <v>1S66=R24</v>
          </cell>
          <cell r="C156" t="str">
            <v>เท้าเทียมแบบมีนิ้วSach Foot</v>
          </cell>
          <cell r="D156">
            <v>837.8</v>
          </cell>
          <cell r="E156">
            <v>20</v>
          </cell>
          <cell r="F156">
            <v>16757.28</v>
          </cell>
          <cell r="Q156">
            <v>16425</v>
          </cell>
          <cell r="R156">
            <v>12</v>
          </cell>
          <cell r="S156" t="str">
            <v>H</v>
          </cell>
        </row>
        <row r="157">
          <cell r="A157">
            <v>1</v>
          </cell>
          <cell r="B157" t="str">
            <v>1S66=R25</v>
          </cell>
          <cell r="C157" t="str">
            <v>เท้าเทียมแบบมีนิ้วSach Foot</v>
          </cell>
          <cell r="D157">
            <v>917.1</v>
          </cell>
          <cell r="E157">
            <v>2</v>
          </cell>
          <cell r="F157">
            <v>1834.33</v>
          </cell>
          <cell r="Q157">
            <v>16431</v>
          </cell>
          <cell r="R157">
            <v>6</v>
          </cell>
          <cell r="S157" t="str">
            <v>H</v>
          </cell>
        </row>
        <row r="158">
          <cell r="A158">
            <v>1</v>
          </cell>
          <cell r="B158" t="str">
            <v>1S66=R26</v>
          </cell>
          <cell r="C158" t="str">
            <v>เท้าเทียมแบบมีนิ้วSach Foot</v>
          </cell>
          <cell r="D158">
            <v>1096.5</v>
          </cell>
          <cell r="E158">
            <v>3</v>
          </cell>
          <cell r="F158">
            <v>3289.68</v>
          </cell>
          <cell r="Q158">
            <v>16333</v>
          </cell>
          <cell r="R158">
            <v>104</v>
          </cell>
          <cell r="S158" t="str">
            <v>H</v>
          </cell>
        </row>
        <row r="159">
          <cell r="A159">
            <v>1</v>
          </cell>
          <cell r="B159" t="str">
            <v>1S66=R27</v>
          </cell>
          <cell r="C159" t="str">
            <v>เท้าเทียมแบบมีนิ้วSach Foot</v>
          </cell>
          <cell r="D159">
            <v>1092.31</v>
          </cell>
          <cell r="G159">
            <v>3</v>
          </cell>
          <cell r="H159">
            <v>3276.93</v>
          </cell>
          <cell r="Q159">
            <v>16171</v>
          </cell>
          <cell r="R159">
            <v>266</v>
          </cell>
          <cell r="S159" t="str">
            <v>H</v>
          </cell>
        </row>
        <row r="160">
          <cell r="A160">
            <v>1</v>
          </cell>
          <cell r="B160" t="str">
            <v>21B30</v>
          </cell>
          <cell r="C160" t="str">
            <v>อุปกรณ์ชุดช่วยโมดูล่า (OB Mod Extension </v>
          </cell>
          <cell r="D160">
            <v>374.82</v>
          </cell>
          <cell r="G160">
            <v>6</v>
          </cell>
          <cell r="H160">
            <v>2248.89</v>
          </cell>
          <cell r="Q160">
            <v>16223</v>
          </cell>
          <cell r="R160">
            <v>214</v>
          </cell>
          <cell r="S160" t="str">
            <v>H</v>
          </cell>
        </row>
        <row r="161">
          <cell r="A161">
            <v>1</v>
          </cell>
          <cell r="B161" t="str">
            <v>21B35</v>
          </cell>
          <cell r="C161" t="str">
            <v>BK Belt</v>
          </cell>
          <cell r="D161">
            <v>168.93</v>
          </cell>
          <cell r="G161">
            <v>4</v>
          </cell>
          <cell r="H161">
            <v>675.71</v>
          </cell>
          <cell r="Q161">
            <v>16144</v>
          </cell>
          <cell r="R161">
            <v>293</v>
          </cell>
          <cell r="S161" t="str">
            <v>H</v>
          </cell>
        </row>
        <row r="162">
          <cell r="A162">
            <v>1</v>
          </cell>
          <cell r="B162" t="str">
            <v>21B36</v>
          </cell>
          <cell r="C162" t="str">
            <v>AK Belt</v>
          </cell>
          <cell r="D162">
            <v>99.35</v>
          </cell>
          <cell r="G162">
            <v>3</v>
          </cell>
          <cell r="H162">
            <v>298.05</v>
          </cell>
          <cell r="Q162">
            <v>16144</v>
          </cell>
          <cell r="R162">
            <v>293</v>
          </cell>
          <cell r="S162" t="str">
            <v>H</v>
          </cell>
        </row>
        <row r="163">
          <cell r="A163">
            <v>1</v>
          </cell>
          <cell r="B163" t="str">
            <v>2R31=M10</v>
          </cell>
          <cell r="C163" t="str">
            <v>ข้อต่อเทียมไทเทเนียม(Mod sach foot adap </v>
          </cell>
          <cell r="D163">
            <v>1354.22</v>
          </cell>
          <cell r="G163">
            <v>1</v>
          </cell>
          <cell r="H163">
            <v>1354.22</v>
          </cell>
          <cell r="Q163">
            <v>16201</v>
          </cell>
          <cell r="R163">
            <v>236</v>
          </cell>
          <cell r="S163" t="str">
            <v>H</v>
          </cell>
        </row>
        <row r="164">
          <cell r="A164">
            <v>1</v>
          </cell>
          <cell r="B164" t="str">
            <v>2R33=22-25</v>
          </cell>
          <cell r="C164" t="str">
            <v>ข้อต่อเท้าเทียมไทเทเนียม1H38(Mod.sin.axi</v>
          </cell>
          <cell r="D164">
            <v>3669.3</v>
          </cell>
          <cell r="E164">
            <v>1</v>
          </cell>
          <cell r="F164">
            <v>3669.34</v>
          </cell>
          <cell r="Q164">
            <v>16367</v>
          </cell>
          <cell r="R164">
            <v>70</v>
          </cell>
          <cell r="S164" t="str">
            <v>H</v>
          </cell>
        </row>
        <row r="165">
          <cell r="A165">
            <v>1</v>
          </cell>
          <cell r="B165" t="str">
            <v>2R33=26-30</v>
          </cell>
          <cell r="C165" t="str">
            <v>ข้อต่อเท้าเทียมไทเทเนียม1H38(Mod sin.axi</v>
          </cell>
          <cell r="D165">
            <v>2731.1</v>
          </cell>
          <cell r="E165">
            <v>2</v>
          </cell>
          <cell r="F165">
            <v>5462.25</v>
          </cell>
          <cell r="Q165">
            <v>16264</v>
          </cell>
          <cell r="R165">
            <v>173</v>
          </cell>
          <cell r="S165" t="str">
            <v>H</v>
          </cell>
        </row>
        <row r="166">
          <cell r="A166">
            <v>1</v>
          </cell>
          <cell r="B166" t="str">
            <v>2R38</v>
          </cell>
          <cell r="C166" t="str">
            <v>หน้าแข้งเทียมไทเทเนียม (Tube adaptor tit</v>
          </cell>
          <cell r="D166">
            <v>1553.2</v>
          </cell>
          <cell r="E166">
            <v>1</v>
          </cell>
          <cell r="F166">
            <v>1553.26</v>
          </cell>
          <cell r="Q166">
            <v>16367</v>
          </cell>
          <cell r="R166">
            <v>70</v>
          </cell>
          <cell r="S166" t="str">
            <v>H</v>
          </cell>
        </row>
        <row r="167">
          <cell r="A167">
            <v>1</v>
          </cell>
          <cell r="B167" t="str">
            <v>2R40=1</v>
          </cell>
          <cell r="C167" t="str">
            <v>ข้อต่อเท้าเทียมSachเด็ก Sach Foot adapto</v>
          </cell>
          <cell r="D167">
            <v>751.69</v>
          </cell>
          <cell r="G167">
            <v>1</v>
          </cell>
          <cell r="H167">
            <v>751.69</v>
          </cell>
          <cell r="Q167">
            <v>16192</v>
          </cell>
          <cell r="R167">
            <v>245</v>
          </cell>
          <cell r="S167" t="str">
            <v>H</v>
          </cell>
        </row>
        <row r="168">
          <cell r="A168">
            <v>1</v>
          </cell>
          <cell r="B168" t="str">
            <v>2R40=2</v>
          </cell>
          <cell r="C168" t="str">
            <v>ข้อต่อเท้าเทียม Sach เด็ก Sach Foot adap</v>
          </cell>
          <cell r="D168">
            <v>514.23</v>
          </cell>
          <cell r="G168">
            <v>1</v>
          </cell>
          <cell r="H168">
            <v>514.23</v>
          </cell>
          <cell r="Q168">
            <v>16192</v>
          </cell>
          <cell r="R168">
            <v>245</v>
          </cell>
          <cell r="S168" t="str">
            <v>H</v>
          </cell>
        </row>
        <row r="169">
          <cell r="A169">
            <v>1</v>
          </cell>
          <cell r="B169" t="str">
            <v>2R41=1</v>
          </cell>
          <cell r="C169" t="str">
            <v>หน้าแข้งเทียม(เด็ก) Tube adaptor with tu</v>
          </cell>
          <cell r="D169">
            <v>619.95000000000005</v>
          </cell>
          <cell r="G169">
            <v>1</v>
          </cell>
          <cell r="H169">
            <v>619.95000000000005</v>
          </cell>
          <cell r="Q169">
            <v>16192</v>
          </cell>
          <cell r="R169">
            <v>245</v>
          </cell>
          <cell r="S169" t="str">
            <v>H</v>
          </cell>
        </row>
        <row r="170">
          <cell r="A170">
            <v>1</v>
          </cell>
          <cell r="B170" t="str">
            <v>2R41=2</v>
          </cell>
          <cell r="C170" t="str">
            <v>หน้าแข้งเทียม(เด็ก) Tube adaptor with tu</v>
          </cell>
          <cell r="D170">
            <v>508.6</v>
          </cell>
          <cell r="G170">
            <v>2</v>
          </cell>
          <cell r="H170">
            <v>1017.2</v>
          </cell>
          <cell r="Q170">
            <v>16192</v>
          </cell>
          <cell r="R170">
            <v>245</v>
          </cell>
          <cell r="S170" t="str">
            <v>H</v>
          </cell>
        </row>
        <row r="171">
          <cell r="A171">
            <v>1</v>
          </cell>
          <cell r="B171" t="str">
            <v>2R45</v>
          </cell>
          <cell r="C171" t="str">
            <v>Adjustable Tube Adaptor</v>
          </cell>
          <cell r="D171">
            <v>1728.08</v>
          </cell>
          <cell r="G171">
            <v>1</v>
          </cell>
          <cell r="H171">
            <v>1728.08</v>
          </cell>
          <cell r="Q171">
            <v>16192</v>
          </cell>
          <cell r="R171">
            <v>245</v>
          </cell>
          <cell r="S171" t="str">
            <v>H</v>
          </cell>
        </row>
        <row r="172">
          <cell r="A172">
            <v>1</v>
          </cell>
          <cell r="B172" t="str">
            <v>2R48</v>
          </cell>
          <cell r="C172" t="str">
            <v>ข้อต่อHip joint(เด็ก) Tube adaptor,angle</v>
          </cell>
          <cell r="D172">
            <v>720.16</v>
          </cell>
          <cell r="G172">
            <v>1</v>
          </cell>
          <cell r="H172">
            <v>720.16</v>
          </cell>
          <cell r="Q172">
            <v>16192</v>
          </cell>
          <cell r="R172">
            <v>245</v>
          </cell>
          <cell r="S172" t="str">
            <v>H</v>
          </cell>
        </row>
        <row r="173">
          <cell r="A173">
            <v>1</v>
          </cell>
          <cell r="B173" t="str">
            <v>2R51=26-27</v>
          </cell>
          <cell r="C173" t="str">
            <v>ตัวต่อเท้าเทียม1H38 (Mo.adaptor)</v>
          </cell>
          <cell r="D173">
            <v>1163.04</v>
          </cell>
          <cell r="G173">
            <v>1</v>
          </cell>
          <cell r="H173">
            <v>1163.04</v>
          </cell>
          <cell r="Q173">
            <v>16192</v>
          </cell>
          <cell r="R173">
            <v>245</v>
          </cell>
          <cell r="S173" t="str">
            <v>H</v>
          </cell>
        </row>
        <row r="174">
          <cell r="A174">
            <v>1</v>
          </cell>
          <cell r="B174" t="str">
            <v>2R58</v>
          </cell>
          <cell r="C174" t="str">
            <v>หน้าแข้งเทียมไทเทเนียมtube adaptor</v>
          </cell>
          <cell r="D174">
            <v>1707.3</v>
          </cell>
          <cell r="G174">
            <v>2</v>
          </cell>
          <cell r="H174">
            <v>3414.6</v>
          </cell>
          <cell r="Q174">
            <v>16192</v>
          </cell>
          <cell r="R174">
            <v>245</v>
          </cell>
          <cell r="S174" t="str">
            <v>H</v>
          </cell>
        </row>
        <row r="175">
          <cell r="A175">
            <v>1</v>
          </cell>
          <cell r="B175" t="str">
            <v>2S3</v>
          </cell>
          <cell r="C175" t="str">
            <v>ข้อต่อRetainerแบบยืดหยุ่นFlexible Joint</v>
          </cell>
          <cell r="D175">
            <v>97.35</v>
          </cell>
          <cell r="G175">
            <v>8</v>
          </cell>
          <cell r="H175">
            <v>778.81</v>
          </cell>
          <cell r="Q175">
            <v>16079</v>
          </cell>
          <cell r="R175">
            <v>357</v>
          </cell>
          <cell r="S175" t="str">
            <v>H</v>
          </cell>
        </row>
        <row r="176">
          <cell r="A176">
            <v>1</v>
          </cell>
          <cell r="B176" t="str">
            <v>2Z22=M10</v>
          </cell>
          <cell r="C176" t="str">
            <v>Complete Bolt Assembly</v>
          </cell>
          <cell r="D176">
            <v>95.19</v>
          </cell>
          <cell r="G176">
            <v>11</v>
          </cell>
          <cell r="H176">
            <v>1047.1300000000001</v>
          </cell>
          <cell r="Q176">
            <v>16079</v>
          </cell>
          <cell r="R176">
            <v>357</v>
          </cell>
          <cell r="S176" t="str">
            <v>H</v>
          </cell>
        </row>
        <row r="177">
          <cell r="A177">
            <v>1</v>
          </cell>
          <cell r="B177" t="str">
            <v>3K5=L38</v>
          </cell>
          <cell r="C177" t="str">
            <v>Plastic knee-shin comp.</v>
          </cell>
          <cell r="D177">
            <v>6136.44</v>
          </cell>
          <cell r="G177">
            <v>1</v>
          </cell>
          <cell r="H177">
            <v>6136.44</v>
          </cell>
          <cell r="Q177">
            <v>16096</v>
          </cell>
          <cell r="R177">
            <v>340</v>
          </cell>
          <cell r="S177" t="str">
            <v>H</v>
          </cell>
        </row>
        <row r="178">
          <cell r="A178">
            <v>1</v>
          </cell>
          <cell r="B178" t="str">
            <v>3K5=R38</v>
          </cell>
          <cell r="C178" t="str">
            <v>Plastic knee-shin comp.</v>
          </cell>
          <cell r="D178">
            <v>6106.68</v>
          </cell>
          <cell r="G178">
            <v>1</v>
          </cell>
          <cell r="H178">
            <v>6106.68</v>
          </cell>
          <cell r="Q178">
            <v>16096</v>
          </cell>
          <cell r="R178">
            <v>340</v>
          </cell>
          <cell r="S178" t="str">
            <v>H</v>
          </cell>
        </row>
        <row r="179">
          <cell r="A179">
            <v>1</v>
          </cell>
          <cell r="B179" t="str">
            <v>3P21=L26</v>
          </cell>
          <cell r="C179" t="str">
            <v>ข้อเข่าเทียมสำหรับเด็ก(Knee shin compone</v>
          </cell>
          <cell r="D179">
            <v>3659.43</v>
          </cell>
          <cell r="G179">
            <v>1</v>
          </cell>
          <cell r="H179">
            <v>3659.43</v>
          </cell>
          <cell r="Q179">
            <v>16096</v>
          </cell>
          <cell r="R179">
            <v>340</v>
          </cell>
          <cell r="S179" t="str">
            <v>H</v>
          </cell>
        </row>
        <row r="180">
          <cell r="A180">
            <v>1</v>
          </cell>
          <cell r="B180" t="str">
            <v>3P21=R24</v>
          </cell>
          <cell r="C180" t="str">
            <v>ข้อเข่าเทียมสำหรับเด็ก(Knee shin compone</v>
          </cell>
          <cell r="D180">
            <v>4123.68</v>
          </cell>
          <cell r="G180">
            <v>1</v>
          </cell>
          <cell r="H180">
            <v>4123.68</v>
          </cell>
          <cell r="Q180">
            <v>16096</v>
          </cell>
          <cell r="R180">
            <v>340</v>
          </cell>
          <cell r="S180" t="str">
            <v>H</v>
          </cell>
        </row>
        <row r="181">
          <cell r="A181">
            <v>1</v>
          </cell>
          <cell r="B181" t="str">
            <v>3P21=R26</v>
          </cell>
          <cell r="C181" t="str">
            <v>ข้อเข่าเทียมสำหรับเด็ก(Knee shin compone</v>
          </cell>
          <cell r="D181">
            <v>3828.18</v>
          </cell>
          <cell r="G181">
            <v>1</v>
          </cell>
          <cell r="H181">
            <v>3828.18</v>
          </cell>
          <cell r="Q181">
            <v>16096</v>
          </cell>
          <cell r="R181">
            <v>340</v>
          </cell>
          <cell r="S181" t="str">
            <v>H</v>
          </cell>
        </row>
        <row r="182">
          <cell r="A182">
            <v>1</v>
          </cell>
          <cell r="B182" t="str">
            <v>3R38N</v>
          </cell>
          <cell r="C182" t="str">
            <v>ข้อเข่าเทียมโมดูล่า Mo.Knee joint</v>
          </cell>
          <cell r="D182">
            <v>5878.05</v>
          </cell>
          <cell r="O182">
            <v>2</v>
          </cell>
          <cell r="P182">
            <v>11756.09</v>
          </cell>
          <cell r="Q182">
            <v>14870</v>
          </cell>
          <cell r="R182">
            <v>1567</v>
          </cell>
          <cell r="S182" t="str">
            <v>H</v>
          </cell>
        </row>
        <row r="183">
          <cell r="A183">
            <v>1</v>
          </cell>
          <cell r="B183" t="str">
            <v>3R48</v>
          </cell>
          <cell r="C183" t="str">
            <v>โฟมขาเทียม Foam cover</v>
          </cell>
          <cell r="D183">
            <v>591.08000000000004</v>
          </cell>
          <cell r="G183">
            <v>1</v>
          </cell>
          <cell r="H183">
            <v>591.08000000000004</v>
          </cell>
          <cell r="Q183">
            <v>16143</v>
          </cell>
          <cell r="R183">
            <v>294</v>
          </cell>
          <cell r="S183" t="str">
            <v>H</v>
          </cell>
        </row>
        <row r="184">
          <cell r="A184">
            <v>1</v>
          </cell>
          <cell r="B184" t="str">
            <v>3R49</v>
          </cell>
          <cell r="C184" t="str">
            <v>ข้อเข่าเทียมโมดูล่าAKไตเตเนียมMod knee j</v>
          </cell>
          <cell r="D184">
            <v>5627.63</v>
          </cell>
          <cell r="G184">
            <v>9</v>
          </cell>
          <cell r="H184">
            <v>50648.71</v>
          </cell>
          <cell r="Q184">
            <v>16143</v>
          </cell>
          <cell r="R184">
            <v>294</v>
          </cell>
          <cell r="S184" t="str">
            <v>H</v>
          </cell>
        </row>
        <row r="185">
          <cell r="A185">
            <v>1</v>
          </cell>
          <cell r="B185" t="str">
            <v>451B1=25</v>
          </cell>
          <cell r="C185" t="str">
            <v>Sock Stump Wollen ถุงสวมตอขา</v>
          </cell>
          <cell r="D185">
            <v>230.59</v>
          </cell>
          <cell r="G185">
            <v>5</v>
          </cell>
          <cell r="H185">
            <v>1152.93</v>
          </cell>
          <cell r="Q185">
            <v>16114</v>
          </cell>
          <cell r="R185">
            <v>322</v>
          </cell>
          <cell r="S185" t="str">
            <v>H</v>
          </cell>
        </row>
        <row r="186">
          <cell r="A186">
            <v>1</v>
          </cell>
          <cell r="B186" t="str">
            <v>451B1=40</v>
          </cell>
          <cell r="C186" t="str">
            <v>Sock Stump Wollen ถุงสวมตอขา</v>
          </cell>
          <cell r="D186">
            <v>268.02999999999997</v>
          </cell>
          <cell r="G186">
            <v>5</v>
          </cell>
          <cell r="H186">
            <v>1340.16</v>
          </cell>
          <cell r="Q186">
            <v>16244</v>
          </cell>
          <cell r="R186">
            <v>193</v>
          </cell>
          <cell r="S186" t="str">
            <v>H</v>
          </cell>
        </row>
        <row r="187">
          <cell r="A187">
            <v>1</v>
          </cell>
          <cell r="B187" t="str">
            <v>451U1=35</v>
          </cell>
          <cell r="C187" t="str">
            <v>Prosthetic Socks.wool</v>
          </cell>
          <cell r="D187">
            <v>181.24</v>
          </cell>
          <cell r="G187">
            <v>5</v>
          </cell>
          <cell r="H187">
            <v>906.21</v>
          </cell>
          <cell r="Q187">
            <v>16171</v>
          </cell>
          <cell r="R187">
            <v>266</v>
          </cell>
          <cell r="S187" t="str">
            <v>H</v>
          </cell>
        </row>
        <row r="188">
          <cell r="A188">
            <v>1</v>
          </cell>
          <cell r="B188" t="str">
            <v>453H10</v>
          </cell>
          <cell r="C188" t="str">
            <v>Derma clean 500ml.</v>
          </cell>
          <cell r="D188">
            <v>33.67</v>
          </cell>
          <cell r="G188">
            <v>5</v>
          </cell>
          <cell r="H188">
            <v>168.34</v>
          </cell>
          <cell r="Q188">
            <v>16249</v>
          </cell>
          <cell r="R188">
            <v>188</v>
          </cell>
          <cell r="S188" t="str">
            <v>H</v>
          </cell>
        </row>
        <row r="189">
          <cell r="A189">
            <v>1</v>
          </cell>
          <cell r="B189" t="str">
            <v>453H12</v>
          </cell>
          <cell r="C189" t="str">
            <v>Derma prevent 100 ml.</v>
          </cell>
          <cell r="D189">
            <v>175.22</v>
          </cell>
          <cell r="G189">
            <v>17</v>
          </cell>
          <cell r="H189">
            <v>2978.73</v>
          </cell>
          <cell r="Q189">
            <v>16249</v>
          </cell>
          <cell r="R189">
            <v>188</v>
          </cell>
          <cell r="S189" t="str">
            <v>H</v>
          </cell>
        </row>
        <row r="190">
          <cell r="A190">
            <v>1</v>
          </cell>
          <cell r="B190" t="str">
            <v>453H14</v>
          </cell>
          <cell r="C190" t="str">
            <v>Derma repair 200 ml.</v>
          </cell>
          <cell r="D190">
            <v>141.58000000000001</v>
          </cell>
          <cell r="G190">
            <v>11</v>
          </cell>
          <cell r="H190">
            <v>1557.42</v>
          </cell>
          <cell r="Q190">
            <v>16249</v>
          </cell>
          <cell r="R190">
            <v>188</v>
          </cell>
          <cell r="S190" t="str">
            <v>H</v>
          </cell>
        </row>
        <row r="191">
          <cell r="A191">
            <v>1</v>
          </cell>
          <cell r="B191" t="str">
            <v>4R89</v>
          </cell>
          <cell r="C191" t="str">
            <v>ตัวต่อหน้าแข้งเทียม Socket Adapt.W.Rod A</v>
          </cell>
          <cell r="D191">
            <v>1592.7</v>
          </cell>
          <cell r="E191">
            <v>3</v>
          </cell>
          <cell r="F191">
            <v>4778.33</v>
          </cell>
          <cell r="Q191">
            <v>16417</v>
          </cell>
          <cell r="R191">
            <v>20</v>
          </cell>
          <cell r="S191" t="str">
            <v>H</v>
          </cell>
        </row>
        <row r="192">
          <cell r="A192">
            <v>1</v>
          </cell>
          <cell r="B192" t="str">
            <v>4Z29</v>
          </cell>
          <cell r="C192" t="str">
            <v>Posterior Support Fod.Comp.</v>
          </cell>
          <cell r="D192">
            <v>706.54</v>
          </cell>
          <cell r="G192">
            <v>2</v>
          </cell>
          <cell r="H192">
            <v>1413.08</v>
          </cell>
          <cell r="Q192">
            <v>16173</v>
          </cell>
          <cell r="R192">
            <v>264</v>
          </cell>
          <cell r="S192" t="str">
            <v>H</v>
          </cell>
        </row>
        <row r="193">
          <cell r="A193">
            <v>1</v>
          </cell>
          <cell r="B193" t="str">
            <v>4Z46</v>
          </cell>
          <cell r="C193" t="str">
            <v>Bumper</v>
          </cell>
          <cell r="D193">
            <v>26.1</v>
          </cell>
          <cell r="E193">
            <v>9</v>
          </cell>
          <cell r="F193">
            <v>235.39</v>
          </cell>
          <cell r="Q193">
            <v>16278</v>
          </cell>
          <cell r="R193">
            <v>159</v>
          </cell>
          <cell r="S193" t="str">
            <v>H</v>
          </cell>
        </row>
        <row r="194">
          <cell r="A194">
            <v>1</v>
          </cell>
          <cell r="B194" t="str">
            <v>5K5</v>
          </cell>
          <cell r="C194" t="str">
            <v>Thigh Component</v>
          </cell>
          <cell r="D194">
            <v>2285.98</v>
          </cell>
          <cell r="G194">
            <v>2</v>
          </cell>
          <cell r="H194">
            <v>4571.96</v>
          </cell>
          <cell r="Q194">
            <v>16133</v>
          </cell>
          <cell r="R194">
            <v>304</v>
          </cell>
          <cell r="S194" t="str">
            <v>H</v>
          </cell>
        </row>
        <row r="195">
          <cell r="A195">
            <v>1</v>
          </cell>
          <cell r="B195" t="str">
            <v>6Y10=190</v>
          </cell>
          <cell r="C195" t="str">
            <v>Silicone Liner</v>
          </cell>
          <cell r="D195">
            <v>4009.91</v>
          </cell>
          <cell r="G195">
            <v>1</v>
          </cell>
          <cell r="H195">
            <v>4009.91</v>
          </cell>
          <cell r="Q195">
            <v>16081</v>
          </cell>
          <cell r="R195">
            <v>355</v>
          </cell>
          <cell r="S195" t="str">
            <v>H</v>
          </cell>
        </row>
        <row r="196">
          <cell r="A196">
            <v>1</v>
          </cell>
          <cell r="B196" t="str">
            <v>6Y53=250</v>
          </cell>
          <cell r="C196" t="str">
            <v>OrthoGel-Liner</v>
          </cell>
          <cell r="D196">
            <v>477</v>
          </cell>
          <cell r="G196">
            <v>1</v>
          </cell>
          <cell r="H196">
            <v>477</v>
          </cell>
          <cell r="Q196">
            <v>16201</v>
          </cell>
          <cell r="R196">
            <v>236</v>
          </cell>
          <cell r="S196" t="str">
            <v>H</v>
          </cell>
        </row>
        <row r="197">
          <cell r="A197">
            <v>1</v>
          </cell>
          <cell r="B197" t="str">
            <v>7U45</v>
          </cell>
          <cell r="C197" t="str">
            <v>Plastic Polyc Knee Joint</v>
          </cell>
          <cell r="D197">
            <v>1595.88</v>
          </cell>
          <cell r="G197">
            <v>1</v>
          </cell>
          <cell r="H197">
            <v>1595.88</v>
          </cell>
          <cell r="Q197">
            <v>16114</v>
          </cell>
          <cell r="R197">
            <v>322</v>
          </cell>
          <cell r="S197" t="str">
            <v>H</v>
          </cell>
        </row>
        <row r="198">
          <cell r="E198">
            <v>71</v>
          </cell>
          <cell r="F198">
            <v>65922.33</v>
          </cell>
          <cell r="G198">
            <v>172</v>
          </cell>
          <cell r="H198">
            <v>197339.63999999998</v>
          </cell>
          <cell r="I198">
            <v>0</v>
          </cell>
          <cell r="J198">
            <v>0</v>
          </cell>
          <cell r="K198">
            <v>0</v>
          </cell>
          <cell r="L198">
            <v>0</v>
          </cell>
          <cell r="M198">
            <v>0</v>
          </cell>
          <cell r="N198">
            <v>0</v>
          </cell>
          <cell r="O198">
            <v>2</v>
          </cell>
          <cell r="P198">
            <v>11756.09</v>
          </cell>
          <cell r="S198" t="str">
            <v>H Total</v>
          </cell>
        </row>
        <row r="199">
          <cell r="A199">
            <v>1</v>
          </cell>
          <cell r="B199" t="str">
            <v>1D10=L22</v>
          </cell>
          <cell r="C199" t="str">
            <v>เท้าเทียมไดนามิก (Dynamic Foot)</v>
          </cell>
          <cell r="D199">
            <v>2583.0100000000002</v>
          </cell>
          <cell r="G199">
            <v>3</v>
          </cell>
          <cell r="H199">
            <v>7749.02</v>
          </cell>
          <cell r="Q199">
            <v>16167</v>
          </cell>
          <cell r="R199">
            <v>270</v>
          </cell>
          <cell r="S199" t="str">
            <v>M</v>
          </cell>
        </row>
        <row r="200">
          <cell r="A200">
            <v>1</v>
          </cell>
          <cell r="B200" t="str">
            <v>1D10=L23</v>
          </cell>
          <cell r="C200" t="str">
            <v>เท้าเทียมไดนามิก (Dynamic Foot)</v>
          </cell>
          <cell r="D200">
            <v>2232.84</v>
          </cell>
          <cell r="G200">
            <v>2</v>
          </cell>
          <cell r="H200">
            <v>4465.67</v>
          </cell>
          <cell r="Q200">
            <v>16167</v>
          </cell>
          <cell r="R200">
            <v>270</v>
          </cell>
          <cell r="S200" t="str">
            <v>M</v>
          </cell>
        </row>
        <row r="201">
          <cell r="A201">
            <v>1</v>
          </cell>
          <cell r="B201" t="str">
            <v>1D10=L24</v>
          </cell>
          <cell r="C201" t="str">
            <v>เท้าเทียมไดนามิก (Dynamic Foot)</v>
          </cell>
          <cell r="D201">
            <v>2455</v>
          </cell>
          <cell r="E201">
            <v>3</v>
          </cell>
          <cell r="F201">
            <v>7365.27</v>
          </cell>
          <cell r="Q201">
            <v>16431</v>
          </cell>
          <cell r="R201">
            <v>6</v>
          </cell>
          <cell r="S201" t="str">
            <v>M</v>
          </cell>
        </row>
        <row r="202">
          <cell r="A202">
            <v>1</v>
          </cell>
          <cell r="B202" t="str">
            <v>1D10=L25</v>
          </cell>
          <cell r="C202" t="str">
            <v>เท้าเทียมไดนามิก (Dynamic Foot)</v>
          </cell>
          <cell r="D202">
            <v>2314.79</v>
          </cell>
          <cell r="G202">
            <v>4</v>
          </cell>
          <cell r="H202">
            <v>9259.15</v>
          </cell>
          <cell r="Q202">
            <v>16082</v>
          </cell>
          <cell r="R202">
            <v>354</v>
          </cell>
          <cell r="S202" t="str">
            <v>M</v>
          </cell>
        </row>
        <row r="203">
          <cell r="A203">
            <v>1</v>
          </cell>
          <cell r="B203" t="str">
            <v>1D10=L26</v>
          </cell>
          <cell r="C203" t="str">
            <v>เท้าเทียมไดนามิก (Dynamic Foot)</v>
          </cell>
          <cell r="D203">
            <v>2269</v>
          </cell>
          <cell r="E203">
            <v>1</v>
          </cell>
          <cell r="F203">
            <v>2269.08</v>
          </cell>
          <cell r="Q203">
            <v>16375</v>
          </cell>
          <cell r="R203">
            <v>62</v>
          </cell>
          <cell r="S203" t="str">
            <v>M</v>
          </cell>
        </row>
        <row r="204">
          <cell r="A204">
            <v>1</v>
          </cell>
          <cell r="B204" t="str">
            <v>1D10=L27</v>
          </cell>
          <cell r="C204" t="str">
            <v>เท้าเทียมไดนามิก (Dynamic Foot)</v>
          </cell>
          <cell r="D204">
            <v>1417.26</v>
          </cell>
          <cell r="I204">
            <v>7</v>
          </cell>
          <cell r="J204">
            <v>9920.7999999999993</v>
          </cell>
          <cell r="Q204">
            <v>16075</v>
          </cell>
          <cell r="R204">
            <v>361</v>
          </cell>
          <cell r="S204" t="str">
            <v>M</v>
          </cell>
        </row>
        <row r="205">
          <cell r="A205">
            <v>1</v>
          </cell>
          <cell r="B205" t="str">
            <v>1D10=R22</v>
          </cell>
          <cell r="C205" t="str">
            <v>เท้าเทียมไดนามิก (Dynamic Foot)</v>
          </cell>
          <cell r="D205">
            <v>2257.2800000000002</v>
          </cell>
          <cell r="I205">
            <v>4</v>
          </cell>
          <cell r="J205">
            <v>9029.1</v>
          </cell>
          <cell r="Q205">
            <v>16075</v>
          </cell>
          <cell r="R205">
            <v>361</v>
          </cell>
          <cell r="S205" t="str">
            <v>M</v>
          </cell>
        </row>
        <row r="206">
          <cell r="A206">
            <v>1</v>
          </cell>
          <cell r="B206" t="str">
            <v>1D10=R23</v>
          </cell>
          <cell r="C206" t="str">
            <v>เท้าเทียมไดนามิก (Dynamic Foot)</v>
          </cell>
          <cell r="D206">
            <v>2459.4</v>
          </cell>
          <cell r="E206">
            <v>2</v>
          </cell>
          <cell r="F206">
            <v>4918.8</v>
          </cell>
          <cell r="Q206">
            <v>16425</v>
          </cell>
          <cell r="R206">
            <v>12</v>
          </cell>
          <cell r="S206" t="str">
            <v>M</v>
          </cell>
        </row>
        <row r="207">
          <cell r="A207">
            <v>1</v>
          </cell>
          <cell r="B207" t="str">
            <v>1D10=R24</v>
          </cell>
          <cell r="C207" t="str">
            <v>เท้าเทียมไดนามิก Dynamic Foot</v>
          </cell>
          <cell r="D207">
            <v>2316.6</v>
          </cell>
          <cell r="E207">
            <v>1</v>
          </cell>
          <cell r="F207">
            <v>2316.67</v>
          </cell>
          <cell r="Q207">
            <v>16413</v>
          </cell>
          <cell r="R207">
            <v>24</v>
          </cell>
          <cell r="S207" t="str">
            <v>M</v>
          </cell>
        </row>
        <row r="208">
          <cell r="A208">
            <v>1</v>
          </cell>
          <cell r="B208" t="str">
            <v>1D10=R25</v>
          </cell>
          <cell r="C208" t="str">
            <v>เท้าเทียมไดนามิก (Dynamic Foot)</v>
          </cell>
          <cell r="D208">
            <v>2400.3000000000002</v>
          </cell>
          <cell r="E208">
            <v>3</v>
          </cell>
          <cell r="F208">
            <v>7201.02</v>
          </cell>
          <cell r="Q208">
            <v>16398</v>
          </cell>
          <cell r="R208">
            <v>39</v>
          </cell>
          <cell r="S208" t="str">
            <v>M</v>
          </cell>
        </row>
        <row r="209">
          <cell r="A209">
            <v>1</v>
          </cell>
          <cell r="B209" t="str">
            <v>1D10=R26</v>
          </cell>
          <cell r="C209" t="str">
            <v>เท้าเทียมไดนามิก (Dynamic Foot)</v>
          </cell>
          <cell r="D209">
            <v>2336.31</v>
          </cell>
          <cell r="G209">
            <v>3</v>
          </cell>
          <cell r="H209">
            <v>7008.94</v>
          </cell>
          <cell r="Q209">
            <v>16242</v>
          </cell>
          <cell r="R209">
            <v>195</v>
          </cell>
          <cell r="S209" t="str">
            <v>M</v>
          </cell>
        </row>
        <row r="210">
          <cell r="A210">
            <v>1</v>
          </cell>
          <cell r="B210" t="str">
            <v>1D10=R27</v>
          </cell>
          <cell r="C210" t="str">
            <v>เท้าเทียมไดนามิก (Dynamic Foot)</v>
          </cell>
          <cell r="D210">
            <v>2468</v>
          </cell>
          <cell r="E210">
            <v>1</v>
          </cell>
          <cell r="F210">
            <v>2468.0300000000002</v>
          </cell>
          <cell r="Q210">
            <v>16425</v>
          </cell>
          <cell r="R210">
            <v>12</v>
          </cell>
          <cell r="S210" t="str">
            <v>M</v>
          </cell>
        </row>
        <row r="211">
          <cell r="A211">
            <v>1</v>
          </cell>
          <cell r="B211" t="str">
            <v>1D25=L22</v>
          </cell>
          <cell r="C211" t="str">
            <v>Dynamic Pro foot</v>
          </cell>
          <cell r="D211">
            <v>5947.3</v>
          </cell>
          <cell r="G211">
            <v>1</v>
          </cell>
          <cell r="H211">
            <v>5947.3</v>
          </cell>
          <cell r="Q211">
            <v>16108</v>
          </cell>
          <cell r="R211">
            <v>328</v>
          </cell>
          <cell r="S211" t="str">
            <v>M</v>
          </cell>
        </row>
        <row r="212">
          <cell r="A212">
            <v>1</v>
          </cell>
          <cell r="B212" t="str">
            <v>1D25=L23</v>
          </cell>
          <cell r="C212" t="str">
            <v>Dynamic Pro foot</v>
          </cell>
          <cell r="D212">
            <v>6795.8</v>
          </cell>
          <cell r="E212">
            <v>1</v>
          </cell>
          <cell r="F212">
            <v>6795.86</v>
          </cell>
          <cell r="Q212">
            <v>16333</v>
          </cell>
          <cell r="R212">
            <v>104</v>
          </cell>
          <cell r="S212" t="str">
            <v>M</v>
          </cell>
        </row>
        <row r="213">
          <cell r="A213">
            <v>1</v>
          </cell>
          <cell r="B213" t="str">
            <v>1D25=L24</v>
          </cell>
          <cell r="C213" t="str">
            <v>Dynamic Pro foot</v>
          </cell>
          <cell r="D213">
            <v>3814.1</v>
          </cell>
          <cell r="E213">
            <v>1</v>
          </cell>
          <cell r="F213">
            <v>3814.1</v>
          </cell>
          <cell r="Q213">
            <v>16384</v>
          </cell>
          <cell r="R213">
            <v>53</v>
          </cell>
          <cell r="S213" t="str">
            <v>M</v>
          </cell>
        </row>
        <row r="214">
          <cell r="A214">
            <v>1</v>
          </cell>
          <cell r="B214" t="str">
            <v>1D25=L25</v>
          </cell>
          <cell r="C214" t="str">
            <v>Dynamic Pro foot</v>
          </cell>
          <cell r="D214">
            <v>0</v>
          </cell>
          <cell r="F214">
            <v>0</v>
          </cell>
          <cell r="Q214">
            <v>16432</v>
          </cell>
          <cell r="R214">
            <v>5</v>
          </cell>
          <cell r="S214" t="str">
            <v>M</v>
          </cell>
        </row>
        <row r="215">
          <cell r="A215">
            <v>1</v>
          </cell>
          <cell r="B215" t="str">
            <v>1D25=L26</v>
          </cell>
          <cell r="C215" t="str">
            <v>Dynamic Pro foot</v>
          </cell>
          <cell r="D215">
            <v>5708.9</v>
          </cell>
          <cell r="E215">
            <v>2</v>
          </cell>
          <cell r="F215">
            <v>11417.9</v>
          </cell>
          <cell r="Q215">
            <v>16417</v>
          </cell>
          <cell r="R215">
            <v>20</v>
          </cell>
          <cell r="S215" t="str">
            <v>M</v>
          </cell>
        </row>
        <row r="216">
          <cell r="A216">
            <v>1</v>
          </cell>
          <cell r="B216" t="str">
            <v>1D25=R24</v>
          </cell>
          <cell r="C216" t="str">
            <v>Dynamic Pro foot</v>
          </cell>
          <cell r="D216">
            <v>5434.42</v>
          </cell>
          <cell r="G216">
            <v>2</v>
          </cell>
          <cell r="H216">
            <v>10868.84</v>
          </cell>
          <cell r="Q216">
            <v>16171</v>
          </cell>
          <cell r="R216">
            <v>266</v>
          </cell>
          <cell r="S216" t="str">
            <v>M</v>
          </cell>
        </row>
        <row r="217">
          <cell r="A217">
            <v>1</v>
          </cell>
          <cell r="B217" t="str">
            <v>1D25=R25</v>
          </cell>
          <cell r="C217" t="str">
            <v>Dynamic Pro foot</v>
          </cell>
          <cell r="D217">
            <v>5608.7</v>
          </cell>
          <cell r="E217">
            <v>2</v>
          </cell>
          <cell r="F217">
            <v>11217.42</v>
          </cell>
          <cell r="Q217">
            <v>16300</v>
          </cell>
          <cell r="R217">
            <v>137</v>
          </cell>
          <cell r="S217" t="str">
            <v>M</v>
          </cell>
        </row>
        <row r="218">
          <cell r="A218">
            <v>1</v>
          </cell>
          <cell r="B218" t="str">
            <v>1D25=R26</v>
          </cell>
          <cell r="C218" t="str">
            <v>Dynamic Pro foot</v>
          </cell>
          <cell r="D218">
            <v>5598.76</v>
          </cell>
          <cell r="G218">
            <v>1</v>
          </cell>
          <cell r="H218">
            <v>5598.76</v>
          </cell>
          <cell r="Q218">
            <v>16179</v>
          </cell>
          <cell r="R218">
            <v>258</v>
          </cell>
          <cell r="S218" t="str">
            <v>M</v>
          </cell>
        </row>
        <row r="219">
          <cell r="A219">
            <v>1</v>
          </cell>
          <cell r="B219" t="str">
            <v>1H38=L27</v>
          </cell>
          <cell r="C219" t="str">
            <v>เท้าเทียมแบบแกนเดี่ยว Single Axis Foot</v>
          </cell>
          <cell r="D219">
            <v>1023.2</v>
          </cell>
          <cell r="G219">
            <v>10</v>
          </cell>
          <cell r="H219">
            <v>10231.950000000001</v>
          </cell>
          <cell r="Q219">
            <v>16250</v>
          </cell>
          <cell r="R219">
            <v>187</v>
          </cell>
          <cell r="S219" t="str">
            <v>M</v>
          </cell>
        </row>
        <row r="220">
          <cell r="A220">
            <v>1</v>
          </cell>
          <cell r="B220" t="str">
            <v>1K10=L19</v>
          </cell>
          <cell r="C220" t="str">
            <v>เท้าเทียมสำหรับเด็ก  ( Foot For Children</v>
          </cell>
          <cell r="D220">
            <v>1852.25</v>
          </cell>
          <cell r="G220">
            <v>1</v>
          </cell>
          <cell r="H220">
            <v>1852.25</v>
          </cell>
          <cell r="Q220">
            <v>16202</v>
          </cell>
          <cell r="R220">
            <v>235</v>
          </cell>
          <cell r="S220" t="str">
            <v>M</v>
          </cell>
        </row>
        <row r="221">
          <cell r="A221">
            <v>1</v>
          </cell>
          <cell r="B221" t="str">
            <v>1K10=L20</v>
          </cell>
          <cell r="C221" t="str">
            <v>เท้าเทียมสำหรับเด็ก  ( Foot For Children</v>
          </cell>
          <cell r="D221">
            <v>1911.98</v>
          </cell>
          <cell r="G221">
            <v>1</v>
          </cell>
          <cell r="H221">
            <v>1911.98</v>
          </cell>
          <cell r="Q221">
            <v>16202</v>
          </cell>
          <cell r="R221">
            <v>235</v>
          </cell>
          <cell r="S221" t="str">
            <v>M</v>
          </cell>
        </row>
        <row r="222">
          <cell r="A222">
            <v>1</v>
          </cell>
          <cell r="B222" t="str">
            <v>1K10=L21</v>
          </cell>
          <cell r="C222" t="str">
            <v>เท้าเทียมสำหรับเด็ก  ( Foot For Children</v>
          </cell>
          <cell r="D222">
            <v>1564.37</v>
          </cell>
          <cell r="G222">
            <v>1</v>
          </cell>
          <cell r="H222">
            <v>1564.37</v>
          </cell>
          <cell r="Q222">
            <v>16202</v>
          </cell>
          <cell r="R222">
            <v>235</v>
          </cell>
          <cell r="S222" t="str">
            <v>M</v>
          </cell>
        </row>
        <row r="223">
          <cell r="A223">
            <v>1</v>
          </cell>
          <cell r="B223" t="str">
            <v>1K10=R19</v>
          </cell>
          <cell r="C223" t="str">
            <v>เท้าเทียมสำหรับเด็ก  ( Foot For Children</v>
          </cell>
          <cell r="D223">
            <v>1666.46</v>
          </cell>
          <cell r="G223">
            <v>2</v>
          </cell>
          <cell r="H223">
            <v>3332.92</v>
          </cell>
          <cell r="Q223">
            <v>16202</v>
          </cell>
          <cell r="R223">
            <v>235</v>
          </cell>
          <cell r="S223" t="str">
            <v>M</v>
          </cell>
        </row>
        <row r="224">
          <cell r="A224">
            <v>1</v>
          </cell>
          <cell r="B224" t="str">
            <v>1K10=R20</v>
          </cell>
          <cell r="C224" t="str">
            <v>เท้าเทียมสำหรับเด็ก  ( Foot For Children</v>
          </cell>
          <cell r="D224">
            <v>1480.67</v>
          </cell>
          <cell r="G224">
            <v>1</v>
          </cell>
          <cell r="H224">
            <v>1480.67</v>
          </cell>
          <cell r="Q224">
            <v>16202</v>
          </cell>
          <cell r="R224">
            <v>235</v>
          </cell>
          <cell r="S224" t="str">
            <v>M</v>
          </cell>
        </row>
        <row r="225">
          <cell r="A225">
            <v>1</v>
          </cell>
          <cell r="B225" t="str">
            <v>1K10=R21</v>
          </cell>
          <cell r="C225" t="str">
            <v>เท้าเทียมสำหรับเด็ก  ( Foot For Children</v>
          </cell>
          <cell r="D225">
            <v>1480.67</v>
          </cell>
          <cell r="G225">
            <v>1</v>
          </cell>
          <cell r="H225">
            <v>1480.67</v>
          </cell>
          <cell r="Q225">
            <v>16202</v>
          </cell>
          <cell r="R225">
            <v>235</v>
          </cell>
          <cell r="S225" t="str">
            <v>M</v>
          </cell>
        </row>
        <row r="226">
          <cell r="A226">
            <v>1</v>
          </cell>
          <cell r="B226" t="str">
            <v>1S49=L22</v>
          </cell>
          <cell r="C226" t="str">
            <v>เท้าเทียมแบบมีนิ้ว Sach Foot</v>
          </cell>
          <cell r="D226">
            <v>1086.8</v>
          </cell>
          <cell r="E226">
            <v>1</v>
          </cell>
          <cell r="F226">
            <v>1086.82</v>
          </cell>
          <cell r="Q226">
            <v>16312</v>
          </cell>
          <cell r="R226">
            <v>125</v>
          </cell>
          <cell r="S226" t="str">
            <v>M</v>
          </cell>
        </row>
        <row r="227">
          <cell r="A227">
            <v>1</v>
          </cell>
          <cell r="B227" t="str">
            <v>1S49=L23</v>
          </cell>
          <cell r="C227" t="str">
            <v>เท้าเทียมแบบมีนิ้ว Sach Foot</v>
          </cell>
          <cell r="D227">
            <v>1141.7</v>
          </cell>
          <cell r="F227">
            <v>0</v>
          </cell>
          <cell r="Q227">
            <v>16413</v>
          </cell>
          <cell r="R227">
            <v>24</v>
          </cell>
          <cell r="S227" t="str">
            <v>M</v>
          </cell>
        </row>
        <row r="228">
          <cell r="A228">
            <v>1</v>
          </cell>
          <cell r="B228" t="str">
            <v>1S49=L24</v>
          </cell>
          <cell r="C228" t="str">
            <v>เท้าเทียมแบบมีนิ้ว Sach Foot</v>
          </cell>
          <cell r="D228">
            <v>857.5</v>
          </cell>
          <cell r="E228">
            <v>5</v>
          </cell>
          <cell r="F228">
            <v>4287.58</v>
          </cell>
          <cell r="Q228">
            <v>16413</v>
          </cell>
          <cell r="R228">
            <v>24</v>
          </cell>
          <cell r="S228" t="str">
            <v>M</v>
          </cell>
        </row>
        <row r="229">
          <cell r="A229">
            <v>1</v>
          </cell>
          <cell r="B229" t="str">
            <v>1S49=L25</v>
          </cell>
          <cell r="C229" t="str">
            <v>เท้าเทียมแบบมีนิ้ว Sach Foot</v>
          </cell>
          <cell r="D229">
            <v>933.5</v>
          </cell>
          <cell r="E229">
            <v>2</v>
          </cell>
          <cell r="F229">
            <v>1867.13</v>
          </cell>
          <cell r="Q229">
            <v>16384</v>
          </cell>
          <cell r="R229">
            <v>53</v>
          </cell>
          <cell r="S229" t="str">
            <v>M</v>
          </cell>
        </row>
        <row r="230">
          <cell r="A230">
            <v>1</v>
          </cell>
          <cell r="B230" t="str">
            <v>1S49=L26</v>
          </cell>
          <cell r="C230" t="str">
            <v>เท้าเทียมแบบมีนิ้ว Sach Foot</v>
          </cell>
          <cell r="D230">
            <v>1053.5</v>
          </cell>
          <cell r="E230">
            <v>21</v>
          </cell>
          <cell r="F230">
            <v>22124.3</v>
          </cell>
          <cell r="Q230">
            <v>16312</v>
          </cell>
          <cell r="R230">
            <v>125</v>
          </cell>
          <cell r="S230" t="str">
            <v>M</v>
          </cell>
        </row>
        <row r="231">
          <cell r="A231">
            <v>1</v>
          </cell>
          <cell r="B231" t="str">
            <v>1S49=L27</v>
          </cell>
          <cell r="C231" t="str">
            <v>เท้าเทียมแบบมีนิ้ว Sach Foot</v>
          </cell>
          <cell r="D231">
            <v>956.5</v>
          </cell>
          <cell r="E231">
            <v>5</v>
          </cell>
          <cell r="F231">
            <v>4782.67</v>
          </cell>
          <cell r="Q231">
            <v>16340</v>
          </cell>
          <cell r="R231">
            <v>97</v>
          </cell>
          <cell r="S231" t="str">
            <v>M</v>
          </cell>
        </row>
        <row r="232">
          <cell r="A232">
            <v>1</v>
          </cell>
          <cell r="B232" t="str">
            <v>1S49=R21</v>
          </cell>
          <cell r="C232" t="str">
            <v>เท้าเทียมแบบมีนิ้ว Sach Foot</v>
          </cell>
          <cell r="D232">
            <v>1048.1400000000001</v>
          </cell>
          <cell r="G232">
            <v>2</v>
          </cell>
          <cell r="H232">
            <v>2096.27</v>
          </cell>
          <cell r="Q232">
            <v>16086</v>
          </cell>
          <cell r="R232">
            <v>350</v>
          </cell>
          <cell r="S232" t="str">
            <v>M</v>
          </cell>
        </row>
        <row r="233">
          <cell r="A233">
            <v>1</v>
          </cell>
          <cell r="B233" t="str">
            <v>1S49=R22</v>
          </cell>
          <cell r="C233" t="str">
            <v>เท้าเทียมแบบมีนิ้ว Sach Foot</v>
          </cell>
          <cell r="D233">
            <v>1176.9000000000001</v>
          </cell>
          <cell r="E233">
            <v>2</v>
          </cell>
          <cell r="F233">
            <v>2353.96</v>
          </cell>
          <cell r="Q233">
            <v>16320</v>
          </cell>
          <cell r="R233">
            <v>117</v>
          </cell>
          <cell r="S233" t="str">
            <v>M</v>
          </cell>
        </row>
        <row r="234">
          <cell r="A234">
            <v>1</v>
          </cell>
          <cell r="B234" t="str">
            <v>1S49=R23</v>
          </cell>
          <cell r="C234" t="str">
            <v>เท้าเทียมแบบมีนิ้ว Sach Foot</v>
          </cell>
          <cell r="D234">
            <v>1129.2</v>
          </cell>
          <cell r="E234">
            <v>1</v>
          </cell>
          <cell r="F234">
            <v>1129.24</v>
          </cell>
          <cell r="Q234">
            <v>16313</v>
          </cell>
          <cell r="R234">
            <v>124</v>
          </cell>
          <cell r="S234" t="str">
            <v>M</v>
          </cell>
        </row>
        <row r="235">
          <cell r="A235">
            <v>1</v>
          </cell>
          <cell r="B235" t="str">
            <v>1S49=R24</v>
          </cell>
          <cell r="C235" t="str">
            <v>เท้าเทียมแบบมีนิ้ว Sach Foot</v>
          </cell>
          <cell r="D235">
            <v>1117.2</v>
          </cell>
          <cell r="E235">
            <v>7</v>
          </cell>
          <cell r="F235">
            <v>7820.4</v>
          </cell>
          <cell r="Q235">
            <v>16390</v>
          </cell>
          <cell r="R235">
            <v>47</v>
          </cell>
          <cell r="S235" t="str">
            <v>M</v>
          </cell>
        </row>
        <row r="236">
          <cell r="A236">
            <v>1</v>
          </cell>
          <cell r="B236" t="str">
            <v>1S49=R25</v>
          </cell>
          <cell r="C236" t="str">
            <v>เท้าเทียมแบบมีนิ้ว Sach Foot</v>
          </cell>
          <cell r="D236">
            <v>1230.5</v>
          </cell>
          <cell r="E236">
            <v>1</v>
          </cell>
          <cell r="F236">
            <v>1230.51</v>
          </cell>
          <cell r="Q236">
            <v>16410</v>
          </cell>
          <cell r="R236">
            <v>27</v>
          </cell>
          <cell r="S236" t="str">
            <v>M</v>
          </cell>
        </row>
        <row r="237">
          <cell r="A237">
            <v>1</v>
          </cell>
          <cell r="B237" t="str">
            <v>1S49=R26</v>
          </cell>
          <cell r="C237" t="str">
            <v>เท้าเทียมแบบมีนิ้ว Sach Foot</v>
          </cell>
          <cell r="D237">
            <v>1358.6</v>
          </cell>
          <cell r="E237">
            <v>7</v>
          </cell>
          <cell r="F237">
            <v>9510.83</v>
          </cell>
          <cell r="Q237">
            <v>16364</v>
          </cell>
          <cell r="R237">
            <v>73</v>
          </cell>
          <cell r="S237" t="str">
            <v>M</v>
          </cell>
        </row>
        <row r="238">
          <cell r="A238">
            <v>1</v>
          </cell>
          <cell r="B238" t="str">
            <v>21Y105</v>
          </cell>
          <cell r="C238" t="str">
            <v>Valve F.Isny Socket Compl</v>
          </cell>
          <cell r="D238">
            <v>588.79999999999995</v>
          </cell>
          <cell r="E238">
            <v>2</v>
          </cell>
          <cell r="F238">
            <v>1177.76</v>
          </cell>
          <cell r="Q238">
            <v>16398</v>
          </cell>
          <cell r="R238">
            <v>39</v>
          </cell>
          <cell r="S238" t="str">
            <v>M</v>
          </cell>
        </row>
        <row r="239">
          <cell r="A239">
            <v>1</v>
          </cell>
          <cell r="B239" t="str">
            <v>21Y12</v>
          </cell>
          <cell r="C239" t="str">
            <v>Threaded Valve W/Housing</v>
          </cell>
          <cell r="D239">
            <v>1375.7</v>
          </cell>
          <cell r="E239">
            <v>1</v>
          </cell>
          <cell r="F239">
            <v>1375.76</v>
          </cell>
          <cell r="Q239">
            <v>16348</v>
          </cell>
          <cell r="R239">
            <v>89</v>
          </cell>
          <cell r="S239" t="str">
            <v>M</v>
          </cell>
        </row>
        <row r="240">
          <cell r="A240">
            <v>1</v>
          </cell>
          <cell r="B240" t="str">
            <v>21Y13</v>
          </cell>
          <cell r="C240" t="str">
            <v>Threaded Valve</v>
          </cell>
          <cell r="D240">
            <v>1091.8</v>
          </cell>
          <cell r="E240">
            <v>1</v>
          </cell>
          <cell r="F240">
            <v>1091.8900000000001</v>
          </cell>
          <cell r="Q240">
            <v>16348</v>
          </cell>
          <cell r="R240">
            <v>89</v>
          </cell>
          <cell r="S240" t="str">
            <v>M</v>
          </cell>
        </row>
        <row r="241">
          <cell r="A241">
            <v>1</v>
          </cell>
          <cell r="B241" t="str">
            <v>21Y40=40</v>
          </cell>
          <cell r="C241" t="str">
            <v>วาวล์สูญญากาศ (Flat rubber valve)</v>
          </cell>
          <cell r="D241">
            <v>129.69999999999999</v>
          </cell>
          <cell r="E241">
            <v>3</v>
          </cell>
          <cell r="F241">
            <v>389.12</v>
          </cell>
          <cell r="Q241">
            <v>16433</v>
          </cell>
          <cell r="R241">
            <v>4</v>
          </cell>
          <cell r="S241" t="str">
            <v>M</v>
          </cell>
        </row>
        <row r="242">
          <cell r="A242">
            <v>1</v>
          </cell>
          <cell r="B242" t="str">
            <v>21Y41=40</v>
          </cell>
          <cell r="C242" t="str">
            <v>Seat Ring</v>
          </cell>
          <cell r="D242">
            <v>47.5</v>
          </cell>
          <cell r="E242">
            <v>4</v>
          </cell>
          <cell r="F242">
            <v>190</v>
          </cell>
          <cell r="Q242">
            <v>16398</v>
          </cell>
          <cell r="R242">
            <v>39</v>
          </cell>
          <cell r="S242" t="str">
            <v>M</v>
          </cell>
        </row>
        <row r="243">
          <cell r="A243">
            <v>1</v>
          </cell>
          <cell r="B243" t="str">
            <v>21Y42=45</v>
          </cell>
          <cell r="C243" t="str">
            <v>วาวล์สูญญากาศ (Flat rubber valve)</v>
          </cell>
          <cell r="D243">
            <v>105.3</v>
          </cell>
          <cell r="G243">
            <v>3</v>
          </cell>
          <cell r="H243">
            <v>315.89999999999998</v>
          </cell>
          <cell r="Q243">
            <v>16086</v>
          </cell>
          <cell r="R243">
            <v>350</v>
          </cell>
          <cell r="S243" t="str">
            <v>M</v>
          </cell>
        </row>
        <row r="244">
          <cell r="A244">
            <v>1</v>
          </cell>
          <cell r="B244" t="str">
            <v>21Y44</v>
          </cell>
          <cell r="C244" t="str">
            <v>วาวล์สูญญากาศ (Flat rubber valve)</v>
          </cell>
          <cell r="D244">
            <v>170.27</v>
          </cell>
          <cell r="G244">
            <v>3</v>
          </cell>
          <cell r="H244">
            <v>510.81</v>
          </cell>
          <cell r="Q244">
            <v>16086</v>
          </cell>
          <cell r="R244">
            <v>350</v>
          </cell>
          <cell r="S244" t="str">
            <v>M</v>
          </cell>
        </row>
        <row r="245">
          <cell r="A245">
            <v>1</v>
          </cell>
          <cell r="B245" t="str">
            <v>21Y96</v>
          </cell>
          <cell r="C245" t="str">
            <v>VALVE FOR INTERIM SOCKET</v>
          </cell>
          <cell r="D245">
            <v>0</v>
          </cell>
          <cell r="H245">
            <v>0</v>
          </cell>
          <cell r="Q245">
            <v>16241</v>
          </cell>
          <cell r="R245">
            <v>196</v>
          </cell>
          <cell r="S245" t="str">
            <v>M</v>
          </cell>
        </row>
        <row r="246">
          <cell r="A246">
            <v>1</v>
          </cell>
          <cell r="B246" t="str">
            <v>21Y97</v>
          </cell>
          <cell r="C246" t="str">
            <v>VALVE FOR FLEXIBLE SOCKET</v>
          </cell>
          <cell r="D246">
            <v>764.7</v>
          </cell>
          <cell r="E246">
            <v>1</v>
          </cell>
          <cell r="F246">
            <v>764.76</v>
          </cell>
          <cell r="Q246">
            <v>16369</v>
          </cell>
          <cell r="R246">
            <v>68</v>
          </cell>
          <cell r="S246" t="str">
            <v>M</v>
          </cell>
        </row>
        <row r="247">
          <cell r="A247">
            <v>1</v>
          </cell>
          <cell r="B247" t="str">
            <v>2H19=42</v>
          </cell>
          <cell r="C247" t="str">
            <v>ข้อต่อเท้าเทียม (O.B.single axis ankle j</v>
          </cell>
          <cell r="D247">
            <v>816.2</v>
          </cell>
          <cell r="E247">
            <v>8</v>
          </cell>
          <cell r="F247">
            <v>6530.1</v>
          </cell>
          <cell r="Q247">
            <v>16265</v>
          </cell>
          <cell r="R247">
            <v>172</v>
          </cell>
          <cell r="S247" t="str">
            <v>M</v>
          </cell>
        </row>
        <row r="248">
          <cell r="A248">
            <v>1</v>
          </cell>
          <cell r="B248" t="str">
            <v>2H19=47</v>
          </cell>
          <cell r="C248" t="str">
            <v>ข้อต่อเท้าเทียม (O.B.single axis ankle j</v>
          </cell>
          <cell r="D248">
            <v>770.5</v>
          </cell>
          <cell r="E248">
            <v>8</v>
          </cell>
          <cell r="F248">
            <v>6164.35</v>
          </cell>
          <cell r="Q248">
            <v>16402</v>
          </cell>
          <cell r="R248">
            <v>35</v>
          </cell>
          <cell r="S248" t="str">
            <v>M</v>
          </cell>
        </row>
        <row r="249">
          <cell r="A249">
            <v>1</v>
          </cell>
          <cell r="B249" t="str">
            <v>2K14=L22</v>
          </cell>
          <cell r="C249" t="str">
            <v>ข้อต่อเท้าเทียม1H38 (Shaped Ankle Block)</v>
          </cell>
          <cell r="D249">
            <v>302.73</v>
          </cell>
          <cell r="G249">
            <v>6</v>
          </cell>
          <cell r="H249">
            <v>1816.38</v>
          </cell>
          <cell r="Q249">
            <v>16217</v>
          </cell>
          <cell r="R249">
            <v>220</v>
          </cell>
          <cell r="S249" t="str">
            <v>M</v>
          </cell>
        </row>
        <row r="250">
          <cell r="A250">
            <v>1</v>
          </cell>
          <cell r="B250" t="str">
            <v>2K14=L23</v>
          </cell>
          <cell r="C250" t="str">
            <v>ข้อต่อเท้าเทียม1H38 (Shaped Ankle Block)</v>
          </cell>
          <cell r="D250">
            <v>303.01</v>
          </cell>
          <cell r="G250">
            <v>3</v>
          </cell>
          <cell r="H250">
            <v>909.03</v>
          </cell>
          <cell r="Q250">
            <v>16255</v>
          </cell>
          <cell r="R250">
            <v>182</v>
          </cell>
          <cell r="S250" t="str">
            <v>M</v>
          </cell>
        </row>
        <row r="251">
          <cell r="A251">
            <v>1</v>
          </cell>
          <cell r="B251" t="str">
            <v>2K14=L24</v>
          </cell>
          <cell r="C251" t="str">
            <v>SHAPED ANKLE BLOCK</v>
          </cell>
          <cell r="D251">
            <v>415.3</v>
          </cell>
          <cell r="E251">
            <v>2</v>
          </cell>
          <cell r="F251">
            <v>830.7</v>
          </cell>
          <cell r="Q251">
            <v>16265</v>
          </cell>
          <cell r="R251">
            <v>172</v>
          </cell>
          <cell r="S251" t="str">
            <v>M</v>
          </cell>
        </row>
        <row r="252">
          <cell r="A252">
            <v>1</v>
          </cell>
          <cell r="B252" t="str">
            <v>2K14=L25</v>
          </cell>
          <cell r="C252" t="str">
            <v>ข้อต่อเท้าเทียม1H38 (Shaped Ankle Block)</v>
          </cell>
          <cell r="D252">
            <v>305.95999999999998</v>
          </cell>
          <cell r="G252">
            <v>4</v>
          </cell>
          <cell r="H252">
            <v>1223.8399999999999</v>
          </cell>
          <cell r="Q252">
            <v>16095</v>
          </cell>
          <cell r="R252">
            <v>341</v>
          </cell>
          <cell r="S252" t="str">
            <v>M</v>
          </cell>
        </row>
        <row r="253">
          <cell r="A253">
            <v>1</v>
          </cell>
          <cell r="B253" t="str">
            <v>2K14=L26</v>
          </cell>
          <cell r="C253" t="str">
            <v>ข้อต่อเท้าเทียม1H38 (Shaped Ankle Block)</v>
          </cell>
          <cell r="D253">
            <v>427.49</v>
          </cell>
          <cell r="G253">
            <v>2</v>
          </cell>
          <cell r="H253">
            <v>854.98</v>
          </cell>
          <cell r="Q253">
            <v>16095</v>
          </cell>
          <cell r="R253">
            <v>341</v>
          </cell>
          <cell r="S253" t="str">
            <v>M</v>
          </cell>
        </row>
        <row r="254">
          <cell r="A254">
            <v>1</v>
          </cell>
          <cell r="B254" t="str">
            <v>2K14=L27</v>
          </cell>
          <cell r="C254" t="str">
            <v>ข้อต่อเท้าเทียม1H38 (Shaped Ankle Block)</v>
          </cell>
          <cell r="D254">
            <v>424.11</v>
          </cell>
          <cell r="G254">
            <v>1</v>
          </cell>
          <cell r="H254">
            <v>424.11</v>
          </cell>
          <cell r="Q254">
            <v>16095</v>
          </cell>
          <cell r="R254">
            <v>341</v>
          </cell>
          <cell r="S254" t="str">
            <v>M</v>
          </cell>
        </row>
        <row r="255">
          <cell r="A255">
            <v>1</v>
          </cell>
          <cell r="B255" t="str">
            <v>2K14=R22</v>
          </cell>
          <cell r="C255" t="str">
            <v>ข้อต่อเท้าเทียม1H38 (Shaped Ankle Block)</v>
          </cell>
          <cell r="D255">
            <v>279.60000000000002</v>
          </cell>
          <cell r="G255">
            <v>6</v>
          </cell>
          <cell r="H255">
            <v>1677.57</v>
          </cell>
          <cell r="Q255">
            <v>16095</v>
          </cell>
          <cell r="R255">
            <v>341</v>
          </cell>
          <cell r="S255" t="str">
            <v>M</v>
          </cell>
        </row>
        <row r="256">
          <cell r="A256">
            <v>1</v>
          </cell>
          <cell r="B256" t="str">
            <v>2K14=R23</v>
          </cell>
          <cell r="C256" t="str">
            <v>ข้อต่อเท้าเทียม1H38 (Shaped Ankle Block)</v>
          </cell>
          <cell r="D256">
            <v>301.08</v>
          </cell>
          <cell r="G256">
            <v>10</v>
          </cell>
          <cell r="H256">
            <v>3010.8</v>
          </cell>
          <cell r="Q256">
            <v>16095</v>
          </cell>
          <cell r="R256">
            <v>341</v>
          </cell>
          <cell r="S256" t="str">
            <v>M</v>
          </cell>
        </row>
        <row r="257">
          <cell r="A257">
            <v>1</v>
          </cell>
          <cell r="B257" t="str">
            <v>2K14=R24</v>
          </cell>
          <cell r="C257" t="str">
            <v>ข้อต่อเท้าเทียม1H38 (Shaped ankle block)</v>
          </cell>
          <cell r="D257">
            <v>388.67</v>
          </cell>
          <cell r="G257">
            <v>1</v>
          </cell>
          <cell r="H257">
            <v>388.67</v>
          </cell>
          <cell r="Q257">
            <v>16103</v>
          </cell>
          <cell r="R257">
            <v>333</v>
          </cell>
          <cell r="S257" t="str">
            <v>M</v>
          </cell>
        </row>
        <row r="258">
          <cell r="A258">
            <v>1</v>
          </cell>
          <cell r="B258" t="str">
            <v>2K14=R25</v>
          </cell>
          <cell r="C258" t="str">
            <v>ข้อต่อเท้าเทียม1H38 (Shaped Ankle Block)</v>
          </cell>
          <cell r="D258">
            <v>441.54</v>
          </cell>
          <cell r="G258">
            <v>2</v>
          </cell>
          <cell r="H258">
            <v>883.08</v>
          </cell>
          <cell r="Q258">
            <v>16139</v>
          </cell>
          <cell r="R258">
            <v>298</v>
          </cell>
          <cell r="S258" t="str">
            <v>M</v>
          </cell>
        </row>
        <row r="259">
          <cell r="A259">
            <v>1</v>
          </cell>
          <cell r="B259" t="str">
            <v>2K14=R26</v>
          </cell>
          <cell r="C259" t="str">
            <v>ข้อต่อเท้าเทียม1H38 (Shaped Ankle Block)</v>
          </cell>
          <cell r="D259">
            <v>407.6</v>
          </cell>
          <cell r="E259">
            <v>1</v>
          </cell>
          <cell r="F259">
            <v>407.61</v>
          </cell>
          <cell r="Q259">
            <v>16402</v>
          </cell>
          <cell r="R259">
            <v>35</v>
          </cell>
          <cell r="S259" t="str">
            <v>M</v>
          </cell>
        </row>
        <row r="260">
          <cell r="A260">
            <v>1</v>
          </cell>
          <cell r="B260" t="str">
            <v>2K14=R27</v>
          </cell>
          <cell r="C260" t="str">
            <v>ข้อต่อเท้าเทียม1H38 (Shaped ankle block)</v>
          </cell>
          <cell r="D260">
            <v>307.02999999999997</v>
          </cell>
          <cell r="G260">
            <v>3</v>
          </cell>
          <cell r="H260">
            <v>921.08</v>
          </cell>
          <cell r="Q260">
            <v>16079</v>
          </cell>
          <cell r="R260">
            <v>357</v>
          </cell>
          <cell r="S260" t="str">
            <v>M</v>
          </cell>
        </row>
        <row r="261">
          <cell r="A261">
            <v>1</v>
          </cell>
          <cell r="B261" t="str">
            <v>3K9=L38</v>
          </cell>
          <cell r="C261" t="str">
            <v>Knee Joint</v>
          </cell>
          <cell r="D261">
            <v>0</v>
          </cell>
          <cell r="G261">
            <v>1</v>
          </cell>
          <cell r="Q261">
            <v>16096</v>
          </cell>
          <cell r="R261">
            <v>340</v>
          </cell>
          <cell r="S261" t="str">
            <v>M</v>
          </cell>
        </row>
        <row r="262">
          <cell r="A262">
            <v>1</v>
          </cell>
          <cell r="B262" t="str">
            <v>3P52=L32</v>
          </cell>
          <cell r="C262" t="str">
            <v>ข้อเข่าเทียมแบบล๊อคได้ด้วยมือ</v>
          </cell>
          <cell r="D262">
            <v>0</v>
          </cell>
          <cell r="G262">
            <v>1</v>
          </cell>
          <cell r="Q262">
            <v>16080</v>
          </cell>
          <cell r="R262">
            <v>356</v>
          </cell>
          <cell r="S262" t="str">
            <v>M</v>
          </cell>
        </row>
        <row r="263">
          <cell r="A263">
            <v>1</v>
          </cell>
          <cell r="B263" t="str">
            <v>3R21</v>
          </cell>
          <cell r="C263" t="str">
            <v>ข้อเข่าเทียม TK แบบ o.b.mod knee joint</v>
          </cell>
          <cell r="D263">
            <v>9225.15</v>
          </cell>
          <cell r="G263">
            <v>5</v>
          </cell>
          <cell r="H263">
            <v>46125.74</v>
          </cell>
          <cell r="Q263">
            <v>16160</v>
          </cell>
          <cell r="R263">
            <v>277</v>
          </cell>
          <cell r="S263" t="str">
            <v>M</v>
          </cell>
        </row>
        <row r="264">
          <cell r="A264">
            <v>1</v>
          </cell>
          <cell r="B264" t="str">
            <v>3R32</v>
          </cell>
          <cell r="C264" t="str">
            <v>ข้อเข่าเทียม Mod.Polycentric Knee Joint</v>
          </cell>
          <cell r="D264">
            <v>11240.1</v>
          </cell>
          <cell r="G264">
            <v>1</v>
          </cell>
          <cell r="H264">
            <v>11240.1</v>
          </cell>
          <cell r="Q264">
            <v>16167</v>
          </cell>
          <cell r="R264">
            <v>270</v>
          </cell>
          <cell r="S264" t="str">
            <v>M</v>
          </cell>
        </row>
        <row r="265">
          <cell r="A265">
            <v>1</v>
          </cell>
          <cell r="B265" t="str">
            <v>3R36</v>
          </cell>
          <cell r="C265" t="str">
            <v>ข้อเข่าเทียมAKไตเตเนียมMod knee joint ti</v>
          </cell>
          <cell r="D265">
            <v>11048.97</v>
          </cell>
          <cell r="G265">
            <v>1</v>
          </cell>
          <cell r="H265">
            <v>11048.97</v>
          </cell>
          <cell r="Q265">
            <v>16171</v>
          </cell>
          <cell r="R265">
            <v>266</v>
          </cell>
          <cell r="S265" t="str">
            <v>M</v>
          </cell>
        </row>
        <row r="266">
          <cell r="A266">
            <v>1</v>
          </cell>
          <cell r="B266" t="str">
            <v>3R40</v>
          </cell>
          <cell r="C266" t="str">
            <v>ข้อเข่าเทียม AK สำหรับผู้สูงอายุ Knee jo</v>
          </cell>
          <cell r="D266">
            <v>4837.25</v>
          </cell>
          <cell r="F266">
            <v>0</v>
          </cell>
          <cell r="Q266">
            <v>16292</v>
          </cell>
          <cell r="R266">
            <v>145</v>
          </cell>
          <cell r="S266" t="str">
            <v>M</v>
          </cell>
        </row>
        <row r="267">
          <cell r="A267">
            <v>1</v>
          </cell>
          <cell r="B267" t="str">
            <v>452K6=4</v>
          </cell>
          <cell r="C267" t="str">
            <v>Suspension Sleeve</v>
          </cell>
          <cell r="D267">
            <v>1179.9000000000001</v>
          </cell>
          <cell r="E267">
            <v>14</v>
          </cell>
          <cell r="F267">
            <v>16518.88</v>
          </cell>
          <cell r="Q267">
            <v>16425</v>
          </cell>
          <cell r="R267">
            <v>12</v>
          </cell>
          <cell r="S267" t="str">
            <v>M</v>
          </cell>
        </row>
        <row r="268">
          <cell r="A268">
            <v>1</v>
          </cell>
          <cell r="B268" t="str">
            <v>452K6=5</v>
          </cell>
          <cell r="C268" t="str">
            <v>Suspension Sleeve</v>
          </cell>
          <cell r="D268">
            <v>1179.9000000000001</v>
          </cell>
          <cell r="E268">
            <v>4</v>
          </cell>
          <cell r="F268">
            <v>4719.67</v>
          </cell>
          <cell r="Q268">
            <v>16425</v>
          </cell>
          <cell r="R268">
            <v>12</v>
          </cell>
          <cell r="S268" t="str">
            <v>M</v>
          </cell>
        </row>
        <row r="269">
          <cell r="A269">
            <v>1</v>
          </cell>
          <cell r="B269" t="str">
            <v>452K6=6</v>
          </cell>
          <cell r="C269" t="str">
            <v>Suspension Sleeve</v>
          </cell>
          <cell r="D269">
            <v>1179.92</v>
          </cell>
          <cell r="G269">
            <v>7</v>
          </cell>
          <cell r="H269">
            <v>8259.43</v>
          </cell>
          <cell r="Q269">
            <v>16171</v>
          </cell>
          <cell r="R269">
            <v>266</v>
          </cell>
          <cell r="S269" t="str">
            <v>M</v>
          </cell>
        </row>
        <row r="270">
          <cell r="A270">
            <v>1</v>
          </cell>
          <cell r="B270" t="str">
            <v>452K6=7</v>
          </cell>
          <cell r="C270" t="str">
            <v>Suspension Sleeve</v>
          </cell>
          <cell r="D270">
            <v>1179.92</v>
          </cell>
          <cell r="G270">
            <v>10</v>
          </cell>
          <cell r="H270">
            <v>11799.2</v>
          </cell>
          <cell r="Q270">
            <v>16171</v>
          </cell>
          <cell r="R270">
            <v>266</v>
          </cell>
          <cell r="S270" t="str">
            <v>M</v>
          </cell>
        </row>
        <row r="271">
          <cell r="A271">
            <v>1</v>
          </cell>
          <cell r="B271" t="str">
            <v>453D7=6</v>
          </cell>
          <cell r="C271" t="str">
            <v>Derma seal gel socks</v>
          </cell>
          <cell r="D271">
            <v>687.6</v>
          </cell>
          <cell r="E271">
            <v>8</v>
          </cell>
          <cell r="F271">
            <v>5500.93</v>
          </cell>
          <cell r="Q271">
            <v>16357</v>
          </cell>
          <cell r="R271">
            <v>80</v>
          </cell>
          <cell r="S271" t="str">
            <v>M</v>
          </cell>
        </row>
        <row r="272">
          <cell r="A272">
            <v>1</v>
          </cell>
          <cell r="B272" t="str">
            <v>453D7=7</v>
          </cell>
          <cell r="C272" t="str">
            <v>Derma seal gel socks</v>
          </cell>
          <cell r="D272">
            <v>695.3</v>
          </cell>
          <cell r="E272">
            <v>3</v>
          </cell>
          <cell r="F272">
            <v>2086.16</v>
          </cell>
          <cell r="Q272">
            <v>16357</v>
          </cell>
          <cell r="R272">
            <v>80</v>
          </cell>
          <cell r="S272" t="str">
            <v>M</v>
          </cell>
        </row>
        <row r="273">
          <cell r="A273">
            <v>1</v>
          </cell>
          <cell r="B273" t="str">
            <v>453S1=6L</v>
          </cell>
          <cell r="C273" t="str">
            <v>Sensy Sock</v>
          </cell>
          <cell r="D273">
            <v>871.49</v>
          </cell>
          <cell r="G273">
            <v>2</v>
          </cell>
          <cell r="H273">
            <v>1742.98</v>
          </cell>
          <cell r="Q273">
            <v>16107</v>
          </cell>
          <cell r="R273">
            <v>329</v>
          </cell>
          <cell r="S273" t="str">
            <v>M</v>
          </cell>
        </row>
        <row r="274">
          <cell r="A274">
            <v>1</v>
          </cell>
          <cell r="B274" t="str">
            <v>453S1=6M</v>
          </cell>
          <cell r="C274" t="str">
            <v>Sensy Sock</v>
          </cell>
          <cell r="D274">
            <v>871.4</v>
          </cell>
          <cell r="E274">
            <v>7</v>
          </cell>
          <cell r="F274">
            <v>6100.43</v>
          </cell>
          <cell r="Q274">
            <v>16396</v>
          </cell>
          <cell r="R274">
            <v>41</v>
          </cell>
          <cell r="S274" t="str">
            <v>M</v>
          </cell>
        </row>
        <row r="275">
          <cell r="A275">
            <v>1</v>
          </cell>
          <cell r="B275" t="str">
            <v>453S1=6S</v>
          </cell>
          <cell r="C275" t="str">
            <v>Sensy Sock</v>
          </cell>
          <cell r="D275">
            <v>954.5</v>
          </cell>
          <cell r="E275">
            <v>1</v>
          </cell>
          <cell r="F275">
            <v>954.52</v>
          </cell>
          <cell r="Q275">
            <v>16433</v>
          </cell>
          <cell r="R275">
            <v>4</v>
          </cell>
          <cell r="S275" t="str">
            <v>M</v>
          </cell>
        </row>
        <row r="276">
          <cell r="A276">
            <v>1</v>
          </cell>
          <cell r="B276" t="str">
            <v>453S1=6XL</v>
          </cell>
          <cell r="C276" t="str">
            <v>Sensy Sock</v>
          </cell>
          <cell r="D276">
            <v>871.48</v>
          </cell>
          <cell r="G276">
            <v>3</v>
          </cell>
          <cell r="H276">
            <v>2614.44</v>
          </cell>
          <cell r="Q276">
            <v>16107</v>
          </cell>
          <cell r="R276">
            <v>329</v>
          </cell>
          <cell r="S276" t="str">
            <v>M</v>
          </cell>
        </row>
        <row r="277">
          <cell r="A277">
            <v>1</v>
          </cell>
          <cell r="B277" t="str">
            <v>453S1=7L</v>
          </cell>
          <cell r="C277" t="str">
            <v>Sensy Sock</v>
          </cell>
          <cell r="D277">
            <v>954.5</v>
          </cell>
          <cell r="E277">
            <v>1</v>
          </cell>
          <cell r="F277">
            <v>954.52</v>
          </cell>
          <cell r="Q277">
            <v>16433</v>
          </cell>
          <cell r="R277">
            <v>4</v>
          </cell>
          <cell r="S277" t="str">
            <v>M</v>
          </cell>
        </row>
        <row r="278">
          <cell r="A278">
            <v>1</v>
          </cell>
          <cell r="B278" t="str">
            <v>453S1=7M</v>
          </cell>
          <cell r="C278" t="str">
            <v>Sensy Sock</v>
          </cell>
          <cell r="D278">
            <v>960.7</v>
          </cell>
          <cell r="E278">
            <v>1</v>
          </cell>
          <cell r="F278">
            <v>960.75</v>
          </cell>
          <cell r="Q278">
            <v>16367</v>
          </cell>
          <cell r="R278">
            <v>70</v>
          </cell>
          <cell r="S278" t="str">
            <v>M</v>
          </cell>
        </row>
        <row r="279">
          <cell r="A279">
            <v>1</v>
          </cell>
          <cell r="B279" t="str">
            <v>453S1=7S</v>
          </cell>
          <cell r="C279" t="str">
            <v>Sensy Sock</v>
          </cell>
          <cell r="D279">
            <v>1015.9</v>
          </cell>
          <cell r="E279">
            <v>1</v>
          </cell>
          <cell r="F279">
            <v>1015.92</v>
          </cell>
          <cell r="Q279">
            <v>16391</v>
          </cell>
          <cell r="R279">
            <v>46</v>
          </cell>
          <cell r="S279" t="str">
            <v>M</v>
          </cell>
        </row>
        <row r="280">
          <cell r="A280">
            <v>1</v>
          </cell>
          <cell r="B280" t="str">
            <v>4A1=16X86</v>
          </cell>
          <cell r="C280" t="str">
            <v>อะไหล่ข้อเข้า3P4 (Knee Axis)</v>
          </cell>
          <cell r="D280">
            <v>185.13</v>
          </cell>
          <cell r="G280">
            <v>2</v>
          </cell>
          <cell r="H280">
            <v>370.26</v>
          </cell>
          <cell r="Q280">
            <v>16171</v>
          </cell>
          <cell r="R280">
            <v>266</v>
          </cell>
          <cell r="S280" t="str">
            <v>M</v>
          </cell>
        </row>
        <row r="281">
          <cell r="A281">
            <v>1</v>
          </cell>
          <cell r="B281" t="str">
            <v>4A38=16X86</v>
          </cell>
          <cell r="C281" t="str">
            <v>อะไหล่ข้อเข้า3P23,3P25 (Knee Axis W/O Sc</v>
          </cell>
          <cell r="D281">
            <v>197.69</v>
          </cell>
          <cell r="G281">
            <v>3</v>
          </cell>
          <cell r="H281">
            <v>593.07000000000005</v>
          </cell>
          <cell r="Q281">
            <v>16171</v>
          </cell>
          <cell r="R281">
            <v>266</v>
          </cell>
          <cell r="S281" t="str">
            <v>M</v>
          </cell>
        </row>
        <row r="282">
          <cell r="A282">
            <v>1</v>
          </cell>
          <cell r="B282" t="str">
            <v>4A39=M13.5X1L</v>
          </cell>
          <cell r="C282" t="str">
            <v>อะไหล่ข้อเข้า3P23,3P25 (Knee Axis Screw)</v>
          </cell>
          <cell r="D282">
            <v>88.64</v>
          </cell>
          <cell r="G282">
            <v>2</v>
          </cell>
          <cell r="H282">
            <v>177.28</v>
          </cell>
          <cell r="Q282">
            <v>16171</v>
          </cell>
          <cell r="R282">
            <v>266</v>
          </cell>
          <cell r="S282" t="str">
            <v>M</v>
          </cell>
        </row>
        <row r="283">
          <cell r="A283">
            <v>1</v>
          </cell>
          <cell r="B283" t="str">
            <v>4A51</v>
          </cell>
          <cell r="C283" t="str">
            <v>Axis Pin</v>
          </cell>
          <cell r="D283">
            <v>15.79</v>
          </cell>
          <cell r="G283">
            <v>10</v>
          </cell>
          <cell r="H283">
            <v>157.9</v>
          </cell>
          <cell r="Q283">
            <v>16171</v>
          </cell>
          <cell r="R283">
            <v>266</v>
          </cell>
          <cell r="S283" t="str">
            <v>M</v>
          </cell>
        </row>
        <row r="284">
          <cell r="A284">
            <v>1</v>
          </cell>
          <cell r="B284" t="str">
            <v>4G37</v>
          </cell>
          <cell r="C284" t="str">
            <v>อะไหล่ข้อเข่า3R49,3R15 Extension Stop</v>
          </cell>
          <cell r="D284">
            <v>94.9</v>
          </cell>
          <cell r="E284">
            <v>4</v>
          </cell>
          <cell r="F284">
            <v>379.72</v>
          </cell>
          <cell r="Q284">
            <v>16278</v>
          </cell>
          <cell r="R284">
            <v>159</v>
          </cell>
          <cell r="S284" t="str">
            <v>M</v>
          </cell>
        </row>
        <row r="285">
          <cell r="A285">
            <v>1</v>
          </cell>
          <cell r="B285" t="str">
            <v>4G63</v>
          </cell>
          <cell r="C285" t="str">
            <v>อะไหล่ข้อเท้า3R20 (Palstic Knee Cap)</v>
          </cell>
          <cell r="D285">
            <v>65.319999999999993</v>
          </cell>
          <cell r="I285">
            <v>2</v>
          </cell>
          <cell r="J285">
            <v>130.63999999999999</v>
          </cell>
          <cell r="Q285">
            <v>16074</v>
          </cell>
          <cell r="R285">
            <v>362</v>
          </cell>
          <cell r="S285" t="str">
            <v>M</v>
          </cell>
        </row>
        <row r="286">
          <cell r="A286">
            <v>1</v>
          </cell>
          <cell r="B286" t="str">
            <v>4G66</v>
          </cell>
          <cell r="C286" t="str">
            <v>Platic Knee Cap</v>
          </cell>
          <cell r="D286">
            <v>48.55</v>
          </cell>
          <cell r="I286">
            <v>3</v>
          </cell>
          <cell r="J286">
            <v>145.66</v>
          </cell>
          <cell r="Q286">
            <v>16074</v>
          </cell>
          <cell r="R286">
            <v>362</v>
          </cell>
          <cell r="S286" t="str">
            <v>M</v>
          </cell>
        </row>
        <row r="287">
          <cell r="A287">
            <v>1</v>
          </cell>
          <cell r="B287" t="str">
            <v>4R100</v>
          </cell>
          <cell r="C287" t="str">
            <v>Socket Adapter</v>
          </cell>
          <cell r="D287">
            <v>1482</v>
          </cell>
          <cell r="E287">
            <v>3</v>
          </cell>
          <cell r="F287">
            <v>4446.01</v>
          </cell>
          <cell r="Q287">
            <v>16315</v>
          </cell>
          <cell r="R287">
            <v>122</v>
          </cell>
          <cell r="S287" t="str">
            <v>M</v>
          </cell>
        </row>
        <row r="288">
          <cell r="A288">
            <v>1</v>
          </cell>
          <cell r="B288" t="str">
            <v>4R22</v>
          </cell>
          <cell r="C288" t="str">
            <v>ตัวต่อเบ้าไม้กับหน้าแข้งเทียม(Socket.ada</v>
          </cell>
          <cell r="D288">
            <v>410.06</v>
          </cell>
          <cell r="G288">
            <v>6</v>
          </cell>
          <cell r="H288">
            <v>2460.34</v>
          </cell>
          <cell r="Q288">
            <v>16143</v>
          </cell>
          <cell r="R288">
            <v>294</v>
          </cell>
          <cell r="S288" t="str">
            <v>M</v>
          </cell>
        </row>
        <row r="289">
          <cell r="A289">
            <v>1</v>
          </cell>
          <cell r="B289" t="str">
            <v>4R23</v>
          </cell>
          <cell r="C289" t="str">
            <v>ตัวต่อเบ้าไม้กับหน้าแข้งเทียม(Socket.ada</v>
          </cell>
          <cell r="D289">
            <v>526.38</v>
          </cell>
          <cell r="G289">
            <v>1</v>
          </cell>
          <cell r="H289">
            <v>526.38</v>
          </cell>
          <cell r="Q289">
            <v>16143</v>
          </cell>
          <cell r="R289">
            <v>294</v>
          </cell>
          <cell r="S289" t="str">
            <v>M</v>
          </cell>
        </row>
        <row r="290">
          <cell r="A290">
            <v>1</v>
          </cell>
          <cell r="B290" t="str">
            <v>4R60</v>
          </cell>
          <cell r="C290" t="str">
            <v>ตัวต่อเบ้าขาเทียม Socketa daptor</v>
          </cell>
          <cell r="D290">
            <v>323.98</v>
          </cell>
          <cell r="I290">
            <v>1</v>
          </cell>
          <cell r="J290">
            <v>323.98</v>
          </cell>
          <cell r="Q290">
            <v>16074</v>
          </cell>
          <cell r="R290">
            <v>362</v>
          </cell>
          <cell r="S290" t="str">
            <v>M</v>
          </cell>
        </row>
        <row r="291">
          <cell r="A291">
            <v>1</v>
          </cell>
          <cell r="B291" t="str">
            <v>4R62</v>
          </cell>
          <cell r="C291" t="str">
            <v>Adjustable Adaptor</v>
          </cell>
          <cell r="D291">
            <v>1494.29</v>
          </cell>
          <cell r="I291">
            <v>1</v>
          </cell>
          <cell r="J291">
            <v>1494.29</v>
          </cell>
          <cell r="Q291">
            <v>16074</v>
          </cell>
          <cell r="R291">
            <v>362</v>
          </cell>
          <cell r="S291" t="str">
            <v>M</v>
          </cell>
        </row>
        <row r="292">
          <cell r="A292">
            <v>1</v>
          </cell>
          <cell r="B292" t="str">
            <v>4R66</v>
          </cell>
          <cell r="C292" t="str">
            <v>ตัวต่อหน้าแข้งเทียม Tube clamp adaptor</v>
          </cell>
          <cell r="D292">
            <v>849.23</v>
          </cell>
          <cell r="G292">
            <v>1</v>
          </cell>
          <cell r="H292">
            <v>849.23</v>
          </cell>
          <cell r="Q292">
            <v>16173</v>
          </cell>
          <cell r="R292">
            <v>264</v>
          </cell>
          <cell r="S292" t="str">
            <v>M</v>
          </cell>
        </row>
        <row r="293">
          <cell r="A293">
            <v>1</v>
          </cell>
          <cell r="B293" t="str">
            <v>4R72=32</v>
          </cell>
          <cell r="C293" t="str">
            <v>ตัวต่อหน้าแข้งเทียมยาว 32 ซม.Double adap</v>
          </cell>
          <cell r="D293">
            <v>2174.3000000000002</v>
          </cell>
          <cell r="E293">
            <v>1</v>
          </cell>
          <cell r="F293">
            <v>2174.31</v>
          </cell>
          <cell r="Q293">
            <v>16391</v>
          </cell>
          <cell r="R293">
            <v>46</v>
          </cell>
          <cell r="S293" t="str">
            <v>M</v>
          </cell>
        </row>
        <row r="294">
          <cell r="A294">
            <v>1</v>
          </cell>
          <cell r="B294" t="str">
            <v>4R72=45</v>
          </cell>
          <cell r="C294" t="str">
            <v>ตัวต่อหน้าแข้งเทียมยาว 45 ซม.Double adap</v>
          </cell>
          <cell r="D294">
            <v>2030.2</v>
          </cell>
          <cell r="E294">
            <v>1</v>
          </cell>
          <cell r="F294">
            <v>2030.28</v>
          </cell>
          <cell r="Q294">
            <v>16388</v>
          </cell>
          <cell r="R294">
            <v>49</v>
          </cell>
          <cell r="S294" t="str">
            <v>M</v>
          </cell>
        </row>
        <row r="295">
          <cell r="A295">
            <v>1</v>
          </cell>
          <cell r="B295" t="str">
            <v>4R72=60</v>
          </cell>
          <cell r="C295" t="str">
            <v>ตัวต่อหน้าแข้งเทียมยาว 60 ซม.Double adap</v>
          </cell>
          <cell r="D295">
            <v>2161.8000000000002</v>
          </cell>
          <cell r="E295">
            <v>1</v>
          </cell>
          <cell r="F295">
            <v>2161.81</v>
          </cell>
          <cell r="Q295">
            <v>16320</v>
          </cell>
          <cell r="R295">
            <v>117</v>
          </cell>
          <cell r="S295" t="str">
            <v>M</v>
          </cell>
        </row>
        <row r="296">
          <cell r="A296">
            <v>1</v>
          </cell>
          <cell r="B296" t="str">
            <v>4R72=75</v>
          </cell>
          <cell r="C296" t="str">
            <v>ตัวต่อหน้าแข้งเทียมยาว 75 ซม.Double adap</v>
          </cell>
          <cell r="D296">
            <v>2140.5</v>
          </cell>
          <cell r="E296">
            <v>1</v>
          </cell>
          <cell r="F296">
            <v>2140.59</v>
          </cell>
          <cell r="Q296">
            <v>16433</v>
          </cell>
          <cell r="R296">
            <v>4</v>
          </cell>
          <cell r="S296" t="str">
            <v>M</v>
          </cell>
        </row>
        <row r="297">
          <cell r="A297">
            <v>1</v>
          </cell>
          <cell r="B297" t="str">
            <v>4V111</v>
          </cell>
          <cell r="C297" t="str">
            <v>อะไหล่ข้อ3R21 (Knob F.Extension Assist)</v>
          </cell>
          <cell r="D297">
            <v>0</v>
          </cell>
          <cell r="G297">
            <v>1</v>
          </cell>
          <cell r="Q297">
            <v>16152</v>
          </cell>
          <cell r="R297">
            <v>285</v>
          </cell>
          <cell r="S297" t="str">
            <v>M</v>
          </cell>
        </row>
        <row r="298">
          <cell r="A298">
            <v>1</v>
          </cell>
          <cell r="B298" t="str">
            <v>4X46</v>
          </cell>
          <cell r="C298" t="str">
            <v>Lamination Dummy</v>
          </cell>
          <cell r="D298">
            <v>179.1</v>
          </cell>
          <cell r="E298">
            <v>3</v>
          </cell>
          <cell r="F298">
            <v>537.36</v>
          </cell>
          <cell r="Q298">
            <v>16264</v>
          </cell>
          <cell r="R298">
            <v>173</v>
          </cell>
          <cell r="S298" t="str">
            <v>M</v>
          </cell>
        </row>
        <row r="299">
          <cell r="A299">
            <v>1</v>
          </cell>
          <cell r="B299" t="str">
            <v>4X71</v>
          </cell>
          <cell r="C299" t="str">
            <v>Extension Cable (Pc-Interface)</v>
          </cell>
          <cell r="D299">
            <v>1344.54</v>
          </cell>
          <cell r="F299">
            <v>0</v>
          </cell>
          <cell r="Q299">
            <v>16319</v>
          </cell>
          <cell r="R299">
            <v>118</v>
          </cell>
          <cell r="S299" t="str">
            <v>M</v>
          </cell>
        </row>
        <row r="300">
          <cell r="A300">
            <v>1</v>
          </cell>
          <cell r="B300" t="str">
            <v>4Z60=17</v>
          </cell>
          <cell r="C300" t="str">
            <v>Brass Washer</v>
          </cell>
          <cell r="D300">
            <v>35.6</v>
          </cell>
          <cell r="E300">
            <v>5</v>
          </cell>
          <cell r="F300">
            <v>178.14</v>
          </cell>
          <cell r="Q300">
            <v>16278</v>
          </cell>
          <cell r="R300">
            <v>159</v>
          </cell>
          <cell r="S300" t="str">
            <v>M</v>
          </cell>
        </row>
        <row r="301">
          <cell r="A301">
            <v>1</v>
          </cell>
          <cell r="B301" t="str">
            <v>50K10=R-L</v>
          </cell>
          <cell r="C301" t="str">
            <v>Knieothese Advantage""</v>
          </cell>
          <cell r="D301">
            <v>220</v>
          </cell>
          <cell r="G301">
            <v>1</v>
          </cell>
          <cell r="H301">
            <v>220</v>
          </cell>
          <cell r="Q301">
            <v>16227</v>
          </cell>
          <cell r="R301">
            <v>210</v>
          </cell>
          <cell r="S301" t="str">
            <v>M</v>
          </cell>
        </row>
        <row r="302">
          <cell r="A302">
            <v>1</v>
          </cell>
          <cell r="B302" t="str">
            <v>50K10=R-M</v>
          </cell>
          <cell r="C302" t="str">
            <v>Knieothese Advantage""</v>
          </cell>
          <cell r="D302">
            <v>0</v>
          </cell>
          <cell r="G302">
            <v>1</v>
          </cell>
          <cell r="Q302">
            <v>16227</v>
          </cell>
          <cell r="R302">
            <v>210</v>
          </cell>
          <cell r="S302" t="str">
            <v>M</v>
          </cell>
        </row>
        <row r="303">
          <cell r="A303">
            <v>1</v>
          </cell>
          <cell r="B303" t="str">
            <v>50S1=L35-37</v>
          </cell>
          <cell r="C303" t="str">
            <v>DYNA ANKLE-DYANMIC ANKLE ORTOSIS</v>
          </cell>
          <cell r="D303">
            <v>1438.8</v>
          </cell>
          <cell r="G303">
            <v>1</v>
          </cell>
          <cell r="H303">
            <v>1438.8</v>
          </cell>
          <cell r="Q303">
            <v>16227</v>
          </cell>
          <cell r="R303">
            <v>210</v>
          </cell>
          <cell r="S303" t="str">
            <v>M</v>
          </cell>
        </row>
        <row r="304">
          <cell r="A304">
            <v>1</v>
          </cell>
          <cell r="B304" t="str">
            <v>50S1=L37-39</v>
          </cell>
          <cell r="C304" t="str">
            <v>DYNA ANKLE-DYNAMIC ANKLE ORTHOSIS</v>
          </cell>
          <cell r="D304">
            <v>868.56</v>
          </cell>
          <cell r="G304">
            <v>1</v>
          </cell>
          <cell r="H304">
            <v>868.56</v>
          </cell>
          <cell r="Q304">
            <v>16153</v>
          </cell>
          <cell r="R304">
            <v>284</v>
          </cell>
          <cell r="S304" t="str">
            <v>M</v>
          </cell>
        </row>
        <row r="305">
          <cell r="A305">
            <v>1</v>
          </cell>
          <cell r="B305" t="str">
            <v>50S1=R37-39</v>
          </cell>
          <cell r="C305" t="str">
            <v>DYNA ANKLE-DYNAMIC ANKLE ORTHOSTS</v>
          </cell>
          <cell r="D305">
            <v>1282.4100000000001</v>
          </cell>
          <cell r="G305">
            <v>1</v>
          </cell>
          <cell r="H305">
            <v>1282.4100000000001</v>
          </cell>
          <cell r="Q305">
            <v>16215</v>
          </cell>
          <cell r="R305">
            <v>222</v>
          </cell>
          <cell r="S305" t="str">
            <v>M</v>
          </cell>
        </row>
        <row r="306">
          <cell r="A306">
            <v>1</v>
          </cell>
          <cell r="B306" t="str">
            <v>50S1=R39-41</v>
          </cell>
          <cell r="C306" t="str">
            <v>DYNA ANKLE-DYANMIC ANKLE ORTOSIS</v>
          </cell>
          <cell r="D306">
            <v>1282.4100000000001</v>
          </cell>
          <cell r="G306">
            <v>1</v>
          </cell>
          <cell r="H306">
            <v>1282.4100000000001</v>
          </cell>
          <cell r="Q306">
            <v>16215</v>
          </cell>
          <cell r="R306">
            <v>222</v>
          </cell>
          <cell r="S306" t="str">
            <v>M</v>
          </cell>
        </row>
        <row r="307">
          <cell r="A307">
            <v>1</v>
          </cell>
          <cell r="B307" t="str">
            <v>5R1=2</v>
          </cell>
          <cell r="C307" t="str">
            <v>ตัวต่อเบ้าขาเทียมแบบไม้สำหรับ AK Socket </v>
          </cell>
          <cell r="D307">
            <v>525.5</v>
          </cell>
          <cell r="E307">
            <v>2</v>
          </cell>
          <cell r="F307">
            <v>1051.07</v>
          </cell>
          <cell r="Q307">
            <v>16430</v>
          </cell>
          <cell r="R307">
            <v>7</v>
          </cell>
          <cell r="S307" t="str">
            <v>M</v>
          </cell>
        </row>
        <row r="308">
          <cell r="A308">
            <v>1</v>
          </cell>
          <cell r="B308" t="str">
            <v>5R6=3</v>
          </cell>
          <cell r="C308" t="str">
            <v>ตัวต่อเบ้าขาเทียมAK (Mo.Socket adaptor)</v>
          </cell>
          <cell r="D308">
            <v>900.03</v>
          </cell>
          <cell r="G308">
            <v>19</v>
          </cell>
          <cell r="H308">
            <v>17100.509999999998</v>
          </cell>
          <cell r="Q308">
            <v>16230</v>
          </cell>
          <cell r="R308">
            <v>207</v>
          </cell>
          <cell r="S308" t="str">
            <v>M</v>
          </cell>
        </row>
        <row r="309">
          <cell r="A309">
            <v>1</v>
          </cell>
          <cell r="B309" t="str">
            <v>6R8=30</v>
          </cell>
          <cell r="C309" t="str">
            <v>Cosmetic Foam Cover</v>
          </cell>
          <cell r="D309">
            <v>403.7</v>
          </cell>
          <cell r="E309">
            <v>7</v>
          </cell>
          <cell r="F309">
            <v>2826.26</v>
          </cell>
          <cell r="Q309">
            <v>16388</v>
          </cell>
          <cell r="R309">
            <v>49</v>
          </cell>
          <cell r="S309" t="str">
            <v>M</v>
          </cell>
        </row>
        <row r="310">
          <cell r="A310">
            <v>1</v>
          </cell>
          <cell r="B310" t="str">
            <v>6S1</v>
          </cell>
          <cell r="C310" t="str">
            <v>Pneumatic distal end</v>
          </cell>
          <cell r="D310">
            <v>1373.3</v>
          </cell>
          <cell r="E310">
            <v>1</v>
          </cell>
          <cell r="F310">
            <v>1373.3</v>
          </cell>
          <cell r="Q310">
            <v>16278</v>
          </cell>
          <cell r="R310">
            <v>159</v>
          </cell>
          <cell r="S310" t="str">
            <v>M</v>
          </cell>
        </row>
        <row r="311">
          <cell r="A311">
            <v>1</v>
          </cell>
          <cell r="B311" t="str">
            <v>6S2=2</v>
          </cell>
          <cell r="C311" t="str">
            <v>Pneumatic Stumpend Sleeve</v>
          </cell>
          <cell r="D311">
            <v>2129</v>
          </cell>
          <cell r="E311">
            <v>1</v>
          </cell>
          <cell r="F311">
            <v>2129.02</v>
          </cell>
          <cell r="Q311">
            <v>16278</v>
          </cell>
          <cell r="R311">
            <v>159</v>
          </cell>
          <cell r="S311" t="str">
            <v>M</v>
          </cell>
        </row>
        <row r="312">
          <cell r="A312">
            <v>1</v>
          </cell>
          <cell r="B312" t="str">
            <v>6Y10=210</v>
          </cell>
          <cell r="C312" t="str">
            <v>Silicone Liner</v>
          </cell>
          <cell r="D312">
            <v>4670.32</v>
          </cell>
          <cell r="G312">
            <v>2</v>
          </cell>
          <cell r="H312">
            <v>9340.64</v>
          </cell>
          <cell r="Q312">
            <v>16201</v>
          </cell>
          <cell r="R312">
            <v>236</v>
          </cell>
          <cell r="S312" t="str">
            <v>M</v>
          </cell>
        </row>
        <row r="313">
          <cell r="A313">
            <v>1</v>
          </cell>
          <cell r="B313" t="str">
            <v>6Y40=300</v>
          </cell>
          <cell r="C313" t="str">
            <v>Otto Bock Silicone-Liner</v>
          </cell>
          <cell r="D313">
            <v>4217.8999999999996</v>
          </cell>
          <cell r="E313">
            <v>1</v>
          </cell>
          <cell r="F313">
            <v>4217.97</v>
          </cell>
          <cell r="Q313">
            <v>16418</v>
          </cell>
          <cell r="R313">
            <v>19</v>
          </cell>
          <cell r="S313" t="str">
            <v>M</v>
          </cell>
        </row>
        <row r="314">
          <cell r="A314">
            <v>1</v>
          </cell>
          <cell r="B314" t="str">
            <v>6Y51=250</v>
          </cell>
          <cell r="C314" t="str">
            <v>Liner Without Distal Connection</v>
          </cell>
          <cell r="D314">
            <v>0</v>
          </cell>
          <cell r="G314">
            <v>1</v>
          </cell>
          <cell r="Q314">
            <v>16201</v>
          </cell>
          <cell r="R314">
            <v>236</v>
          </cell>
          <cell r="S314" t="str">
            <v>M</v>
          </cell>
        </row>
        <row r="315">
          <cell r="A315">
            <v>1</v>
          </cell>
          <cell r="B315" t="str">
            <v>7E4</v>
          </cell>
          <cell r="C315" t="str">
            <v>ข้อสะโพกO.B.mod hip joint</v>
          </cell>
          <cell r="D315">
            <v>4587.46</v>
          </cell>
          <cell r="G315">
            <v>2</v>
          </cell>
          <cell r="H315">
            <v>9174.91</v>
          </cell>
          <cell r="Q315">
            <v>16129</v>
          </cell>
          <cell r="R315">
            <v>307</v>
          </cell>
          <cell r="S315" t="str">
            <v>M</v>
          </cell>
        </row>
        <row r="316">
          <cell r="A316">
            <v>1</v>
          </cell>
          <cell r="B316" t="str">
            <v>7E5=L</v>
          </cell>
          <cell r="C316" t="str">
            <v>ข้อสะโพก (O.B.mod hip joint)</v>
          </cell>
          <cell r="D316">
            <v>6052.4</v>
          </cell>
          <cell r="G316">
            <v>1</v>
          </cell>
          <cell r="H316">
            <v>6052.4</v>
          </cell>
          <cell r="Q316">
            <v>16129</v>
          </cell>
          <cell r="R316">
            <v>307</v>
          </cell>
          <cell r="S316" t="str">
            <v>M</v>
          </cell>
        </row>
        <row r="317">
          <cell r="A317">
            <v>1</v>
          </cell>
          <cell r="B317" t="str">
            <v>7E5=R</v>
          </cell>
          <cell r="C317" t="str">
            <v>ข้อสะโพก (O.B.mod hip joint)</v>
          </cell>
          <cell r="D317">
            <v>5837.97</v>
          </cell>
          <cell r="G317">
            <v>1</v>
          </cell>
          <cell r="H317">
            <v>5837.97</v>
          </cell>
          <cell r="Q317">
            <v>16088</v>
          </cell>
          <cell r="R317">
            <v>348</v>
          </cell>
          <cell r="S317" t="str">
            <v>M</v>
          </cell>
        </row>
        <row r="318">
          <cell r="A318">
            <v>1</v>
          </cell>
          <cell r="B318" t="str">
            <v>7E8</v>
          </cell>
          <cell r="C318" t="str">
            <v>O.B.Modular Hip Joint</v>
          </cell>
          <cell r="D318">
            <v>11966.07</v>
          </cell>
          <cell r="G318">
            <v>1</v>
          </cell>
          <cell r="H318">
            <v>11966.07</v>
          </cell>
          <cell r="Q318">
            <v>16076</v>
          </cell>
          <cell r="R318">
            <v>360</v>
          </cell>
          <cell r="S318" t="str">
            <v>M</v>
          </cell>
        </row>
        <row r="319">
          <cell r="A319">
            <v>1</v>
          </cell>
          <cell r="B319" t="str">
            <v>99B22=2</v>
          </cell>
          <cell r="C319" t="str">
            <v>Cosmetic Stocking-Child</v>
          </cell>
          <cell r="D319">
            <v>76.680000000000007</v>
          </cell>
          <cell r="G319">
            <v>1</v>
          </cell>
          <cell r="H319">
            <v>76.680000000000007</v>
          </cell>
          <cell r="Q319">
            <v>16139</v>
          </cell>
          <cell r="R319">
            <v>298</v>
          </cell>
          <cell r="S319" t="str">
            <v>M</v>
          </cell>
        </row>
        <row r="320">
          <cell r="A320">
            <v>1</v>
          </cell>
          <cell r="B320" t="str">
            <v>SCH001</v>
          </cell>
          <cell r="C320" t="str">
            <v>SILICON SOCKETS BK-COSMET</v>
          </cell>
          <cell r="D320">
            <v>12129.06</v>
          </cell>
          <cell r="G320">
            <v>6</v>
          </cell>
          <cell r="H320">
            <v>72774.38</v>
          </cell>
          <cell r="Q320">
            <v>16186</v>
          </cell>
          <cell r="R320">
            <v>251</v>
          </cell>
          <cell r="S320" t="str">
            <v>M</v>
          </cell>
        </row>
        <row r="321">
          <cell r="A321">
            <v>1</v>
          </cell>
          <cell r="B321" t="str">
            <v>TS017=22-43</v>
          </cell>
          <cell r="C321" t="str">
            <v>หุ่นรองเท้าพลาสติกเบอร์ 22-43</v>
          </cell>
          <cell r="D321">
            <v>195.4</v>
          </cell>
          <cell r="E321">
            <v>22</v>
          </cell>
          <cell r="F321">
            <v>4300</v>
          </cell>
          <cell r="Q321">
            <v>16339</v>
          </cell>
          <cell r="R321">
            <v>98</v>
          </cell>
          <cell r="S321" t="str">
            <v>M</v>
          </cell>
        </row>
        <row r="322">
          <cell r="E322">
            <v>193</v>
          </cell>
          <cell r="F322">
            <v>203657.25999999998</v>
          </cell>
          <cell r="G322">
            <v>176</v>
          </cell>
          <cell r="H322">
            <v>323166.07000000007</v>
          </cell>
          <cell r="I322">
            <v>18</v>
          </cell>
          <cell r="J322">
            <v>21044.47</v>
          </cell>
          <cell r="K322">
            <v>0</v>
          </cell>
          <cell r="L322">
            <v>0</v>
          </cell>
          <cell r="M322">
            <v>0</v>
          </cell>
          <cell r="N322">
            <v>0</v>
          </cell>
          <cell r="O322">
            <v>0</v>
          </cell>
          <cell r="P322">
            <v>0</v>
          </cell>
          <cell r="S322" t="str">
            <v>M Total</v>
          </cell>
        </row>
        <row r="323">
          <cell r="A323" t="str">
            <v>1 Total</v>
          </cell>
          <cell r="E323">
            <v>6793</v>
          </cell>
          <cell r="F323">
            <v>1672085.13</v>
          </cell>
          <cell r="G323">
            <v>468</v>
          </cell>
          <cell r="H323">
            <v>595866.57000000007</v>
          </cell>
          <cell r="I323">
            <v>18</v>
          </cell>
          <cell r="J323">
            <v>21044.47</v>
          </cell>
          <cell r="K323">
            <v>0</v>
          </cell>
          <cell r="L323">
            <v>0</v>
          </cell>
          <cell r="M323">
            <v>0</v>
          </cell>
          <cell r="N323">
            <v>0</v>
          </cell>
          <cell r="O323">
            <v>2</v>
          </cell>
          <cell r="P323">
            <v>11756.09</v>
          </cell>
        </row>
        <row r="324">
          <cell r="A324">
            <v>2</v>
          </cell>
          <cell r="B324" t="str">
            <v>10S17</v>
          </cell>
          <cell r="C324" t="str">
            <v>Electric Wrist Rotator</v>
          </cell>
          <cell r="D324">
            <v>26411.599999999999</v>
          </cell>
          <cell r="E324">
            <v>1</v>
          </cell>
          <cell r="F324">
            <v>26411.599999999999</v>
          </cell>
          <cell r="Q324">
            <v>16418</v>
          </cell>
          <cell r="R324">
            <v>19</v>
          </cell>
          <cell r="S324" t="str">
            <v>E</v>
          </cell>
        </row>
        <row r="325">
          <cell r="A325">
            <v>2</v>
          </cell>
          <cell r="B325" t="str">
            <v>10V10</v>
          </cell>
          <cell r="C325" t="str">
            <v>ข้อมือเทียม (Wrist Unit)</v>
          </cell>
          <cell r="D325">
            <v>3877.1</v>
          </cell>
          <cell r="E325">
            <v>1</v>
          </cell>
          <cell r="F325">
            <v>3877.12</v>
          </cell>
          <cell r="Q325">
            <v>16363</v>
          </cell>
          <cell r="R325">
            <v>74</v>
          </cell>
          <cell r="S325" t="str">
            <v>E</v>
          </cell>
        </row>
        <row r="326">
          <cell r="A326">
            <v>2</v>
          </cell>
          <cell r="B326" t="str">
            <v>10V18=45</v>
          </cell>
          <cell r="C326" t="str">
            <v>ข้อมือเทียม (O.B.friction wrist unit)</v>
          </cell>
          <cell r="D326">
            <v>793.4</v>
          </cell>
          <cell r="E326">
            <v>14</v>
          </cell>
          <cell r="F326">
            <v>11108.9</v>
          </cell>
          <cell r="Q326">
            <v>16376</v>
          </cell>
          <cell r="R326">
            <v>61</v>
          </cell>
          <cell r="S326" t="str">
            <v>E</v>
          </cell>
        </row>
        <row r="327">
          <cell r="A327">
            <v>2</v>
          </cell>
          <cell r="B327" t="str">
            <v>10V18=50</v>
          </cell>
          <cell r="C327" t="str">
            <v>ข้อมือเทียม (O.B.friction wrist unit)</v>
          </cell>
          <cell r="D327">
            <v>797</v>
          </cell>
          <cell r="E327">
            <v>5</v>
          </cell>
          <cell r="F327">
            <v>3985.22</v>
          </cell>
          <cell r="Q327">
            <v>16376</v>
          </cell>
          <cell r="R327">
            <v>61</v>
          </cell>
          <cell r="S327" t="str">
            <v>E</v>
          </cell>
        </row>
        <row r="328">
          <cell r="A328">
            <v>2</v>
          </cell>
          <cell r="B328" t="str">
            <v>10V36=50</v>
          </cell>
          <cell r="C328" t="str">
            <v>ข้อมือเทียม (O.B.friction wrist unit)</v>
          </cell>
          <cell r="D328">
            <v>932.9</v>
          </cell>
          <cell r="E328">
            <v>6</v>
          </cell>
          <cell r="F328">
            <v>5597.44</v>
          </cell>
          <cell r="Q328">
            <v>16367</v>
          </cell>
          <cell r="R328">
            <v>70</v>
          </cell>
          <cell r="S328" t="str">
            <v>E</v>
          </cell>
        </row>
        <row r="329">
          <cell r="A329">
            <v>2</v>
          </cell>
          <cell r="B329" t="str">
            <v>12K5=45</v>
          </cell>
          <cell r="C329" t="str">
            <v>ข้อศอกเทียมล็อคได้ด้วยมือ Elbow set up o</v>
          </cell>
          <cell r="D329">
            <v>3872</v>
          </cell>
          <cell r="E329">
            <v>4</v>
          </cell>
          <cell r="F329">
            <v>15488.24</v>
          </cell>
          <cell r="Q329">
            <v>16413</v>
          </cell>
          <cell r="R329">
            <v>24</v>
          </cell>
          <cell r="S329" t="str">
            <v>E</v>
          </cell>
        </row>
        <row r="330">
          <cell r="A330">
            <v>2</v>
          </cell>
          <cell r="B330" t="str">
            <v>12K5=50</v>
          </cell>
          <cell r="C330" t="str">
            <v>ข้อศอกเทียมล็อคได้ด้วยมือ Elbow set up o</v>
          </cell>
          <cell r="D330">
            <v>3809.1</v>
          </cell>
          <cell r="E330">
            <v>2</v>
          </cell>
          <cell r="F330">
            <v>7618.29</v>
          </cell>
          <cell r="Q330">
            <v>16349</v>
          </cell>
          <cell r="R330">
            <v>88</v>
          </cell>
          <cell r="S330" t="str">
            <v>E</v>
          </cell>
        </row>
        <row r="331">
          <cell r="A331">
            <v>2</v>
          </cell>
          <cell r="B331" t="str">
            <v>13E188=600</v>
          </cell>
          <cell r="C331" t="str">
            <v>Battery Cable</v>
          </cell>
          <cell r="D331">
            <v>736.3</v>
          </cell>
          <cell r="E331">
            <v>2</v>
          </cell>
          <cell r="F331">
            <v>1472.63</v>
          </cell>
          <cell r="Q331">
            <v>16404</v>
          </cell>
          <cell r="R331">
            <v>33</v>
          </cell>
          <cell r="S331" t="str">
            <v>E</v>
          </cell>
        </row>
        <row r="332">
          <cell r="A332">
            <v>2</v>
          </cell>
          <cell r="B332" t="str">
            <v>21A19=2</v>
          </cell>
          <cell r="C332" t="str">
            <v>สายเคเบิ้ล AE (Above Elbow Harness)</v>
          </cell>
          <cell r="D332">
            <v>875.3</v>
          </cell>
          <cell r="E332">
            <v>7</v>
          </cell>
          <cell r="F332">
            <v>6127.65</v>
          </cell>
          <cell r="Q332">
            <v>16431</v>
          </cell>
          <cell r="R332">
            <v>6</v>
          </cell>
          <cell r="S332" t="str">
            <v>E</v>
          </cell>
        </row>
        <row r="333">
          <cell r="A333">
            <v>2</v>
          </cell>
          <cell r="B333" t="str">
            <v>21A3=1</v>
          </cell>
          <cell r="C333" t="str">
            <v>สายเคเบิ้ล AE (Cable control AE)</v>
          </cell>
          <cell r="D333">
            <v>550.20000000000005</v>
          </cell>
          <cell r="E333">
            <v>4</v>
          </cell>
          <cell r="F333">
            <v>2200.81</v>
          </cell>
          <cell r="Q333">
            <v>16367</v>
          </cell>
          <cell r="R333">
            <v>70</v>
          </cell>
          <cell r="S333" t="str">
            <v>E</v>
          </cell>
        </row>
        <row r="334">
          <cell r="A334">
            <v>2</v>
          </cell>
          <cell r="B334" t="str">
            <v>21A35=1</v>
          </cell>
          <cell r="C334" t="str">
            <v>Triple-Pull Above Elbow</v>
          </cell>
          <cell r="D334">
            <v>246</v>
          </cell>
          <cell r="E334">
            <v>1</v>
          </cell>
          <cell r="F334">
            <v>246</v>
          </cell>
          <cell r="Q334">
            <v>16433</v>
          </cell>
          <cell r="R334">
            <v>4</v>
          </cell>
          <cell r="S334" t="str">
            <v>E</v>
          </cell>
        </row>
        <row r="335">
          <cell r="A335">
            <v>2</v>
          </cell>
          <cell r="B335" t="str">
            <v>640F12</v>
          </cell>
          <cell r="C335" t="str">
            <v>Special cleaning</v>
          </cell>
          <cell r="D335">
            <v>518.80999999999995</v>
          </cell>
          <cell r="F335">
            <v>0</v>
          </cell>
          <cell r="Q335">
            <v>16396</v>
          </cell>
          <cell r="R335">
            <v>41</v>
          </cell>
          <cell r="S335" t="str">
            <v>E</v>
          </cell>
        </row>
        <row r="336">
          <cell r="A336">
            <v>2</v>
          </cell>
          <cell r="B336" t="str">
            <v>757B20</v>
          </cell>
          <cell r="C336" t="str">
            <v>Lithium-Ion Battery</v>
          </cell>
          <cell r="D336">
            <v>3855.9</v>
          </cell>
          <cell r="E336">
            <v>3</v>
          </cell>
          <cell r="F336">
            <v>11567.9</v>
          </cell>
          <cell r="Q336">
            <v>16404</v>
          </cell>
          <cell r="R336">
            <v>33</v>
          </cell>
          <cell r="S336" t="str">
            <v>E</v>
          </cell>
        </row>
        <row r="337">
          <cell r="A337">
            <v>2</v>
          </cell>
          <cell r="B337" t="str">
            <v>8K22=R73/4</v>
          </cell>
          <cell r="C337" t="str">
            <v>มือเทียมแบบใช้งานได้(O.B System hand v.o</v>
          </cell>
          <cell r="D337">
            <v>3738.3</v>
          </cell>
          <cell r="E337">
            <v>2</v>
          </cell>
          <cell r="F337">
            <v>7476.75</v>
          </cell>
          <cell r="Q337">
            <v>16431</v>
          </cell>
          <cell r="R337">
            <v>6</v>
          </cell>
          <cell r="S337" t="str">
            <v>E</v>
          </cell>
        </row>
        <row r="338">
          <cell r="A338">
            <v>2</v>
          </cell>
          <cell r="B338" t="str">
            <v>8S4=190X76L10</v>
          </cell>
          <cell r="C338" t="str">
            <v>Cosmetic Glove ถุงมือเทียม (สั้น)</v>
          </cell>
          <cell r="D338">
            <v>1524.7</v>
          </cell>
          <cell r="E338">
            <v>1</v>
          </cell>
          <cell r="F338">
            <v>1524.79</v>
          </cell>
          <cell r="Q338">
            <v>16312</v>
          </cell>
          <cell r="R338">
            <v>125</v>
          </cell>
          <cell r="S338" t="str">
            <v>E</v>
          </cell>
        </row>
        <row r="339">
          <cell r="A339">
            <v>2</v>
          </cell>
          <cell r="B339" t="str">
            <v>8S4=190X76L12</v>
          </cell>
          <cell r="C339" t="str">
            <v>Cosmetic Glove ถุงมือเทียม (สั้น)</v>
          </cell>
          <cell r="D339">
            <v>1534.3</v>
          </cell>
          <cell r="E339">
            <v>1</v>
          </cell>
          <cell r="F339">
            <v>1534.35</v>
          </cell>
          <cell r="Q339">
            <v>16348</v>
          </cell>
          <cell r="R339">
            <v>89</v>
          </cell>
          <cell r="S339" t="str">
            <v>E</v>
          </cell>
        </row>
        <row r="340">
          <cell r="A340">
            <v>2</v>
          </cell>
          <cell r="B340" t="str">
            <v>8S4=190X76L4</v>
          </cell>
          <cell r="C340" t="str">
            <v>Cosmetic Glove ถุงมือเทียม (สั้น)</v>
          </cell>
          <cell r="D340">
            <v>1542.44</v>
          </cell>
          <cell r="G340">
            <v>2</v>
          </cell>
          <cell r="H340">
            <v>3084.88</v>
          </cell>
          <cell r="Q340">
            <v>16220</v>
          </cell>
          <cell r="R340">
            <v>217</v>
          </cell>
          <cell r="S340" t="str">
            <v>E</v>
          </cell>
        </row>
        <row r="341">
          <cell r="A341">
            <v>2</v>
          </cell>
          <cell r="B341" t="str">
            <v>8S4=190X76L6</v>
          </cell>
          <cell r="C341" t="str">
            <v>Cosmetic Glove ถุงมือเทียม (สั้น)</v>
          </cell>
          <cell r="D341">
            <v>1591.8</v>
          </cell>
          <cell r="E341">
            <v>1</v>
          </cell>
          <cell r="F341">
            <v>1591.8</v>
          </cell>
          <cell r="Q341">
            <v>16300</v>
          </cell>
          <cell r="R341">
            <v>137</v>
          </cell>
          <cell r="S341" t="str">
            <v>E</v>
          </cell>
        </row>
        <row r="342">
          <cell r="A342">
            <v>2</v>
          </cell>
          <cell r="B342" t="str">
            <v>8S4=190X76L8</v>
          </cell>
          <cell r="C342" t="str">
            <v>Cosmetic Glove ถุงมือเทียม (สั้น)</v>
          </cell>
          <cell r="D342">
            <v>1555.4</v>
          </cell>
          <cell r="E342">
            <v>3</v>
          </cell>
          <cell r="F342">
            <v>4666.47</v>
          </cell>
          <cell r="Q342">
            <v>16412</v>
          </cell>
          <cell r="R342">
            <v>25</v>
          </cell>
          <cell r="S342" t="str">
            <v>E</v>
          </cell>
        </row>
        <row r="343">
          <cell r="A343">
            <v>2</v>
          </cell>
          <cell r="B343" t="str">
            <v>8S4=190X76R10</v>
          </cell>
          <cell r="C343" t="str">
            <v>Cosmetic Glove ถุงมือเทียม (สั้น)</v>
          </cell>
          <cell r="D343">
            <v>1624.7</v>
          </cell>
          <cell r="E343">
            <v>1</v>
          </cell>
          <cell r="F343">
            <v>1624.77</v>
          </cell>
          <cell r="Q343">
            <v>16312</v>
          </cell>
          <cell r="R343">
            <v>125</v>
          </cell>
          <cell r="S343" t="str">
            <v>E</v>
          </cell>
        </row>
        <row r="344">
          <cell r="A344">
            <v>2</v>
          </cell>
          <cell r="B344" t="str">
            <v>8S4=190X76R12</v>
          </cell>
          <cell r="C344" t="str">
            <v>Cosmetic Glove ถุงมือเทียม (สั้น)</v>
          </cell>
          <cell r="D344">
            <v>0</v>
          </cell>
          <cell r="F344">
            <v>0</v>
          </cell>
          <cell r="Q344">
            <v>16348</v>
          </cell>
          <cell r="R344">
            <v>89</v>
          </cell>
          <cell r="S344" t="str">
            <v>E</v>
          </cell>
        </row>
        <row r="345">
          <cell r="A345">
            <v>2</v>
          </cell>
          <cell r="B345" t="str">
            <v>8S4=190X76R14</v>
          </cell>
          <cell r="C345" t="str">
            <v>Cosmetic Glove ถุงมือเทียม (สั้น)</v>
          </cell>
          <cell r="D345">
            <v>1591.8</v>
          </cell>
          <cell r="E345">
            <v>1</v>
          </cell>
          <cell r="F345">
            <v>1591.8</v>
          </cell>
          <cell r="Q345">
            <v>16300</v>
          </cell>
          <cell r="R345">
            <v>137</v>
          </cell>
          <cell r="S345" t="str">
            <v>E</v>
          </cell>
        </row>
        <row r="346">
          <cell r="A346">
            <v>2</v>
          </cell>
          <cell r="B346" t="str">
            <v>8S4=190X76R4</v>
          </cell>
          <cell r="C346" t="str">
            <v>Cosmetic Glove ถุงมือเทียม (สั้น)</v>
          </cell>
          <cell r="D346">
            <v>1451.51</v>
          </cell>
          <cell r="G346">
            <v>1</v>
          </cell>
          <cell r="H346">
            <v>1451.51</v>
          </cell>
          <cell r="Q346">
            <v>16228</v>
          </cell>
          <cell r="R346">
            <v>209</v>
          </cell>
          <cell r="S346" t="str">
            <v>E</v>
          </cell>
        </row>
        <row r="347">
          <cell r="A347">
            <v>2</v>
          </cell>
          <cell r="B347" t="str">
            <v>8S4=190X76R6</v>
          </cell>
          <cell r="C347" t="str">
            <v>Cosmetic Glove ถุงมือเทียม (สั้น)</v>
          </cell>
          <cell r="D347">
            <v>1557.54</v>
          </cell>
          <cell r="G347">
            <v>1</v>
          </cell>
          <cell r="H347">
            <v>1557.54</v>
          </cell>
          <cell r="Q347">
            <v>16228</v>
          </cell>
          <cell r="R347">
            <v>209</v>
          </cell>
          <cell r="S347" t="str">
            <v>E</v>
          </cell>
        </row>
        <row r="348">
          <cell r="A348">
            <v>2</v>
          </cell>
          <cell r="B348" t="str">
            <v>8S4=190X76R8</v>
          </cell>
          <cell r="C348" t="str">
            <v>Cosmetic Glove ถุงมือเทียม (สั้น)</v>
          </cell>
          <cell r="D348">
            <v>1712.6</v>
          </cell>
          <cell r="E348">
            <v>2</v>
          </cell>
          <cell r="F348">
            <v>3425.25</v>
          </cell>
          <cell r="Q348">
            <v>16363</v>
          </cell>
          <cell r="R348">
            <v>74</v>
          </cell>
          <cell r="S348" t="str">
            <v>E</v>
          </cell>
        </row>
        <row r="349">
          <cell r="A349">
            <v>2</v>
          </cell>
          <cell r="B349" t="str">
            <v>8S4=199X82R8</v>
          </cell>
          <cell r="C349" t="str">
            <v>Cosmetic Glove ถุงมือเทียม</v>
          </cell>
          <cell r="D349">
            <v>1391.14</v>
          </cell>
          <cell r="F349">
            <v>0</v>
          </cell>
          <cell r="Q349">
            <v>16278</v>
          </cell>
          <cell r="R349">
            <v>159</v>
          </cell>
          <cell r="S349" t="str">
            <v>E</v>
          </cell>
        </row>
        <row r="350">
          <cell r="A350">
            <v>2</v>
          </cell>
          <cell r="B350" t="str">
            <v>8S4=202X74L10</v>
          </cell>
          <cell r="C350" t="str">
            <v>Cosmetic Glove ถุงมือเทียม</v>
          </cell>
          <cell r="D350">
            <v>1397.9</v>
          </cell>
          <cell r="E350">
            <v>1</v>
          </cell>
          <cell r="F350">
            <v>1397.98</v>
          </cell>
          <cell r="Q350">
            <v>16300</v>
          </cell>
          <cell r="R350">
            <v>137</v>
          </cell>
          <cell r="S350" t="str">
            <v>E</v>
          </cell>
        </row>
        <row r="351">
          <cell r="A351">
            <v>2</v>
          </cell>
          <cell r="B351" t="str">
            <v>8S4=203X83L12</v>
          </cell>
          <cell r="C351" t="str">
            <v>Cosmetic Glove ถุงมือเทียม</v>
          </cell>
          <cell r="D351">
            <v>1395.2</v>
          </cell>
          <cell r="E351">
            <v>1</v>
          </cell>
          <cell r="F351">
            <v>1395.25</v>
          </cell>
          <cell r="Q351">
            <v>16417</v>
          </cell>
          <cell r="R351">
            <v>20</v>
          </cell>
          <cell r="S351" t="str">
            <v>E</v>
          </cell>
        </row>
        <row r="352">
          <cell r="A352">
            <v>2</v>
          </cell>
          <cell r="B352" t="str">
            <v>8S4=203X85L10</v>
          </cell>
          <cell r="C352" t="str">
            <v>Cosmetic Glove ถุงมือเทียม</v>
          </cell>
          <cell r="D352">
            <v>1515.91</v>
          </cell>
          <cell r="F352">
            <v>0</v>
          </cell>
          <cell r="Q352">
            <v>16412</v>
          </cell>
          <cell r="R352">
            <v>25</v>
          </cell>
          <cell r="S352" t="str">
            <v>E</v>
          </cell>
        </row>
        <row r="353">
          <cell r="A353">
            <v>2</v>
          </cell>
          <cell r="B353" t="str">
            <v>8S4=203X85L12</v>
          </cell>
          <cell r="C353" t="str">
            <v>Cosmetic Glove ถุงมือเทียม</v>
          </cell>
          <cell r="D353">
            <v>1433.5</v>
          </cell>
          <cell r="E353">
            <v>1</v>
          </cell>
          <cell r="F353">
            <v>1433.59</v>
          </cell>
          <cell r="Q353">
            <v>16367</v>
          </cell>
          <cell r="R353">
            <v>70</v>
          </cell>
          <cell r="S353" t="str">
            <v>E</v>
          </cell>
        </row>
        <row r="354">
          <cell r="A354">
            <v>2</v>
          </cell>
          <cell r="B354" t="str">
            <v>8S4=203X85L8</v>
          </cell>
          <cell r="C354" t="str">
            <v>Cosmetic Glove ถุงมือเทียม</v>
          </cell>
          <cell r="D354">
            <v>1800.48</v>
          </cell>
          <cell r="G354">
            <v>1</v>
          </cell>
          <cell r="H354">
            <v>1800.48</v>
          </cell>
          <cell r="Q354">
            <v>16139</v>
          </cell>
          <cell r="R354">
            <v>298</v>
          </cell>
          <cell r="S354" t="str">
            <v>E</v>
          </cell>
        </row>
        <row r="355">
          <cell r="A355">
            <v>2</v>
          </cell>
          <cell r="B355" t="str">
            <v>8S4=205X80R10</v>
          </cell>
          <cell r="C355" t="str">
            <v>Cosmetic Glove ถุงมือเทียม (สั้น)</v>
          </cell>
          <cell r="D355">
            <v>1391.14</v>
          </cell>
          <cell r="F355">
            <v>0</v>
          </cell>
          <cell r="Q355">
            <v>16270</v>
          </cell>
          <cell r="R355">
            <v>167</v>
          </cell>
          <cell r="S355" t="str">
            <v>E</v>
          </cell>
        </row>
        <row r="356">
          <cell r="A356">
            <v>2</v>
          </cell>
          <cell r="B356" t="str">
            <v>8S4=205X81L12</v>
          </cell>
          <cell r="C356" t="str">
            <v>Cosmetic Glove ถุงมือเทียม (สั้น)</v>
          </cell>
          <cell r="D356">
            <v>1426.73</v>
          </cell>
          <cell r="G356">
            <v>1</v>
          </cell>
          <cell r="H356">
            <v>1426.73</v>
          </cell>
          <cell r="Q356">
            <v>16114</v>
          </cell>
          <cell r="R356">
            <v>322</v>
          </cell>
          <cell r="S356" t="str">
            <v>E</v>
          </cell>
        </row>
        <row r="357">
          <cell r="A357">
            <v>2</v>
          </cell>
          <cell r="B357" t="str">
            <v>8S4=205X81R10</v>
          </cell>
          <cell r="C357" t="str">
            <v>Cosmetic Glove ถุงมือเทียม (สั้น)</v>
          </cell>
          <cell r="D357">
            <v>1800.48</v>
          </cell>
          <cell r="G357">
            <v>1</v>
          </cell>
          <cell r="H357">
            <v>1800.48</v>
          </cell>
          <cell r="Q357">
            <v>16207</v>
          </cell>
          <cell r="R357">
            <v>230</v>
          </cell>
          <cell r="S357" t="str">
            <v>E</v>
          </cell>
        </row>
        <row r="358">
          <cell r="A358">
            <v>2</v>
          </cell>
          <cell r="B358" t="str">
            <v>8S4=206X76R10</v>
          </cell>
          <cell r="C358" t="str">
            <v>Cosmetic Glove ถุงมือเทียม</v>
          </cell>
          <cell r="D358">
            <v>1397.98</v>
          </cell>
          <cell r="F358">
            <v>0</v>
          </cell>
          <cell r="Q358">
            <v>16363</v>
          </cell>
          <cell r="R358">
            <v>74</v>
          </cell>
          <cell r="S358" t="str">
            <v>E</v>
          </cell>
        </row>
        <row r="359">
          <cell r="A359">
            <v>2</v>
          </cell>
          <cell r="B359" t="str">
            <v>8S4=206X80L10</v>
          </cell>
          <cell r="C359" t="str">
            <v>Cosmetic Glove ถุงมือเทียม</v>
          </cell>
          <cell r="D359">
            <v>1483.9</v>
          </cell>
          <cell r="E359">
            <v>1</v>
          </cell>
          <cell r="F359">
            <v>1483.99</v>
          </cell>
          <cell r="Q359">
            <v>16432</v>
          </cell>
          <cell r="R359">
            <v>5</v>
          </cell>
          <cell r="S359" t="str">
            <v>E</v>
          </cell>
        </row>
        <row r="360">
          <cell r="A360">
            <v>2</v>
          </cell>
          <cell r="B360" t="str">
            <v>8S4=206X80L12</v>
          </cell>
          <cell r="C360" t="str">
            <v>Cosmetic Glove ถุงมือเทียม</v>
          </cell>
          <cell r="D360">
            <v>1433.5</v>
          </cell>
          <cell r="E360">
            <v>2</v>
          </cell>
          <cell r="F360">
            <v>2867.18</v>
          </cell>
          <cell r="Q360">
            <v>16367</v>
          </cell>
          <cell r="R360">
            <v>70</v>
          </cell>
          <cell r="S360" t="str">
            <v>E</v>
          </cell>
        </row>
        <row r="361">
          <cell r="A361">
            <v>2</v>
          </cell>
          <cell r="B361" t="str">
            <v>8S4=206X85R10</v>
          </cell>
          <cell r="C361" t="str">
            <v>Cosmetic Glove ถุงมือเทียม</v>
          </cell>
          <cell r="D361">
            <v>1386.01</v>
          </cell>
          <cell r="F361">
            <v>0</v>
          </cell>
          <cell r="Q361">
            <v>16412</v>
          </cell>
          <cell r="R361">
            <v>25</v>
          </cell>
          <cell r="S361" t="str">
            <v>E</v>
          </cell>
        </row>
        <row r="362">
          <cell r="A362">
            <v>2</v>
          </cell>
          <cell r="B362" t="str">
            <v>8S4=207X86L8</v>
          </cell>
          <cell r="C362" t="str">
            <v>Cosmetic Glove ถุงมือเทียม</v>
          </cell>
          <cell r="D362">
            <v>1391.14</v>
          </cell>
          <cell r="F362">
            <v>0</v>
          </cell>
          <cell r="Q362">
            <v>16270</v>
          </cell>
          <cell r="R362">
            <v>167</v>
          </cell>
          <cell r="S362" t="str">
            <v>E</v>
          </cell>
        </row>
        <row r="363">
          <cell r="A363">
            <v>2</v>
          </cell>
          <cell r="B363" t="str">
            <v>8S4=208X85L13</v>
          </cell>
          <cell r="C363" t="str">
            <v>Cosmetic Glove ถุงมือเทียม</v>
          </cell>
          <cell r="D363">
            <v>1460.7</v>
          </cell>
          <cell r="E363">
            <v>1</v>
          </cell>
          <cell r="F363">
            <v>1460.78</v>
          </cell>
          <cell r="Q363">
            <v>16349</v>
          </cell>
          <cell r="R363">
            <v>88</v>
          </cell>
          <cell r="S363" t="str">
            <v>E</v>
          </cell>
        </row>
        <row r="364">
          <cell r="A364">
            <v>2</v>
          </cell>
          <cell r="B364" t="str">
            <v>8S4=209X86R8</v>
          </cell>
          <cell r="C364" t="str">
            <v>Cosmetic Glove ถุงมือเทียม</v>
          </cell>
          <cell r="D364">
            <v>1391.14</v>
          </cell>
          <cell r="F364">
            <v>0</v>
          </cell>
          <cell r="Q364">
            <v>16270</v>
          </cell>
          <cell r="R364">
            <v>167</v>
          </cell>
          <cell r="S364" t="str">
            <v>E</v>
          </cell>
        </row>
        <row r="365">
          <cell r="A365">
            <v>2</v>
          </cell>
          <cell r="B365" t="str">
            <v>8S4=210X78L10</v>
          </cell>
          <cell r="C365" t="str">
            <v>Cosmetic Glove ถุงมือเทียม (สั้น)</v>
          </cell>
          <cell r="D365">
            <v>1397.9</v>
          </cell>
          <cell r="E365">
            <v>4</v>
          </cell>
          <cell r="F365">
            <v>5591.6</v>
          </cell>
          <cell r="Q365">
            <v>16425</v>
          </cell>
          <cell r="R365">
            <v>12</v>
          </cell>
          <cell r="S365" t="str">
            <v>E</v>
          </cell>
        </row>
        <row r="366">
          <cell r="A366">
            <v>2</v>
          </cell>
          <cell r="B366" t="str">
            <v>8S4=210X78L12</v>
          </cell>
          <cell r="C366" t="str">
            <v>Cosmetic Glove ถุงมือเทียม (สั้น)</v>
          </cell>
          <cell r="D366">
            <v>1548.6</v>
          </cell>
          <cell r="E366">
            <v>2</v>
          </cell>
          <cell r="F366">
            <v>3097.22</v>
          </cell>
          <cell r="Q366">
            <v>16341</v>
          </cell>
          <cell r="R366">
            <v>96</v>
          </cell>
          <cell r="S366" t="str">
            <v>E</v>
          </cell>
        </row>
        <row r="367">
          <cell r="A367">
            <v>2</v>
          </cell>
          <cell r="B367" t="str">
            <v>8S4=210X78L4</v>
          </cell>
          <cell r="C367" t="str">
            <v>Cosmetic Glove ถุงมือเทียม (สั้น)</v>
          </cell>
          <cell r="D367">
            <v>1535.8</v>
          </cell>
          <cell r="E367">
            <v>2</v>
          </cell>
          <cell r="F367">
            <v>3071.66</v>
          </cell>
          <cell r="Q367">
            <v>16263</v>
          </cell>
          <cell r="R367">
            <v>174</v>
          </cell>
          <cell r="S367" t="str">
            <v>E</v>
          </cell>
        </row>
        <row r="368">
          <cell r="A368">
            <v>2</v>
          </cell>
          <cell r="B368" t="str">
            <v>8S4=210X78L6</v>
          </cell>
          <cell r="C368" t="str">
            <v>Cosmetic Glove ถุงมือเทียม (สั้น)</v>
          </cell>
          <cell r="D368">
            <v>1496.4</v>
          </cell>
          <cell r="E368">
            <v>1</v>
          </cell>
          <cell r="F368">
            <v>1496.43</v>
          </cell>
          <cell r="Q368">
            <v>16413</v>
          </cell>
          <cell r="R368">
            <v>24</v>
          </cell>
          <cell r="S368" t="str">
            <v>E</v>
          </cell>
        </row>
        <row r="369">
          <cell r="A369">
            <v>2</v>
          </cell>
          <cell r="B369" t="str">
            <v>8S4=210X78L8</v>
          </cell>
          <cell r="C369" t="str">
            <v>Cosmetic Glove ถุงมือเทียม (สั้น)</v>
          </cell>
          <cell r="D369">
            <v>1400.4</v>
          </cell>
          <cell r="E369">
            <v>2</v>
          </cell>
          <cell r="F369">
            <v>2800.81</v>
          </cell>
          <cell r="Q369">
            <v>16363</v>
          </cell>
          <cell r="R369">
            <v>74</v>
          </cell>
          <cell r="S369" t="str">
            <v>E</v>
          </cell>
        </row>
        <row r="370">
          <cell r="A370">
            <v>2</v>
          </cell>
          <cell r="B370" t="str">
            <v>8S4=210X78R10</v>
          </cell>
          <cell r="C370" t="str">
            <v>Cosmetic Glove ถุงมือเทียม (สั้น)</v>
          </cell>
          <cell r="D370">
            <v>1395.8</v>
          </cell>
          <cell r="E370">
            <v>8</v>
          </cell>
          <cell r="F370">
            <v>11166.4</v>
          </cell>
          <cell r="Q370">
            <v>16425</v>
          </cell>
          <cell r="R370">
            <v>12</v>
          </cell>
          <cell r="S370" t="str">
            <v>E</v>
          </cell>
        </row>
        <row r="371">
          <cell r="A371">
            <v>2</v>
          </cell>
          <cell r="B371" t="str">
            <v>8S4=210X78R12</v>
          </cell>
          <cell r="C371" t="str">
            <v>Cosmetic Glove ถุงมือเทียม (สั้น)</v>
          </cell>
          <cell r="D371">
            <v>1397.9</v>
          </cell>
          <cell r="E371">
            <v>1</v>
          </cell>
          <cell r="F371">
            <v>1397.98</v>
          </cell>
          <cell r="Q371">
            <v>16363</v>
          </cell>
          <cell r="R371">
            <v>74</v>
          </cell>
          <cell r="S371" t="str">
            <v>E</v>
          </cell>
        </row>
        <row r="372">
          <cell r="A372">
            <v>2</v>
          </cell>
          <cell r="B372" t="str">
            <v>8S4=210X78R2</v>
          </cell>
          <cell r="C372" t="str">
            <v>Cosmetic Glove ถุงมือเทียม (สั้น)</v>
          </cell>
          <cell r="D372">
            <v>1800.48</v>
          </cell>
          <cell r="G372">
            <v>1</v>
          </cell>
          <cell r="H372">
            <v>1800.48</v>
          </cell>
          <cell r="Q372">
            <v>16202</v>
          </cell>
          <cell r="R372">
            <v>235</v>
          </cell>
          <cell r="S372" t="str">
            <v>E</v>
          </cell>
        </row>
        <row r="373">
          <cell r="A373">
            <v>2</v>
          </cell>
          <cell r="B373" t="str">
            <v>8S4=210X78R4</v>
          </cell>
          <cell r="C373" t="str">
            <v>Cosmetic Glove ถุงมือเทียม (สั้น)</v>
          </cell>
          <cell r="D373">
            <v>1391.5</v>
          </cell>
          <cell r="E373">
            <v>1</v>
          </cell>
          <cell r="F373">
            <v>1391.54</v>
          </cell>
          <cell r="Q373">
            <v>16431</v>
          </cell>
          <cell r="R373">
            <v>6</v>
          </cell>
          <cell r="S373" t="str">
            <v>E</v>
          </cell>
        </row>
        <row r="374">
          <cell r="A374">
            <v>2</v>
          </cell>
          <cell r="B374" t="str">
            <v>8S4=210X78R6</v>
          </cell>
          <cell r="C374" t="str">
            <v>Cosmetic Glove ถุงมือเทียม (สั้น)</v>
          </cell>
          <cell r="D374">
            <v>1391.6</v>
          </cell>
          <cell r="E374">
            <v>3</v>
          </cell>
          <cell r="F374">
            <v>4175.0200000000004</v>
          </cell>
          <cell r="Q374">
            <v>16367</v>
          </cell>
          <cell r="R374">
            <v>70</v>
          </cell>
          <cell r="S374" t="str">
            <v>E</v>
          </cell>
        </row>
        <row r="375">
          <cell r="A375">
            <v>2</v>
          </cell>
          <cell r="B375" t="str">
            <v>8S4=210X78R8</v>
          </cell>
          <cell r="C375" t="str">
            <v>Cosmetic Glove ถุงมือเทียม (สั้น)</v>
          </cell>
          <cell r="D375">
            <v>1421.4</v>
          </cell>
          <cell r="E375">
            <v>5</v>
          </cell>
          <cell r="F375">
            <v>7107.07</v>
          </cell>
          <cell r="Q375">
            <v>16376</v>
          </cell>
          <cell r="R375">
            <v>61</v>
          </cell>
          <cell r="S375" t="str">
            <v>E</v>
          </cell>
        </row>
        <row r="376">
          <cell r="A376">
            <v>2</v>
          </cell>
          <cell r="B376" t="str">
            <v>8S4=212X83R12</v>
          </cell>
          <cell r="C376" t="str">
            <v>Cosmetic Glove ถุงมือเทียม</v>
          </cell>
          <cell r="D376">
            <v>1414.425</v>
          </cell>
          <cell r="F376">
            <v>0</v>
          </cell>
          <cell r="Q376">
            <v>16433</v>
          </cell>
          <cell r="R376">
            <v>4</v>
          </cell>
          <cell r="S376" t="str">
            <v>E</v>
          </cell>
        </row>
        <row r="377">
          <cell r="A377">
            <v>2</v>
          </cell>
          <cell r="B377" t="str">
            <v>8S4=213X85L8</v>
          </cell>
          <cell r="C377" t="str">
            <v>Cosmetic Glove ถุงมือเทียม</v>
          </cell>
          <cell r="D377">
            <v>1391.14</v>
          </cell>
          <cell r="F377">
            <v>0</v>
          </cell>
          <cell r="Q377">
            <v>16396</v>
          </cell>
          <cell r="R377">
            <v>41</v>
          </cell>
          <cell r="S377" t="str">
            <v>E</v>
          </cell>
        </row>
        <row r="378">
          <cell r="A378">
            <v>2</v>
          </cell>
          <cell r="B378" t="str">
            <v>8S4=214X90R10</v>
          </cell>
          <cell r="C378" t="str">
            <v>Cosmetic Glove ถุงมือเทียม</v>
          </cell>
          <cell r="D378">
            <v>1421.14</v>
          </cell>
          <cell r="F378">
            <v>0</v>
          </cell>
          <cell r="Q378">
            <v>16350</v>
          </cell>
          <cell r="R378">
            <v>87</v>
          </cell>
          <cell r="S378" t="str">
            <v>E</v>
          </cell>
        </row>
        <row r="379">
          <cell r="A379">
            <v>2</v>
          </cell>
          <cell r="B379" t="str">
            <v>8S4=215X88R11</v>
          </cell>
          <cell r="C379" t="str">
            <v>Cosmetic Glove ถุงมือเทียม</v>
          </cell>
          <cell r="D379">
            <v>1362</v>
          </cell>
          <cell r="E379">
            <v>1</v>
          </cell>
          <cell r="F379">
            <v>1362.05</v>
          </cell>
          <cell r="Q379">
            <v>16431</v>
          </cell>
          <cell r="R379">
            <v>6</v>
          </cell>
          <cell r="S379" t="str">
            <v>E</v>
          </cell>
        </row>
        <row r="380">
          <cell r="A380">
            <v>2</v>
          </cell>
          <cell r="B380" t="str">
            <v>8S4=218X83R8</v>
          </cell>
          <cell r="C380" t="str">
            <v>Cosmetic Glove ถุงมือเทียม</v>
          </cell>
          <cell r="D380">
            <v>1421.14</v>
          </cell>
          <cell r="F380">
            <v>0</v>
          </cell>
          <cell r="Q380">
            <v>16333</v>
          </cell>
          <cell r="R380">
            <v>104</v>
          </cell>
          <cell r="S380" t="str">
            <v>E</v>
          </cell>
        </row>
        <row r="381">
          <cell r="A381">
            <v>2</v>
          </cell>
          <cell r="B381" t="str">
            <v>8S4=218X85L12</v>
          </cell>
          <cell r="C381" t="str">
            <v>Cosmetic Glove ถุงมือเทียม</v>
          </cell>
          <cell r="D381">
            <v>1395.2</v>
          </cell>
          <cell r="E381">
            <v>1</v>
          </cell>
          <cell r="F381">
            <v>1395.26</v>
          </cell>
          <cell r="Q381">
            <v>16417</v>
          </cell>
          <cell r="R381">
            <v>20</v>
          </cell>
          <cell r="S381" t="str">
            <v>E</v>
          </cell>
        </row>
        <row r="382">
          <cell r="A382">
            <v>2</v>
          </cell>
          <cell r="B382" t="str">
            <v>8S4=218X85L8</v>
          </cell>
          <cell r="C382" t="str">
            <v>Cosmetic Glove ถุงมือเทียม</v>
          </cell>
          <cell r="D382">
            <v>1391.14</v>
          </cell>
          <cell r="F382">
            <v>0</v>
          </cell>
          <cell r="Q382">
            <v>16270</v>
          </cell>
          <cell r="R382">
            <v>167</v>
          </cell>
          <cell r="S382" t="str">
            <v>E</v>
          </cell>
        </row>
        <row r="383">
          <cell r="A383">
            <v>2</v>
          </cell>
          <cell r="B383" t="str">
            <v>8S4=220X80L12</v>
          </cell>
          <cell r="C383" t="str">
            <v>Cosmetic Glove ถุงมือเทียม</v>
          </cell>
          <cell r="D383">
            <v>1621.7</v>
          </cell>
          <cell r="E383">
            <v>1</v>
          </cell>
          <cell r="F383">
            <v>1621.75</v>
          </cell>
          <cell r="Q383">
            <v>16433</v>
          </cell>
          <cell r="R383">
            <v>4</v>
          </cell>
          <cell r="S383" t="str">
            <v>E</v>
          </cell>
        </row>
        <row r="384">
          <cell r="A384">
            <v>2</v>
          </cell>
          <cell r="B384" t="str">
            <v>8S4=220X80L4</v>
          </cell>
          <cell r="C384" t="str">
            <v>Cosmetic Glove ถุงมือเทียม (สั้น)</v>
          </cell>
          <cell r="D384">
            <v>1163</v>
          </cell>
          <cell r="G384">
            <v>2</v>
          </cell>
          <cell r="H384">
            <v>2326</v>
          </cell>
          <cell r="Q384">
            <v>16122</v>
          </cell>
          <cell r="R384">
            <v>314</v>
          </cell>
          <cell r="S384" t="str">
            <v>E</v>
          </cell>
        </row>
        <row r="385">
          <cell r="A385">
            <v>2</v>
          </cell>
          <cell r="B385" t="str">
            <v>8S4=220X80R5</v>
          </cell>
          <cell r="C385" t="str">
            <v>Cosmetic Glove ถุงมือเทียม (สั้น)</v>
          </cell>
          <cell r="D385">
            <v>1413.92</v>
          </cell>
          <cell r="G385">
            <v>2</v>
          </cell>
          <cell r="H385">
            <v>2827.84</v>
          </cell>
          <cell r="Q385">
            <v>16237</v>
          </cell>
          <cell r="R385">
            <v>200</v>
          </cell>
          <cell r="S385" t="str">
            <v>E</v>
          </cell>
        </row>
        <row r="386">
          <cell r="A386">
            <v>2</v>
          </cell>
          <cell r="B386" t="str">
            <v>8S4=221X81L12</v>
          </cell>
          <cell r="C386" t="str">
            <v>Cosmetic Glove ถุงมือเทียม</v>
          </cell>
          <cell r="D386">
            <v>1451.6</v>
          </cell>
          <cell r="E386">
            <v>1</v>
          </cell>
          <cell r="F386">
            <v>1451.61</v>
          </cell>
          <cell r="Q386">
            <v>16348</v>
          </cell>
          <cell r="R386">
            <v>89</v>
          </cell>
          <cell r="S386" t="str">
            <v>E</v>
          </cell>
        </row>
        <row r="387">
          <cell r="A387">
            <v>2</v>
          </cell>
          <cell r="B387" t="str">
            <v>8S4=228X84L8</v>
          </cell>
          <cell r="C387" t="str">
            <v>Cosmetic Glove ถุงมือเทียม</v>
          </cell>
          <cell r="D387">
            <v>1391.14</v>
          </cell>
          <cell r="F387">
            <v>0</v>
          </cell>
          <cell r="Q387">
            <v>16269</v>
          </cell>
          <cell r="R387">
            <v>168</v>
          </cell>
          <cell r="S387" t="str">
            <v>E</v>
          </cell>
        </row>
        <row r="388">
          <cell r="A388">
            <v>2</v>
          </cell>
          <cell r="B388" t="str">
            <v>8S4=228X89R10</v>
          </cell>
          <cell r="C388" t="str">
            <v>Cosmetic Glove ถุงมือเทียม</v>
          </cell>
          <cell r="D388">
            <v>1375.19</v>
          </cell>
          <cell r="F388">
            <v>0</v>
          </cell>
          <cell r="Q388">
            <v>16305</v>
          </cell>
          <cell r="R388">
            <v>132</v>
          </cell>
          <cell r="S388" t="str">
            <v>E</v>
          </cell>
        </row>
        <row r="389">
          <cell r="A389">
            <v>2</v>
          </cell>
          <cell r="B389" t="str">
            <v>8S5=165X72L3</v>
          </cell>
          <cell r="C389" t="str">
            <v>Cosmetic Glove ถุงมือเทียม</v>
          </cell>
          <cell r="D389">
            <v>1800.48</v>
          </cell>
          <cell r="G389">
            <v>1</v>
          </cell>
          <cell r="H389">
            <v>1800.48</v>
          </cell>
          <cell r="Q389">
            <v>16207</v>
          </cell>
          <cell r="R389">
            <v>230</v>
          </cell>
          <cell r="S389" t="str">
            <v>E</v>
          </cell>
        </row>
        <row r="390">
          <cell r="A390">
            <v>2</v>
          </cell>
          <cell r="B390" t="str">
            <v>8S5=174X74L10</v>
          </cell>
          <cell r="C390" t="str">
            <v>Cosmetic Glove ถุงมือเทียม</v>
          </cell>
          <cell r="D390">
            <v>1436</v>
          </cell>
          <cell r="E390">
            <v>1</v>
          </cell>
          <cell r="F390">
            <v>1436.06</v>
          </cell>
          <cell r="Q390">
            <v>16433</v>
          </cell>
          <cell r="R390">
            <v>4</v>
          </cell>
          <cell r="S390" t="str">
            <v>E</v>
          </cell>
        </row>
        <row r="391">
          <cell r="A391">
            <v>2</v>
          </cell>
          <cell r="B391" t="str">
            <v>8S5=175X76R10</v>
          </cell>
          <cell r="C391" t="str">
            <v>Cosmetic Glove ถุงมือเทียม</v>
          </cell>
          <cell r="D391">
            <v>1800.48</v>
          </cell>
          <cell r="G391">
            <v>1</v>
          </cell>
          <cell r="H391">
            <v>1800.48</v>
          </cell>
          <cell r="Q391">
            <v>16100</v>
          </cell>
          <cell r="R391">
            <v>336</v>
          </cell>
          <cell r="S391" t="str">
            <v>E</v>
          </cell>
        </row>
        <row r="392">
          <cell r="A392">
            <v>2</v>
          </cell>
          <cell r="B392" t="str">
            <v>8S5=181X75R12</v>
          </cell>
          <cell r="C392" t="str">
            <v>Cosmetic Glove ถุงมือเทียม</v>
          </cell>
          <cell r="D392">
            <v>1800.4</v>
          </cell>
          <cell r="E392">
            <v>1</v>
          </cell>
          <cell r="F392">
            <v>1800.48</v>
          </cell>
          <cell r="Q392">
            <v>16418</v>
          </cell>
          <cell r="R392">
            <v>19</v>
          </cell>
          <cell r="S392" t="str">
            <v>E</v>
          </cell>
        </row>
        <row r="393">
          <cell r="A393">
            <v>2</v>
          </cell>
          <cell r="B393" t="str">
            <v>8S5=187X74R2</v>
          </cell>
          <cell r="C393" t="str">
            <v>Cosmetic Glove ถุงมือเทียม</v>
          </cell>
          <cell r="D393">
            <v>1375.9</v>
          </cell>
          <cell r="E393">
            <v>1</v>
          </cell>
          <cell r="F393">
            <v>1375.96</v>
          </cell>
          <cell r="Q393">
            <v>16412</v>
          </cell>
          <cell r="R393">
            <v>25</v>
          </cell>
          <cell r="S393" t="str">
            <v>E</v>
          </cell>
        </row>
        <row r="394">
          <cell r="A394">
            <v>2</v>
          </cell>
          <cell r="B394" t="str">
            <v>8S5=190X77R10</v>
          </cell>
          <cell r="C394" t="str">
            <v>Cosmetic Glove ถุงมือเทียม</v>
          </cell>
          <cell r="D394">
            <v>1594</v>
          </cell>
          <cell r="E394">
            <v>1</v>
          </cell>
          <cell r="F394">
            <v>1594.04</v>
          </cell>
          <cell r="Q394">
            <v>16420</v>
          </cell>
          <cell r="R394">
            <v>17</v>
          </cell>
          <cell r="S394" t="str">
            <v>E</v>
          </cell>
        </row>
        <row r="395">
          <cell r="A395">
            <v>2</v>
          </cell>
          <cell r="B395" t="str">
            <v>8S5=190X77R12</v>
          </cell>
          <cell r="C395" t="str">
            <v>Cosmetic Glove ถุงมือเทียม</v>
          </cell>
          <cell r="D395">
            <v>1436.06</v>
          </cell>
          <cell r="G395">
            <v>1</v>
          </cell>
          <cell r="H395">
            <v>1436.06</v>
          </cell>
          <cell r="Q395">
            <v>16244</v>
          </cell>
          <cell r="R395">
            <v>193</v>
          </cell>
          <cell r="S395" t="str">
            <v>E</v>
          </cell>
        </row>
        <row r="396">
          <cell r="A396">
            <v>2</v>
          </cell>
          <cell r="B396" t="str">
            <v>8S5=195X78L10</v>
          </cell>
          <cell r="C396" t="str">
            <v>Cosmetic Glove ถุงมือเทียม</v>
          </cell>
          <cell r="D396">
            <v>1435.2</v>
          </cell>
          <cell r="E396">
            <v>3</v>
          </cell>
          <cell r="F396">
            <v>4305.74</v>
          </cell>
          <cell r="Q396">
            <v>16433</v>
          </cell>
          <cell r="R396">
            <v>4</v>
          </cell>
          <cell r="S396" t="str">
            <v>E</v>
          </cell>
        </row>
        <row r="397">
          <cell r="A397">
            <v>2</v>
          </cell>
          <cell r="B397" t="str">
            <v>8S5=195X78L12</v>
          </cell>
          <cell r="C397" t="str">
            <v>Cosmetic Glove ถุงมือเทียม</v>
          </cell>
          <cell r="D397">
            <v>1451.6</v>
          </cell>
          <cell r="E397">
            <v>1</v>
          </cell>
          <cell r="F397">
            <v>1451.61</v>
          </cell>
          <cell r="Q397">
            <v>16367</v>
          </cell>
          <cell r="R397">
            <v>70</v>
          </cell>
          <cell r="S397" t="str">
            <v>E</v>
          </cell>
        </row>
        <row r="398">
          <cell r="A398">
            <v>2</v>
          </cell>
          <cell r="B398" t="str">
            <v>8S5=195X78L6</v>
          </cell>
          <cell r="C398" t="str">
            <v>Cosmetic Glove ถุงมือเทียม</v>
          </cell>
          <cell r="D398">
            <v>1532.1</v>
          </cell>
          <cell r="E398">
            <v>1</v>
          </cell>
          <cell r="F398">
            <v>1532.15</v>
          </cell>
          <cell r="Q398">
            <v>16412</v>
          </cell>
          <cell r="R398">
            <v>25</v>
          </cell>
          <cell r="S398" t="str">
            <v>E</v>
          </cell>
        </row>
        <row r="399">
          <cell r="A399">
            <v>2</v>
          </cell>
          <cell r="B399" t="str">
            <v>8S5=195X78L8</v>
          </cell>
          <cell r="C399" t="str">
            <v>Cosmetic Glove ถุงมือเทียม</v>
          </cell>
          <cell r="D399">
            <v>1436.4</v>
          </cell>
          <cell r="E399">
            <v>2</v>
          </cell>
          <cell r="F399">
            <v>2872.9</v>
          </cell>
          <cell r="Q399">
            <v>16363</v>
          </cell>
          <cell r="R399">
            <v>74</v>
          </cell>
          <cell r="S399" t="str">
            <v>E</v>
          </cell>
        </row>
        <row r="400">
          <cell r="A400">
            <v>2</v>
          </cell>
          <cell r="B400" t="str">
            <v>8S5=195X78R10</v>
          </cell>
          <cell r="C400" t="str">
            <v>Cosmetic Glove ถุงมือเทียม</v>
          </cell>
          <cell r="D400">
            <v>1415.9</v>
          </cell>
          <cell r="E400">
            <v>5</v>
          </cell>
          <cell r="F400">
            <v>7079.52</v>
          </cell>
          <cell r="Q400">
            <v>16420</v>
          </cell>
          <cell r="R400">
            <v>17</v>
          </cell>
          <cell r="S400" t="str">
            <v>E</v>
          </cell>
        </row>
        <row r="401">
          <cell r="A401">
            <v>2</v>
          </cell>
          <cell r="B401" t="str">
            <v>8S5=195X78R4</v>
          </cell>
          <cell r="C401" t="str">
            <v>Cosmetic Glove ถุงมือเทียม</v>
          </cell>
          <cell r="D401">
            <v>1379.5</v>
          </cell>
          <cell r="E401">
            <v>1</v>
          </cell>
          <cell r="F401">
            <v>1379.58</v>
          </cell>
          <cell r="Q401">
            <v>16418</v>
          </cell>
          <cell r="R401">
            <v>19</v>
          </cell>
          <cell r="S401" t="str">
            <v>E</v>
          </cell>
        </row>
        <row r="402">
          <cell r="A402">
            <v>2</v>
          </cell>
          <cell r="B402" t="str">
            <v>8S5=195X78R6</v>
          </cell>
          <cell r="C402" t="str">
            <v>Cosmetic Glove ถุงมือเทียม</v>
          </cell>
          <cell r="D402">
            <v>1556.6</v>
          </cell>
          <cell r="E402">
            <v>5</v>
          </cell>
          <cell r="F402">
            <v>7783.32</v>
          </cell>
          <cell r="Q402">
            <v>16418</v>
          </cell>
          <cell r="R402">
            <v>19</v>
          </cell>
          <cell r="S402" t="str">
            <v>E</v>
          </cell>
        </row>
        <row r="403">
          <cell r="A403">
            <v>2</v>
          </cell>
          <cell r="B403" t="str">
            <v>8S5=195X78R8</v>
          </cell>
          <cell r="C403" t="str">
            <v>Cosmetic Glove ถุงมือเทียม</v>
          </cell>
          <cell r="D403">
            <v>1466.9</v>
          </cell>
          <cell r="E403">
            <v>8</v>
          </cell>
          <cell r="F403">
            <v>11735.65</v>
          </cell>
          <cell r="Q403">
            <v>16420</v>
          </cell>
          <cell r="R403">
            <v>17</v>
          </cell>
          <cell r="S403" t="str">
            <v>E</v>
          </cell>
        </row>
        <row r="404">
          <cell r="A404">
            <v>2</v>
          </cell>
          <cell r="B404" t="str">
            <v>8S5=195X79L11</v>
          </cell>
          <cell r="C404" t="str">
            <v>Cosmetic Glove ถุงมือเทียม</v>
          </cell>
          <cell r="D404">
            <v>1859.46</v>
          </cell>
          <cell r="G404">
            <v>1</v>
          </cell>
          <cell r="H404">
            <v>1859.46</v>
          </cell>
          <cell r="Q404">
            <v>16244</v>
          </cell>
          <cell r="R404">
            <v>193</v>
          </cell>
          <cell r="S404" t="str">
            <v>E</v>
          </cell>
        </row>
        <row r="405">
          <cell r="A405">
            <v>2</v>
          </cell>
          <cell r="B405" t="str">
            <v>8S5=208X89L8</v>
          </cell>
          <cell r="C405" t="str">
            <v>Cosmetic Glove ถุงมือเทียม</v>
          </cell>
          <cell r="D405">
            <v>1463</v>
          </cell>
          <cell r="E405">
            <v>1</v>
          </cell>
          <cell r="F405">
            <v>1463</v>
          </cell>
          <cell r="Q405">
            <v>16298</v>
          </cell>
          <cell r="R405">
            <v>139</v>
          </cell>
          <cell r="S405" t="str">
            <v>E</v>
          </cell>
        </row>
        <row r="406">
          <cell r="A406">
            <v>2</v>
          </cell>
          <cell r="B406" t="str">
            <v>8S5=210X89R10</v>
          </cell>
          <cell r="C406" t="str">
            <v>Cosmetic Glove ถุงมือเทียม</v>
          </cell>
          <cell r="D406">
            <v>1395.2</v>
          </cell>
          <cell r="E406">
            <v>1</v>
          </cell>
          <cell r="F406">
            <v>1395.26</v>
          </cell>
          <cell r="Q406">
            <v>16417</v>
          </cell>
          <cell r="R406">
            <v>20</v>
          </cell>
          <cell r="S406" t="str">
            <v>E</v>
          </cell>
        </row>
        <row r="407">
          <cell r="A407">
            <v>2</v>
          </cell>
          <cell r="B407" t="str">
            <v>8S5=210X89R2</v>
          </cell>
          <cell r="C407" t="str">
            <v>Cosmetic Glove ถุงมือเทียม</v>
          </cell>
          <cell r="D407">
            <v>1391.9</v>
          </cell>
          <cell r="E407">
            <v>1</v>
          </cell>
          <cell r="F407">
            <v>1391.93</v>
          </cell>
          <cell r="Q407">
            <v>16270</v>
          </cell>
          <cell r="R407">
            <v>167</v>
          </cell>
          <cell r="S407" t="str">
            <v>E</v>
          </cell>
        </row>
        <row r="408">
          <cell r="A408">
            <v>2</v>
          </cell>
          <cell r="B408" t="str">
            <v>8S5=210X89R4</v>
          </cell>
          <cell r="C408" t="str">
            <v>Cosmetic Glove ถุงมือเทียม</v>
          </cell>
          <cell r="D408">
            <v>1408.2</v>
          </cell>
          <cell r="E408">
            <v>1</v>
          </cell>
          <cell r="F408">
            <v>1408.25</v>
          </cell>
          <cell r="Q408">
            <v>16320</v>
          </cell>
          <cell r="R408">
            <v>117</v>
          </cell>
          <cell r="S408" t="str">
            <v>E</v>
          </cell>
        </row>
        <row r="409">
          <cell r="A409">
            <v>2</v>
          </cell>
          <cell r="B409" t="str">
            <v>8S6=138X58L8</v>
          </cell>
          <cell r="C409" t="str">
            <v>Cosmetic Glove ถุงมือเทียม</v>
          </cell>
          <cell r="D409">
            <v>1800.4</v>
          </cell>
          <cell r="E409">
            <v>1</v>
          </cell>
          <cell r="F409">
            <v>1800.48</v>
          </cell>
          <cell r="Q409">
            <v>16369</v>
          </cell>
          <cell r="R409">
            <v>68</v>
          </cell>
          <cell r="S409" t="str">
            <v>E</v>
          </cell>
        </row>
        <row r="410">
          <cell r="A410">
            <v>2</v>
          </cell>
          <cell r="B410" t="str">
            <v>8S7=206X80L</v>
          </cell>
          <cell r="C410" t="str">
            <v>มือเทียมสวยงามใช้งานไม่ได้</v>
          </cell>
          <cell r="D410">
            <v>2152.6999999999998</v>
          </cell>
          <cell r="E410">
            <v>1</v>
          </cell>
          <cell r="F410">
            <v>2152.77</v>
          </cell>
          <cell r="Q410">
            <v>16432</v>
          </cell>
          <cell r="R410">
            <v>5</v>
          </cell>
          <cell r="S410" t="str">
            <v>E</v>
          </cell>
        </row>
        <row r="411">
          <cell r="A411">
            <v>2</v>
          </cell>
          <cell r="B411" t="str">
            <v>8S8=195X78R</v>
          </cell>
          <cell r="C411" t="str">
            <v>มือเทียมสวยงามใช้งานไม่ได้ Inner Hand</v>
          </cell>
          <cell r="D411">
            <v>2152.6999999999998</v>
          </cell>
          <cell r="E411">
            <v>1</v>
          </cell>
          <cell r="F411">
            <v>2152.77</v>
          </cell>
          <cell r="Q411">
            <v>16432</v>
          </cell>
          <cell r="R411">
            <v>5</v>
          </cell>
          <cell r="S411" t="str">
            <v>E</v>
          </cell>
        </row>
        <row r="412">
          <cell r="A412">
            <v>2</v>
          </cell>
          <cell r="B412" t="str">
            <v>TH008</v>
          </cell>
          <cell r="C412" t="str">
            <v>สายบังคับแขนเทียม(Harness)</v>
          </cell>
          <cell r="D412">
            <v>231.2</v>
          </cell>
          <cell r="E412">
            <v>19</v>
          </cell>
          <cell r="F412">
            <v>4392.75</v>
          </cell>
          <cell r="Q412">
            <v>16305</v>
          </cell>
          <cell r="R412">
            <v>132</v>
          </cell>
          <cell r="S412" t="str">
            <v>E</v>
          </cell>
        </row>
        <row r="413">
          <cell r="E413">
            <v>158</v>
          </cell>
          <cell r="F413">
            <v>236807.16999999993</v>
          </cell>
          <cell r="G413">
            <v>16</v>
          </cell>
          <cell r="H413">
            <v>24972.42</v>
          </cell>
          <cell r="I413">
            <v>0</v>
          </cell>
          <cell r="J413">
            <v>0</v>
          </cell>
          <cell r="K413">
            <v>0</v>
          </cell>
          <cell r="L413">
            <v>0</v>
          </cell>
          <cell r="M413">
            <v>0</v>
          </cell>
          <cell r="N413">
            <v>0</v>
          </cell>
          <cell r="O413">
            <v>0</v>
          </cell>
          <cell r="P413">
            <v>0</v>
          </cell>
          <cell r="S413" t="str">
            <v>E Total</v>
          </cell>
        </row>
        <row r="414">
          <cell r="A414">
            <v>2</v>
          </cell>
          <cell r="B414" t="str">
            <v>10S12=6</v>
          </cell>
          <cell r="C414" t="str">
            <v>O.B.Electric Wrist Rotator</v>
          </cell>
          <cell r="D414">
            <v>16667.5</v>
          </cell>
          <cell r="I414">
            <v>2</v>
          </cell>
          <cell r="J414">
            <v>33335</v>
          </cell>
          <cell r="Q414">
            <v>16052</v>
          </cell>
          <cell r="R414">
            <v>384</v>
          </cell>
          <cell r="S414" t="str">
            <v>H</v>
          </cell>
        </row>
        <row r="415">
          <cell r="A415">
            <v>2</v>
          </cell>
          <cell r="B415" t="str">
            <v>12K25=50</v>
          </cell>
          <cell r="C415" t="str">
            <v>ข้อศอกเทียม (Elbow set up)</v>
          </cell>
          <cell r="D415">
            <v>17271.84</v>
          </cell>
          <cell r="G415">
            <v>1</v>
          </cell>
          <cell r="H415">
            <v>17271.84</v>
          </cell>
          <cell r="Q415">
            <v>16234</v>
          </cell>
          <cell r="R415">
            <v>203</v>
          </cell>
          <cell r="S415" t="str">
            <v>H</v>
          </cell>
        </row>
        <row r="416">
          <cell r="A416">
            <v>2</v>
          </cell>
          <cell r="B416" t="str">
            <v>12K27=58X54</v>
          </cell>
          <cell r="C416" t="str">
            <v>ข้อศอกเทียม (Elbow set up)</v>
          </cell>
          <cell r="D416">
            <v>22850.1</v>
          </cell>
          <cell r="E416">
            <v>1</v>
          </cell>
          <cell r="F416">
            <v>22850.18</v>
          </cell>
          <cell r="Q416">
            <v>16333</v>
          </cell>
          <cell r="R416">
            <v>104</v>
          </cell>
          <cell r="S416" t="str">
            <v>H</v>
          </cell>
        </row>
        <row r="417">
          <cell r="A417">
            <v>2</v>
          </cell>
          <cell r="B417" t="str">
            <v>13G9=59</v>
          </cell>
          <cell r="C417" t="str">
            <v>Upper Arm Rotation Piece</v>
          </cell>
          <cell r="D417">
            <v>118.99</v>
          </cell>
          <cell r="G417">
            <v>1</v>
          </cell>
          <cell r="H417">
            <v>118.99</v>
          </cell>
          <cell r="Q417">
            <v>16248</v>
          </cell>
          <cell r="R417">
            <v>189</v>
          </cell>
          <cell r="S417" t="str">
            <v>H</v>
          </cell>
        </row>
        <row r="418">
          <cell r="A418">
            <v>2</v>
          </cell>
          <cell r="B418" t="str">
            <v>13R9=65</v>
          </cell>
          <cell r="C418" t="str">
            <v>พลาสติกยึดโฟมกับข้อมือ (Connection-Ring)</v>
          </cell>
          <cell r="D418">
            <v>119.09</v>
          </cell>
          <cell r="G418">
            <v>5</v>
          </cell>
          <cell r="H418">
            <v>595.42999999999995</v>
          </cell>
          <cell r="Q418">
            <v>16248</v>
          </cell>
          <cell r="R418">
            <v>189</v>
          </cell>
          <cell r="S418" t="str">
            <v>H</v>
          </cell>
        </row>
        <row r="419">
          <cell r="A419">
            <v>2</v>
          </cell>
          <cell r="B419" t="str">
            <v>21A5</v>
          </cell>
          <cell r="C419" t="str">
            <v>Eylet Cable Anchor large</v>
          </cell>
          <cell r="D419">
            <v>143.96</v>
          </cell>
          <cell r="G419">
            <v>5</v>
          </cell>
          <cell r="H419">
            <v>719.78</v>
          </cell>
          <cell r="Q419">
            <v>16229</v>
          </cell>
          <cell r="R419">
            <v>208</v>
          </cell>
          <cell r="S419" t="str">
            <v>H</v>
          </cell>
        </row>
        <row r="420">
          <cell r="A420">
            <v>2</v>
          </cell>
          <cell r="B420" t="str">
            <v>21B17</v>
          </cell>
          <cell r="C420" t="str">
            <v>Plastic Hip Belt</v>
          </cell>
          <cell r="D420">
            <v>455.92</v>
          </cell>
          <cell r="G420">
            <v>1</v>
          </cell>
          <cell r="H420">
            <v>455.92</v>
          </cell>
          <cell r="Q420">
            <v>16100</v>
          </cell>
          <cell r="R420">
            <v>336</v>
          </cell>
          <cell r="S420" t="str">
            <v>H</v>
          </cell>
        </row>
        <row r="421">
          <cell r="A421">
            <v>2</v>
          </cell>
          <cell r="B421" t="str">
            <v>21Y5=M4</v>
          </cell>
          <cell r="C421" t="str">
            <v>Suspension Rosette</v>
          </cell>
          <cell r="D421">
            <v>58.65</v>
          </cell>
          <cell r="G421">
            <v>1</v>
          </cell>
          <cell r="H421">
            <v>58.65</v>
          </cell>
          <cell r="Q421">
            <v>16086</v>
          </cell>
          <cell r="R421">
            <v>350</v>
          </cell>
          <cell r="S421" t="str">
            <v>H</v>
          </cell>
        </row>
        <row r="422">
          <cell r="A422">
            <v>2</v>
          </cell>
          <cell r="B422" t="str">
            <v>757B13</v>
          </cell>
          <cell r="C422" t="str">
            <v>Interchangeable Battery</v>
          </cell>
          <cell r="D422">
            <v>2518.59</v>
          </cell>
          <cell r="G422">
            <v>5</v>
          </cell>
          <cell r="H422">
            <v>12592.96</v>
          </cell>
          <cell r="Q422">
            <v>16171</v>
          </cell>
          <cell r="R422">
            <v>266</v>
          </cell>
          <cell r="S422" t="str">
            <v>H</v>
          </cell>
        </row>
        <row r="423">
          <cell r="A423">
            <v>2</v>
          </cell>
          <cell r="B423" t="str">
            <v>757B8</v>
          </cell>
          <cell r="C423" t="str">
            <v>Battery</v>
          </cell>
          <cell r="D423">
            <v>2771.17</v>
          </cell>
          <cell r="F423">
            <v>0</v>
          </cell>
          <cell r="Q423">
            <v>16375</v>
          </cell>
          <cell r="R423">
            <v>62</v>
          </cell>
          <cell r="S423" t="str">
            <v>H</v>
          </cell>
        </row>
        <row r="424">
          <cell r="A424">
            <v>2</v>
          </cell>
          <cell r="B424" t="str">
            <v>757L13=1</v>
          </cell>
          <cell r="C424" t="str">
            <v>Pulse Charger</v>
          </cell>
          <cell r="D424">
            <v>2875.62</v>
          </cell>
          <cell r="O424">
            <v>1</v>
          </cell>
          <cell r="P424">
            <v>2875.62</v>
          </cell>
          <cell r="Q424">
            <v>14494</v>
          </cell>
          <cell r="R424">
            <v>1942</v>
          </cell>
          <cell r="S424" t="str">
            <v>H</v>
          </cell>
        </row>
        <row r="425">
          <cell r="A425">
            <v>2</v>
          </cell>
          <cell r="B425" t="str">
            <v>757Z142</v>
          </cell>
          <cell r="C425" t="str">
            <v>Fuse holder</v>
          </cell>
          <cell r="D425">
            <v>143.76</v>
          </cell>
          <cell r="G425">
            <v>4</v>
          </cell>
          <cell r="H425">
            <v>575.02</v>
          </cell>
          <cell r="Q425">
            <v>16139</v>
          </cell>
          <cell r="R425">
            <v>298</v>
          </cell>
          <cell r="S425" t="str">
            <v>H</v>
          </cell>
        </row>
        <row r="426">
          <cell r="A426">
            <v>2</v>
          </cell>
          <cell r="B426" t="str">
            <v>757Z149</v>
          </cell>
          <cell r="C426" t="str">
            <v>Battery Mounting set</v>
          </cell>
          <cell r="D426">
            <v>466.91</v>
          </cell>
          <cell r="G426">
            <v>2</v>
          </cell>
          <cell r="H426">
            <v>933.82</v>
          </cell>
          <cell r="Q426">
            <v>16171</v>
          </cell>
          <cell r="R426">
            <v>266</v>
          </cell>
          <cell r="S426" t="str">
            <v>H</v>
          </cell>
        </row>
        <row r="427">
          <cell r="A427">
            <v>2</v>
          </cell>
          <cell r="B427" t="str">
            <v>8E38=1L63/4</v>
          </cell>
          <cell r="C427" t="str">
            <v>Digital hand</v>
          </cell>
          <cell r="D427">
            <v>27417.3</v>
          </cell>
          <cell r="O427">
            <v>1</v>
          </cell>
          <cell r="P427">
            <v>27417.3</v>
          </cell>
          <cell r="Q427">
            <v>14591</v>
          </cell>
          <cell r="R427">
            <v>1845</v>
          </cell>
          <cell r="S427" t="str">
            <v>H</v>
          </cell>
        </row>
        <row r="428">
          <cell r="A428">
            <v>2</v>
          </cell>
          <cell r="B428" t="str">
            <v>8E38=1R63/4</v>
          </cell>
          <cell r="C428" t="str">
            <v>Digital hand</v>
          </cell>
          <cell r="D428">
            <v>27417.3</v>
          </cell>
          <cell r="O428">
            <v>1</v>
          </cell>
          <cell r="P428">
            <v>27417.3</v>
          </cell>
          <cell r="Q428">
            <v>14591</v>
          </cell>
          <cell r="R428">
            <v>1845</v>
          </cell>
          <cell r="S428" t="str">
            <v>H</v>
          </cell>
        </row>
        <row r="429">
          <cell r="A429">
            <v>2</v>
          </cell>
          <cell r="B429" t="str">
            <v>8E38=3-L71/4</v>
          </cell>
          <cell r="C429" t="str">
            <v>O.B. System Electric Hand</v>
          </cell>
          <cell r="D429">
            <v>36400.76</v>
          </cell>
          <cell r="O429">
            <v>2</v>
          </cell>
          <cell r="P429">
            <v>72801.52</v>
          </cell>
          <cell r="Q429">
            <v>14550</v>
          </cell>
          <cell r="R429">
            <v>1886</v>
          </cell>
          <cell r="S429" t="str">
            <v>H</v>
          </cell>
        </row>
        <row r="430">
          <cell r="A430">
            <v>2</v>
          </cell>
          <cell r="B430" t="str">
            <v>8K14=L63/4</v>
          </cell>
          <cell r="C430" t="str">
            <v>O.B System hand v.o.</v>
          </cell>
          <cell r="D430">
            <v>2584.44</v>
          </cell>
          <cell r="G430">
            <v>2</v>
          </cell>
          <cell r="H430">
            <v>5168.88</v>
          </cell>
          <cell r="Q430">
            <v>16230</v>
          </cell>
          <cell r="R430">
            <v>207</v>
          </cell>
          <cell r="S430" t="str">
            <v>H</v>
          </cell>
        </row>
        <row r="431">
          <cell r="A431">
            <v>2</v>
          </cell>
          <cell r="B431" t="str">
            <v>8S11=190X76L10</v>
          </cell>
          <cell r="C431" t="str">
            <v>COSMETIC GLOVE-MEN</v>
          </cell>
          <cell r="D431">
            <v>1049.33</v>
          </cell>
          <cell r="G431">
            <v>2</v>
          </cell>
          <cell r="H431">
            <v>2098.66</v>
          </cell>
          <cell r="Q431">
            <v>16171</v>
          </cell>
          <cell r="R431">
            <v>266</v>
          </cell>
          <cell r="S431" t="str">
            <v>H</v>
          </cell>
        </row>
        <row r="432">
          <cell r="A432">
            <v>2</v>
          </cell>
          <cell r="B432" t="str">
            <v>8S11=190X76L4</v>
          </cell>
          <cell r="C432" t="str">
            <v>ถุงมือเทียม</v>
          </cell>
          <cell r="D432">
            <v>1086.52</v>
          </cell>
          <cell r="G432">
            <v>4</v>
          </cell>
          <cell r="H432">
            <v>4346.08</v>
          </cell>
          <cell r="Q432">
            <v>16171</v>
          </cell>
          <cell r="R432">
            <v>266</v>
          </cell>
          <cell r="S432" t="str">
            <v>H</v>
          </cell>
        </row>
        <row r="433">
          <cell r="A433">
            <v>2</v>
          </cell>
          <cell r="B433" t="str">
            <v>8S11=190X76L5</v>
          </cell>
          <cell r="C433" t="str">
            <v>ถุงมือเทียม</v>
          </cell>
          <cell r="D433">
            <v>1091.8900000000001</v>
          </cell>
          <cell r="G433">
            <v>2</v>
          </cell>
          <cell r="H433">
            <v>2183.7800000000002</v>
          </cell>
          <cell r="Q433">
            <v>16171</v>
          </cell>
          <cell r="R433">
            <v>266</v>
          </cell>
          <cell r="S433" t="str">
            <v>H</v>
          </cell>
        </row>
        <row r="434">
          <cell r="A434">
            <v>2</v>
          </cell>
          <cell r="B434" t="str">
            <v>8S11=190X76R10</v>
          </cell>
          <cell r="C434" t="str">
            <v>COSMETIC GLOVE-MEN</v>
          </cell>
          <cell r="D434">
            <v>1049.33</v>
          </cell>
          <cell r="G434">
            <v>1</v>
          </cell>
          <cell r="H434">
            <v>1049.33</v>
          </cell>
          <cell r="Q434">
            <v>16171</v>
          </cell>
          <cell r="R434">
            <v>266</v>
          </cell>
          <cell r="S434" t="str">
            <v>H</v>
          </cell>
        </row>
        <row r="435">
          <cell r="A435">
            <v>2</v>
          </cell>
          <cell r="B435" t="str">
            <v>8S11=210X78L10</v>
          </cell>
          <cell r="C435" t="str">
            <v>ถุงมือเทียม</v>
          </cell>
          <cell r="D435">
            <v>1546.83</v>
          </cell>
          <cell r="G435">
            <v>1</v>
          </cell>
          <cell r="H435">
            <v>1546.83</v>
          </cell>
          <cell r="Q435">
            <v>16171</v>
          </cell>
          <cell r="R435">
            <v>266</v>
          </cell>
          <cell r="S435" t="str">
            <v>H</v>
          </cell>
        </row>
        <row r="436">
          <cell r="A436">
            <v>2</v>
          </cell>
          <cell r="B436" t="str">
            <v>8S11=210X78L4</v>
          </cell>
          <cell r="C436" t="str">
            <v>ถุงมือเทียม</v>
          </cell>
          <cell r="D436">
            <v>1086.52</v>
          </cell>
          <cell r="G436">
            <v>2</v>
          </cell>
          <cell r="H436">
            <v>2173.04</v>
          </cell>
          <cell r="Q436">
            <v>16171</v>
          </cell>
          <cell r="R436">
            <v>266</v>
          </cell>
          <cell r="S436" t="str">
            <v>H</v>
          </cell>
        </row>
        <row r="437">
          <cell r="A437">
            <v>2</v>
          </cell>
          <cell r="B437" t="str">
            <v>8S11=210X78L5</v>
          </cell>
          <cell r="C437" t="str">
            <v>ถุงมือเทียม</v>
          </cell>
          <cell r="D437">
            <v>1061.98</v>
          </cell>
          <cell r="G437">
            <v>2</v>
          </cell>
          <cell r="H437">
            <v>2123.96</v>
          </cell>
          <cell r="Q437">
            <v>16171</v>
          </cell>
          <cell r="R437">
            <v>266</v>
          </cell>
          <cell r="S437" t="str">
            <v>H</v>
          </cell>
        </row>
        <row r="438">
          <cell r="A438">
            <v>2</v>
          </cell>
          <cell r="B438" t="str">
            <v>8S11=210X78R10</v>
          </cell>
          <cell r="C438" t="str">
            <v>COSMETIC GLOVE-MEN</v>
          </cell>
          <cell r="D438">
            <v>1074.58</v>
          </cell>
          <cell r="G438">
            <v>1</v>
          </cell>
          <cell r="H438">
            <v>1074.58</v>
          </cell>
          <cell r="Q438">
            <v>16171</v>
          </cell>
          <cell r="R438">
            <v>266</v>
          </cell>
          <cell r="S438" t="str">
            <v>H</v>
          </cell>
        </row>
        <row r="439">
          <cell r="A439">
            <v>2</v>
          </cell>
          <cell r="B439" t="str">
            <v>8S20=147X45L5</v>
          </cell>
          <cell r="C439" t="str">
            <v>COSMETIC GLOVE-CHILDREN</v>
          </cell>
          <cell r="D439">
            <v>2042.07</v>
          </cell>
          <cell r="G439">
            <v>1</v>
          </cell>
          <cell r="H439">
            <v>2042.07</v>
          </cell>
          <cell r="Q439">
            <v>16117</v>
          </cell>
          <cell r="R439">
            <v>319</v>
          </cell>
          <cell r="S439" t="str">
            <v>H</v>
          </cell>
        </row>
        <row r="440">
          <cell r="A440">
            <v>2</v>
          </cell>
          <cell r="B440" t="str">
            <v>8S20=147X45R4</v>
          </cell>
          <cell r="C440" t="str">
            <v>ถุงมือเทียม</v>
          </cell>
          <cell r="D440">
            <v>2841.04</v>
          </cell>
          <cell r="G440">
            <v>2</v>
          </cell>
          <cell r="H440">
            <v>5682.08</v>
          </cell>
          <cell r="Q440">
            <v>16117</v>
          </cell>
          <cell r="R440">
            <v>319</v>
          </cell>
          <cell r="S440" t="str">
            <v>H</v>
          </cell>
        </row>
        <row r="441">
          <cell r="A441">
            <v>2</v>
          </cell>
          <cell r="B441" t="str">
            <v>8S20=147X45R5</v>
          </cell>
          <cell r="C441" t="str">
            <v>COSMETIC GLOVE-CHILDREN</v>
          </cell>
          <cell r="D441">
            <v>2110.6</v>
          </cell>
          <cell r="G441">
            <v>1</v>
          </cell>
          <cell r="H441">
            <v>2110.6</v>
          </cell>
          <cell r="Q441">
            <v>16117</v>
          </cell>
          <cell r="R441">
            <v>319</v>
          </cell>
          <cell r="S441" t="str">
            <v>H</v>
          </cell>
        </row>
        <row r="442">
          <cell r="A442">
            <v>2</v>
          </cell>
          <cell r="B442" t="str">
            <v>8S20=162X56R3</v>
          </cell>
          <cell r="C442" t="str">
            <v>ถุงมือเทียม</v>
          </cell>
          <cell r="D442">
            <v>2841.04</v>
          </cell>
          <cell r="G442">
            <v>1</v>
          </cell>
          <cell r="H442">
            <v>2841.04</v>
          </cell>
          <cell r="Q442">
            <v>16117</v>
          </cell>
          <cell r="R442">
            <v>319</v>
          </cell>
          <cell r="S442" t="str">
            <v>H</v>
          </cell>
        </row>
        <row r="443">
          <cell r="A443">
            <v>2</v>
          </cell>
          <cell r="B443" t="str">
            <v>8S20=162X56R9</v>
          </cell>
          <cell r="C443" t="str">
            <v>ถุงมือเทียม</v>
          </cell>
          <cell r="D443">
            <v>2088.34</v>
          </cell>
          <cell r="G443">
            <v>1</v>
          </cell>
          <cell r="H443">
            <v>2088.34</v>
          </cell>
          <cell r="Q443">
            <v>16117</v>
          </cell>
          <cell r="R443">
            <v>319</v>
          </cell>
          <cell r="S443" t="str">
            <v>H</v>
          </cell>
        </row>
        <row r="444">
          <cell r="A444">
            <v>2</v>
          </cell>
          <cell r="B444" t="str">
            <v>8S6=170X65L6</v>
          </cell>
          <cell r="C444" t="str">
            <v>Cosmetic Glove ถุงมือเทียม</v>
          </cell>
          <cell r="D444">
            <v>1521</v>
          </cell>
          <cell r="E444">
            <v>1</v>
          </cell>
          <cell r="F444">
            <v>1521.05</v>
          </cell>
          <cell r="Q444">
            <v>16264</v>
          </cell>
          <cell r="R444">
            <v>173</v>
          </cell>
          <cell r="S444" t="str">
            <v>H</v>
          </cell>
        </row>
        <row r="445">
          <cell r="A445">
            <v>2</v>
          </cell>
          <cell r="B445" t="str">
            <v>8S6=170X65L8</v>
          </cell>
          <cell r="C445" t="str">
            <v>Cosmetic Glove ถุงมือเทียม</v>
          </cell>
          <cell r="D445">
            <v>1479.1</v>
          </cell>
          <cell r="E445">
            <v>1</v>
          </cell>
          <cell r="F445">
            <v>1479.13</v>
          </cell>
          <cell r="Q445">
            <v>16357</v>
          </cell>
          <cell r="R445">
            <v>80</v>
          </cell>
          <cell r="S445" t="str">
            <v>H</v>
          </cell>
        </row>
        <row r="446">
          <cell r="A446">
            <v>2</v>
          </cell>
          <cell r="B446" t="str">
            <v>8S6=170X65R6</v>
          </cell>
          <cell r="C446" t="str">
            <v>Cosmetic Glove ถุงมือเทียม</v>
          </cell>
          <cell r="D446">
            <v>1297.7</v>
          </cell>
          <cell r="E446">
            <v>1</v>
          </cell>
          <cell r="F446">
            <v>1297.7</v>
          </cell>
          <cell r="Q446">
            <v>16367</v>
          </cell>
          <cell r="R446">
            <v>70</v>
          </cell>
          <cell r="S446" t="str">
            <v>H</v>
          </cell>
        </row>
        <row r="447">
          <cell r="A447">
            <v>2</v>
          </cell>
          <cell r="B447" t="str">
            <v>8S8=195X79L</v>
          </cell>
          <cell r="C447" t="str">
            <v>INNER HAND OF LIGHT FOAM</v>
          </cell>
          <cell r="D447">
            <v>1669.81</v>
          </cell>
          <cell r="G447">
            <v>1</v>
          </cell>
          <cell r="H447">
            <v>1669.81</v>
          </cell>
          <cell r="Q447">
            <v>16116</v>
          </cell>
          <cell r="R447">
            <v>320</v>
          </cell>
          <cell r="S447" t="str">
            <v>H</v>
          </cell>
        </row>
        <row r="448">
          <cell r="A448">
            <v>2</v>
          </cell>
          <cell r="B448" t="str">
            <v>8S9=130X51L</v>
          </cell>
          <cell r="C448" t="str">
            <v>INNER HAND OF LIGHT FOAM</v>
          </cell>
          <cell r="D448">
            <v>1990.59</v>
          </cell>
          <cell r="G448">
            <v>1</v>
          </cell>
          <cell r="H448">
            <v>1990.59</v>
          </cell>
          <cell r="Q448">
            <v>16116</v>
          </cell>
          <cell r="R448">
            <v>320</v>
          </cell>
          <cell r="S448" t="str">
            <v>H</v>
          </cell>
        </row>
        <row r="449">
          <cell r="A449">
            <v>2</v>
          </cell>
          <cell r="B449" t="str">
            <v>8S9=151X59R</v>
          </cell>
          <cell r="C449" t="str">
            <v>มือเทียมสวยงามใช้งานไม่ได้</v>
          </cell>
          <cell r="D449">
            <v>1032.29</v>
          </cell>
          <cell r="G449">
            <v>1</v>
          </cell>
          <cell r="H449">
            <v>1032.29</v>
          </cell>
          <cell r="Q449">
            <v>16116</v>
          </cell>
          <cell r="R449">
            <v>320</v>
          </cell>
          <cell r="S449" t="str">
            <v>H</v>
          </cell>
        </row>
        <row r="450">
          <cell r="A450">
            <v>2</v>
          </cell>
          <cell r="B450" t="str">
            <v>9S17=30</v>
          </cell>
          <cell r="C450" t="str">
            <v>Spiral Spring</v>
          </cell>
          <cell r="D450">
            <v>137.94</v>
          </cell>
          <cell r="G450">
            <v>6</v>
          </cell>
          <cell r="H450">
            <v>827.64</v>
          </cell>
          <cell r="Q450">
            <v>16095</v>
          </cell>
          <cell r="R450">
            <v>341</v>
          </cell>
          <cell r="S450" t="str">
            <v>H</v>
          </cell>
        </row>
        <row r="451">
          <cell r="A451">
            <v>2</v>
          </cell>
          <cell r="B451" t="str">
            <v>9S17=34</v>
          </cell>
          <cell r="C451" t="str">
            <v>Spiral Spring</v>
          </cell>
          <cell r="D451">
            <v>159.72</v>
          </cell>
          <cell r="G451">
            <v>6</v>
          </cell>
          <cell r="H451">
            <v>958.32</v>
          </cell>
          <cell r="Q451">
            <v>16095</v>
          </cell>
          <cell r="R451">
            <v>341</v>
          </cell>
          <cell r="S451" t="str">
            <v>H</v>
          </cell>
        </row>
        <row r="452">
          <cell r="E452">
            <v>4</v>
          </cell>
          <cell r="F452">
            <v>27148.06</v>
          </cell>
          <cell r="G452">
            <v>63</v>
          </cell>
          <cell r="H452">
            <v>76330.329999999987</v>
          </cell>
          <cell r="I452">
            <v>2</v>
          </cell>
          <cell r="J452">
            <v>33335</v>
          </cell>
          <cell r="K452">
            <v>0</v>
          </cell>
          <cell r="L452">
            <v>0</v>
          </cell>
          <cell r="M452">
            <v>0</v>
          </cell>
          <cell r="N452">
            <v>0</v>
          </cell>
          <cell r="O452">
            <v>5</v>
          </cell>
          <cell r="P452">
            <v>130511.74</v>
          </cell>
          <cell r="S452" t="str">
            <v>H Total</v>
          </cell>
        </row>
        <row r="453">
          <cell r="A453">
            <v>2</v>
          </cell>
          <cell r="B453" t="str">
            <v>10A10=50</v>
          </cell>
          <cell r="C453" t="str">
            <v>RCTCHEF PLATER</v>
          </cell>
          <cell r="D453">
            <v>467.3</v>
          </cell>
          <cell r="E453">
            <v>4</v>
          </cell>
          <cell r="F453">
            <v>1869.3</v>
          </cell>
          <cell r="Q453">
            <v>16360</v>
          </cell>
          <cell r="R453">
            <v>77</v>
          </cell>
          <cell r="S453" t="str">
            <v>M</v>
          </cell>
        </row>
        <row r="454">
          <cell r="A454">
            <v>2</v>
          </cell>
          <cell r="B454" t="str">
            <v>10A11=L1/2-20"</v>
          </cell>
          <cell r="C454" t="str">
            <v>มือตะขอผู้ใหญ่ (Adult Hook-vo)</v>
          </cell>
          <cell r="D454">
            <v>3867.74</v>
          </cell>
          <cell r="M454">
            <v>5</v>
          </cell>
          <cell r="N454">
            <v>19338.71</v>
          </cell>
          <cell r="Q454">
            <v>15493</v>
          </cell>
          <cell r="R454">
            <v>944</v>
          </cell>
          <cell r="S454" t="str">
            <v>M</v>
          </cell>
        </row>
        <row r="455">
          <cell r="A455">
            <v>2</v>
          </cell>
          <cell r="B455" t="str">
            <v>10A11=RM12X1.5</v>
          </cell>
          <cell r="C455" t="str">
            <v>มือตะขอสแตนเลส (Adult Hook-vo)</v>
          </cell>
          <cell r="D455">
            <v>5523.2</v>
          </cell>
          <cell r="M455">
            <v>1</v>
          </cell>
          <cell r="N455">
            <v>5523.2</v>
          </cell>
          <cell r="Q455">
            <v>15562</v>
          </cell>
          <cell r="R455">
            <v>875</v>
          </cell>
          <cell r="S455" t="str">
            <v>M</v>
          </cell>
        </row>
        <row r="456">
          <cell r="A456">
            <v>2</v>
          </cell>
          <cell r="B456" t="str">
            <v>10A18=L1/2-20"</v>
          </cell>
          <cell r="C456" t="str">
            <v>มือตะขอผู้ใหญ่ (Adult Hook-vo)</v>
          </cell>
          <cell r="D456">
            <v>5248.32</v>
          </cell>
          <cell r="I456">
            <v>2</v>
          </cell>
          <cell r="J456">
            <v>10496.64</v>
          </cell>
          <cell r="Q456">
            <v>15901</v>
          </cell>
          <cell r="R456">
            <v>535</v>
          </cell>
          <cell r="S456" t="str">
            <v>M</v>
          </cell>
        </row>
        <row r="457">
          <cell r="A457">
            <v>2</v>
          </cell>
          <cell r="B457" t="str">
            <v>10A18=LM12X1.5</v>
          </cell>
          <cell r="C457" t="str">
            <v>มือตะขอผู้ใหญ่ (Adult Hook-vo)</v>
          </cell>
          <cell r="D457">
            <v>5016.79</v>
          </cell>
          <cell r="O457">
            <v>2</v>
          </cell>
          <cell r="P457">
            <v>10033.57</v>
          </cell>
          <cell r="Q457">
            <v>14725</v>
          </cell>
          <cell r="R457">
            <v>1712</v>
          </cell>
          <cell r="S457" t="str">
            <v>M</v>
          </cell>
        </row>
        <row r="458">
          <cell r="A458">
            <v>2</v>
          </cell>
          <cell r="B458" t="str">
            <v>10A18=R1/2-20"</v>
          </cell>
          <cell r="C458" t="str">
            <v>มือตะขอผู้ใหญ่ (Adult Hook-vo)</v>
          </cell>
          <cell r="D458">
            <v>4817.43</v>
          </cell>
          <cell r="O458">
            <v>3</v>
          </cell>
          <cell r="P458">
            <v>14452.28</v>
          </cell>
          <cell r="Q458">
            <v>15193</v>
          </cell>
          <cell r="R458">
            <v>1244</v>
          </cell>
          <cell r="S458" t="str">
            <v>M</v>
          </cell>
        </row>
        <row r="459">
          <cell r="A459">
            <v>2</v>
          </cell>
          <cell r="B459" t="str">
            <v>10A25=L1/2-20"</v>
          </cell>
          <cell r="C459" t="str">
            <v>มือตะขอเด็กเล็ก (Child hook-vo)</v>
          </cell>
          <cell r="D459">
            <v>1728.98</v>
          </cell>
          <cell r="O459">
            <v>5</v>
          </cell>
          <cell r="P459">
            <v>8644.9</v>
          </cell>
          <cell r="Q459">
            <v>14725</v>
          </cell>
          <cell r="R459">
            <v>1712</v>
          </cell>
          <cell r="S459" t="str">
            <v>M</v>
          </cell>
        </row>
        <row r="460">
          <cell r="A460">
            <v>2</v>
          </cell>
          <cell r="B460" t="str">
            <v>10A25=R1/2-20"</v>
          </cell>
          <cell r="C460" t="str">
            <v>มือตะขอเด็กเล็ก (Child hook-vo)</v>
          </cell>
          <cell r="D460">
            <v>1752.9</v>
          </cell>
          <cell r="E460">
            <v>2</v>
          </cell>
          <cell r="F460">
            <v>3505.96</v>
          </cell>
          <cell r="Q460">
            <v>16418</v>
          </cell>
          <cell r="R460">
            <v>19</v>
          </cell>
          <cell r="S460" t="str">
            <v>M</v>
          </cell>
        </row>
        <row r="461">
          <cell r="A461">
            <v>2</v>
          </cell>
          <cell r="B461" t="str">
            <v>10A37=L1/2-20"</v>
          </cell>
          <cell r="C461" t="str">
            <v>มือตะขอเด็กโต Juvenile hook-vo</v>
          </cell>
          <cell r="D461">
            <v>3409.81</v>
          </cell>
          <cell r="G461">
            <v>1</v>
          </cell>
          <cell r="H461">
            <v>3409.81</v>
          </cell>
          <cell r="Q461">
            <v>16114</v>
          </cell>
          <cell r="R461">
            <v>322</v>
          </cell>
          <cell r="S461" t="str">
            <v>M</v>
          </cell>
        </row>
        <row r="462">
          <cell r="A462">
            <v>2</v>
          </cell>
          <cell r="B462" t="str">
            <v>10A37=LM12X1.5</v>
          </cell>
          <cell r="C462" t="str">
            <v>มือตะขอเด็กโต Juveniles Hook-vo</v>
          </cell>
          <cell r="D462">
            <v>4484.7</v>
          </cell>
          <cell r="E462">
            <v>2</v>
          </cell>
          <cell r="F462">
            <v>8969.4</v>
          </cell>
          <cell r="Q462">
            <v>16418</v>
          </cell>
          <cell r="R462">
            <v>19</v>
          </cell>
          <cell r="S462" t="str">
            <v>M</v>
          </cell>
        </row>
        <row r="463">
          <cell r="A463">
            <v>2</v>
          </cell>
          <cell r="B463" t="str">
            <v>10A40=40</v>
          </cell>
          <cell r="C463" t="str">
            <v>Wrist Connector</v>
          </cell>
          <cell r="D463">
            <v>320.60000000000002</v>
          </cell>
          <cell r="E463">
            <v>6</v>
          </cell>
          <cell r="F463">
            <v>1924.09</v>
          </cell>
          <cell r="Q463">
            <v>16349</v>
          </cell>
          <cell r="R463">
            <v>88</v>
          </cell>
          <cell r="S463" t="str">
            <v>M</v>
          </cell>
        </row>
        <row r="464">
          <cell r="A464">
            <v>2</v>
          </cell>
          <cell r="B464" t="str">
            <v>10A56=M12X1.5</v>
          </cell>
          <cell r="C464" t="str">
            <v>Attachment Plate</v>
          </cell>
          <cell r="D464">
            <v>1017.98</v>
          </cell>
          <cell r="G464">
            <v>1</v>
          </cell>
          <cell r="H464">
            <v>1017.98</v>
          </cell>
          <cell r="Q464">
            <v>16230</v>
          </cell>
          <cell r="R464">
            <v>207</v>
          </cell>
          <cell r="S464" t="str">
            <v>M</v>
          </cell>
        </row>
        <row r="465">
          <cell r="A465">
            <v>2</v>
          </cell>
          <cell r="B465" t="str">
            <v>10A60=LM12X1.5</v>
          </cell>
          <cell r="C465" t="str">
            <v>มือตะขอสแตนเลส (Adult Hook VO)</v>
          </cell>
          <cell r="D465">
            <v>5157.6499999999996</v>
          </cell>
          <cell r="G465">
            <v>6</v>
          </cell>
          <cell r="H465">
            <v>30945.91</v>
          </cell>
          <cell r="Q465">
            <v>16174</v>
          </cell>
          <cell r="R465">
            <v>263</v>
          </cell>
          <cell r="S465" t="str">
            <v>M</v>
          </cell>
        </row>
        <row r="466">
          <cell r="A466">
            <v>2</v>
          </cell>
          <cell r="B466" t="str">
            <v>10A60=RM12X1.5</v>
          </cell>
          <cell r="C466" t="str">
            <v>มือตะขอสแตนเลส Adult Hook VO.</v>
          </cell>
          <cell r="D466">
            <v>7467.3</v>
          </cell>
          <cell r="E466">
            <v>1</v>
          </cell>
          <cell r="F466">
            <v>7467.36</v>
          </cell>
          <cell r="Q466">
            <v>16388</v>
          </cell>
          <cell r="R466">
            <v>49</v>
          </cell>
          <cell r="S466" t="str">
            <v>M</v>
          </cell>
        </row>
        <row r="467">
          <cell r="A467">
            <v>2</v>
          </cell>
          <cell r="B467" t="str">
            <v>10R1</v>
          </cell>
          <cell r="C467" t="str">
            <v>ข้อมือเทียม(O.B.Modular wrist unit)</v>
          </cell>
          <cell r="D467">
            <v>473.6</v>
          </cell>
          <cell r="E467">
            <v>1</v>
          </cell>
          <cell r="F467">
            <v>473.68</v>
          </cell>
          <cell r="Q467">
            <v>16311</v>
          </cell>
          <cell r="R467">
            <v>126</v>
          </cell>
          <cell r="S467" t="str">
            <v>M</v>
          </cell>
        </row>
        <row r="468">
          <cell r="A468">
            <v>2</v>
          </cell>
          <cell r="B468" t="str">
            <v>10R2=1/2-20"</v>
          </cell>
          <cell r="C468" t="str">
            <v>ข้อมือเทียม(O.B.Modular wrist unit)</v>
          </cell>
          <cell r="D468">
            <v>262.36</v>
          </cell>
          <cell r="G468">
            <v>1</v>
          </cell>
          <cell r="H468">
            <v>262.36</v>
          </cell>
          <cell r="Q468">
            <v>16192</v>
          </cell>
          <cell r="R468">
            <v>245</v>
          </cell>
          <cell r="S468" t="str">
            <v>M</v>
          </cell>
        </row>
        <row r="469">
          <cell r="A469">
            <v>2</v>
          </cell>
          <cell r="B469" t="str">
            <v>10R4=1/2-20"</v>
          </cell>
          <cell r="C469" t="str">
            <v>ข้อมือเทียม(Hand Adaptor)</v>
          </cell>
          <cell r="D469">
            <v>653.54</v>
          </cell>
          <cell r="G469">
            <v>4</v>
          </cell>
          <cell r="H469">
            <v>2614.16</v>
          </cell>
          <cell r="Q469">
            <v>16248</v>
          </cell>
          <cell r="R469">
            <v>189</v>
          </cell>
          <cell r="S469" t="str">
            <v>M</v>
          </cell>
        </row>
        <row r="470">
          <cell r="A470">
            <v>2</v>
          </cell>
          <cell r="B470" t="str">
            <v>10V32=45</v>
          </cell>
          <cell r="C470" t="str">
            <v>ข้อมือเทียม O.B.Ball Wrist Unit</v>
          </cell>
          <cell r="D470">
            <v>2103.44</v>
          </cell>
          <cell r="G470">
            <v>6</v>
          </cell>
          <cell r="H470">
            <v>12620.66</v>
          </cell>
          <cell r="Q470">
            <v>16082</v>
          </cell>
          <cell r="R470">
            <v>354</v>
          </cell>
          <cell r="S470" t="str">
            <v>M</v>
          </cell>
        </row>
        <row r="471">
          <cell r="A471">
            <v>2</v>
          </cell>
          <cell r="B471" t="str">
            <v>10V36=28</v>
          </cell>
          <cell r="C471" t="str">
            <v>ข้อมือเทียม (O.B.friction wrist unit)</v>
          </cell>
          <cell r="D471">
            <v>495.43</v>
          </cell>
          <cell r="G471">
            <v>1</v>
          </cell>
          <cell r="H471">
            <v>495.43</v>
          </cell>
          <cell r="Q471">
            <v>16082</v>
          </cell>
          <cell r="R471">
            <v>354</v>
          </cell>
          <cell r="S471" t="str">
            <v>M</v>
          </cell>
        </row>
        <row r="472">
          <cell r="A472">
            <v>2</v>
          </cell>
          <cell r="B472" t="str">
            <v>10V36=34</v>
          </cell>
          <cell r="C472" t="str">
            <v>ข้อมือเทียม (O.B.friction wrist unit)</v>
          </cell>
          <cell r="D472">
            <v>495.43</v>
          </cell>
          <cell r="G472">
            <v>12</v>
          </cell>
          <cell r="H472">
            <v>5945.16</v>
          </cell>
          <cell r="Q472">
            <v>16082</v>
          </cell>
          <cell r="R472">
            <v>354</v>
          </cell>
          <cell r="S472" t="str">
            <v>M</v>
          </cell>
        </row>
        <row r="473">
          <cell r="A473">
            <v>2</v>
          </cell>
          <cell r="B473" t="str">
            <v>10V36=45</v>
          </cell>
          <cell r="C473" t="str">
            <v>ข้อมือเทียม (O.B.friction wrist unit)</v>
          </cell>
          <cell r="D473">
            <v>922.5</v>
          </cell>
          <cell r="E473">
            <v>1</v>
          </cell>
          <cell r="F473">
            <v>922.5</v>
          </cell>
          <cell r="Q473">
            <v>16434</v>
          </cell>
          <cell r="R473">
            <v>3</v>
          </cell>
          <cell r="S473" t="str">
            <v>M</v>
          </cell>
        </row>
        <row r="474">
          <cell r="A474">
            <v>2</v>
          </cell>
          <cell r="B474" t="str">
            <v>10Y13</v>
          </cell>
          <cell r="C474" t="str">
            <v>Hook Tension Rubbers</v>
          </cell>
          <cell r="D474">
            <v>4.5</v>
          </cell>
          <cell r="E474">
            <v>19</v>
          </cell>
          <cell r="F474">
            <v>85.86</v>
          </cell>
          <cell r="Q474">
            <v>16391</v>
          </cell>
          <cell r="R474">
            <v>46</v>
          </cell>
          <cell r="S474" t="str">
            <v>M</v>
          </cell>
        </row>
        <row r="475">
          <cell r="A475">
            <v>2</v>
          </cell>
          <cell r="B475" t="str">
            <v>12A1</v>
          </cell>
          <cell r="C475" t="str">
            <v>ข้อศอกล็อคด้วยสาย(Balser Elbow joint)</v>
          </cell>
          <cell r="D475">
            <v>10074.6</v>
          </cell>
          <cell r="E475">
            <v>2</v>
          </cell>
          <cell r="F475">
            <v>20149.2</v>
          </cell>
          <cell r="Q475">
            <v>16432</v>
          </cell>
          <cell r="R475">
            <v>5</v>
          </cell>
          <cell r="S475" t="str">
            <v>M</v>
          </cell>
        </row>
        <row r="476">
          <cell r="A476">
            <v>2</v>
          </cell>
          <cell r="B476" t="str">
            <v>12A6=58</v>
          </cell>
          <cell r="C476" t="str">
            <v>ข้อศอกเทียม Elbow Joint</v>
          </cell>
          <cell r="D476">
            <v>4433.3</v>
          </cell>
          <cell r="E476">
            <v>2</v>
          </cell>
          <cell r="F476">
            <v>8866.67</v>
          </cell>
          <cell r="Q476">
            <v>16272</v>
          </cell>
          <cell r="R476">
            <v>165</v>
          </cell>
          <cell r="S476" t="str">
            <v>M</v>
          </cell>
        </row>
        <row r="477">
          <cell r="A477">
            <v>2</v>
          </cell>
          <cell r="B477" t="str">
            <v>12A7=L</v>
          </cell>
          <cell r="C477" t="str">
            <v>Lifter</v>
          </cell>
          <cell r="D477">
            <v>0</v>
          </cell>
          <cell r="G477">
            <v>1</v>
          </cell>
          <cell r="Q477">
            <v>16234</v>
          </cell>
          <cell r="R477">
            <v>203</v>
          </cell>
          <cell r="S477" t="str">
            <v>M</v>
          </cell>
        </row>
        <row r="478">
          <cell r="A478">
            <v>2</v>
          </cell>
          <cell r="B478" t="str">
            <v>12K20=50</v>
          </cell>
          <cell r="C478" t="str">
            <v>ข้อศอกเทียม (Elbow set up)</v>
          </cell>
          <cell r="D478">
            <v>2617</v>
          </cell>
          <cell r="E478">
            <v>1</v>
          </cell>
          <cell r="F478">
            <v>2617.06</v>
          </cell>
          <cell r="Q478">
            <v>16272</v>
          </cell>
          <cell r="R478">
            <v>165</v>
          </cell>
          <cell r="S478" t="str">
            <v>M</v>
          </cell>
        </row>
        <row r="479">
          <cell r="A479">
            <v>2</v>
          </cell>
          <cell r="B479" t="str">
            <v>12R3=L</v>
          </cell>
          <cell r="C479" t="str">
            <v>ข้อศอกเทียม(M.D.Elbow set up)</v>
          </cell>
          <cell r="D479">
            <v>1605.53</v>
          </cell>
          <cell r="O479">
            <v>1</v>
          </cell>
          <cell r="P479">
            <v>1605.53</v>
          </cell>
          <cell r="Q479">
            <v>13881</v>
          </cell>
          <cell r="R479">
            <v>2556</v>
          </cell>
          <cell r="S479" t="str">
            <v>M</v>
          </cell>
        </row>
        <row r="480">
          <cell r="A480">
            <v>2</v>
          </cell>
          <cell r="B480" t="str">
            <v>12R3=R</v>
          </cell>
          <cell r="C480" t="str">
            <v>ข้อศอกเทียม(M.d.Elbow set up)</v>
          </cell>
          <cell r="D480">
            <v>1901.51</v>
          </cell>
          <cell r="O480">
            <v>1</v>
          </cell>
          <cell r="P480">
            <v>1901.51</v>
          </cell>
          <cell r="Q480">
            <v>13881</v>
          </cell>
          <cell r="R480">
            <v>2556</v>
          </cell>
          <cell r="S480" t="str">
            <v>M</v>
          </cell>
        </row>
        <row r="481">
          <cell r="A481">
            <v>2</v>
          </cell>
          <cell r="B481" t="str">
            <v>12S4</v>
          </cell>
          <cell r="C481" t="str">
            <v>ข้อไหล่เทียม(M.D.Shoulder joint)</v>
          </cell>
          <cell r="D481">
            <v>1659</v>
          </cell>
          <cell r="E481">
            <v>1</v>
          </cell>
          <cell r="F481">
            <v>1659.05</v>
          </cell>
          <cell r="Q481">
            <v>16322</v>
          </cell>
          <cell r="R481">
            <v>115</v>
          </cell>
          <cell r="S481" t="str">
            <v>M</v>
          </cell>
        </row>
        <row r="482">
          <cell r="A482">
            <v>2</v>
          </cell>
          <cell r="B482" t="str">
            <v>12S7</v>
          </cell>
          <cell r="C482" t="str">
            <v>O.B.Ball Shoulder Joint</v>
          </cell>
          <cell r="D482">
            <v>3146.5</v>
          </cell>
          <cell r="E482">
            <v>1</v>
          </cell>
          <cell r="F482">
            <v>3146.5</v>
          </cell>
          <cell r="Q482">
            <v>16311</v>
          </cell>
          <cell r="R482">
            <v>126</v>
          </cell>
          <cell r="S482" t="str">
            <v>M</v>
          </cell>
        </row>
        <row r="483">
          <cell r="A483">
            <v>2</v>
          </cell>
          <cell r="B483" t="str">
            <v>21A20=2</v>
          </cell>
          <cell r="C483" t="str">
            <v>สายเคเบิ้ล BE (Below Elbow Harness)</v>
          </cell>
          <cell r="D483">
            <v>710</v>
          </cell>
          <cell r="E483">
            <v>7</v>
          </cell>
          <cell r="F483">
            <v>4970.01</v>
          </cell>
          <cell r="Q483">
            <v>16311</v>
          </cell>
          <cell r="R483">
            <v>126</v>
          </cell>
          <cell r="S483" t="str">
            <v>M</v>
          </cell>
        </row>
        <row r="484">
          <cell r="A484">
            <v>2</v>
          </cell>
          <cell r="B484" t="str">
            <v>21A21=2</v>
          </cell>
          <cell r="C484" t="str">
            <v>สายเคเบิ้ล AE(มือตะขอ)(Cable control AE)</v>
          </cell>
          <cell r="D484">
            <v>542.4</v>
          </cell>
          <cell r="E484">
            <v>1</v>
          </cell>
          <cell r="F484">
            <v>542.45000000000005</v>
          </cell>
          <cell r="Q484">
            <v>16305</v>
          </cell>
          <cell r="R484">
            <v>132</v>
          </cell>
          <cell r="S484" t="str">
            <v>M</v>
          </cell>
        </row>
        <row r="485">
          <cell r="A485">
            <v>2</v>
          </cell>
          <cell r="B485" t="str">
            <v>21A22=2</v>
          </cell>
          <cell r="C485" t="str">
            <v>สายเคเบิ้ล BE (Cable control BE)</v>
          </cell>
          <cell r="D485">
            <v>739.5</v>
          </cell>
          <cell r="E485">
            <v>3</v>
          </cell>
          <cell r="F485">
            <v>2218.56</v>
          </cell>
          <cell r="Q485">
            <v>16425</v>
          </cell>
          <cell r="R485">
            <v>12</v>
          </cell>
          <cell r="S485" t="str">
            <v>M</v>
          </cell>
        </row>
        <row r="486">
          <cell r="A486">
            <v>2</v>
          </cell>
          <cell r="B486" t="str">
            <v>21A29=25</v>
          </cell>
          <cell r="C486" t="str">
            <v>Shoulder Protecter</v>
          </cell>
          <cell r="D486">
            <v>255.3</v>
          </cell>
          <cell r="E486">
            <v>1</v>
          </cell>
          <cell r="F486">
            <v>255.38</v>
          </cell>
          <cell r="Q486">
            <v>16353</v>
          </cell>
          <cell r="R486">
            <v>84</v>
          </cell>
          <cell r="S486" t="str">
            <v>M</v>
          </cell>
        </row>
        <row r="487">
          <cell r="A487">
            <v>2</v>
          </cell>
          <cell r="B487" t="str">
            <v>21A3=2</v>
          </cell>
          <cell r="C487" t="str">
            <v>สายเคเบิ้ล AE (Cable control AE)</v>
          </cell>
          <cell r="D487">
            <v>632.29999999999995</v>
          </cell>
          <cell r="E487">
            <v>4</v>
          </cell>
          <cell r="F487">
            <v>2529.2399999999998</v>
          </cell>
          <cell r="Q487">
            <v>16272</v>
          </cell>
          <cell r="R487">
            <v>165</v>
          </cell>
          <cell r="S487" t="str">
            <v>M</v>
          </cell>
        </row>
        <row r="488">
          <cell r="A488">
            <v>2</v>
          </cell>
          <cell r="B488" t="str">
            <v>21A4=2</v>
          </cell>
          <cell r="C488" t="str">
            <v>สายเคเบิ้ล BE (Cable control BE)</v>
          </cell>
          <cell r="D488">
            <v>641.70000000000005</v>
          </cell>
          <cell r="E488">
            <v>5</v>
          </cell>
          <cell r="F488">
            <v>3208.92</v>
          </cell>
          <cell r="Q488">
            <v>16311</v>
          </cell>
          <cell r="R488">
            <v>126</v>
          </cell>
          <cell r="S488" t="str">
            <v>M</v>
          </cell>
        </row>
        <row r="489">
          <cell r="A489">
            <v>2</v>
          </cell>
          <cell r="B489" t="str">
            <v>21A8</v>
          </cell>
          <cell r="C489" t="str">
            <v>Clamp sleeve</v>
          </cell>
          <cell r="D489">
            <v>8.6999999999999993</v>
          </cell>
          <cell r="E489">
            <v>19</v>
          </cell>
          <cell r="F489">
            <v>166.1</v>
          </cell>
          <cell r="Q489">
            <v>16354</v>
          </cell>
          <cell r="R489">
            <v>83</v>
          </cell>
          <cell r="S489" t="str">
            <v>M</v>
          </cell>
        </row>
        <row r="490">
          <cell r="A490">
            <v>2</v>
          </cell>
          <cell r="B490" t="str">
            <v>28A11=1</v>
          </cell>
          <cell r="C490" t="str">
            <v>Armabduktionsorthese Dynamic</v>
          </cell>
          <cell r="D490">
            <v>0</v>
          </cell>
          <cell r="G490">
            <v>1</v>
          </cell>
          <cell r="Q490">
            <v>16153</v>
          </cell>
          <cell r="R490">
            <v>284</v>
          </cell>
          <cell r="S490" t="str">
            <v>M</v>
          </cell>
        </row>
        <row r="491">
          <cell r="A491">
            <v>2</v>
          </cell>
          <cell r="B491" t="str">
            <v>8K22=L71/4</v>
          </cell>
          <cell r="C491" t="str">
            <v>มือเทียมแบบใช้งานได้(O.B System hand v.o</v>
          </cell>
          <cell r="D491">
            <v>3621</v>
          </cell>
          <cell r="E491">
            <v>2</v>
          </cell>
          <cell r="F491">
            <v>7242</v>
          </cell>
          <cell r="Q491">
            <v>16348</v>
          </cell>
          <cell r="R491">
            <v>89</v>
          </cell>
          <cell r="S491" t="str">
            <v>M</v>
          </cell>
        </row>
        <row r="492">
          <cell r="A492">
            <v>2</v>
          </cell>
          <cell r="B492" t="str">
            <v>8K22=L73/4</v>
          </cell>
          <cell r="C492" t="str">
            <v>มือเทียมแบบใช้งานได้(O.B System hand v.o</v>
          </cell>
          <cell r="D492">
            <v>3591.1</v>
          </cell>
          <cell r="E492">
            <v>1</v>
          </cell>
          <cell r="F492">
            <v>3591.18</v>
          </cell>
          <cell r="Q492">
            <v>16305</v>
          </cell>
          <cell r="R492">
            <v>132</v>
          </cell>
          <cell r="S492" t="str">
            <v>M</v>
          </cell>
        </row>
        <row r="493">
          <cell r="A493">
            <v>2</v>
          </cell>
          <cell r="B493" t="str">
            <v>8K22=R71/4</v>
          </cell>
          <cell r="C493" t="str">
            <v>มือเทียมแบบใช้งานได้(O.B System hand v.o</v>
          </cell>
          <cell r="D493">
            <v>3591.6</v>
          </cell>
          <cell r="E493">
            <v>7</v>
          </cell>
          <cell r="F493">
            <v>25141.55</v>
          </cell>
          <cell r="Q493">
            <v>16376</v>
          </cell>
          <cell r="R493">
            <v>61</v>
          </cell>
          <cell r="S493" t="str">
            <v>M</v>
          </cell>
        </row>
        <row r="494">
          <cell r="A494">
            <v>2</v>
          </cell>
          <cell r="B494" t="str">
            <v>8K23=R71/4</v>
          </cell>
          <cell r="C494" t="str">
            <v>มือเทียมแบบใช้งานได้ O.B System hand v.o</v>
          </cell>
          <cell r="D494">
            <v>3749.3</v>
          </cell>
          <cell r="E494">
            <v>4</v>
          </cell>
          <cell r="F494">
            <v>14997.27</v>
          </cell>
          <cell r="Q494">
            <v>16340</v>
          </cell>
          <cell r="R494">
            <v>97</v>
          </cell>
          <cell r="S494" t="str">
            <v>M</v>
          </cell>
        </row>
        <row r="495">
          <cell r="A495">
            <v>2</v>
          </cell>
          <cell r="B495" t="str">
            <v>8S4=212X86R8</v>
          </cell>
          <cell r="C495" t="str">
            <v>Cosmetic Glove ถุงมือเทียม</v>
          </cell>
          <cell r="D495">
            <v>1379.58</v>
          </cell>
          <cell r="F495">
            <v>0</v>
          </cell>
          <cell r="Q495">
            <v>16270</v>
          </cell>
          <cell r="R495">
            <v>167</v>
          </cell>
          <cell r="S495" t="str">
            <v>M</v>
          </cell>
        </row>
        <row r="496">
          <cell r="A496">
            <v>2</v>
          </cell>
          <cell r="B496" t="str">
            <v>8S4=212X93L10</v>
          </cell>
          <cell r="C496" t="str">
            <v>Cosmetic Glove ถุงมือเทียม</v>
          </cell>
          <cell r="D496">
            <v>1391.14</v>
          </cell>
          <cell r="F496">
            <v>0</v>
          </cell>
          <cell r="Q496">
            <v>16285</v>
          </cell>
          <cell r="R496">
            <v>152</v>
          </cell>
          <cell r="S496" t="str">
            <v>M</v>
          </cell>
        </row>
        <row r="497">
          <cell r="A497">
            <v>2</v>
          </cell>
          <cell r="B497" t="str">
            <v>8S4=213X85L10</v>
          </cell>
          <cell r="C497" t="str">
            <v>Cosmetic Glove ถุงมือเทียม</v>
          </cell>
          <cell r="D497">
            <v>1463</v>
          </cell>
          <cell r="F497">
            <v>0</v>
          </cell>
          <cell r="Q497">
            <v>16320</v>
          </cell>
          <cell r="R497">
            <v>117</v>
          </cell>
          <cell r="S497" t="str">
            <v>M</v>
          </cell>
        </row>
        <row r="498">
          <cell r="A498">
            <v>2</v>
          </cell>
          <cell r="B498" t="str">
            <v>8S4=214X90R8</v>
          </cell>
          <cell r="C498" t="str">
            <v>Cosmetic Glove ถุงมือเทียม</v>
          </cell>
          <cell r="D498">
            <v>1391.14</v>
          </cell>
          <cell r="F498">
            <v>0</v>
          </cell>
          <cell r="Q498">
            <v>16270</v>
          </cell>
          <cell r="R498">
            <v>167</v>
          </cell>
          <cell r="S498" t="str">
            <v>M</v>
          </cell>
        </row>
        <row r="499">
          <cell r="A499">
            <v>2</v>
          </cell>
          <cell r="B499" t="str">
            <v>8S4=215X88R10</v>
          </cell>
          <cell r="C499" t="str">
            <v>Cosmetic Glove ถุงมือเทียม</v>
          </cell>
          <cell r="D499">
            <v>1397.9</v>
          </cell>
          <cell r="E499">
            <v>1</v>
          </cell>
          <cell r="F499">
            <v>1397.98</v>
          </cell>
          <cell r="Q499">
            <v>16320</v>
          </cell>
          <cell r="R499">
            <v>117</v>
          </cell>
          <cell r="S499" t="str">
            <v>M</v>
          </cell>
        </row>
        <row r="500">
          <cell r="A500">
            <v>2</v>
          </cell>
          <cell r="B500" t="str">
            <v>8S4=218X85R10</v>
          </cell>
          <cell r="C500" t="str">
            <v>Cosmetic Glove ถุงมือเทียม</v>
          </cell>
          <cell r="D500">
            <v>1379.58</v>
          </cell>
          <cell r="F500">
            <v>0</v>
          </cell>
          <cell r="Q500">
            <v>16269</v>
          </cell>
          <cell r="R500">
            <v>168</v>
          </cell>
          <cell r="S500" t="str">
            <v>M</v>
          </cell>
        </row>
        <row r="501">
          <cell r="A501">
            <v>2</v>
          </cell>
          <cell r="B501" t="str">
            <v>8S4=220X80L5</v>
          </cell>
          <cell r="C501" t="str">
            <v>Cosmetic Glove ถุงมือเทียม (สั้น)</v>
          </cell>
          <cell r="D501">
            <v>1800.48</v>
          </cell>
          <cell r="G501">
            <v>2</v>
          </cell>
          <cell r="H501">
            <v>3600.96</v>
          </cell>
          <cell r="Q501">
            <v>16122</v>
          </cell>
          <cell r="R501">
            <v>314</v>
          </cell>
          <cell r="S501" t="str">
            <v>M</v>
          </cell>
        </row>
        <row r="502">
          <cell r="A502">
            <v>2</v>
          </cell>
          <cell r="B502" t="str">
            <v>8S5=179X78L6</v>
          </cell>
          <cell r="C502" t="str">
            <v>Cosmetic Glove ถุงมือเทียม</v>
          </cell>
          <cell r="D502">
            <v>1464.73</v>
          </cell>
          <cell r="G502">
            <v>1</v>
          </cell>
          <cell r="H502">
            <v>1464.73</v>
          </cell>
          <cell r="Q502">
            <v>16241</v>
          </cell>
          <cell r="R502">
            <v>196</v>
          </cell>
          <cell r="S502" t="str">
            <v>M</v>
          </cell>
        </row>
        <row r="503">
          <cell r="A503">
            <v>2</v>
          </cell>
          <cell r="B503" t="str">
            <v>8S5=210X89R12</v>
          </cell>
          <cell r="C503" t="str">
            <v>Cosmetic Glove ถุงมือเทียม</v>
          </cell>
          <cell r="D503">
            <v>1404.17</v>
          </cell>
          <cell r="G503">
            <v>1</v>
          </cell>
          <cell r="H503">
            <v>1404.17</v>
          </cell>
          <cell r="Q503">
            <v>16171</v>
          </cell>
          <cell r="R503">
            <v>266</v>
          </cell>
          <cell r="S503" t="str">
            <v>M</v>
          </cell>
        </row>
        <row r="504">
          <cell r="A504">
            <v>2</v>
          </cell>
          <cell r="B504" t="str">
            <v>8S5=210X89R8</v>
          </cell>
          <cell r="C504" t="str">
            <v>Cosmetic Glove ถุงมือเทียม</v>
          </cell>
          <cell r="D504">
            <v>1377.7</v>
          </cell>
          <cell r="E504">
            <v>1</v>
          </cell>
          <cell r="F504">
            <v>1377.77</v>
          </cell>
          <cell r="Q504">
            <v>16270</v>
          </cell>
          <cell r="R504">
            <v>167</v>
          </cell>
          <cell r="S504" t="str">
            <v>M</v>
          </cell>
        </row>
        <row r="505">
          <cell r="A505">
            <v>2</v>
          </cell>
          <cell r="B505" t="str">
            <v>8S6=151X58L7</v>
          </cell>
          <cell r="C505" t="str">
            <v>Cosmetic Glove ถุงมือเทียม</v>
          </cell>
          <cell r="D505">
            <v>1535.49</v>
          </cell>
          <cell r="G505">
            <v>1</v>
          </cell>
          <cell r="H505">
            <v>1535.49</v>
          </cell>
          <cell r="Q505">
            <v>16104</v>
          </cell>
          <cell r="R505">
            <v>332</v>
          </cell>
          <cell r="S505" t="str">
            <v>M</v>
          </cell>
        </row>
        <row r="506">
          <cell r="A506">
            <v>2</v>
          </cell>
          <cell r="B506" t="str">
            <v>8S7=206X87L</v>
          </cell>
          <cell r="C506" t="str">
            <v>มือเทียมสวยงามใช้งานไม่ได้ Inner Hand</v>
          </cell>
          <cell r="D506">
            <v>1961.3</v>
          </cell>
          <cell r="E506">
            <v>1</v>
          </cell>
          <cell r="F506">
            <v>1961.39</v>
          </cell>
          <cell r="Q506">
            <v>16349</v>
          </cell>
          <cell r="R506">
            <v>88</v>
          </cell>
          <cell r="S506" t="str">
            <v>M</v>
          </cell>
        </row>
        <row r="507">
          <cell r="A507">
            <v>2</v>
          </cell>
          <cell r="B507" t="str">
            <v>8S7=220X91L</v>
          </cell>
          <cell r="C507" t="str">
            <v>มือเทียมสวยงามใช้งานไม่ได้</v>
          </cell>
          <cell r="D507">
            <v>2629.44</v>
          </cell>
          <cell r="G507">
            <v>1</v>
          </cell>
          <cell r="H507">
            <v>2629.44</v>
          </cell>
          <cell r="Q507">
            <v>16242</v>
          </cell>
          <cell r="R507">
            <v>195</v>
          </cell>
          <cell r="S507" t="str">
            <v>M</v>
          </cell>
        </row>
        <row r="508">
          <cell r="A508">
            <v>2</v>
          </cell>
          <cell r="B508" t="str">
            <v>8S8=175X76R</v>
          </cell>
          <cell r="C508" t="str">
            <v>มือเทียมสวยงามใช้งานไม่ได้</v>
          </cell>
          <cell r="D508">
            <v>2629.44</v>
          </cell>
          <cell r="G508">
            <v>1</v>
          </cell>
          <cell r="H508">
            <v>2629.44</v>
          </cell>
          <cell r="Q508">
            <v>16242</v>
          </cell>
          <cell r="R508">
            <v>195</v>
          </cell>
          <cell r="S508" t="str">
            <v>M</v>
          </cell>
        </row>
        <row r="509">
          <cell r="A509">
            <v>2</v>
          </cell>
          <cell r="B509" t="str">
            <v>8S8=189X84R</v>
          </cell>
          <cell r="C509" t="str">
            <v>มือเทียมสวยงามใช้งานไม่ได้</v>
          </cell>
          <cell r="D509">
            <v>2629.44</v>
          </cell>
          <cell r="G509">
            <v>1</v>
          </cell>
          <cell r="H509">
            <v>2629.44</v>
          </cell>
          <cell r="Q509">
            <v>16242</v>
          </cell>
          <cell r="R509">
            <v>195</v>
          </cell>
          <cell r="S509" t="str">
            <v>M</v>
          </cell>
        </row>
        <row r="510">
          <cell r="E510">
            <v>100</v>
          </cell>
          <cell r="F510">
            <v>131256.43000000002</v>
          </cell>
          <cell r="G510">
            <v>42</v>
          </cell>
          <cell r="H510">
            <v>73205.14</v>
          </cell>
          <cell r="I510">
            <v>2</v>
          </cell>
          <cell r="J510">
            <v>10496.64</v>
          </cell>
          <cell r="K510">
            <v>0</v>
          </cell>
          <cell r="L510">
            <v>0</v>
          </cell>
          <cell r="M510">
            <v>6</v>
          </cell>
          <cell r="N510">
            <v>24861.91</v>
          </cell>
          <cell r="O510">
            <v>12</v>
          </cell>
          <cell r="P510">
            <v>36637.79</v>
          </cell>
          <cell r="S510" t="str">
            <v>M Total</v>
          </cell>
        </row>
        <row r="511">
          <cell r="A511" t="str">
            <v>2 Total</v>
          </cell>
          <cell r="E511">
            <v>262</v>
          </cell>
          <cell r="F511">
            <v>395211.65999999992</v>
          </cell>
          <cell r="G511">
            <v>121</v>
          </cell>
          <cell r="H511">
            <v>174507.88999999998</v>
          </cell>
          <cell r="I511">
            <v>4</v>
          </cell>
          <cell r="J511">
            <v>43831.64</v>
          </cell>
          <cell r="K511">
            <v>0</v>
          </cell>
          <cell r="L511">
            <v>0</v>
          </cell>
          <cell r="M511">
            <v>6</v>
          </cell>
          <cell r="N511">
            <v>24861.91</v>
          </cell>
          <cell r="O511">
            <v>17</v>
          </cell>
          <cell r="P511">
            <v>167149.53</v>
          </cell>
        </row>
        <row r="512">
          <cell r="A512">
            <v>3</v>
          </cell>
          <cell r="B512" t="str">
            <v>17B20=L20</v>
          </cell>
          <cell r="C512" t="str">
            <v>ข้อเบรสโมดูล่าแบบRinglock(Syst.ring-lock</v>
          </cell>
          <cell r="D512">
            <v>2552.8000000000002</v>
          </cell>
          <cell r="E512">
            <v>1</v>
          </cell>
          <cell r="F512">
            <v>2552.88</v>
          </cell>
          <cell r="Q512">
            <v>16425</v>
          </cell>
          <cell r="R512">
            <v>12</v>
          </cell>
          <cell r="S512" t="str">
            <v>E</v>
          </cell>
        </row>
        <row r="513">
          <cell r="A513">
            <v>3</v>
          </cell>
          <cell r="B513" t="str">
            <v>17B20=R20</v>
          </cell>
          <cell r="C513" t="str">
            <v>ข้อเบรสโมดูล่าแบบRinglock (Syst ring loc</v>
          </cell>
          <cell r="D513">
            <v>2552.8000000000002</v>
          </cell>
          <cell r="E513">
            <v>1</v>
          </cell>
          <cell r="F513">
            <v>2552.88</v>
          </cell>
          <cell r="Q513">
            <v>16425</v>
          </cell>
          <cell r="R513">
            <v>12</v>
          </cell>
          <cell r="S513" t="str">
            <v>E</v>
          </cell>
        </row>
        <row r="514">
          <cell r="A514">
            <v>3</v>
          </cell>
          <cell r="B514" t="str">
            <v>17B39=16</v>
          </cell>
          <cell r="C514" t="str">
            <v>บาร์ด้านข้างแบบอะลูมิเนียมSys.side Bar s</v>
          </cell>
          <cell r="D514">
            <v>579.1</v>
          </cell>
          <cell r="E514">
            <v>1</v>
          </cell>
          <cell r="F514">
            <v>579.12</v>
          </cell>
          <cell r="Q514">
            <v>16433</v>
          </cell>
          <cell r="R514">
            <v>4</v>
          </cell>
          <cell r="S514" t="str">
            <v>E</v>
          </cell>
        </row>
        <row r="515">
          <cell r="A515">
            <v>3</v>
          </cell>
          <cell r="B515" t="str">
            <v>17B39=20</v>
          </cell>
          <cell r="C515" t="str">
            <v>บารด้านข้างแบบอลูมิเนียม(Sys side bar se</v>
          </cell>
          <cell r="D515">
            <v>372.5</v>
          </cell>
          <cell r="E515">
            <v>2</v>
          </cell>
          <cell r="F515">
            <v>745.11</v>
          </cell>
          <cell r="Q515">
            <v>16433</v>
          </cell>
          <cell r="R515">
            <v>4</v>
          </cell>
          <cell r="S515" t="str">
            <v>E</v>
          </cell>
        </row>
        <row r="516">
          <cell r="A516">
            <v>3</v>
          </cell>
          <cell r="B516" t="str">
            <v>17B42=16</v>
          </cell>
          <cell r="C516" t="str">
            <v>เบรสข้อเข่า System-Ring Lock Joint Head</v>
          </cell>
          <cell r="D516">
            <v>2061.8000000000002</v>
          </cell>
          <cell r="E516">
            <v>1</v>
          </cell>
          <cell r="F516">
            <v>2061.8200000000002</v>
          </cell>
          <cell r="Q516">
            <v>16432</v>
          </cell>
          <cell r="R516">
            <v>5</v>
          </cell>
          <cell r="S516" t="str">
            <v>E</v>
          </cell>
        </row>
        <row r="517">
          <cell r="A517">
            <v>3</v>
          </cell>
          <cell r="B517" t="str">
            <v>17B57=16</v>
          </cell>
          <cell r="C517" t="str">
            <v>System-Limit Mot.Ankle JT.</v>
          </cell>
          <cell r="D517">
            <v>1116.2</v>
          </cell>
          <cell r="E517">
            <v>2</v>
          </cell>
          <cell r="F517">
            <v>2232.48</v>
          </cell>
          <cell r="Q517">
            <v>16432</v>
          </cell>
          <cell r="R517">
            <v>5</v>
          </cell>
          <cell r="S517" t="str">
            <v>E</v>
          </cell>
        </row>
        <row r="518">
          <cell r="A518">
            <v>3</v>
          </cell>
          <cell r="B518" t="str">
            <v>17B62=16</v>
          </cell>
          <cell r="C518" t="str">
            <v>ข้อเท้าแบบธรรดา(Sys Limit mot ankle jt)</v>
          </cell>
          <cell r="D518">
            <v>1086.2</v>
          </cell>
          <cell r="E518">
            <v>1</v>
          </cell>
          <cell r="F518">
            <v>1086.29</v>
          </cell>
          <cell r="Q518">
            <v>16433</v>
          </cell>
          <cell r="R518">
            <v>4</v>
          </cell>
          <cell r="S518" t="str">
            <v>E</v>
          </cell>
        </row>
        <row r="519">
          <cell r="A519">
            <v>3</v>
          </cell>
          <cell r="B519" t="str">
            <v>17B63=L20</v>
          </cell>
          <cell r="C519" t="str">
            <v>ข้อเท้าแบบมีสปริงดึงปลายเท้า(Sys toe pic</v>
          </cell>
          <cell r="D519">
            <v>1642.9</v>
          </cell>
          <cell r="E519">
            <v>1</v>
          </cell>
          <cell r="F519">
            <v>1642.96</v>
          </cell>
          <cell r="Q519">
            <v>16433</v>
          </cell>
          <cell r="R519">
            <v>4</v>
          </cell>
          <cell r="S519" t="str">
            <v>E</v>
          </cell>
        </row>
        <row r="520">
          <cell r="A520">
            <v>3</v>
          </cell>
          <cell r="B520" t="str">
            <v>17B7=L16</v>
          </cell>
          <cell r="C520" t="str">
            <v>Lower Side Bar-Aluminum</v>
          </cell>
          <cell r="D520">
            <v>121.7</v>
          </cell>
          <cell r="E520">
            <v>1</v>
          </cell>
          <cell r="F520">
            <v>121.71</v>
          </cell>
          <cell r="Q520">
            <v>16432</v>
          </cell>
          <cell r="R520">
            <v>5</v>
          </cell>
          <cell r="S520" t="str">
            <v>E</v>
          </cell>
        </row>
        <row r="521">
          <cell r="A521">
            <v>3</v>
          </cell>
          <cell r="B521" t="str">
            <v>17B84=16</v>
          </cell>
          <cell r="C521" t="str">
            <v>บาร์ด้านข้างแบบโค้งสแตนเลส (Sys side bar</v>
          </cell>
          <cell r="D521">
            <v>552.9</v>
          </cell>
          <cell r="E521">
            <v>4</v>
          </cell>
          <cell r="F521">
            <v>2211.84</v>
          </cell>
          <cell r="Q521">
            <v>16413</v>
          </cell>
          <cell r="R521">
            <v>24</v>
          </cell>
          <cell r="S521" t="str">
            <v>E</v>
          </cell>
        </row>
        <row r="522">
          <cell r="A522">
            <v>3</v>
          </cell>
          <cell r="B522" t="str">
            <v>17B85=16</v>
          </cell>
          <cell r="C522" t="str">
            <v>บาร์ด้านข้างแบบโค้งอลูมิเนียม (Sys side </v>
          </cell>
          <cell r="D522">
            <v>473.3</v>
          </cell>
          <cell r="E522">
            <v>2</v>
          </cell>
          <cell r="F522">
            <v>946.72</v>
          </cell>
          <cell r="Q522">
            <v>16413</v>
          </cell>
          <cell r="R522">
            <v>24</v>
          </cell>
          <cell r="S522" t="str">
            <v>E</v>
          </cell>
        </row>
        <row r="523">
          <cell r="A523">
            <v>3</v>
          </cell>
          <cell r="B523" t="str">
            <v>17B97=L16</v>
          </cell>
          <cell r="C523" t="str">
            <v>Knee Joint Woth Lamination AD</v>
          </cell>
          <cell r="D523">
            <v>5332.9</v>
          </cell>
          <cell r="E523">
            <v>1</v>
          </cell>
          <cell r="F523">
            <v>5332.96</v>
          </cell>
          <cell r="Q523">
            <v>16433</v>
          </cell>
          <cell r="R523">
            <v>4</v>
          </cell>
          <cell r="S523" t="str">
            <v>E</v>
          </cell>
        </row>
        <row r="524">
          <cell r="A524">
            <v>3</v>
          </cell>
          <cell r="B524" t="str">
            <v>17B97=L20</v>
          </cell>
          <cell r="C524" t="str">
            <v>Syst.Ankle.JT.W/Lam.Set</v>
          </cell>
          <cell r="D524">
            <v>5396.9</v>
          </cell>
          <cell r="E524">
            <v>1</v>
          </cell>
          <cell r="F524">
            <v>5396.98</v>
          </cell>
          <cell r="Q524">
            <v>16433</v>
          </cell>
          <cell r="R524">
            <v>4</v>
          </cell>
          <cell r="S524" t="str">
            <v>E</v>
          </cell>
        </row>
        <row r="525">
          <cell r="A525">
            <v>3</v>
          </cell>
          <cell r="B525" t="str">
            <v>17B97=R16</v>
          </cell>
          <cell r="C525" t="str">
            <v>Knee Joint w lamination set</v>
          </cell>
          <cell r="D525">
            <v>5332.9</v>
          </cell>
          <cell r="E525">
            <v>1</v>
          </cell>
          <cell r="F525">
            <v>5332.96</v>
          </cell>
          <cell r="Q525">
            <v>16433</v>
          </cell>
          <cell r="R525">
            <v>4</v>
          </cell>
          <cell r="S525" t="str">
            <v>E</v>
          </cell>
        </row>
        <row r="526">
          <cell r="A526">
            <v>3</v>
          </cell>
          <cell r="B526" t="str">
            <v>17B98=L20</v>
          </cell>
          <cell r="C526" t="str">
            <v>Syst.Ankle.JT.W/Lam.Set</v>
          </cell>
          <cell r="D526">
            <v>2714.2</v>
          </cell>
          <cell r="E526">
            <v>1</v>
          </cell>
          <cell r="F526">
            <v>2714.29</v>
          </cell>
          <cell r="Q526">
            <v>16433</v>
          </cell>
          <cell r="R526">
            <v>4</v>
          </cell>
          <cell r="S526" t="str">
            <v>E</v>
          </cell>
        </row>
        <row r="527">
          <cell r="A527">
            <v>3</v>
          </cell>
          <cell r="B527" t="str">
            <v>17B98=R16</v>
          </cell>
          <cell r="C527" t="str">
            <v>Syst.Ankle.JT.W/Lam.Set</v>
          </cell>
          <cell r="D527">
            <v>2644</v>
          </cell>
          <cell r="E527">
            <v>1</v>
          </cell>
          <cell r="F527">
            <v>2644.03</v>
          </cell>
          <cell r="Q527">
            <v>16433</v>
          </cell>
          <cell r="R527">
            <v>4</v>
          </cell>
          <cell r="S527" t="str">
            <v>E</v>
          </cell>
        </row>
        <row r="528">
          <cell r="A528">
            <v>3</v>
          </cell>
          <cell r="B528" t="str">
            <v>28U9=L35-37</v>
          </cell>
          <cell r="C528" t="str">
            <v>พลาสติกกันเท้าตก (BK orthosis long)</v>
          </cell>
          <cell r="D528">
            <v>502.8</v>
          </cell>
          <cell r="E528">
            <v>8</v>
          </cell>
          <cell r="F528">
            <v>4022.87</v>
          </cell>
          <cell r="Q528">
            <v>16425</v>
          </cell>
          <cell r="R528">
            <v>12</v>
          </cell>
          <cell r="S528" t="str">
            <v>E</v>
          </cell>
        </row>
        <row r="529">
          <cell r="A529">
            <v>3</v>
          </cell>
          <cell r="B529" t="str">
            <v>28U9=L37-39</v>
          </cell>
          <cell r="C529" t="str">
            <v>พลาสติกกันเท้าตก(BK orthosis long)</v>
          </cell>
          <cell r="D529">
            <v>489.1</v>
          </cell>
          <cell r="E529">
            <v>3</v>
          </cell>
          <cell r="F529">
            <v>1467.52</v>
          </cell>
          <cell r="Q529">
            <v>16432</v>
          </cell>
          <cell r="R529">
            <v>5</v>
          </cell>
          <cell r="S529" t="str">
            <v>E</v>
          </cell>
        </row>
        <row r="530">
          <cell r="A530">
            <v>3</v>
          </cell>
          <cell r="B530" t="str">
            <v>28U9=L39-41</v>
          </cell>
          <cell r="C530" t="str">
            <v>พลาสติกกันเท้าตก (BK orthosis long)</v>
          </cell>
          <cell r="D530">
            <v>491.6</v>
          </cell>
          <cell r="E530">
            <v>7</v>
          </cell>
          <cell r="F530">
            <v>3441.27</v>
          </cell>
          <cell r="Q530">
            <v>16395</v>
          </cell>
          <cell r="R530">
            <v>42</v>
          </cell>
          <cell r="S530" t="str">
            <v>E</v>
          </cell>
        </row>
        <row r="531">
          <cell r="A531">
            <v>3</v>
          </cell>
          <cell r="B531" t="str">
            <v>28U9=L41-44</v>
          </cell>
          <cell r="C531" t="str">
            <v>BELOW KNEE ORTHOSIS</v>
          </cell>
          <cell r="D531">
            <v>499.2</v>
          </cell>
          <cell r="E531">
            <v>5</v>
          </cell>
          <cell r="F531">
            <v>2496.14</v>
          </cell>
          <cell r="Q531">
            <v>16419</v>
          </cell>
          <cell r="R531">
            <v>18</v>
          </cell>
          <cell r="S531" t="str">
            <v>E</v>
          </cell>
        </row>
        <row r="532">
          <cell r="A532">
            <v>3</v>
          </cell>
          <cell r="B532" t="str">
            <v>28U9=R35-37</v>
          </cell>
          <cell r="C532" t="str">
            <v>พลาสติกกันเท้าตก (BK orthosis long)</v>
          </cell>
          <cell r="D532">
            <v>370.7</v>
          </cell>
          <cell r="E532">
            <v>38</v>
          </cell>
          <cell r="F532">
            <v>14087.89</v>
          </cell>
          <cell r="Q532">
            <v>16425</v>
          </cell>
          <cell r="R532">
            <v>12</v>
          </cell>
          <cell r="S532" t="str">
            <v>E</v>
          </cell>
        </row>
        <row r="533">
          <cell r="A533">
            <v>3</v>
          </cell>
          <cell r="B533" t="str">
            <v>28U9=R37-39</v>
          </cell>
          <cell r="C533" t="str">
            <v>พลาสติกกันเท้าตก (BK orthosis long)</v>
          </cell>
          <cell r="D533">
            <v>508.4</v>
          </cell>
          <cell r="E533">
            <v>7</v>
          </cell>
          <cell r="F533">
            <v>3559.11</v>
          </cell>
          <cell r="Q533">
            <v>16432</v>
          </cell>
          <cell r="R533">
            <v>5</v>
          </cell>
          <cell r="S533" t="str">
            <v>E</v>
          </cell>
        </row>
        <row r="534">
          <cell r="A534">
            <v>3</v>
          </cell>
          <cell r="B534" t="str">
            <v>28U9=R39-41</v>
          </cell>
          <cell r="C534" t="str">
            <v>พลาสติกกันเท้าตก (BK orthosis long)</v>
          </cell>
          <cell r="D534">
            <v>486.3</v>
          </cell>
          <cell r="E534">
            <v>3</v>
          </cell>
          <cell r="F534">
            <v>1459.09</v>
          </cell>
          <cell r="Q534">
            <v>16395</v>
          </cell>
          <cell r="R534">
            <v>42</v>
          </cell>
          <cell r="S534" t="str">
            <v>E</v>
          </cell>
        </row>
        <row r="535">
          <cell r="A535">
            <v>3</v>
          </cell>
          <cell r="B535" t="str">
            <v>28U9=R41-44</v>
          </cell>
          <cell r="C535" t="str">
            <v>พลาสติกกันเท้าตก (BK Orthosis long)</v>
          </cell>
          <cell r="D535">
            <v>515.29999999999995</v>
          </cell>
          <cell r="E535">
            <v>2</v>
          </cell>
          <cell r="F535">
            <v>1030.73</v>
          </cell>
          <cell r="Q535">
            <v>16419</v>
          </cell>
          <cell r="R535">
            <v>18</v>
          </cell>
          <cell r="S535" t="str">
            <v>E</v>
          </cell>
        </row>
        <row r="536">
          <cell r="E536">
            <v>95</v>
          </cell>
          <cell r="F536">
            <v>69719.64999999998</v>
          </cell>
          <cell r="G536">
            <v>0</v>
          </cell>
          <cell r="H536">
            <v>0</v>
          </cell>
          <cell r="I536">
            <v>0</v>
          </cell>
          <cell r="J536">
            <v>0</v>
          </cell>
          <cell r="K536">
            <v>0</v>
          </cell>
          <cell r="L536">
            <v>0</v>
          </cell>
          <cell r="M536">
            <v>0</v>
          </cell>
          <cell r="N536">
            <v>0</v>
          </cell>
          <cell r="O536">
            <v>0</v>
          </cell>
          <cell r="P536">
            <v>0</v>
          </cell>
          <cell r="S536" t="str">
            <v>E Total</v>
          </cell>
        </row>
        <row r="537">
          <cell r="A537">
            <v>3</v>
          </cell>
          <cell r="B537" t="str">
            <v>17B23=R20</v>
          </cell>
          <cell r="C537" t="str">
            <v>Syst.Cov.Bale Lock Jt.Hd.</v>
          </cell>
          <cell r="D537">
            <v>1957</v>
          </cell>
          <cell r="E537">
            <v>1</v>
          </cell>
          <cell r="F537">
            <v>1957.05</v>
          </cell>
          <cell r="Q537">
            <v>16336</v>
          </cell>
          <cell r="R537">
            <v>101</v>
          </cell>
          <cell r="S537" t="str">
            <v>H</v>
          </cell>
        </row>
        <row r="538">
          <cell r="A538">
            <v>3</v>
          </cell>
          <cell r="B538" t="str">
            <v>17B26=R16</v>
          </cell>
          <cell r="C538" t="str">
            <v>ข้อเบรสโมดูล่าแบบไม่มีล็อค(Syst free mot</v>
          </cell>
          <cell r="D538">
            <v>2069.7399999999998</v>
          </cell>
          <cell r="G538">
            <v>3</v>
          </cell>
          <cell r="H538">
            <v>6209.22</v>
          </cell>
          <cell r="Q538">
            <v>16095</v>
          </cell>
          <cell r="R538">
            <v>341</v>
          </cell>
          <cell r="S538" t="str">
            <v>H</v>
          </cell>
        </row>
        <row r="539">
          <cell r="A539">
            <v>3</v>
          </cell>
          <cell r="B539" t="str">
            <v>17B44=L16</v>
          </cell>
          <cell r="C539" t="str">
            <v>ข้อเข่าเบรสโมดูร่าแบบสวิสล็อค</v>
          </cell>
          <cell r="D539">
            <v>1246.76</v>
          </cell>
          <cell r="G539">
            <v>1</v>
          </cell>
          <cell r="H539">
            <v>1246.76</v>
          </cell>
          <cell r="Q539">
            <v>16095</v>
          </cell>
          <cell r="R539">
            <v>341</v>
          </cell>
          <cell r="S539" t="str">
            <v>H</v>
          </cell>
        </row>
        <row r="540">
          <cell r="A540">
            <v>3</v>
          </cell>
          <cell r="B540" t="str">
            <v>17B48=16</v>
          </cell>
          <cell r="C540" t="str">
            <v>ข้อเบรสโมดูล่าแบบswiss-lock(Sys.adj swis</v>
          </cell>
          <cell r="D540">
            <v>2012.39</v>
          </cell>
          <cell r="G540">
            <v>1</v>
          </cell>
          <cell r="H540">
            <v>2012.39</v>
          </cell>
          <cell r="Q540">
            <v>16095</v>
          </cell>
          <cell r="R540">
            <v>341</v>
          </cell>
          <cell r="S540" t="str">
            <v>H</v>
          </cell>
        </row>
        <row r="541">
          <cell r="A541">
            <v>3</v>
          </cell>
          <cell r="B541" t="str">
            <v>17B48=20</v>
          </cell>
          <cell r="C541" t="str">
            <v>ข้อเบรสโมดูล่าแบบswiss-lock(Sys.adj swis</v>
          </cell>
          <cell r="D541">
            <v>1714.05</v>
          </cell>
          <cell r="G541">
            <v>2</v>
          </cell>
          <cell r="H541">
            <v>3428.1</v>
          </cell>
          <cell r="Q541">
            <v>16095</v>
          </cell>
          <cell r="R541">
            <v>341</v>
          </cell>
          <cell r="S541" t="str">
            <v>H</v>
          </cell>
        </row>
        <row r="542">
          <cell r="A542">
            <v>3</v>
          </cell>
          <cell r="B542" t="str">
            <v>17B55=145X2.5</v>
          </cell>
          <cell r="C542" t="str">
            <v>System-Split Stirrup</v>
          </cell>
          <cell r="D542">
            <v>90.81</v>
          </cell>
          <cell r="G542">
            <v>10</v>
          </cell>
          <cell r="H542">
            <v>908.11</v>
          </cell>
          <cell r="Q542">
            <v>16095</v>
          </cell>
          <cell r="R542">
            <v>341</v>
          </cell>
          <cell r="S542" t="str">
            <v>H</v>
          </cell>
        </row>
        <row r="543">
          <cell r="A543">
            <v>3</v>
          </cell>
          <cell r="B543" t="str">
            <v>17B58=26X2.5X14</v>
          </cell>
          <cell r="C543" t="str">
            <v>5   (System-Split Stirrup)</v>
          </cell>
          <cell r="D543">
            <v>102.5</v>
          </cell>
          <cell r="G543">
            <v>7</v>
          </cell>
          <cell r="H543">
            <v>717.5</v>
          </cell>
          <cell r="Q543">
            <v>16095</v>
          </cell>
          <cell r="R543">
            <v>341</v>
          </cell>
          <cell r="S543" t="str">
            <v>H</v>
          </cell>
        </row>
        <row r="544">
          <cell r="A544">
            <v>3</v>
          </cell>
          <cell r="B544" t="str">
            <v>17B58=28X3X165</v>
          </cell>
          <cell r="C544" t="str">
            <v>System-Split Stirrup</v>
          </cell>
          <cell r="D544">
            <v>113.29</v>
          </cell>
          <cell r="G544">
            <v>4</v>
          </cell>
          <cell r="H544">
            <v>453.16</v>
          </cell>
          <cell r="Q544">
            <v>16095</v>
          </cell>
          <cell r="R544">
            <v>341</v>
          </cell>
          <cell r="S544" t="str">
            <v>H</v>
          </cell>
        </row>
        <row r="545">
          <cell r="A545">
            <v>3</v>
          </cell>
          <cell r="B545" t="str">
            <v>17B58=30X3X165</v>
          </cell>
          <cell r="C545" t="str">
            <v>System-Split Stirrup</v>
          </cell>
          <cell r="D545">
            <v>257</v>
          </cell>
          <cell r="G545">
            <v>1</v>
          </cell>
          <cell r="H545">
            <v>257</v>
          </cell>
          <cell r="Q545">
            <v>16095</v>
          </cell>
          <cell r="R545">
            <v>341</v>
          </cell>
          <cell r="S545" t="str">
            <v>H</v>
          </cell>
        </row>
        <row r="546">
          <cell r="A546">
            <v>3</v>
          </cell>
          <cell r="B546" t="str">
            <v>17B6=16</v>
          </cell>
          <cell r="C546" t="str">
            <v>Upper Side Bar-Aluminium</v>
          </cell>
          <cell r="D546">
            <v>113.52</v>
          </cell>
          <cell r="G546">
            <v>2</v>
          </cell>
          <cell r="H546">
            <v>227.04</v>
          </cell>
          <cell r="Q546">
            <v>16129</v>
          </cell>
          <cell r="R546">
            <v>307</v>
          </cell>
          <cell r="S546" t="str">
            <v>H</v>
          </cell>
        </row>
        <row r="547">
          <cell r="A547">
            <v>3</v>
          </cell>
          <cell r="B547" t="str">
            <v>17B63=R20</v>
          </cell>
          <cell r="C547" t="str">
            <v>ข้อเท้าแบบมีสปริงดึงปลายเท้า (Sys toe pi</v>
          </cell>
          <cell r="D547">
            <v>1364.95</v>
          </cell>
          <cell r="G547">
            <v>1</v>
          </cell>
          <cell r="H547">
            <v>1364.95</v>
          </cell>
          <cell r="Q547">
            <v>16129</v>
          </cell>
          <cell r="R547">
            <v>307</v>
          </cell>
          <cell r="S547" t="str">
            <v>H</v>
          </cell>
        </row>
        <row r="548">
          <cell r="A548">
            <v>3</v>
          </cell>
          <cell r="B548" t="str">
            <v>17B70=12</v>
          </cell>
          <cell r="C548" t="str">
            <v>System Positioning Joint</v>
          </cell>
          <cell r="D548">
            <v>675.73</v>
          </cell>
          <cell r="G548">
            <v>2</v>
          </cell>
          <cell r="H548">
            <v>1351.45</v>
          </cell>
          <cell r="Q548">
            <v>16129</v>
          </cell>
          <cell r="R548">
            <v>307</v>
          </cell>
          <cell r="S548" t="str">
            <v>H</v>
          </cell>
        </row>
        <row r="549">
          <cell r="A549">
            <v>3</v>
          </cell>
          <cell r="B549" t="str">
            <v>17B81=L16</v>
          </cell>
          <cell r="C549" t="str">
            <v>ข้อสะโพกแบบswisslock (syst swiss lock)</v>
          </cell>
          <cell r="D549">
            <v>812.08</v>
          </cell>
          <cell r="G549">
            <v>1</v>
          </cell>
          <cell r="H549">
            <v>812.08</v>
          </cell>
          <cell r="Q549">
            <v>16129</v>
          </cell>
          <cell r="R549">
            <v>307</v>
          </cell>
          <cell r="S549" t="str">
            <v>H</v>
          </cell>
        </row>
        <row r="550">
          <cell r="A550">
            <v>3</v>
          </cell>
          <cell r="B550" t="str">
            <v>17B81=R16</v>
          </cell>
          <cell r="C550" t="str">
            <v>ข้อสะโพกแบบswisslock (syst swiss lock)</v>
          </cell>
          <cell r="D550">
            <v>812.08</v>
          </cell>
          <cell r="G550">
            <v>1</v>
          </cell>
          <cell r="H550">
            <v>812.08</v>
          </cell>
          <cell r="Q550">
            <v>16129</v>
          </cell>
          <cell r="R550">
            <v>307</v>
          </cell>
          <cell r="S550" t="str">
            <v>H</v>
          </cell>
        </row>
        <row r="551">
          <cell r="A551">
            <v>3</v>
          </cell>
          <cell r="B551" t="str">
            <v>17B82=R16</v>
          </cell>
          <cell r="C551" t="str">
            <v>ข้อสะโพกแบบไม่มีล็อค(Sys Free Motion Hip</v>
          </cell>
          <cell r="D551">
            <v>555.04999999999995</v>
          </cell>
          <cell r="G551">
            <v>1</v>
          </cell>
          <cell r="H551">
            <v>555.04999999999995</v>
          </cell>
          <cell r="Q551">
            <v>16129</v>
          </cell>
          <cell r="R551">
            <v>307</v>
          </cell>
          <cell r="S551" t="str">
            <v>H</v>
          </cell>
        </row>
        <row r="552">
          <cell r="A552">
            <v>3</v>
          </cell>
          <cell r="B552" t="str">
            <v>17B84=20</v>
          </cell>
          <cell r="C552" t="str">
            <v>บาร์ด้านข้างแบบโค้งสแตนเลส  (sys side ba</v>
          </cell>
          <cell r="D552">
            <v>678.07</v>
          </cell>
          <cell r="G552">
            <v>6</v>
          </cell>
          <cell r="H552">
            <v>4068.4</v>
          </cell>
          <cell r="Q552">
            <v>16129</v>
          </cell>
          <cell r="R552">
            <v>307</v>
          </cell>
          <cell r="S552" t="str">
            <v>H</v>
          </cell>
        </row>
        <row r="553">
          <cell r="A553">
            <v>3</v>
          </cell>
          <cell r="B553" t="str">
            <v>17B85=20</v>
          </cell>
          <cell r="C553" t="str">
            <v>บาร์ด้านข้างแบบโค้งอลูมิเนียม (Sys side </v>
          </cell>
          <cell r="D553">
            <v>442.86</v>
          </cell>
          <cell r="G553">
            <v>4</v>
          </cell>
          <cell r="H553">
            <v>1771.42</v>
          </cell>
          <cell r="Q553">
            <v>16095</v>
          </cell>
          <cell r="R553">
            <v>341</v>
          </cell>
          <cell r="S553" t="str">
            <v>H</v>
          </cell>
        </row>
        <row r="554">
          <cell r="A554">
            <v>3</v>
          </cell>
          <cell r="B554" t="str">
            <v>17B98=L16</v>
          </cell>
          <cell r="C554" t="str">
            <v>Knee Joint Woth Lamination AD</v>
          </cell>
          <cell r="D554">
            <v>2975.28</v>
          </cell>
          <cell r="G554">
            <v>1</v>
          </cell>
          <cell r="H554">
            <v>2975.28</v>
          </cell>
          <cell r="Q554">
            <v>16203</v>
          </cell>
          <cell r="R554">
            <v>234</v>
          </cell>
          <cell r="S554" t="str">
            <v>H</v>
          </cell>
        </row>
        <row r="555">
          <cell r="A555">
            <v>3</v>
          </cell>
          <cell r="B555" t="str">
            <v>17E1=1</v>
          </cell>
          <cell r="C555" t="str">
            <v>กายอุปกรณ์เสริมระดับข้อเข่า</v>
          </cell>
          <cell r="D555">
            <v>917.1</v>
          </cell>
          <cell r="E555">
            <v>2</v>
          </cell>
          <cell r="F555">
            <v>1834.22</v>
          </cell>
          <cell r="Q555">
            <v>16375</v>
          </cell>
          <cell r="R555">
            <v>62</v>
          </cell>
          <cell r="S555" t="str">
            <v>H</v>
          </cell>
        </row>
        <row r="556">
          <cell r="A556">
            <v>3</v>
          </cell>
          <cell r="B556" t="str">
            <v>17E1=2</v>
          </cell>
          <cell r="C556" t="str">
            <v>กายอุปกรณ์เสริมระดับข้อเข่า</v>
          </cell>
          <cell r="D556">
            <v>863.1</v>
          </cell>
          <cell r="E556">
            <v>6</v>
          </cell>
          <cell r="F556">
            <v>5179.04</v>
          </cell>
          <cell r="Q556">
            <v>16375</v>
          </cell>
          <cell r="R556">
            <v>62</v>
          </cell>
          <cell r="S556" t="str">
            <v>H</v>
          </cell>
        </row>
        <row r="557">
          <cell r="A557">
            <v>3</v>
          </cell>
          <cell r="B557" t="str">
            <v>17E2=1</v>
          </cell>
          <cell r="C557" t="str">
            <v>กายอุปกรณ์เสริมระดับข้อเท้าShort Leg Bra</v>
          </cell>
          <cell r="D557">
            <v>809.22</v>
          </cell>
          <cell r="G557">
            <v>6</v>
          </cell>
          <cell r="H557">
            <v>4855.32</v>
          </cell>
          <cell r="Q557">
            <v>16129</v>
          </cell>
          <cell r="R557">
            <v>307</v>
          </cell>
          <cell r="S557" t="str">
            <v>H</v>
          </cell>
        </row>
        <row r="558">
          <cell r="A558">
            <v>3</v>
          </cell>
          <cell r="B558" t="str">
            <v>17E2=2</v>
          </cell>
          <cell r="C558" t="str">
            <v>กายอุปกรณ์เสริมระดับข้อเท้าShort Leg Bra</v>
          </cell>
          <cell r="D558">
            <v>737.2</v>
          </cell>
          <cell r="E558">
            <v>35</v>
          </cell>
          <cell r="F558">
            <v>25805.23</v>
          </cell>
          <cell r="Q558">
            <v>16425</v>
          </cell>
          <cell r="R558">
            <v>12</v>
          </cell>
          <cell r="S558" t="str">
            <v>H</v>
          </cell>
        </row>
        <row r="559">
          <cell r="A559">
            <v>3</v>
          </cell>
          <cell r="B559" t="str">
            <v>17F24=2</v>
          </cell>
          <cell r="C559" t="str">
            <v>Ankle Joint -Stainl.Steel-</v>
          </cell>
          <cell r="D559">
            <v>1328.92</v>
          </cell>
          <cell r="G559">
            <v>5</v>
          </cell>
          <cell r="H559">
            <v>6644.6</v>
          </cell>
          <cell r="Q559">
            <v>16158</v>
          </cell>
          <cell r="R559">
            <v>279</v>
          </cell>
          <cell r="S559" t="str">
            <v>H</v>
          </cell>
        </row>
        <row r="560">
          <cell r="A560">
            <v>3</v>
          </cell>
          <cell r="B560" t="str">
            <v>17F24=4</v>
          </cell>
          <cell r="C560" t="str">
            <v>Ankle Joint -Stainl.Steel-</v>
          </cell>
          <cell r="D560">
            <v>1328.93</v>
          </cell>
          <cell r="G560">
            <v>3</v>
          </cell>
          <cell r="H560">
            <v>3986.79</v>
          </cell>
          <cell r="Q560">
            <v>16158</v>
          </cell>
          <cell r="R560">
            <v>279</v>
          </cell>
          <cell r="S560" t="str">
            <v>H</v>
          </cell>
        </row>
        <row r="561">
          <cell r="A561">
            <v>3</v>
          </cell>
          <cell r="B561" t="str">
            <v>17F26=150</v>
          </cell>
          <cell r="C561" t="str">
            <v>Double Bar Ankle Joint</v>
          </cell>
          <cell r="D561">
            <v>930.94</v>
          </cell>
          <cell r="G561">
            <v>5</v>
          </cell>
          <cell r="H561">
            <v>4654.7</v>
          </cell>
          <cell r="Q561">
            <v>16158</v>
          </cell>
          <cell r="R561">
            <v>279</v>
          </cell>
          <cell r="S561" t="str">
            <v>H</v>
          </cell>
        </row>
        <row r="562">
          <cell r="A562">
            <v>3</v>
          </cell>
          <cell r="B562" t="str">
            <v>17F28=180</v>
          </cell>
          <cell r="C562" t="str">
            <v>Double Bar Ankle Joint</v>
          </cell>
          <cell r="D562">
            <v>3055.73</v>
          </cell>
          <cell r="G562">
            <v>2</v>
          </cell>
          <cell r="H562">
            <v>6111.45</v>
          </cell>
          <cell r="Q562">
            <v>16171</v>
          </cell>
          <cell r="R562">
            <v>266</v>
          </cell>
          <cell r="S562" t="str">
            <v>H</v>
          </cell>
        </row>
        <row r="563">
          <cell r="A563">
            <v>3</v>
          </cell>
          <cell r="B563" t="str">
            <v>17F31=L28X3</v>
          </cell>
          <cell r="C563" t="str">
            <v>Side Bar and Joint Head</v>
          </cell>
          <cell r="D563">
            <v>475.09</v>
          </cell>
          <cell r="G563">
            <v>6</v>
          </cell>
          <cell r="H563">
            <v>2850.55</v>
          </cell>
          <cell r="Q563">
            <v>16095</v>
          </cell>
          <cell r="R563">
            <v>341</v>
          </cell>
          <cell r="S563" t="str">
            <v>H</v>
          </cell>
        </row>
        <row r="564">
          <cell r="A564">
            <v>3</v>
          </cell>
          <cell r="B564" t="str">
            <v>17F31=R28X3</v>
          </cell>
          <cell r="C564" t="str">
            <v>Side Bar and Joint Head</v>
          </cell>
          <cell r="D564">
            <v>666.06</v>
          </cell>
          <cell r="G564">
            <v>6</v>
          </cell>
          <cell r="H564">
            <v>3996.35</v>
          </cell>
          <cell r="Q564">
            <v>16095</v>
          </cell>
          <cell r="R564">
            <v>341</v>
          </cell>
          <cell r="S564" t="str">
            <v>H</v>
          </cell>
        </row>
        <row r="565">
          <cell r="A565">
            <v>3</v>
          </cell>
          <cell r="B565" t="str">
            <v>17F33=200X3</v>
          </cell>
          <cell r="C565" t="str">
            <v>แกนฝั่งรองเท้า (Sys full stirrup)</v>
          </cell>
          <cell r="D565">
            <v>180</v>
          </cell>
          <cell r="G565">
            <v>4</v>
          </cell>
          <cell r="H565">
            <v>720</v>
          </cell>
          <cell r="Q565">
            <v>16095</v>
          </cell>
          <cell r="R565">
            <v>341</v>
          </cell>
          <cell r="S565" t="str">
            <v>H</v>
          </cell>
        </row>
        <row r="566">
          <cell r="A566">
            <v>3</v>
          </cell>
          <cell r="B566" t="str">
            <v>17F33=220X3</v>
          </cell>
          <cell r="C566" t="str">
            <v>แกนฝั่งรองเท้า (Sys full stirrup)</v>
          </cell>
          <cell r="D566">
            <v>180</v>
          </cell>
          <cell r="G566">
            <v>5</v>
          </cell>
          <cell r="H566">
            <v>900</v>
          </cell>
          <cell r="Q566">
            <v>16095</v>
          </cell>
          <cell r="R566">
            <v>341</v>
          </cell>
          <cell r="S566" t="str">
            <v>H</v>
          </cell>
        </row>
        <row r="567">
          <cell r="A567">
            <v>3</v>
          </cell>
          <cell r="B567" t="str">
            <v>17F33=240X2.5</v>
          </cell>
          <cell r="C567" t="str">
            <v>แกนฝั่งรองเท้า (Sys full stirrup)</v>
          </cell>
          <cell r="D567">
            <v>261.99</v>
          </cell>
          <cell r="G567">
            <v>2</v>
          </cell>
          <cell r="H567">
            <v>523.98</v>
          </cell>
          <cell r="Q567">
            <v>16095</v>
          </cell>
          <cell r="R567">
            <v>341</v>
          </cell>
          <cell r="S567" t="str">
            <v>H</v>
          </cell>
        </row>
        <row r="568">
          <cell r="A568">
            <v>3</v>
          </cell>
          <cell r="B568" t="str">
            <v>17F33=260X2.5</v>
          </cell>
          <cell r="C568" t="str">
            <v>แกนฝั่งรองเท้า (System-Full Stirrup)</v>
          </cell>
          <cell r="D568">
            <v>261.99</v>
          </cell>
          <cell r="G568">
            <v>2</v>
          </cell>
          <cell r="H568">
            <v>523.98</v>
          </cell>
          <cell r="Q568">
            <v>16095</v>
          </cell>
          <cell r="R568">
            <v>341</v>
          </cell>
          <cell r="S568" t="str">
            <v>H</v>
          </cell>
        </row>
        <row r="569">
          <cell r="A569">
            <v>3</v>
          </cell>
          <cell r="B569" t="str">
            <v>17F33=260X3</v>
          </cell>
          <cell r="C569" t="str">
            <v>แกนฝั่งรองเท้า (Sys full stirrup)</v>
          </cell>
          <cell r="D569">
            <v>258.76</v>
          </cell>
          <cell r="G569">
            <v>1</v>
          </cell>
          <cell r="H569">
            <v>258.76</v>
          </cell>
          <cell r="Q569">
            <v>16158</v>
          </cell>
          <cell r="R569">
            <v>279</v>
          </cell>
          <cell r="S569" t="str">
            <v>H</v>
          </cell>
        </row>
        <row r="570">
          <cell r="A570">
            <v>3</v>
          </cell>
          <cell r="B570" t="str">
            <v>17F33=280X3</v>
          </cell>
          <cell r="C570" t="str">
            <v>แกนฝั่งรองเท้า (Sys full stirrup)</v>
          </cell>
          <cell r="D570">
            <v>125.28</v>
          </cell>
          <cell r="G570">
            <v>2</v>
          </cell>
          <cell r="H570">
            <v>250.56</v>
          </cell>
          <cell r="Q570">
            <v>16158</v>
          </cell>
          <cell r="R570">
            <v>279</v>
          </cell>
          <cell r="S570" t="str">
            <v>H</v>
          </cell>
        </row>
        <row r="571">
          <cell r="A571">
            <v>3</v>
          </cell>
          <cell r="B571" t="str">
            <v>17F35=L120</v>
          </cell>
          <cell r="C571" t="str">
            <v>System-Caliper Plate</v>
          </cell>
          <cell r="D571">
            <v>378.68</v>
          </cell>
          <cell r="G571">
            <v>1</v>
          </cell>
          <cell r="H571">
            <v>378.68</v>
          </cell>
          <cell r="Q571">
            <v>16158</v>
          </cell>
          <cell r="R571">
            <v>279</v>
          </cell>
          <cell r="S571" t="str">
            <v>H</v>
          </cell>
        </row>
        <row r="572">
          <cell r="A572">
            <v>3</v>
          </cell>
          <cell r="B572" t="str">
            <v>17F35=L150</v>
          </cell>
          <cell r="C572" t="str">
            <v>System-Caliper Plate</v>
          </cell>
          <cell r="D572">
            <v>388.86</v>
          </cell>
          <cell r="G572">
            <v>1</v>
          </cell>
          <cell r="H572">
            <v>388.86</v>
          </cell>
          <cell r="Q572">
            <v>16158</v>
          </cell>
          <cell r="R572">
            <v>279</v>
          </cell>
          <cell r="S572" t="str">
            <v>H</v>
          </cell>
        </row>
        <row r="573">
          <cell r="A573">
            <v>3</v>
          </cell>
          <cell r="B573" t="str">
            <v>17F35=R150</v>
          </cell>
          <cell r="C573" t="str">
            <v>System-Caliper Plate</v>
          </cell>
          <cell r="D573">
            <v>388.86</v>
          </cell>
          <cell r="G573">
            <v>2</v>
          </cell>
          <cell r="H573">
            <v>777.72</v>
          </cell>
          <cell r="Q573">
            <v>16158</v>
          </cell>
          <cell r="R573">
            <v>279</v>
          </cell>
          <cell r="S573" t="str">
            <v>H</v>
          </cell>
        </row>
        <row r="574">
          <cell r="A574">
            <v>3</v>
          </cell>
          <cell r="B574" t="str">
            <v>17F36=180X2.5</v>
          </cell>
          <cell r="C574" t="str">
            <v>แกนฝั่งรองเท้า (Sys full stirrup)</v>
          </cell>
          <cell r="D574">
            <v>295.60000000000002</v>
          </cell>
          <cell r="E574">
            <v>4</v>
          </cell>
          <cell r="F574">
            <v>1182.72</v>
          </cell>
          <cell r="Q574">
            <v>16353</v>
          </cell>
          <cell r="R574">
            <v>84</v>
          </cell>
          <cell r="S574" t="str">
            <v>H</v>
          </cell>
        </row>
        <row r="575">
          <cell r="A575">
            <v>3</v>
          </cell>
          <cell r="B575" t="str">
            <v>17F36=200X2.5</v>
          </cell>
          <cell r="C575" t="str">
            <v>แกนฝั่งรองเท้า (Sys full stirrup)</v>
          </cell>
          <cell r="D575">
            <v>478.6</v>
          </cell>
          <cell r="E575">
            <v>5</v>
          </cell>
          <cell r="F575">
            <v>2393.3200000000002</v>
          </cell>
          <cell r="Q575">
            <v>16419</v>
          </cell>
          <cell r="R575">
            <v>18</v>
          </cell>
          <cell r="S575" t="str">
            <v>H</v>
          </cell>
        </row>
        <row r="576">
          <cell r="A576">
            <v>3</v>
          </cell>
          <cell r="B576" t="str">
            <v>17F36=260X2.5</v>
          </cell>
          <cell r="C576" t="str">
            <v>แกนฝั่งรองเท้า (Sys full stirrup)</v>
          </cell>
          <cell r="D576">
            <v>178.4</v>
          </cell>
          <cell r="E576">
            <v>1</v>
          </cell>
          <cell r="F576">
            <v>178.47</v>
          </cell>
          <cell r="Q576">
            <v>16419</v>
          </cell>
          <cell r="R576">
            <v>18</v>
          </cell>
          <cell r="S576" t="str">
            <v>H</v>
          </cell>
        </row>
        <row r="577">
          <cell r="A577">
            <v>3</v>
          </cell>
          <cell r="B577" t="str">
            <v>17H19=L16</v>
          </cell>
          <cell r="C577" t="str">
            <v>ข้อสะโพกเบรสแบบหลายแกนLt</v>
          </cell>
          <cell r="D577">
            <v>2693.17</v>
          </cell>
          <cell r="G577">
            <v>1</v>
          </cell>
          <cell r="H577">
            <v>2693.17</v>
          </cell>
          <cell r="Q577">
            <v>16173</v>
          </cell>
          <cell r="R577">
            <v>264</v>
          </cell>
          <cell r="S577" t="str">
            <v>H</v>
          </cell>
        </row>
        <row r="578">
          <cell r="A578">
            <v>3</v>
          </cell>
          <cell r="B578" t="str">
            <v>17H19=R16</v>
          </cell>
          <cell r="C578" t="str">
            <v>ข้อสะโพกเบรสแบบหลายแกนRt</v>
          </cell>
          <cell r="D578">
            <v>2660.17</v>
          </cell>
          <cell r="G578">
            <v>1</v>
          </cell>
          <cell r="H578">
            <v>2660.17</v>
          </cell>
          <cell r="Q578">
            <v>16173</v>
          </cell>
          <cell r="R578">
            <v>264</v>
          </cell>
          <cell r="S578" t="str">
            <v>H</v>
          </cell>
        </row>
        <row r="579">
          <cell r="A579">
            <v>3</v>
          </cell>
          <cell r="B579" t="str">
            <v>17H29=5L</v>
          </cell>
          <cell r="C579" t="str">
            <v>ข้อสะโพกสำหรับเด็ก (Hip Jt for children)</v>
          </cell>
          <cell r="D579">
            <v>652.5</v>
          </cell>
          <cell r="G579">
            <v>1</v>
          </cell>
          <cell r="H579">
            <v>652.5</v>
          </cell>
          <cell r="Q579">
            <v>16173</v>
          </cell>
          <cell r="R579">
            <v>264</v>
          </cell>
          <cell r="S579" t="str">
            <v>H</v>
          </cell>
        </row>
        <row r="580">
          <cell r="A580">
            <v>3</v>
          </cell>
          <cell r="B580" t="str">
            <v>17H29=5R</v>
          </cell>
          <cell r="C580" t="str">
            <v>ข้อสะโพกสำหรับเด็ก (Hip Jt for children)</v>
          </cell>
          <cell r="D580">
            <v>1369</v>
          </cell>
          <cell r="G580">
            <v>1</v>
          </cell>
          <cell r="H580">
            <v>1369</v>
          </cell>
          <cell r="Q580">
            <v>16173</v>
          </cell>
          <cell r="R580">
            <v>264</v>
          </cell>
          <cell r="S580" t="str">
            <v>H</v>
          </cell>
        </row>
        <row r="581">
          <cell r="A581">
            <v>3</v>
          </cell>
          <cell r="B581" t="str">
            <v>17H32=L</v>
          </cell>
          <cell r="C581" t="str">
            <v>Hip Joint</v>
          </cell>
          <cell r="D581">
            <v>1702.06</v>
          </cell>
          <cell r="G581">
            <v>2</v>
          </cell>
          <cell r="H581">
            <v>3404.12</v>
          </cell>
          <cell r="Q581">
            <v>16173</v>
          </cell>
          <cell r="R581">
            <v>264</v>
          </cell>
          <cell r="S581" t="str">
            <v>H</v>
          </cell>
        </row>
        <row r="582">
          <cell r="A582">
            <v>3</v>
          </cell>
          <cell r="B582" t="str">
            <v>17H32=R</v>
          </cell>
          <cell r="C582" t="str">
            <v>Hip Joint</v>
          </cell>
          <cell r="D582">
            <v>1712.99</v>
          </cell>
          <cell r="G582">
            <v>3</v>
          </cell>
          <cell r="H582">
            <v>5138.97</v>
          </cell>
          <cell r="Q582">
            <v>16173</v>
          </cell>
          <cell r="R582">
            <v>264</v>
          </cell>
          <cell r="S582" t="str">
            <v>H</v>
          </cell>
        </row>
        <row r="583">
          <cell r="A583">
            <v>3</v>
          </cell>
          <cell r="B583" t="str">
            <v>17H33=L</v>
          </cell>
          <cell r="C583" t="str">
            <v>Hip Joint</v>
          </cell>
          <cell r="D583">
            <v>1936.03</v>
          </cell>
          <cell r="G583">
            <v>1</v>
          </cell>
          <cell r="H583">
            <v>1936.03</v>
          </cell>
          <cell r="Q583">
            <v>16173</v>
          </cell>
          <cell r="R583">
            <v>264</v>
          </cell>
          <cell r="S583" t="str">
            <v>H</v>
          </cell>
        </row>
        <row r="584">
          <cell r="A584">
            <v>3</v>
          </cell>
          <cell r="B584" t="str">
            <v>17H33=R</v>
          </cell>
          <cell r="C584" t="str">
            <v>Hip Joint</v>
          </cell>
          <cell r="D584">
            <v>1918.76</v>
          </cell>
          <cell r="G584">
            <v>2</v>
          </cell>
          <cell r="H584">
            <v>3837.52</v>
          </cell>
          <cell r="Q584">
            <v>16173</v>
          </cell>
          <cell r="R584">
            <v>264</v>
          </cell>
          <cell r="S584" t="str">
            <v>H</v>
          </cell>
        </row>
        <row r="585">
          <cell r="A585">
            <v>3</v>
          </cell>
          <cell r="B585" t="str">
            <v>17K33=4</v>
          </cell>
          <cell r="C585" t="str">
            <v>FREE MOT.KN.JT.FOR CHILD</v>
          </cell>
          <cell r="D585">
            <v>1712.99</v>
          </cell>
          <cell r="G585">
            <v>1</v>
          </cell>
          <cell r="H585">
            <v>1712.99</v>
          </cell>
          <cell r="Q585">
            <v>16173</v>
          </cell>
          <cell r="R585">
            <v>264</v>
          </cell>
          <cell r="S585" t="str">
            <v>H</v>
          </cell>
        </row>
        <row r="586">
          <cell r="A586">
            <v>3</v>
          </cell>
          <cell r="B586" t="str">
            <v>17K34=4</v>
          </cell>
          <cell r="C586" t="str">
            <v>SWISS LOCK KN.JT.F.CHILD</v>
          </cell>
          <cell r="D586">
            <v>3678</v>
          </cell>
          <cell r="G586">
            <v>1</v>
          </cell>
          <cell r="H586">
            <v>3678</v>
          </cell>
          <cell r="Q586">
            <v>16173</v>
          </cell>
          <cell r="R586">
            <v>264</v>
          </cell>
          <cell r="S586" t="str">
            <v>H</v>
          </cell>
        </row>
        <row r="587">
          <cell r="A587">
            <v>3</v>
          </cell>
          <cell r="B587" t="str">
            <v>17K34=5</v>
          </cell>
          <cell r="C587" t="str">
            <v>SWISS LOCK KN.JT.F.CHILD</v>
          </cell>
          <cell r="D587">
            <v>3678</v>
          </cell>
          <cell r="G587">
            <v>1</v>
          </cell>
          <cell r="H587">
            <v>3678</v>
          </cell>
          <cell r="Q587">
            <v>16173</v>
          </cell>
          <cell r="R587">
            <v>264</v>
          </cell>
          <cell r="S587" t="str">
            <v>H</v>
          </cell>
        </row>
        <row r="588">
          <cell r="A588">
            <v>3</v>
          </cell>
          <cell r="B588" t="str">
            <v>17K42=4</v>
          </cell>
          <cell r="C588" t="str">
            <v>ข้อเข่าเบรส หนา 4 มม.</v>
          </cell>
          <cell r="D588">
            <v>2598.1999999999998</v>
          </cell>
          <cell r="E588">
            <v>1</v>
          </cell>
          <cell r="F588">
            <v>2598.2399999999998</v>
          </cell>
          <cell r="Q588">
            <v>16388</v>
          </cell>
          <cell r="R588">
            <v>49</v>
          </cell>
          <cell r="S588" t="str">
            <v>H</v>
          </cell>
        </row>
        <row r="589">
          <cell r="A589">
            <v>3</v>
          </cell>
          <cell r="B589" t="str">
            <v>17K42=5</v>
          </cell>
          <cell r="C589" t="str">
            <v>Ring Lock KN.JT.for Child</v>
          </cell>
          <cell r="D589">
            <v>3301.44</v>
          </cell>
          <cell r="G589">
            <v>1</v>
          </cell>
          <cell r="H589">
            <v>3301.44</v>
          </cell>
          <cell r="Q589">
            <v>16209</v>
          </cell>
          <cell r="R589">
            <v>228</v>
          </cell>
          <cell r="S589" t="str">
            <v>H</v>
          </cell>
        </row>
        <row r="590">
          <cell r="A590">
            <v>3</v>
          </cell>
          <cell r="B590" t="str">
            <v>17K47</v>
          </cell>
          <cell r="C590" t="str">
            <v>Knee Joint Free Move</v>
          </cell>
          <cell r="D590">
            <v>1813.2</v>
          </cell>
          <cell r="G590">
            <v>2</v>
          </cell>
          <cell r="H590">
            <v>3626.39</v>
          </cell>
          <cell r="Q590">
            <v>16209</v>
          </cell>
          <cell r="R590">
            <v>228</v>
          </cell>
          <cell r="S590" t="str">
            <v>H</v>
          </cell>
        </row>
        <row r="591">
          <cell r="A591">
            <v>3</v>
          </cell>
          <cell r="B591" t="str">
            <v>28F10=R37-40</v>
          </cell>
          <cell r="C591" t="str">
            <v>Heel Relief Orthosis OES. By DE Settner</v>
          </cell>
          <cell r="D591">
            <v>0</v>
          </cell>
          <cell r="G591">
            <v>1</v>
          </cell>
          <cell r="Q591">
            <v>16153</v>
          </cell>
          <cell r="R591">
            <v>284</v>
          </cell>
          <cell r="S591" t="str">
            <v>H</v>
          </cell>
        </row>
        <row r="592">
          <cell r="A592">
            <v>3</v>
          </cell>
          <cell r="B592" t="str">
            <v>28L10=1</v>
          </cell>
          <cell r="C592" t="str">
            <v>Hip Flexion Orthosis</v>
          </cell>
          <cell r="D592">
            <v>2057.75</v>
          </cell>
          <cell r="G592">
            <v>1</v>
          </cell>
          <cell r="H592">
            <v>2057.75</v>
          </cell>
          <cell r="Q592">
            <v>16166</v>
          </cell>
          <cell r="R592">
            <v>271</v>
          </cell>
          <cell r="S592" t="str">
            <v>H</v>
          </cell>
        </row>
        <row r="593">
          <cell r="A593">
            <v>3</v>
          </cell>
          <cell r="B593" t="str">
            <v>28L20</v>
          </cell>
          <cell r="C593" t="str">
            <v>Hip Abduction Splint</v>
          </cell>
          <cell r="D593">
            <v>3012.55</v>
          </cell>
          <cell r="G593">
            <v>1</v>
          </cell>
          <cell r="H593">
            <v>3012.55</v>
          </cell>
          <cell r="Q593">
            <v>16210</v>
          </cell>
          <cell r="R593">
            <v>227</v>
          </cell>
          <cell r="S593" t="str">
            <v>H</v>
          </cell>
        </row>
        <row r="594">
          <cell r="A594">
            <v>3</v>
          </cell>
          <cell r="B594" t="str">
            <v>28R14=3</v>
          </cell>
          <cell r="C594" t="str">
            <v>Hyperextension Orthosis</v>
          </cell>
          <cell r="D594">
            <v>3428.5</v>
          </cell>
          <cell r="G594">
            <v>2</v>
          </cell>
          <cell r="H594">
            <v>6857</v>
          </cell>
          <cell r="Q594">
            <v>16210</v>
          </cell>
          <cell r="R594">
            <v>227</v>
          </cell>
          <cell r="S594" t="str">
            <v>H</v>
          </cell>
        </row>
        <row r="595">
          <cell r="A595">
            <v>3</v>
          </cell>
          <cell r="B595" t="str">
            <v>4R108=3L</v>
          </cell>
          <cell r="C595" t="str">
            <v>Tube Lamination</v>
          </cell>
          <cell r="D595">
            <v>3286.39</v>
          </cell>
          <cell r="I595">
            <v>2</v>
          </cell>
          <cell r="J595">
            <v>6572.78</v>
          </cell>
          <cell r="Q595">
            <v>16074</v>
          </cell>
          <cell r="R595">
            <v>362</v>
          </cell>
          <cell r="S595" t="str">
            <v>H</v>
          </cell>
        </row>
        <row r="596">
          <cell r="A596">
            <v>3</v>
          </cell>
          <cell r="B596" t="str">
            <v>4R108=3T</v>
          </cell>
          <cell r="C596" t="str">
            <v>Tube Thermoplastic</v>
          </cell>
          <cell r="D596">
            <v>2844.66</v>
          </cell>
          <cell r="I596">
            <v>1</v>
          </cell>
          <cell r="J596">
            <v>2844.66</v>
          </cell>
          <cell r="Q596">
            <v>16074</v>
          </cell>
          <cell r="R596">
            <v>362</v>
          </cell>
          <cell r="S596" t="str">
            <v>H</v>
          </cell>
        </row>
        <row r="597">
          <cell r="E597">
            <v>55</v>
          </cell>
          <cell r="F597">
            <v>41128.29</v>
          </cell>
          <cell r="G597">
            <v>124</v>
          </cell>
          <cell r="H597">
            <v>116607.89000000001</v>
          </cell>
          <cell r="I597">
            <v>3</v>
          </cell>
          <cell r="J597">
            <v>9417.4399999999987</v>
          </cell>
          <cell r="K597">
            <v>0</v>
          </cell>
          <cell r="L597">
            <v>0</v>
          </cell>
          <cell r="M597">
            <v>0</v>
          </cell>
          <cell r="N597">
            <v>0</v>
          </cell>
          <cell r="O597">
            <v>0</v>
          </cell>
          <cell r="P597">
            <v>0</v>
          </cell>
          <cell r="S597" t="str">
            <v>H Total</v>
          </cell>
        </row>
        <row r="598">
          <cell r="A598">
            <v>3</v>
          </cell>
          <cell r="B598" t="str">
            <v>17B20=L16</v>
          </cell>
          <cell r="C598" t="str">
            <v>ข้อเบรสโมดูล่าแบบRinglock(Syst.ring lock</v>
          </cell>
          <cell r="D598">
            <v>2084.7800000000002</v>
          </cell>
          <cell r="G598">
            <v>2</v>
          </cell>
          <cell r="H598">
            <v>4169.5600000000004</v>
          </cell>
          <cell r="Q598">
            <v>16158</v>
          </cell>
          <cell r="R598">
            <v>279</v>
          </cell>
          <cell r="S598" t="str">
            <v>M</v>
          </cell>
        </row>
        <row r="599">
          <cell r="A599">
            <v>3</v>
          </cell>
          <cell r="B599" t="str">
            <v>17B20=R16</v>
          </cell>
          <cell r="C599" t="str">
            <v>ข้อเบรสโมดูล่าแบบRinglock (syst.ring loc</v>
          </cell>
          <cell r="D599">
            <v>2084.7800000000002</v>
          </cell>
          <cell r="G599">
            <v>1</v>
          </cell>
          <cell r="H599">
            <v>2084.7800000000002</v>
          </cell>
          <cell r="Q599">
            <v>16180</v>
          </cell>
          <cell r="R599">
            <v>257</v>
          </cell>
          <cell r="S599" t="str">
            <v>M</v>
          </cell>
        </row>
        <row r="600">
          <cell r="A600">
            <v>3</v>
          </cell>
          <cell r="B600" t="str">
            <v>17B26=L16</v>
          </cell>
          <cell r="C600" t="str">
            <v>เบรสโมดูล่าแบบไม่มีล็อค(Syst free motion</v>
          </cell>
          <cell r="D600">
            <v>1477.2</v>
          </cell>
          <cell r="E600">
            <v>4</v>
          </cell>
          <cell r="F600">
            <v>5909.15</v>
          </cell>
          <cell r="Q600">
            <v>16425</v>
          </cell>
          <cell r="R600">
            <v>12</v>
          </cell>
          <cell r="S600" t="str">
            <v>M</v>
          </cell>
        </row>
        <row r="601">
          <cell r="A601">
            <v>3</v>
          </cell>
          <cell r="B601" t="str">
            <v>17B26=L20</v>
          </cell>
          <cell r="C601" t="str">
            <v>Syst.Free Motion Jt.Head</v>
          </cell>
          <cell r="D601">
            <v>1505.1</v>
          </cell>
          <cell r="E601">
            <v>1</v>
          </cell>
          <cell r="F601">
            <v>1505.15</v>
          </cell>
          <cell r="Q601">
            <v>16382</v>
          </cell>
          <cell r="R601">
            <v>55</v>
          </cell>
          <cell r="S601" t="str">
            <v>M</v>
          </cell>
        </row>
        <row r="602">
          <cell r="A602">
            <v>3</v>
          </cell>
          <cell r="B602" t="str">
            <v>17B26=R20</v>
          </cell>
          <cell r="C602" t="str">
            <v>Syst.Free Motion Jt.Head</v>
          </cell>
          <cell r="D602">
            <v>1505.1</v>
          </cell>
          <cell r="E602">
            <v>1</v>
          </cell>
          <cell r="F602">
            <v>1505.15</v>
          </cell>
          <cell r="Q602">
            <v>16382</v>
          </cell>
          <cell r="R602">
            <v>55</v>
          </cell>
          <cell r="S602" t="str">
            <v>M</v>
          </cell>
        </row>
        <row r="603">
          <cell r="A603">
            <v>3</v>
          </cell>
          <cell r="B603" t="str">
            <v>17B95=L16</v>
          </cell>
          <cell r="C603" t="str">
            <v>Syst.Knee Joint Wedge Lock</v>
          </cell>
          <cell r="D603">
            <v>4930.6000000000004</v>
          </cell>
          <cell r="E603">
            <v>1</v>
          </cell>
          <cell r="F603">
            <v>4930.6499999999996</v>
          </cell>
          <cell r="Q603">
            <v>16348</v>
          </cell>
          <cell r="R603">
            <v>89</v>
          </cell>
          <cell r="S603" t="str">
            <v>M</v>
          </cell>
        </row>
        <row r="604">
          <cell r="A604">
            <v>3</v>
          </cell>
          <cell r="B604" t="str">
            <v>17F36=300X2.5</v>
          </cell>
          <cell r="C604" t="str">
            <v>แกนฝั่งรองเท้า (Sys full stirrup)</v>
          </cell>
          <cell r="D604">
            <v>708.6</v>
          </cell>
          <cell r="E604">
            <v>1</v>
          </cell>
          <cell r="F604">
            <v>708.63</v>
          </cell>
          <cell r="Q604">
            <v>16432</v>
          </cell>
          <cell r="R604">
            <v>5</v>
          </cell>
          <cell r="S604" t="str">
            <v>M</v>
          </cell>
        </row>
        <row r="605">
          <cell r="A605">
            <v>3</v>
          </cell>
          <cell r="B605" t="str">
            <v>17F70=240X3</v>
          </cell>
          <cell r="C605" t="str">
            <v>System Shoe Stirrup,Double Sided</v>
          </cell>
          <cell r="D605">
            <v>274.3</v>
          </cell>
          <cell r="E605">
            <v>2</v>
          </cell>
          <cell r="F605">
            <v>548.76</v>
          </cell>
          <cell r="Q605">
            <v>16433</v>
          </cell>
          <cell r="R605">
            <v>4</v>
          </cell>
          <cell r="S605" t="str">
            <v>M</v>
          </cell>
        </row>
        <row r="606">
          <cell r="A606">
            <v>3</v>
          </cell>
          <cell r="B606" t="str">
            <v>17K32=5</v>
          </cell>
          <cell r="C606" t="str">
            <v>Lim.Mot.Knee Joint F.Child</v>
          </cell>
          <cell r="D606">
            <v>1356.8</v>
          </cell>
          <cell r="F606">
            <v>0</v>
          </cell>
          <cell r="Q606">
            <v>16425</v>
          </cell>
          <cell r="R606">
            <v>12</v>
          </cell>
          <cell r="S606" t="str">
            <v>M</v>
          </cell>
        </row>
        <row r="607">
          <cell r="A607">
            <v>3</v>
          </cell>
          <cell r="B607" t="str">
            <v>651P1=20</v>
          </cell>
          <cell r="C607" t="str">
            <v>Bar Stock-stanless Steel</v>
          </cell>
          <cell r="D607">
            <v>388.68</v>
          </cell>
          <cell r="G607">
            <v>10</v>
          </cell>
          <cell r="H607">
            <v>3886.8</v>
          </cell>
          <cell r="Q607">
            <v>16158</v>
          </cell>
          <cell r="R607">
            <v>279</v>
          </cell>
          <cell r="S607" t="str">
            <v>M</v>
          </cell>
        </row>
        <row r="608">
          <cell r="A608">
            <v>3</v>
          </cell>
          <cell r="B608" t="str">
            <v>651P4=16</v>
          </cell>
          <cell r="C608" t="str">
            <v>Bar Stock-stanless Steel</v>
          </cell>
          <cell r="D608">
            <v>491.94</v>
          </cell>
          <cell r="G608">
            <v>4</v>
          </cell>
          <cell r="H608">
            <v>1967.76</v>
          </cell>
          <cell r="Q608">
            <v>16158</v>
          </cell>
          <cell r="R608">
            <v>279</v>
          </cell>
          <cell r="S608" t="str">
            <v>M</v>
          </cell>
        </row>
        <row r="609">
          <cell r="E609">
            <v>10</v>
          </cell>
          <cell r="F609">
            <v>15107.489999999998</v>
          </cell>
          <cell r="G609">
            <v>17</v>
          </cell>
          <cell r="H609">
            <v>12108.9</v>
          </cell>
          <cell r="I609">
            <v>0</v>
          </cell>
          <cell r="J609">
            <v>0</v>
          </cell>
          <cell r="K609">
            <v>0</v>
          </cell>
          <cell r="L609">
            <v>0</v>
          </cell>
          <cell r="M609">
            <v>0</v>
          </cell>
          <cell r="N609">
            <v>0</v>
          </cell>
          <cell r="O609">
            <v>0</v>
          </cell>
          <cell r="P609">
            <v>0</v>
          </cell>
          <cell r="S609" t="str">
            <v>M Total</v>
          </cell>
        </row>
        <row r="610">
          <cell r="A610" t="str">
            <v>3 Total</v>
          </cell>
          <cell r="E610">
            <v>160</v>
          </cell>
          <cell r="F610">
            <v>125955.42999999996</v>
          </cell>
          <cell r="G610">
            <v>141</v>
          </cell>
          <cell r="H610">
            <v>128716.79000000001</v>
          </cell>
          <cell r="I610">
            <v>3</v>
          </cell>
          <cell r="J610">
            <v>9417.4399999999987</v>
          </cell>
          <cell r="K610">
            <v>0</v>
          </cell>
          <cell r="L610">
            <v>0</v>
          </cell>
          <cell r="M610">
            <v>0</v>
          </cell>
          <cell r="N610">
            <v>0</v>
          </cell>
          <cell r="O610">
            <v>0</v>
          </cell>
          <cell r="P610">
            <v>0</v>
          </cell>
        </row>
        <row r="611">
          <cell r="A611">
            <v>5</v>
          </cell>
          <cell r="B611" t="str">
            <v>TL011-BT</v>
          </cell>
          <cell r="C611" t="str">
            <v>เสื้อซับใน Boston Brace</v>
          </cell>
          <cell r="D611">
            <v>119.6</v>
          </cell>
          <cell r="E611">
            <v>4</v>
          </cell>
          <cell r="F611">
            <v>478.67</v>
          </cell>
          <cell r="Q611">
            <v>16371</v>
          </cell>
          <cell r="R611">
            <v>66</v>
          </cell>
          <cell r="S611" t="str">
            <v>E</v>
          </cell>
        </row>
        <row r="612">
          <cell r="A612">
            <v>5</v>
          </cell>
          <cell r="B612" t="str">
            <v>WS001=14</v>
          </cell>
          <cell r="C612" t="str">
            <v>เสื้อพลาสติคใช้บำบัดกระดูกสันหลังคต</v>
          </cell>
          <cell r="D612">
            <v>2500</v>
          </cell>
          <cell r="G612">
            <v>1</v>
          </cell>
          <cell r="H612">
            <v>2500</v>
          </cell>
          <cell r="Q612">
            <v>16117</v>
          </cell>
          <cell r="R612">
            <v>319</v>
          </cell>
          <cell r="S612" t="str">
            <v>E</v>
          </cell>
        </row>
        <row r="613">
          <cell r="E613">
            <v>4</v>
          </cell>
          <cell r="F613">
            <v>478.67</v>
          </cell>
          <cell r="G613">
            <v>1</v>
          </cell>
          <cell r="H613">
            <v>2500</v>
          </cell>
          <cell r="I613">
            <v>0</v>
          </cell>
          <cell r="J613">
            <v>0</v>
          </cell>
          <cell r="K613">
            <v>0</v>
          </cell>
          <cell r="L613">
            <v>0</v>
          </cell>
          <cell r="M613">
            <v>0</v>
          </cell>
          <cell r="N613">
            <v>0</v>
          </cell>
          <cell r="O613">
            <v>0</v>
          </cell>
          <cell r="P613">
            <v>0</v>
          </cell>
          <cell r="S613" t="str">
            <v>E Total</v>
          </cell>
        </row>
        <row r="614">
          <cell r="A614">
            <v>5</v>
          </cell>
          <cell r="B614" t="str">
            <v>BTP117</v>
          </cell>
          <cell r="C614" t="str">
            <v>แผ่นหนุนระดับอกเล็กขวาBoston thoracic pa</v>
          </cell>
          <cell r="D614">
            <v>154.16999999999999</v>
          </cell>
          <cell r="G614">
            <v>1</v>
          </cell>
          <cell r="H614">
            <v>154.16999999999999</v>
          </cell>
          <cell r="Q614">
            <v>16117</v>
          </cell>
          <cell r="R614">
            <v>319</v>
          </cell>
          <cell r="S614" t="str">
            <v>M</v>
          </cell>
        </row>
        <row r="615">
          <cell r="A615">
            <v>5</v>
          </cell>
          <cell r="B615" t="str">
            <v>BTS120</v>
          </cell>
          <cell r="C615" t="str">
            <v>เสื้อซับใน T-Shirt For Boston Size120</v>
          </cell>
          <cell r="D615">
            <v>0</v>
          </cell>
          <cell r="H615">
            <v>0</v>
          </cell>
          <cell r="Q615">
            <v>16230</v>
          </cell>
          <cell r="R615">
            <v>207</v>
          </cell>
          <cell r="S615" t="str">
            <v>M</v>
          </cell>
        </row>
        <row r="616">
          <cell r="A616">
            <v>5</v>
          </cell>
          <cell r="B616" t="str">
            <v>BTS7=54</v>
          </cell>
          <cell r="C616" t="str">
            <v>เสื้อซับใน T-Shirt For Boston Size7=54</v>
          </cell>
          <cell r="D616">
            <v>91.57</v>
          </cell>
          <cell r="G616">
            <v>2</v>
          </cell>
          <cell r="H616">
            <v>183.14</v>
          </cell>
          <cell r="Q616">
            <v>16087</v>
          </cell>
          <cell r="R616">
            <v>349</v>
          </cell>
          <cell r="S616" t="str">
            <v>M</v>
          </cell>
        </row>
        <row r="617">
          <cell r="A617">
            <v>5</v>
          </cell>
          <cell r="B617" t="str">
            <v>BTT=L</v>
          </cell>
          <cell r="C617" t="str">
            <v>เสื้อซับใน T-Shirt For Boston Size L</v>
          </cell>
          <cell r="D617">
            <v>520.70000000000005</v>
          </cell>
          <cell r="G617">
            <v>10</v>
          </cell>
          <cell r="H617">
            <v>5207.04</v>
          </cell>
          <cell r="Q617">
            <v>16087</v>
          </cell>
          <cell r="R617">
            <v>349</v>
          </cell>
          <cell r="S617" t="str">
            <v>M</v>
          </cell>
        </row>
        <row r="618">
          <cell r="A618">
            <v>5</v>
          </cell>
          <cell r="B618" t="str">
            <v>BTT=M</v>
          </cell>
          <cell r="C618" t="str">
            <v>เสื้อซับใน T-Shirt For Boston Size M</v>
          </cell>
          <cell r="D618">
            <v>520.70000000000005</v>
          </cell>
          <cell r="E618">
            <v>5</v>
          </cell>
          <cell r="F618">
            <v>2603.52</v>
          </cell>
          <cell r="Q618">
            <v>16292</v>
          </cell>
          <cell r="R618">
            <v>145</v>
          </cell>
          <cell r="S618" t="str">
            <v>M</v>
          </cell>
        </row>
        <row r="619">
          <cell r="E619">
            <v>5</v>
          </cell>
          <cell r="F619">
            <v>2603.52</v>
          </cell>
          <cell r="G619">
            <v>13</v>
          </cell>
          <cell r="H619">
            <v>5544.35</v>
          </cell>
          <cell r="I619">
            <v>0</v>
          </cell>
          <cell r="J619">
            <v>0</v>
          </cell>
          <cell r="K619">
            <v>0</v>
          </cell>
          <cell r="L619">
            <v>0</v>
          </cell>
          <cell r="M619">
            <v>0</v>
          </cell>
          <cell r="N619">
            <v>0</v>
          </cell>
          <cell r="O619">
            <v>0</v>
          </cell>
          <cell r="P619">
            <v>0</v>
          </cell>
          <cell r="S619" t="str">
            <v>M Total</v>
          </cell>
        </row>
        <row r="620">
          <cell r="A620" t="str">
            <v>5 Total</v>
          </cell>
          <cell r="E620">
            <v>9</v>
          </cell>
          <cell r="F620">
            <v>3082.19</v>
          </cell>
          <cell r="G620">
            <v>14</v>
          </cell>
          <cell r="H620">
            <v>8044.35</v>
          </cell>
          <cell r="I620">
            <v>0</v>
          </cell>
          <cell r="J620">
            <v>0</v>
          </cell>
          <cell r="K620">
            <v>0</v>
          </cell>
          <cell r="L620">
            <v>0</v>
          </cell>
          <cell r="M620">
            <v>0</v>
          </cell>
          <cell r="N620">
            <v>0</v>
          </cell>
          <cell r="O620">
            <v>0</v>
          </cell>
          <cell r="P620">
            <v>0</v>
          </cell>
        </row>
        <row r="621">
          <cell r="A621">
            <v>7</v>
          </cell>
          <cell r="B621" t="str">
            <v>701L6</v>
          </cell>
          <cell r="C621" t="str">
            <v>เครื่องขัดและตกแต่งงานหนังSanding Machin</v>
          </cell>
          <cell r="D621">
            <v>193343.4</v>
          </cell>
          <cell r="E621">
            <v>1</v>
          </cell>
          <cell r="F621">
            <v>193343.48</v>
          </cell>
          <cell r="Q621">
            <v>16312</v>
          </cell>
          <cell r="R621">
            <v>125</v>
          </cell>
          <cell r="S621" t="str">
            <v>E</v>
          </cell>
        </row>
        <row r="622">
          <cell r="A622">
            <v>7</v>
          </cell>
          <cell r="B622" t="str">
            <v>711S2</v>
          </cell>
          <cell r="C622" t="str">
            <v>คีมดัดเบรส Bending iron</v>
          </cell>
          <cell r="D622">
            <v>726.9</v>
          </cell>
          <cell r="E622">
            <v>3</v>
          </cell>
          <cell r="F622">
            <v>2180.6999999999998</v>
          </cell>
          <cell r="Q622">
            <v>16375</v>
          </cell>
          <cell r="R622">
            <v>62</v>
          </cell>
          <cell r="S622" t="str">
            <v>E</v>
          </cell>
        </row>
        <row r="623">
          <cell r="A623">
            <v>7</v>
          </cell>
          <cell r="B623" t="str">
            <v>711S3</v>
          </cell>
          <cell r="C623" t="str">
            <v>คีมดัดเบรส Bending Iron</v>
          </cell>
          <cell r="D623">
            <v>2523.16</v>
          </cell>
          <cell r="F623">
            <v>0</v>
          </cell>
          <cell r="Q623">
            <v>16375</v>
          </cell>
          <cell r="R623">
            <v>62</v>
          </cell>
          <cell r="S623" t="str">
            <v>E</v>
          </cell>
        </row>
        <row r="624">
          <cell r="A624">
            <v>7</v>
          </cell>
          <cell r="B624" t="str">
            <v>711S4=6X4</v>
          </cell>
          <cell r="C624" t="str">
            <v>คีมดัดเบรส Bending iron</v>
          </cell>
          <cell r="D624">
            <v>808.8</v>
          </cell>
          <cell r="E624">
            <v>1</v>
          </cell>
          <cell r="F624">
            <v>808.87</v>
          </cell>
          <cell r="Q624">
            <v>16375</v>
          </cell>
          <cell r="R624">
            <v>62</v>
          </cell>
          <cell r="S624" t="str">
            <v>E</v>
          </cell>
        </row>
        <row r="625">
          <cell r="A625">
            <v>7</v>
          </cell>
          <cell r="B625" t="str">
            <v>711S4=8X6</v>
          </cell>
          <cell r="C625" t="str">
            <v>คีมดัดเบรส Bending iron</v>
          </cell>
          <cell r="D625">
            <v>1060.9000000000001</v>
          </cell>
          <cell r="F625">
            <v>0</v>
          </cell>
          <cell r="Q625">
            <v>16375</v>
          </cell>
          <cell r="R625">
            <v>62</v>
          </cell>
          <cell r="S625" t="str">
            <v>E</v>
          </cell>
        </row>
        <row r="626">
          <cell r="A626">
            <v>7</v>
          </cell>
          <cell r="B626" t="str">
            <v>714N1=3</v>
          </cell>
          <cell r="C626" t="str">
            <v>หัวย้ำรีเวท 3mm.Rivet Header</v>
          </cell>
          <cell r="D626">
            <v>173.4</v>
          </cell>
          <cell r="G626">
            <v>1</v>
          </cell>
          <cell r="H626">
            <v>173.4</v>
          </cell>
          <cell r="Q626">
            <v>16114</v>
          </cell>
          <cell r="R626">
            <v>322</v>
          </cell>
          <cell r="S626" t="str">
            <v>E</v>
          </cell>
        </row>
        <row r="627">
          <cell r="A627">
            <v>7</v>
          </cell>
          <cell r="B627" t="str">
            <v>714N1=4</v>
          </cell>
          <cell r="C627" t="str">
            <v>หัวย้ำรีเวท 4mm.Rivet Header</v>
          </cell>
          <cell r="D627">
            <v>184.34</v>
          </cell>
          <cell r="G627">
            <v>1</v>
          </cell>
          <cell r="H627">
            <v>184.34</v>
          </cell>
          <cell r="Q627">
            <v>16114</v>
          </cell>
          <cell r="R627">
            <v>322</v>
          </cell>
          <cell r="S627" t="str">
            <v>E</v>
          </cell>
        </row>
        <row r="628">
          <cell r="A628">
            <v>7</v>
          </cell>
          <cell r="B628" t="str">
            <v>716R1</v>
          </cell>
          <cell r="C628" t="str">
            <v>ด้ามพร้อมใบบุ้งท้องกลม</v>
          </cell>
          <cell r="D628">
            <v>232.5</v>
          </cell>
          <cell r="E628">
            <v>10</v>
          </cell>
          <cell r="F628">
            <v>2325.1</v>
          </cell>
          <cell r="Q628">
            <v>16413</v>
          </cell>
          <cell r="R628">
            <v>24</v>
          </cell>
          <cell r="S628" t="str">
            <v>E</v>
          </cell>
        </row>
        <row r="629">
          <cell r="A629">
            <v>7</v>
          </cell>
          <cell r="B629" t="str">
            <v>716Y1</v>
          </cell>
          <cell r="C629" t="str">
            <v>ใบบุ้งท้องแบน Surform Standard Blade</v>
          </cell>
          <cell r="D629">
            <v>115</v>
          </cell>
          <cell r="E629">
            <v>15</v>
          </cell>
          <cell r="F629">
            <v>1725.45</v>
          </cell>
          <cell r="Q629">
            <v>16431</v>
          </cell>
          <cell r="R629">
            <v>6</v>
          </cell>
          <cell r="S629" t="str">
            <v>E</v>
          </cell>
        </row>
        <row r="630">
          <cell r="A630">
            <v>7</v>
          </cell>
          <cell r="B630" t="str">
            <v>716Y3</v>
          </cell>
          <cell r="C630" t="str">
            <v>ใบบุ้งท้องปลิง Surform Blade Flat-Round</v>
          </cell>
          <cell r="D630">
            <v>141.4</v>
          </cell>
          <cell r="E630">
            <v>6</v>
          </cell>
          <cell r="F630">
            <v>848.49</v>
          </cell>
          <cell r="Q630">
            <v>16434</v>
          </cell>
          <cell r="R630">
            <v>3</v>
          </cell>
          <cell r="S630" t="str">
            <v>E</v>
          </cell>
        </row>
        <row r="631">
          <cell r="A631">
            <v>7</v>
          </cell>
          <cell r="B631" t="str">
            <v>716Y4</v>
          </cell>
          <cell r="C631" t="str">
            <v>ใบบุ้งท้องกลม Surform Round Blade</v>
          </cell>
          <cell r="D631">
            <v>136.80000000000001</v>
          </cell>
          <cell r="E631">
            <v>1</v>
          </cell>
          <cell r="F631">
            <v>136.84</v>
          </cell>
          <cell r="Q631">
            <v>16434</v>
          </cell>
          <cell r="R631">
            <v>3</v>
          </cell>
          <cell r="S631" t="str">
            <v>E</v>
          </cell>
        </row>
        <row r="632">
          <cell r="A632">
            <v>7</v>
          </cell>
          <cell r="B632" t="str">
            <v>716Y5</v>
          </cell>
          <cell r="C632" t="str">
            <v>ด้ามสำหรับใบบุ้งท้องปลิง+แบน</v>
          </cell>
          <cell r="D632">
            <v>337.57</v>
          </cell>
          <cell r="G632">
            <v>7</v>
          </cell>
          <cell r="H632">
            <v>2362.96</v>
          </cell>
          <cell r="Q632">
            <v>16171</v>
          </cell>
          <cell r="R632">
            <v>266</v>
          </cell>
          <cell r="S632" t="str">
            <v>E</v>
          </cell>
        </row>
        <row r="633">
          <cell r="A633">
            <v>7</v>
          </cell>
          <cell r="B633" t="str">
            <v>749F9=50</v>
          </cell>
          <cell r="C633" t="str">
            <v>FELT CONE 1/2 W/O GRIT</v>
          </cell>
          <cell r="D633">
            <v>390.45</v>
          </cell>
          <cell r="G633">
            <v>1</v>
          </cell>
          <cell r="H633">
            <v>390.45</v>
          </cell>
          <cell r="Q633">
            <v>16201</v>
          </cell>
          <cell r="R633">
            <v>236</v>
          </cell>
          <cell r="S633" t="str">
            <v>E</v>
          </cell>
        </row>
        <row r="634">
          <cell r="A634">
            <v>7</v>
          </cell>
          <cell r="B634" t="str">
            <v>758Y81=105X160</v>
          </cell>
          <cell r="C634" t="str">
            <v>กล่องพลาสติก Materill Bowl</v>
          </cell>
          <cell r="D634">
            <v>97.47</v>
          </cell>
          <cell r="F634">
            <v>0</v>
          </cell>
          <cell r="Q634">
            <v>16385</v>
          </cell>
          <cell r="R634">
            <v>52</v>
          </cell>
          <cell r="S634" t="str">
            <v>E</v>
          </cell>
        </row>
        <row r="635">
          <cell r="A635">
            <v>7</v>
          </cell>
          <cell r="B635" t="str">
            <v>758Z13=1500G</v>
          </cell>
          <cell r="C635" t="str">
            <v>Peg Board For Tool Storage,Light Grey</v>
          </cell>
          <cell r="D635">
            <v>3025.0949999999998</v>
          </cell>
          <cell r="F635">
            <v>0</v>
          </cell>
          <cell r="Q635">
            <v>16385</v>
          </cell>
          <cell r="R635">
            <v>52</v>
          </cell>
          <cell r="S635" t="str">
            <v>E</v>
          </cell>
        </row>
        <row r="636">
          <cell r="A636">
            <v>7</v>
          </cell>
          <cell r="B636" t="str">
            <v>758Z19=150</v>
          </cell>
          <cell r="C636" t="str">
            <v>Work Bench Top Metapan""</v>
          </cell>
          <cell r="D636">
            <v>0</v>
          </cell>
          <cell r="F636">
            <v>0</v>
          </cell>
          <cell r="Q636">
            <v>16264</v>
          </cell>
          <cell r="R636">
            <v>173</v>
          </cell>
          <cell r="S636" t="str">
            <v>E</v>
          </cell>
        </row>
        <row r="637">
          <cell r="A637">
            <v>7</v>
          </cell>
          <cell r="B637" t="str">
            <v>759Y17=2</v>
          </cell>
          <cell r="C637" t="str">
            <v>HEATING ELEMENT</v>
          </cell>
          <cell r="D637">
            <v>52864.800000000003</v>
          </cell>
          <cell r="E637">
            <v>1</v>
          </cell>
          <cell r="F637">
            <v>52864.88</v>
          </cell>
          <cell r="Q637">
            <v>16417</v>
          </cell>
          <cell r="R637">
            <v>20</v>
          </cell>
          <cell r="S637" t="str">
            <v>E</v>
          </cell>
        </row>
        <row r="638">
          <cell r="A638">
            <v>7</v>
          </cell>
          <cell r="B638" t="str">
            <v>OB0001</v>
          </cell>
          <cell r="C638" t="str">
            <v>Bobbin Slot at Bottom.For 701N11</v>
          </cell>
          <cell r="D638">
            <v>368.6</v>
          </cell>
          <cell r="G638">
            <v>1</v>
          </cell>
          <cell r="H638">
            <v>368.6</v>
          </cell>
          <cell r="Q638">
            <v>16210</v>
          </cell>
          <cell r="R638">
            <v>227</v>
          </cell>
          <cell r="S638" t="str">
            <v>E</v>
          </cell>
        </row>
        <row r="639">
          <cell r="A639">
            <v>7</v>
          </cell>
          <cell r="B639" t="str">
            <v>OB0002</v>
          </cell>
          <cell r="C639" t="str">
            <v>Pass Thread Through shuttle For 701N11</v>
          </cell>
          <cell r="D639">
            <v>4752.2299999999996</v>
          </cell>
          <cell r="G639">
            <v>1</v>
          </cell>
          <cell r="H639">
            <v>4752.2299999999996</v>
          </cell>
          <cell r="Q639">
            <v>16210</v>
          </cell>
          <cell r="R639">
            <v>227</v>
          </cell>
          <cell r="S639" t="str">
            <v>E</v>
          </cell>
        </row>
        <row r="640">
          <cell r="A640">
            <v>7</v>
          </cell>
          <cell r="B640" t="str">
            <v>TA004=10</v>
          </cell>
          <cell r="C640" t="str">
            <v>เหล็กแชงค์</v>
          </cell>
          <cell r="D640">
            <v>0.8</v>
          </cell>
          <cell r="E640">
            <v>107</v>
          </cell>
          <cell r="F640">
            <v>87.92</v>
          </cell>
          <cell r="Q640">
            <v>16350</v>
          </cell>
          <cell r="R640">
            <v>87</v>
          </cell>
          <cell r="S640" t="str">
            <v>E</v>
          </cell>
        </row>
        <row r="641">
          <cell r="A641">
            <v>7</v>
          </cell>
          <cell r="B641" t="str">
            <v>TACC=2</v>
          </cell>
          <cell r="C641" t="str">
            <v>ห่วงรูปวงรี ขนาด 1นิ้ว</v>
          </cell>
          <cell r="D641">
            <v>28.5</v>
          </cell>
          <cell r="E641">
            <v>7</v>
          </cell>
          <cell r="F641">
            <v>200.01</v>
          </cell>
          <cell r="Q641">
            <v>16301</v>
          </cell>
          <cell r="R641">
            <v>136</v>
          </cell>
          <cell r="S641" t="str">
            <v>E</v>
          </cell>
        </row>
        <row r="642">
          <cell r="A642">
            <v>7</v>
          </cell>
          <cell r="B642" t="str">
            <v>TACC=5</v>
          </cell>
          <cell r="C642" t="str">
            <v>ชิ้นงานC(รูปวงกลมเส้นผ่าศูนย์กลาง5ซม.)</v>
          </cell>
          <cell r="D642">
            <v>26.3</v>
          </cell>
          <cell r="E642">
            <v>348</v>
          </cell>
          <cell r="F642">
            <v>9170.85</v>
          </cell>
          <cell r="Q642">
            <v>16301</v>
          </cell>
          <cell r="R642">
            <v>136</v>
          </cell>
          <cell r="S642" t="str">
            <v>E</v>
          </cell>
        </row>
        <row r="643">
          <cell r="A643">
            <v>7</v>
          </cell>
          <cell r="B643" t="str">
            <v>TADQ=2.4X2.4</v>
          </cell>
          <cell r="C643" t="str">
            <v>ชิ้นงาน D (รูปสี่เหลี่ยมขนาด 2.4 X2.4 ซม</v>
          </cell>
          <cell r="D643">
            <v>18.010000000000002</v>
          </cell>
          <cell r="G643">
            <v>1046</v>
          </cell>
          <cell r="H643">
            <v>18839</v>
          </cell>
          <cell r="Q643">
            <v>16234</v>
          </cell>
          <cell r="R643">
            <v>203</v>
          </cell>
          <cell r="S643" t="str">
            <v>E</v>
          </cell>
        </row>
        <row r="644">
          <cell r="A644">
            <v>7</v>
          </cell>
          <cell r="B644" t="str">
            <v>TAEQ=1.8X2.3</v>
          </cell>
          <cell r="C644" t="str">
            <v>ชิ้นงาน E (รูปสี่เหลี่ยมขนาด 1.8 X2.3 ซม</v>
          </cell>
          <cell r="D644">
            <v>34</v>
          </cell>
          <cell r="G644">
            <v>766</v>
          </cell>
          <cell r="H644">
            <v>26044</v>
          </cell>
          <cell r="Q644">
            <v>16234</v>
          </cell>
          <cell r="R644">
            <v>203</v>
          </cell>
          <cell r="S644" t="str">
            <v>E</v>
          </cell>
        </row>
        <row r="645">
          <cell r="A645">
            <v>7</v>
          </cell>
          <cell r="B645" t="str">
            <v>TAFT=3</v>
          </cell>
          <cell r="C645" t="str">
            <v>ชิ้นงาน F (รูปสามเหลี่ยมขนาด 3X3 ซม.)</v>
          </cell>
          <cell r="D645">
            <v>18</v>
          </cell>
          <cell r="E645">
            <v>442</v>
          </cell>
          <cell r="F645">
            <v>7956</v>
          </cell>
          <cell r="Q645">
            <v>16301</v>
          </cell>
          <cell r="R645">
            <v>136</v>
          </cell>
          <cell r="S645" t="str">
            <v>E</v>
          </cell>
        </row>
        <row r="646">
          <cell r="A646">
            <v>7</v>
          </cell>
          <cell r="B646" t="str">
            <v>TAGQ=2.7X3</v>
          </cell>
          <cell r="C646" t="str">
            <v>ชิ้นงาน G (รูปสี่เหลี่ยมขนาด 2.7 X 3 ซม.</v>
          </cell>
          <cell r="D646">
            <v>44.3</v>
          </cell>
          <cell r="E646">
            <v>16</v>
          </cell>
          <cell r="F646">
            <v>709.4</v>
          </cell>
          <cell r="Q646">
            <v>16301</v>
          </cell>
          <cell r="R646">
            <v>136</v>
          </cell>
          <cell r="S646" t="str">
            <v>E</v>
          </cell>
        </row>
        <row r="647">
          <cell r="A647">
            <v>7</v>
          </cell>
          <cell r="B647" t="str">
            <v>TB004=VD</v>
          </cell>
          <cell r="C647" t="str">
            <v>ใบเลื่อยวงเดือน</v>
          </cell>
          <cell r="D647">
            <v>250</v>
          </cell>
          <cell r="E647">
            <v>2</v>
          </cell>
          <cell r="F647">
            <v>500</v>
          </cell>
          <cell r="Q647">
            <v>16420</v>
          </cell>
          <cell r="R647">
            <v>17</v>
          </cell>
          <cell r="S647" t="str">
            <v>E</v>
          </cell>
        </row>
        <row r="648">
          <cell r="A648">
            <v>7</v>
          </cell>
          <cell r="B648" t="str">
            <v>TD008</v>
          </cell>
          <cell r="C648" t="str">
            <v>ด้ามไม้(บุ้งตะไบ)</v>
          </cell>
          <cell r="D648">
            <v>5.8</v>
          </cell>
          <cell r="O648">
            <v>9</v>
          </cell>
          <cell r="P648">
            <v>52.2</v>
          </cell>
          <cell r="Q648">
            <v>14401</v>
          </cell>
          <cell r="R648">
            <v>2035</v>
          </cell>
          <cell r="S648" t="str">
            <v>E</v>
          </cell>
        </row>
        <row r="649">
          <cell r="A649">
            <v>7</v>
          </cell>
          <cell r="B649" t="str">
            <v>TE001=10</v>
          </cell>
          <cell r="C649" t="str">
            <v>เป็กย้ำขนาด10มม.(Eyelet)กล่องละ 1000</v>
          </cell>
          <cell r="D649">
            <v>220</v>
          </cell>
          <cell r="G649">
            <v>1</v>
          </cell>
          <cell r="H649">
            <v>220</v>
          </cell>
          <cell r="Q649">
            <v>16187</v>
          </cell>
          <cell r="R649">
            <v>250</v>
          </cell>
          <cell r="S649" t="str">
            <v>E</v>
          </cell>
        </row>
        <row r="650">
          <cell r="A650">
            <v>7</v>
          </cell>
          <cell r="B650" t="str">
            <v>TR001=1SD</v>
          </cell>
          <cell r="C650" t="str">
            <v>บุ้งท้องแบนพร้อมด้ามปรับไม่ได้ (Rasp hol</v>
          </cell>
          <cell r="D650">
            <v>450</v>
          </cell>
          <cell r="G650">
            <v>1</v>
          </cell>
          <cell r="H650">
            <v>450</v>
          </cell>
          <cell r="Q650">
            <v>16158</v>
          </cell>
          <cell r="R650">
            <v>279</v>
          </cell>
          <cell r="S650" t="str">
            <v>E</v>
          </cell>
        </row>
        <row r="651">
          <cell r="A651">
            <v>7</v>
          </cell>
          <cell r="B651" t="str">
            <v>TR009=2.5</v>
          </cell>
          <cell r="C651" t="str">
            <v>รีเวททองแดงขนาด 2.5 ซม.(Coper Rivet)</v>
          </cell>
          <cell r="D651">
            <v>946.3</v>
          </cell>
          <cell r="G651">
            <v>3</v>
          </cell>
          <cell r="H651">
            <v>2838.9</v>
          </cell>
          <cell r="Q651">
            <v>16186</v>
          </cell>
          <cell r="R651">
            <v>251</v>
          </cell>
          <cell r="S651" t="str">
            <v>E</v>
          </cell>
        </row>
        <row r="652">
          <cell r="E652">
            <v>960</v>
          </cell>
          <cell r="F652">
            <v>272857.99000000005</v>
          </cell>
          <cell r="G652">
            <v>1829</v>
          </cell>
          <cell r="H652">
            <v>56623.88</v>
          </cell>
          <cell r="I652">
            <v>0</v>
          </cell>
          <cell r="J652">
            <v>0</v>
          </cell>
          <cell r="K652">
            <v>0</v>
          </cell>
          <cell r="L652">
            <v>0</v>
          </cell>
          <cell r="M652">
            <v>0</v>
          </cell>
          <cell r="N652">
            <v>0</v>
          </cell>
          <cell r="O652">
            <v>9</v>
          </cell>
          <cell r="P652">
            <v>52.2</v>
          </cell>
          <cell r="S652" t="str">
            <v>E Total</v>
          </cell>
        </row>
        <row r="653">
          <cell r="A653">
            <v>7</v>
          </cell>
          <cell r="B653" t="str">
            <v>624Z6=S50</v>
          </cell>
          <cell r="C653" t="str">
            <v>RASANT WEWING THREAD</v>
          </cell>
          <cell r="D653">
            <v>256.51</v>
          </cell>
          <cell r="G653">
            <v>2</v>
          </cell>
          <cell r="H653">
            <v>513.02</v>
          </cell>
          <cell r="Q653">
            <v>16139</v>
          </cell>
          <cell r="R653">
            <v>298</v>
          </cell>
          <cell r="S653" t="str">
            <v>H</v>
          </cell>
        </row>
        <row r="654">
          <cell r="A654">
            <v>7</v>
          </cell>
          <cell r="B654" t="str">
            <v>625L2</v>
          </cell>
          <cell r="C654" t="str">
            <v>หลอดไฟตู้อบ</v>
          </cell>
          <cell r="D654">
            <v>46.6</v>
          </cell>
          <cell r="E654">
            <v>14</v>
          </cell>
          <cell r="F654">
            <v>653.41</v>
          </cell>
          <cell r="Q654">
            <v>16425</v>
          </cell>
          <cell r="R654">
            <v>12</v>
          </cell>
          <cell r="S654" t="str">
            <v>H</v>
          </cell>
        </row>
        <row r="655">
          <cell r="A655">
            <v>7</v>
          </cell>
          <cell r="B655" t="str">
            <v>702B3=B16/MK2</v>
          </cell>
          <cell r="C655" t="str">
            <v>หัวเทปเปอร์Morse Taper</v>
          </cell>
          <cell r="D655">
            <v>246.93</v>
          </cell>
          <cell r="G655">
            <v>1</v>
          </cell>
          <cell r="H655">
            <v>246.93</v>
          </cell>
          <cell r="Q655">
            <v>16215</v>
          </cell>
          <cell r="R655">
            <v>222</v>
          </cell>
          <cell r="S655" t="str">
            <v>H</v>
          </cell>
        </row>
        <row r="656">
          <cell r="A656">
            <v>7</v>
          </cell>
          <cell r="B656" t="str">
            <v>702B3=B18/MK2</v>
          </cell>
          <cell r="C656" t="str">
            <v>Morse Taper</v>
          </cell>
          <cell r="D656">
            <v>214.09</v>
          </cell>
          <cell r="G656">
            <v>1</v>
          </cell>
          <cell r="H656">
            <v>214.09</v>
          </cell>
          <cell r="Q656">
            <v>16215</v>
          </cell>
          <cell r="R656">
            <v>222</v>
          </cell>
          <cell r="S656" t="str">
            <v>H</v>
          </cell>
        </row>
        <row r="657">
          <cell r="A657">
            <v>7</v>
          </cell>
          <cell r="B657" t="str">
            <v>702B9</v>
          </cell>
          <cell r="C657" t="str">
            <v>แบบสำหรับเจาะDrilling Jig</v>
          </cell>
          <cell r="D657">
            <v>1057.22</v>
          </cell>
          <cell r="G657">
            <v>1</v>
          </cell>
          <cell r="H657">
            <v>1057.22</v>
          </cell>
          <cell r="Q657">
            <v>16215</v>
          </cell>
          <cell r="R657">
            <v>222</v>
          </cell>
          <cell r="S657" t="str">
            <v>H</v>
          </cell>
        </row>
        <row r="658">
          <cell r="A658">
            <v>7</v>
          </cell>
          <cell r="B658" t="str">
            <v>702F2=125</v>
          </cell>
          <cell r="C658" t="str">
            <v>ท่อต่อเครื่องดูดฝุ่นกับเครื่องขุดHose</v>
          </cell>
          <cell r="D658">
            <v>1098.4000000000001</v>
          </cell>
          <cell r="G658">
            <v>2</v>
          </cell>
          <cell r="H658">
            <v>2196.79</v>
          </cell>
          <cell r="Q658">
            <v>16248</v>
          </cell>
          <cell r="R658">
            <v>189</v>
          </cell>
          <cell r="S658" t="str">
            <v>H</v>
          </cell>
        </row>
        <row r="659">
          <cell r="A659">
            <v>7</v>
          </cell>
          <cell r="B659" t="str">
            <v>702F28=2</v>
          </cell>
          <cell r="C659" t="str">
            <v>Floor fastener set</v>
          </cell>
          <cell r="D659">
            <v>457.76</v>
          </cell>
          <cell r="G659">
            <v>4</v>
          </cell>
          <cell r="H659">
            <v>1831.05</v>
          </cell>
          <cell r="Q659">
            <v>16215</v>
          </cell>
          <cell r="R659">
            <v>222</v>
          </cell>
          <cell r="S659" t="str">
            <v>H</v>
          </cell>
        </row>
        <row r="660">
          <cell r="A660">
            <v>7</v>
          </cell>
          <cell r="B660" t="str">
            <v>702F93=1</v>
          </cell>
          <cell r="C660" t="str">
            <v>PROTECTIVE SHAFT HOUSING</v>
          </cell>
          <cell r="D660">
            <v>2496.4499999999998</v>
          </cell>
          <cell r="G660">
            <v>1</v>
          </cell>
          <cell r="H660">
            <v>2496.4499999999998</v>
          </cell>
          <cell r="Q660">
            <v>16230</v>
          </cell>
          <cell r="R660">
            <v>207</v>
          </cell>
          <cell r="S660" t="str">
            <v>H</v>
          </cell>
        </row>
        <row r="661">
          <cell r="A661">
            <v>7</v>
          </cell>
          <cell r="B661" t="str">
            <v>702L2=2.5</v>
          </cell>
          <cell r="C661" t="str">
            <v>ใบมีดเซาะร่อง Spare cutter</v>
          </cell>
          <cell r="D661">
            <v>523.24</v>
          </cell>
          <cell r="G661">
            <v>1</v>
          </cell>
          <cell r="H661">
            <v>523.24</v>
          </cell>
          <cell r="Q661">
            <v>16244</v>
          </cell>
          <cell r="R661">
            <v>193</v>
          </cell>
          <cell r="S661" t="str">
            <v>H</v>
          </cell>
        </row>
        <row r="662">
          <cell r="A662">
            <v>7</v>
          </cell>
          <cell r="B662" t="str">
            <v>702L2=4</v>
          </cell>
          <cell r="C662" t="str">
            <v>ใบมีดเซาะร่อง Spare cutter</v>
          </cell>
          <cell r="D662">
            <v>522.66</v>
          </cell>
          <cell r="G662">
            <v>1</v>
          </cell>
          <cell r="H662">
            <v>522.66</v>
          </cell>
          <cell r="Q662">
            <v>16244</v>
          </cell>
          <cell r="R662">
            <v>193</v>
          </cell>
          <cell r="S662" t="str">
            <v>H</v>
          </cell>
        </row>
        <row r="663">
          <cell r="A663">
            <v>7</v>
          </cell>
          <cell r="B663" t="str">
            <v>702L2=6</v>
          </cell>
          <cell r="C663" t="str">
            <v>ใบมีดเซาะร่อง Spare cutter</v>
          </cell>
          <cell r="D663">
            <v>524.14</v>
          </cell>
          <cell r="G663">
            <v>1</v>
          </cell>
          <cell r="H663">
            <v>524.14</v>
          </cell>
          <cell r="Q663">
            <v>16244</v>
          </cell>
          <cell r="R663">
            <v>193</v>
          </cell>
          <cell r="S663" t="str">
            <v>H</v>
          </cell>
        </row>
        <row r="664">
          <cell r="A664">
            <v>7</v>
          </cell>
          <cell r="B664" t="str">
            <v>702L6</v>
          </cell>
          <cell r="C664" t="str">
            <v>กระดาษทรายรูปกรวยPumice Cover</v>
          </cell>
          <cell r="D664">
            <v>75.819999999999993</v>
          </cell>
          <cell r="G664">
            <v>72</v>
          </cell>
          <cell r="H664">
            <v>5459.1</v>
          </cell>
          <cell r="Q664">
            <v>16230</v>
          </cell>
          <cell r="R664">
            <v>207</v>
          </cell>
          <cell r="S664" t="str">
            <v>H</v>
          </cell>
        </row>
        <row r="665">
          <cell r="A665">
            <v>7</v>
          </cell>
          <cell r="B665" t="str">
            <v>702L7</v>
          </cell>
          <cell r="C665" t="str">
            <v>กระดาษทรายรูปกรวยFront Kone Cover</v>
          </cell>
          <cell r="D665">
            <v>80.959999999999994</v>
          </cell>
          <cell r="G665">
            <v>16</v>
          </cell>
          <cell r="H665">
            <v>1295.3</v>
          </cell>
          <cell r="Q665">
            <v>16244</v>
          </cell>
          <cell r="R665">
            <v>193</v>
          </cell>
          <cell r="S665" t="str">
            <v>H</v>
          </cell>
        </row>
        <row r="666">
          <cell r="A666">
            <v>7</v>
          </cell>
          <cell r="B666" t="str">
            <v>702P11=36/P20</v>
          </cell>
          <cell r="C666" t="str">
            <v>Grinding Wheel</v>
          </cell>
          <cell r="D666">
            <v>1608.71</v>
          </cell>
          <cell r="G666">
            <v>1</v>
          </cell>
          <cell r="H666">
            <v>1608.71</v>
          </cell>
          <cell r="Q666">
            <v>16215</v>
          </cell>
          <cell r="R666">
            <v>222</v>
          </cell>
          <cell r="S666" t="str">
            <v>H</v>
          </cell>
        </row>
        <row r="667">
          <cell r="A667">
            <v>7</v>
          </cell>
          <cell r="B667" t="str">
            <v>702P11=60/M3</v>
          </cell>
          <cell r="C667" t="str">
            <v>Grinding Wheel</v>
          </cell>
          <cell r="D667">
            <v>42</v>
          </cell>
          <cell r="G667">
            <v>2</v>
          </cell>
          <cell r="H667">
            <v>84</v>
          </cell>
          <cell r="Q667">
            <v>16215</v>
          </cell>
          <cell r="R667">
            <v>222</v>
          </cell>
          <cell r="S667" t="str">
            <v>H</v>
          </cell>
        </row>
        <row r="668">
          <cell r="A668">
            <v>7</v>
          </cell>
          <cell r="B668" t="str">
            <v>702P16=A</v>
          </cell>
          <cell r="C668" t="str">
            <v>กระจกใสป้องกันสะเก็ดSpark guard</v>
          </cell>
          <cell r="D668">
            <v>3880.66</v>
          </cell>
          <cell r="G668">
            <v>1</v>
          </cell>
          <cell r="H668">
            <v>3880.66</v>
          </cell>
          <cell r="Q668">
            <v>16215</v>
          </cell>
          <cell r="R668">
            <v>222</v>
          </cell>
          <cell r="S668" t="str">
            <v>H</v>
          </cell>
        </row>
        <row r="669">
          <cell r="A669">
            <v>7</v>
          </cell>
          <cell r="B669" t="str">
            <v>702S3</v>
          </cell>
          <cell r="C669" t="str">
            <v>ตัวล็อคใบเลื่อยPrecision saw blade</v>
          </cell>
          <cell r="D669">
            <v>18978.46</v>
          </cell>
          <cell r="G669">
            <v>2</v>
          </cell>
          <cell r="H669">
            <v>37956.92</v>
          </cell>
          <cell r="Q669">
            <v>16215</v>
          </cell>
          <cell r="R669">
            <v>222</v>
          </cell>
          <cell r="S669" t="str">
            <v>H</v>
          </cell>
        </row>
        <row r="670">
          <cell r="A670">
            <v>7</v>
          </cell>
          <cell r="B670" t="str">
            <v>702Y18=100X500</v>
          </cell>
          <cell r="C670" t="str">
            <v>Pipe</v>
          </cell>
          <cell r="D670">
            <v>131.66</v>
          </cell>
          <cell r="G670">
            <v>1</v>
          </cell>
          <cell r="H670">
            <v>131.66</v>
          </cell>
          <cell r="Q670">
            <v>16215</v>
          </cell>
          <cell r="R670">
            <v>222</v>
          </cell>
          <cell r="S670" t="str">
            <v>H</v>
          </cell>
        </row>
        <row r="671">
          <cell r="A671">
            <v>7</v>
          </cell>
          <cell r="B671" t="str">
            <v>702Y23=100</v>
          </cell>
          <cell r="C671" t="str">
            <v>Tension clip</v>
          </cell>
          <cell r="D671">
            <v>121.31</v>
          </cell>
          <cell r="G671">
            <v>4</v>
          </cell>
          <cell r="H671">
            <v>485.24</v>
          </cell>
          <cell r="Q671">
            <v>16248</v>
          </cell>
          <cell r="R671">
            <v>189</v>
          </cell>
          <cell r="S671" t="str">
            <v>H</v>
          </cell>
        </row>
        <row r="672">
          <cell r="A672">
            <v>7</v>
          </cell>
          <cell r="B672" t="str">
            <v>704B1=120</v>
          </cell>
          <cell r="C672" t="str">
            <v>Bench Vise</v>
          </cell>
          <cell r="D672">
            <v>3754.33</v>
          </cell>
          <cell r="G672">
            <v>1</v>
          </cell>
          <cell r="H672">
            <v>3754.33</v>
          </cell>
          <cell r="Q672">
            <v>16114</v>
          </cell>
          <cell r="R672">
            <v>322</v>
          </cell>
          <cell r="S672" t="str">
            <v>H</v>
          </cell>
        </row>
        <row r="673">
          <cell r="A673">
            <v>7</v>
          </cell>
          <cell r="B673" t="str">
            <v>705S2=350</v>
          </cell>
          <cell r="C673" t="str">
            <v>ฆ้อนทุบหนัง Shoemaker Hammer</v>
          </cell>
          <cell r="D673">
            <v>429.3</v>
          </cell>
          <cell r="E673">
            <v>2</v>
          </cell>
          <cell r="F673">
            <v>858.63</v>
          </cell>
          <cell r="Q673">
            <v>16320</v>
          </cell>
          <cell r="R673">
            <v>117</v>
          </cell>
          <cell r="S673" t="str">
            <v>H</v>
          </cell>
        </row>
        <row r="674">
          <cell r="A674">
            <v>7</v>
          </cell>
          <cell r="B674" t="str">
            <v>705T3=250</v>
          </cell>
          <cell r="C674" t="str">
            <v>ฆ้อน Ball Pein Hammer</v>
          </cell>
          <cell r="D674">
            <v>993.64</v>
          </cell>
          <cell r="G674">
            <v>1</v>
          </cell>
          <cell r="H674">
            <v>993.64</v>
          </cell>
          <cell r="Q674">
            <v>16114</v>
          </cell>
          <cell r="R674">
            <v>322</v>
          </cell>
          <cell r="S674" t="str">
            <v>H</v>
          </cell>
        </row>
        <row r="675">
          <cell r="A675">
            <v>7</v>
          </cell>
          <cell r="B675" t="str">
            <v>706X5=S</v>
          </cell>
          <cell r="C675" t="str">
            <v>คีมดึงหนัง Curved Seaming Plier</v>
          </cell>
          <cell r="D675">
            <v>703.32</v>
          </cell>
          <cell r="G675">
            <v>3</v>
          </cell>
          <cell r="H675">
            <v>2109.9699999999998</v>
          </cell>
          <cell r="Q675">
            <v>16096</v>
          </cell>
          <cell r="R675">
            <v>340</v>
          </cell>
          <cell r="S675" t="str">
            <v>H</v>
          </cell>
        </row>
        <row r="676">
          <cell r="A676">
            <v>7</v>
          </cell>
          <cell r="B676" t="str">
            <v>719S6=3</v>
          </cell>
          <cell r="C676" t="str">
            <v>Bandage  Scissors</v>
          </cell>
          <cell r="D676">
            <v>711.55</v>
          </cell>
          <cell r="G676">
            <v>1</v>
          </cell>
          <cell r="H676">
            <v>711.55</v>
          </cell>
          <cell r="Q676">
            <v>16143</v>
          </cell>
          <cell r="R676">
            <v>294</v>
          </cell>
          <cell r="S676" t="str">
            <v>H</v>
          </cell>
        </row>
        <row r="677">
          <cell r="A677">
            <v>7</v>
          </cell>
          <cell r="B677" t="str">
            <v>719Y5</v>
          </cell>
          <cell r="C677" t="str">
            <v>ใบมีดสำหรับ719R2</v>
          </cell>
          <cell r="D677">
            <v>162.51</v>
          </cell>
          <cell r="G677">
            <v>5</v>
          </cell>
          <cell r="H677">
            <v>812.53</v>
          </cell>
          <cell r="Q677">
            <v>16139</v>
          </cell>
          <cell r="R677">
            <v>298</v>
          </cell>
          <cell r="S677" t="str">
            <v>H</v>
          </cell>
        </row>
        <row r="678">
          <cell r="A678">
            <v>7</v>
          </cell>
          <cell r="B678" t="str">
            <v>723Z1</v>
          </cell>
          <cell r="C678" t="str">
            <v>Awl</v>
          </cell>
          <cell r="D678">
            <v>49.1</v>
          </cell>
          <cell r="E678">
            <v>1</v>
          </cell>
          <cell r="F678">
            <v>49.19</v>
          </cell>
          <cell r="Q678">
            <v>16264</v>
          </cell>
          <cell r="R678">
            <v>173</v>
          </cell>
          <cell r="S678" t="str">
            <v>H</v>
          </cell>
        </row>
        <row r="679">
          <cell r="A679">
            <v>7</v>
          </cell>
          <cell r="B679" t="str">
            <v>729S22=1.5</v>
          </cell>
          <cell r="C679" t="str">
            <v>ใบมีดตัดของ Lining cutter</v>
          </cell>
          <cell r="D679">
            <v>4850.21</v>
          </cell>
          <cell r="G679">
            <v>1</v>
          </cell>
          <cell r="H679">
            <v>4850.21</v>
          </cell>
          <cell r="Q679">
            <v>16089</v>
          </cell>
          <cell r="R679">
            <v>347</v>
          </cell>
          <cell r="S679" t="str">
            <v>H</v>
          </cell>
        </row>
        <row r="680">
          <cell r="A680">
            <v>7</v>
          </cell>
          <cell r="B680" t="str">
            <v>729V1</v>
          </cell>
          <cell r="C680" t="str">
            <v>ดอกสว่านสำหรับเจาะฝังวาวล์ Valve hole cu</v>
          </cell>
          <cell r="D680">
            <v>2057.75</v>
          </cell>
          <cell r="G680">
            <v>4</v>
          </cell>
          <cell r="H680">
            <v>8231</v>
          </cell>
          <cell r="Q680">
            <v>16244</v>
          </cell>
          <cell r="R680">
            <v>193</v>
          </cell>
          <cell r="S680" t="str">
            <v>H</v>
          </cell>
        </row>
        <row r="681">
          <cell r="A681">
            <v>7</v>
          </cell>
          <cell r="B681" t="str">
            <v>729W22=1</v>
          </cell>
          <cell r="C681" t="str">
            <v>หัวบุ้ง Rasp 1/2"</v>
          </cell>
          <cell r="D681">
            <v>1054.18</v>
          </cell>
          <cell r="G681">
            <v>1</v>
          </cell>
          <cell r="H681">
            <v>1054.18</v>
          </cell>
          <cell r="Q681">
            <v>16242</v>
          </cell>
          <cell r="R681">
            <v>195</v>
          </cell>
          <cell r="S681" t="str">
            <v>H</v>
          </cell>
        </row>
        <row r="682">
          <cell r="A682">
            <v>7</v>
          </cell>
          <cell r="B682" t="str">
            <v>729W22=4</v>
          </cell>
          <cell r="C682" t="str">
            <v>Rasp head, 1/2-13"</v>
          </cell>
          <cell r="D682">
            <v>1449.11</v>
          </cell>
          <cell r="G682">
            <v>1</v>
          </cell>
          <cell r="H682">
            <v>1449.11</v>
          </cell>
          <cell r="Q682">
            <v>16242</v>
          </cell>
          <cell r="R682">
            <v>195</v>
          </cell>
          <cell r="S682" t="str">
            <v>H</v>
          </cell>
        </row>
        <row r="683">
          <cell r="A683">
            <v>7</v>
          </cell>
          <cell r="B683" t="str">
            <v>729W24</v>
          </cell>
          <cell r="C683" t="str">
            <v>Card Rasp</v>
          </cell>
          <cell r="D683">
            <v>1202.3499999999999</v>
          </cell>
          <cell r="G683">
            <v>2</v>
          </cell>
          <cell r="H683">
            <v>2404.6999999999998</v>
          </cell>
          <cell r="Q683">
            <v>16089</v>
          </cell>
          <cell r="R683">
            <v>347</v>
          </cell>
          <cell r="S683" t="str">
            <v>H</v>
          </cell>
        </row>
        <row r="684">
          <cell r="A684">
            <v>7</v>
          </cell>
          <cell r="B684" t="str">
            <v>729W25</v>
          </cell>
          <cell r="C684" t="str">
            <v>ใบกัดตัด Milling cutter</v>
          </cell>
          <cell r="D684">
            <v>3767.94</v>
          </cell>
          <cell r="G684">
            <v>2</v>
          </cell>
          <cell r="H684">
            <v>7535.88</v>
          </cell>
          <cell r="Q684">
            <v>16089</v>
          </cell>
          <cell r="R684">
            <v>347</v>
          </cell>
          <cell r="S684" t="str">
            <v>H</v>
          </cell>
        </row>
        <row r="685">
          <cell r="A685">
            <v>7</v>
          </cell>
          <cell r="B685" t="str">
            <v>729W3=1</v>
          </cell>
          <cell r="C685" t="str">
            <v>Rasp Head</v>
          </cell>
          <cell r="D685">
            <v>1347.11</v>
          </cell>
          <cell r="G685">
            <v>1</v>
          </cell>
          <cell r="H685">
            <v>1347.11</v>
          </cell>
          <cell r="Q685">
            <v>16242</v>
          </cell>
          <cell r="R685">
            <v>195</v>
          </cell>
          <cell r="S685" t="str">
            <v>H</v>
          </cell>
        </row>
        <row r="686">
          <cell r="A686">
            <v>7</v>
          </cell>
          <cell r="B686" t="str">
            <v>729W31=1</v>
          </cell>
          <cell r="C686" t="str">
            <v>Rasp Head</v>
          </cell>
          <cell r="D686">
            <v>2738.13</v>
          </cell>
          <cell r="G686">
            <v>1</v>
          </cell>
          <cell r="H686">
            <v>2738.13</v>
          </cell>
          <cell r="Q686">
            <v>16089</v>
          </cell>
          <cell r="R686">
            <v>347</v>
          </cell>
          <cell r="S686" t="str">
            <v>H</v>
          </cell>
        </row>
        <row r="687">
          <cell r="A687">
            <v>7</v>
          </cell>
          <cell r="B687" t="str">
            <v>729W33=1</v>
          </cell>
          <cell r="C687" t="str">
            <v>Rasp head</v>
          </cell>
          <cell r="D687">
            <v>4819.24</v>
          </cell>
          <cell r="G687">
            <v>2</v>
          </cell>
          <cell r="H687">
            <v>9638.48</v>
          </cell>
          <cell r="Q687">
            <v>16089</v>
          </cell>
          <cell r="R687">
            <v>347</v>
          </cell>
          <cell r="S687" t="str">
            <v>H</v>
          </cell>
        </row>
        <row r="688">
          <cell r="A688">
            <v>7</v>
          </cell>
          <cell r="B688" t="str">
            <v>729W7</v>
          </cell>
          <cell r="C688" t="str">
            <v>Slitting Saw</v>
          </cell>
          <cell r="D688">
            <v>1046.92</v>
          </cell>
          <cell r="G688">
            <v>2</v>
          </cell>
          <cell r="H688">
            <v>2093.84</v>
          </cell>
          <cell r="Q688">
            <v>16089</v>
          </cell>
          <cell r="R688">
            <v>347</v>
          </cell>
          <cell r="S688" t="str">
            <v>H</v>
          </cell>
        </row>
        <row r="689">
          <cell r="A689">
            <v>7</v>
          </cell>
          <cell r="B689" t="str">
            <v>729Y12</v>
          </cell>
          <cell r="C689" t="str">
            <v>ใบมีดสำหรับ729W21 Knife blade</v>
          </cell>
          <cell r="D689">
            <v>329.53</v>
          </cell>
          <cell r="G689">
            <v>1</v>
          </cell>
          <cell r="H689">
            <v>329.53</v>
          </cell>
          <cell r="Q689">
            <v>16114</v>
          </cell>
          <cell r="R689">
            <v>322</v>
          </cell>
          <cell r="S689" t="str">
            <v>H</v>
          </cell>
        </row>
        <row r="690">
          <cell r="A690">
            <v>7</v>
          </cell>
          <cell r="B690" t="str">
            <v>729Y5=1</v>
          </cell>
          <cell r="C690" t="str">
            <v>Knife Blade 1SET=3PCS</v>
          </cell>
          <cell r="D690">
            <v>781.37</v>
          </cell>
          <cell r="G690">
            <v>2</v>
          </cell>
          <cell r="H690">
            <v>1562.74</v>
          </cell>
          <cell r="Q690">
            <v>16114</v>
          </cell>
          <cell r="R690">
            <v>322</v>
          </cell>
          <cell r="S690" t="str">
            <v>H</v>
          </cell>
        </row>
        <row r="691">
          <cell r="A691">
            <v>7</v>
          </cell>
          <cell r="B691" t="str">
            <v>729Y6</v>
          </cell>
          <cell r="C691" t="str">
            <v>อะไหล่ใบมีดสำหรับ729W9 Blade for 729W9</v>
          </cell>
          <cell r="D691">
            <v>364.08</v>
          </cell>
          <cell r="G691">
            <v>3</v>
          </cell>
          <cell r="H691">
            <v>1092.24</v>
          </cell>
          <cell r="Q691">
            <v>16248</v>
          </cell>
          <cell r="R691">
            <v>189</v>
          </cell>
          <cell r="S691" t="str">
            <v>H</v>
          </cell>
        </row>
        <row r="692">
          <cell r="A692">
            <v>7</v>
          </cell>
          <cell r="B692" t="str">
            <v>731Z2</v>
          </cell>
          <cell r="C692" t="str">
            <v>Werkzeugset</v>
          </cell>
          <cell r="D692">
            <v>284.68</v>
          </cell>
          <cell r="G692">
            <v>3</v>
          </cell>
          <cell r="H692">
            <v>854.05</v>
          </cell>
          <cell r="Q692">
            <v>16114</v>
          </cell>
          <cell r="R692">
            <v>322</v>
          </cell>
          <cell r="S692" t="str">
            <v>H</v>
          </cell>
        </row>
        <row r="693">
          <cell r="A693">
            <v>7</v>
          </cell>
          <cell r="B693" t="str">
            <v>732D7</v>
          </cell>
          <cell r="C693" t="str">
            <v>มีดกลึงชุดlathe tool set</v>
          </cell>
          <cell r="D693">
            <v>10832.39</v>
          </cell>
          <cell r="G693">
            <v>1</v>
          </cell>
          <cell r="H693">
            <v>10832.39</v>
          </cell>
          <cell r="Q693">
            <v>16114</v>
          </cell>
          <cell r="R693">
            <v>322</v>
          </cell>
          <cell r="S693" t="str">
            <v>H</v>
          </cell>
        </row>
        <row r="694">
          <cell r="A694">
            <v>7</v>
          </cell>
          <cell r="B694" t="str">
            <v>743W3=4</v>
          </cell>
          <cell r="C694" t="str">
            <v>Steel Square</v>
          </cell>
          <cell r="D694">
            <v>480.73</v>
          </cell>
          <cell r="G694">
            <v>1</v>
          </cell>
          <cell r="H694">
            <v>480.73</v>
          </cell>
          <cell r="Q694">
            <v>16139</v>
          </cell>
          <cell r="R694">
            <v>298</v>
          </cell>
          <cell r="S694" t="str">
            <v>H</v>
          </cell>
        </row>
        <row r="695">
          <cell r="A695">
            <v>7</v>
          </cell>
          <cell r="B695" t="str">
            <v>743Y24</v>
          </cell>
          <cell r="C695" t="str">
            <v>Receiving Bushings</v>
          </cell>
          <cell r="D695">
            <v>932.59</v>
          </cell>
          <cell r="G695">
            <v>2</v>
          </cell>
          <cell r="H695">
            <v>1865.18</v>
          </cell>
          <cell r="Q695">
            <v>16139</v>
          </cell>
          <cell r="R695">
            <v>298</v>
          </cell>
          <cell r="S695" t="str">
            <v>H</v>
          </cell>
        </row>
        <row r="696">
          <cell r="A696">
            <v>7</v>
          </cell>
          <cell r="B696" t="str">
            <v>743Y50=L3</v>
          </cell>
          <cell r="C696" t="str">
            <v>Sit Cast Forntell</v>
          </cell>
          <cell r="D696">
            <v>3832.3</v>
          </cell>
          <cell r="E696">
            <v>18</v>
          </cell>
          <cell r="F696">
            <v>68982.3</v>
          </cell>
          <cell r="Q696">
            <v>16381</v>
          </cell>
          <cell r="R696">
            <v>56</v>
          </cell>
          <cell r="S696" t="str">
            <v>H</v>
          </cell>
        </row>
        <row r="697">
          <cell r="A697">
            <v>7</v>
          </cell>
          <cell r="B697" t="str">
            <v>743Y50=L4</v>
          </cell>
          <cell r="C697" t="str">
            <v>Sit Cast Forntell</v>
          </cell>
          <cell r="D697">
            <v>3832.35</v>
          </cell>
          <cell r="G697">
            <v>17</v>
          </cell>
          <cell r="H697">
            <v>65149.95</v>
          </cell>
          <cell r="Q697">
            <v>16139</v>
          </cell>
          <cell r="R697">
            <v>298</v>
          </cell>
          <cell r="S697" t="str">
            <v>H</v>
          </cell>
        </row>
        <row r="698">
          <cell r="A698">
            <v>7</v>
          </cell>
          <cell r="B698" t="str">
            <v>743Y50=R1</v>
          </cell>
          <cell r="C698" t="str">
            <v>Sit Cast Forntell</v>
          </cell>
          <cell r="D698">
            <v>3832.35</v>
          </cell>
          <cell r="G698">
            <v>1</v>
          </cell>
          <cell r="H698">
            <v>3832.35</v>
          </cell>
          <cell r="Q698">
            <v>16139</v>
          </cell>
          <cell r="R698">
            <v>298</v>
          </cell>
          <cell r="S698" t="str">
            <v>H</v>
          </cell>
        </row>
        <row r="699">
          <cell r="A699">
            <v>7</v>
          </cell>
          <cell r="B699" t="str">
            <v>743Y50=R3</v>
          </cell>
          <cell r="C699" t="str">
            <v>Sit Cast Forntell</v>
          </cell>
          <cell r="D699">
            <v>3647.6</v>
          </cell>
          <cell r="E699">
            <v>16</v>
          </cell>
          <cell r="F699">
            <v>58362.879999999997</v>
          </cell>
          <cell r="Q699">
            <v>16381</v>
          </cell>
          <cell r="R699">
            <v>56</v>
          </cell>
          <cell r="S699" t="str">
            <v>H</v>
          </cell>
        </row>
        <row r="700">
          <cell r="A700">
            <v>7</v>
          </cell>
          <cell r="B700" t="str">
            <v>743Y50=R4</v>
          </cell>
          <cell r="C700" t="str">
            <v>Sit Cast Forntell</v>
          </cell>
          <cell r="D700">
            <v>3832.35</v>
          </cell>
          <cell r="G700">
            <v>16</v>
          </cell>
          <cell r="H700">
            <v>61317.599999999999</v>
          </cell>
          <cell r="Q700">
            <v>16139</v>
          </cell>
          <cell r="R700">
            <v>298</v>
          </cell>
          <cell r="S700" t="str">
            <v>H</v>
          </cell>
        </row>
        <row r="701">
          <cell r="A701">
            <v>7</v>
          </cell>
          <cell r="B701" t="str">
            <v>755X20</v>
          </cell>
          <cell r="C701" t="str">
            <v>Outer Ring</v>
          </cell>
          <cell r="D701">
            <v>6894.4</v>
          </cell>
          <cell r="G701">
            <v>2</v>
          </cell>
          <cell r="H701">
            <v>13788.8</v>
          </cell>
          <cell r="Q701">
            <v>16089</v>
          </cell>
          <cell r="R701">
            <v>347</v>
          </cell>
          <cell r="S701" t="str">
            <v>H</v>
          </cell>
        </row>
        <row r="702">
          <cell r="A702">
            <v>7</v>
          </cell>
          <cell r="B702" t="str">
            <v>755X84=260X8</v>
          </cell>
          <cell r="C702" t="str">
            <v>Vacuum Frame Plate(755X84=260)</v>
          </cell>
          <cell r="D702">
            <v>3162.43</v>
          </cell>
          <cell r="G702">
            <v>1</v>
          </cell>
          <cell r="H702">
            <v>3162.43</v>
          </cell>
          <cell r="Q702">
            <v>16215</v>
          </cell>
          <cell r="R702">
            <v>222</v>
          </cell>
          <cell r="S702" t="str">
            <v>H</v>
          </cell>
        </row>
        <row r="703">
          <cell r="A703">
            <v>7</v>
          </cell>
          <cell r="B703" t="str">
            <v>755X93=260</v>
          </cell>
          <cell r="C703" t="str">
            <v>Sealing disk</v>
          </cell>
          <cell r="D703">
            <v>0</v>
          </cell>
          <cell r="G703">
            <v>1</v>
          </cell>
          <cell r="Q703">
            <v>16215</v>
          </cell>
          <cell r="R703">
            <v>222</v>
          </cell>
          <cell r="S703" t="str">
            <v>H</v>
          </cell>
        </row>
        <row r="704">
          <cell r="A704">
            <v>7</v>
          </cell>
          <cell r="B704" t="str">
            <v>756G2=40</v>
          </cell>
          <cell r="C704" t="str">
            <v>Plaster Spatula</v>
          </cell>
          <cell r="D704">
            <v>136.29</v>
          </cell>
          <cell r="G704">
            <v>1</v>
          </cell>
          <cell r="H704">
            <v>136.29</v>
          </cell>
          <cell r="Q704">
            <v>16153</v>
          </cell>
          <cell r="R704">
            <v>284</v>
          </cell>
          <cell r="S704" t="str">
            <v>H</v>
          </cell>
        </row>
        <row r="705">
          <cell r="A705">
            <v>7</v>
          </cell>
          <cell r="B705" t="str">
            <v>756Y1=45</v>
          </cell>
          <cell r="C705" t="str">
            <v>Saw  Blade</v>
          </cell>
          <cell r="D705">
            <v>660.84</v>
          </cell>
          <cell r="G705">
            <v>5</v>
          </cell>
          <cell r="H705">
            <v>3304.18</v>
          </cell>
          <cell r="Q705">
            <v>16144</v>
          </cell>
          <cell r="R705">
            <v>293</v>
          </cell>
          <cell r="S705" t="str">
            <v>H</v>
          </cell>
        </row>
        <row r="706">
          <cell r="A706">
            <v>7</v>
          </cell>
          <cell r="B706" t="str">
            <v>756Y1=65</v>
          </cell>
          <cell r="C706" t="str">
            <v>Saw  Blade</v>
          </cell>
          <cell r="D706">
            <v>680.44</v>
          </cell>
          <cell r="G706">
            <v>4</v>
          </cell>
          <cell r="H706">
            <v>2721.77</v>
          </cell>
          <cell r="Q706">
            <v>16144</v>
          </cell>
          <cell r="R706">
            <v>293</v>
          </cell>
          <cell r="S706" t="str">
            <v>H</v>
          </cell>
        </row>
        <row r="707">
          <cell r="A707">
            <v>7</v>
          </cell>
          <cell r="B707" t="str">
            <v>756Y18=1</v>
          </cell>
          <cell r="C707" t="str">
            <v>แผ่นหินเจียรครื่องเจียรแบบมือถือ</v>
          </cell>
          <cell r="D707">
            <v>17.28</v>
          </cell>
          <cell r="G707">
            <v>1</v>
          </cell>
          <cell r="H707">
            <v>17.28</v>
          </cell>
          <cell r="Q707">
            <v>16160</v>
          </cell>
          <cell r="R707">
            <v>277</v>
          </cell>
          <cell r="S707" t="str">
            <v>H</v>
          </cell>
        </row>
        <row r="708">
          <cell r="A708">
            <v>7</v>
          </cell>
          <cell r="B708" t="str">
            <v>756Y25</v>
          </cell>
          <cell r="C708" t="str">
            <v>หน้ากากกันฝุ่น Respiratory Protection</v>
          </cell>
          <cell r="D708">
            <v>155.26</v>
          </cell>
          <cell r="I708">
            <v>2</v>
          </cell>
          <cell r="J708">
            <v>310.52</v>
          </cell>
          <cell r="Q708">
            <v>16075</v>
          </cell>
          <cell r="R708">
            <v>361</v>
          </cell>
          <cell r="S708" t="str">
            <v>H</v>
          </cell>
        </row>
        <row r="709">
          <cell r="A709">
            <v>7</v>
          </cell>
          <cell r="B709" t="str">
            <v>756Y26=1</v>
          </cell>
          <cell r="C709" t="str">
            <v>Cutting Disk</v>
          </cell>
          <cell r="D709">
            <v>155.26</v>
          </cell>
          <cell r="I709">
            <v>3</v>
          </cell>
          <cell r="J709">
            <v>465.78</v>
          </cell>
          <cell r="Q709">
            <v>16075</v>
          </cell>
          <cell r="R709">
            <v>361</v>
          </cell>
          <cell r="S709" t="str">
            <v>H</v>
          </cell>
        </row>
        <row r="710">
          <cell r="A710">
            <v>7</v>
          </cell>
          <cell r="B710" t="str">
            <v>756Y26=3</v>
          </cell>
          <cell r="C710" t="str">
            <v>Cutting Disk</v>
          </cell>
          <cell r="D710">
            <v>316.04000000000002</v>
          </cell>
          <cell r="I710">
            <v>3</v>
          </cell>
          <cell r="J710">
            <v>948.12</v>
          </cell>
          <cell r="Q710">
            <v>16075</v>
          </cell>
          <cell r="R710">
            <v>361</v>
          </cell>
          <cell r="S710" t="str">
            <v>H</v>
          </cell>
        </row>
        <row r="711">
          <cell r="A711">
            <v>7</v>
          </cell>
          <cell r="B711" t="str">
            <v>756Y3=50</v>
          </cell>
          <cell r="C711" t="str">
            <v>ใบเลื่อยสำหรับเลื่อยเหล็กSaw blade for 7</v>
          </cell>
          <cell r="D711">
            <v>261.25</v>
          </cell>
          <cell r="G711">
            <v>15</v>
          </cell>
          <cell r="H711">
            <v>3918.69</v>
          </cell>
          <cell r="Q711">
            <v>16250</v>
          </cell>
          <cell r="R711">
            <v>187</v>
          </cell>
          <cell r="S711" t="str">
            <v>H</v>
          </cell>
        </row>
        <row r="712">
          <cell r="A712">
            <v>7</v>
          </cell>
          <cell r="B712" t="str">
            <v>756Z3</v>
          </cell>
          <cell r="C712" t="str">
            <v>ไส้กรองฝุ่นLarge Parcle Filter</v>
          </cell>
          <cell r="D712">
            <v>606.84</v>
          </cell>
          <cell r="G712">
            <v>55</v>
          </cell>
          <cell r="H712">
            <v>33376.339999999997</v>
          </cell>
          <cell r="Q712">
            <v>16171</v>
          </cell>
          <cell r="R712">
            <v>266</v>
          </cell>
          <cell r="S712" t="str">
            <v>H</v>
          </cell>
        </row>
        <row r="713">
          <cell r="A713">
            <v>7</v>
          </cell>
          <cell r="B713" t="str">
            <v>756Z4</v>
          </cell>
          <cell r="C713" t="str">
            <v>ไส้กรองฝุ่นCambination Filter</v>
          </cell>
          <cell r="D713">
            <v>316.18</v>
          </cell>
          <cell r="G713">
            <v>16</v>
          </cell>
          <cell r="H713">
            <v>5058.93</v>
          </cell>
          <cell r="Q713">
            <v>16171</v>
          </cell>
          <cell r="R713">
            <v>266</v>
          </cell>
          <cell r="S713" t="str">
            <v>H</v>
          </cell>
        </row>
        <row r="714">
          <cell r="A714">
            <v>7</v>
          </cell>
          <cell r="B714" t="str">
            <v>758X7</v>
          </cell>
          <cell r="C714" t="str">
            <v>Laminating Accessory Kit</v>
          </cell>
          <cell r="D714">
            <v>5701.52</v>
          </cell>
          <cell r="G714">
            <v>1</v>
          </cell>
          <cell r="H714">
            <v>5701.52</v>
          </cell>
          <cell r="Q714">
            <v>16089</v>
          </cell>
          <cell r="R714">
            <v>347</v>
          </cell>
          <cell r="S714" t="str">
            <v>H</v>
          </cell>
        </row>
        <row r="715">
          <cell r="A715">
            <v>7</v>
          </cell>
          <cell r="B715" t="str">
            <v>758Y3=50</v>
          </cell>
          <cell r="C715" t="str">
            <v>ตะขอแบบยาวแกนเดี่ยวHook</v>
          </cell>
          <cell r="D715">
            <v>38.299999999999997</v>
          </cell>
          <cell r="E715">
            <v>175</v>
          </cell>
          <cell r="F715">
            <v>6707.63</v>
          </cell>
          <cell r="Q715">
            <v>16385</v>
          </cell>
          <cell r="R715">
            <v>52</v>
          </cell>
          <cell r="S715" t="str">
            <v>H</v>
          </cell>
        </row>
        <row r="716">
          <cell r="A716">
            <v>7</v>
          </cell>
          <cell r="B716" t="str">
            <v>758Y3=75</v>
          </cell>
          <cell r="C716" t="str">
            <v>ตะขอแบบยาวแกนเดี่ยวHook</v>
          </cell>
          <cell r="D716">
            <v>41.8</v>
          </cell>
          <cell r="E716">
            <v>215</v>
          </cell>
          <cell r="F716">
            <v>8995.75</v>
          </cell>
          <cell r="Q716">
            <v>16385</v>
          </cell>
          <cell r="R716">
            <v>52</v>
          </cell>
          <cell r="S716" t="str">
            <v>H</v>
          </cell>
        </row>
        <row r="717">
          <cell r="A717">
            <v>7</v>
          </cell>
          <cell r="B717" t="str">
            <v>758Y4=50</v>
          </cell>
          <cell r="C717" t="str">
            <v>ตะขอแบบสั้นแกนคู่ Double Hook</v>
          </cell>
          <cell r="D717">
            <v>76.2</v>
          </cell>
          <cell r="E717">
            <v>265</v>
          </cell>
          <cell r="F717">
            <v>20203.91</v>
          </cell>
          <cell r="Q717">
            <v>16385</v>
          </cell>
          <cell r="R717">
            <v>52</v>
          </cell>
          <cell r="S717" t="str">
            <v>H</v>
          </cell>
        </row>
        <row r="718">
          <cell r="A718">
            <v>7</v>
          </cell>
          <cell r="B718" t="str">
            <v>758Y4=75</v>
          </cell>
          <cell r="C718" t="str">
            <v>ตะขอแบบสั้นแกนคู่ Double Hook</v>
          </cell>
          <cell r="D718">
            <v>79.900000000000006</v>
          </cell>
          <cell r="E718">
            <v>270</v>
          </cell>
          <cell r="F718">
            <v>21583.16</v>
          </cell>
          <cell r="Q718">
            <v>16385</v>
          </cell>
          <cell r="R718">
            <v>52</v>
          </cell>
          <cell r="S718" t="str">
            <v>H</v>
          </cell>
        </row>
        <row r="719">
          <cell r="A719">
            <v>7</v>
          </cell>
          <cell r="B719" t="str">
            <v>758Y5</v>
          </cell>
          <cell r="C719" t="str">
            <v>ตะขอแบบห่วง Plier holder</v>
          </cell>
          <cell r="D719">
            <v>93.7</v>
          </cell>
          <cell r="E719">
            <v>220</v>
          </cell>
          <cell r="F719">
            <v>20620.900000000001</v>
          </cell>
          <cell r="Q719">
            <v>16385</v>
          </cell>
          <cell r="R719">
            <v>52</v>
          </cell>
          <cell r="S719" t="str">
            <v>H</v>
          </cell>
        </row>
        <row r="720">
          <cell r="A720">
            <v>7</v>
          </cell>
          <cell r="B720" t="str">
            <v>758Y6=10</v>
          </cell>
          <cell r="C720" t="str">
            <v>ตะขอแบบหนีบ Tool clamp</v>
          </cell>
          <cell r="D720">
            <v>67.900000000000006</v>
          </cell>
          <cell r="E720">
            <v>695</v>
          </cell>
          <cell r="F720">
            <v>47230.6</v>
          </cell>
          <cell r="Q720">
            <v>16385</v>
          </cell>
          <cell r="R720">
            <v>52</v>
          </cell>
          <cell r="S720" t="str">
            <v>H</v>
          </cell>
        </row>
        <row r="721">
          <cell r="A721">
            <v>7</v>
          </cell>
          <cell r="B721" t="str">
            <v>758Y6=16</v>
          </cell>
          <cell r="C721" t="str">
            <v>Tool clamp</v>
          </cell>
          <cell r="D721">
            <v>238.6</v>
          </cell>
          <cell r="E721">
            <v>115</v>
          </cell>
          <cell r="F721">
            <v>27448.2</v>
          </cell>
          <cell r="Q721">
            <v>16385</v>
          </cell>
          <cell r="R721">
            <v>52</v>
          </cell>
          <cell r="S721" t="str">
            <v>H</v>
          </cell>
        </row>
        <row r="722">
          <cell r="A722">
            <v>7</v>
          </cell>
          <cell r="B722" t="str">
            <v>758Y6=25</v>
          </cell>
          <cell r="C722" t="str">
            <v>Tool clamp</v>
          </cell>
          <cell r="D722">
            <v>263.10000000000002</v>
          </cell>
          <cell r="E722">
            <v>40</v>
          </cell>
          <cell r="F722">
            <v>10526.4</v>
          </cell>
          <cell r="Q722">
            <v>16385</v>
          </cell>
          <cell r="R722">
            <v>52</v>
          </cell>
          <cell r="S722" t="str">
            <v>H</v>
          </cell>
        </row>
        <row r="723">
          <cell r="A723">
            <v>7</v>
          </cell>
          <cell r="B723" t="str">
            <v>758Y6=32</v>
          </cell>
          <cell r="C723" t="str">
            <v>Tool clamp</v>
          </cell>
          <cell r="D723">
            <v>291</v>
          </cell>
          <cell r="E723">
            <v>20</v>
          </cell>
          <cell r="F723">
            <v>5820.8</v>
          </cell>
          <cell r="Q723">
            <v>16385</v>
          </cell>
          <cell r="R723">
            <v>52</v>
          </cell>
          <cell r="S723" t="str">
            <v>H</v>
          </cell>
        </row>
        <row r="724">
          <cell r="A724">
            <v>7</v>
          </cell>
          <cell r="B724" t="str">
            <v>759Y12=1</v>
          </cell>
          <cell r="C724" t="str">
            <v>Gas Cylinder</v>
          </cell>
          <cell r="D724">
            <v>1329.4</v>
          </cell>
          <cell r="G724">
            <v>5</v>
          </cell>
          <cell r="H724">
            <v>6647</v>
          </cell>
          <cell r="Q724">
            <v>16114</v>
          </cell>
          <cell r="R724">
            <v>322</v>
          </cell>
          <cell r="S724" t="str">
            <v>H</v>
          </cell>
        </row>
        <row r="725">
          <cell r="A725">
            <v>7</v>
          </cell>
          <cell r="B725" t="str">
            <v>798Z2=M16</v>
          </cell>
          <cell r="C725" t="str">
            <v>Threaded Conversion Piece</v>
          </cell>
          <cell r="D725">
            <v>137.43</v>
          </cell>
          <cell r="G725">
            <v>1</v>
          </cell>
          <cell r="H725">
            <v>137.43</v>
          </cell>
          <cell r="Q725">
            <v>16129</v>
          </cell>
          <cell r="R725">
            <v>307</v>
          </cell>
          <cell r="S725" t="str">
            <v>H</v>
          </cell>
        </row>
        <row r="726">
          <cell r="A726">
            <v>7</v>
          </cell>
          <cell r="B726" t="str">
            <v>799A4=1</v>
          </cell>
          <cell r="C726" t="str">
            <v>มีดแต่งขอบ Edge Cutter</v>
          </cell>
          <cell r="D726">
            <v>391.24</v>
          </cell>
          <cell r="G726">
            <v>1</v>
          </cell>
          <cell r="H726">
            <v>391.24</v>
          </cell>
          <cell r="Q726">
            <v>16129</v>
          </cell>
          <cell r="R726">
            <v>307</v>
          </cell>
          <cell r="S726" t="str">
            <v>H</v>
          </cell>
        </row>
        <row r="727">
          <cell r="A727">
            <v>7</v>
          </cell>
          <cell r="B727" t="str">
            <v>799L1=220</v>
          </cell>
          <cell r="C727" t="str">
            <v>Soldering Iron 220V</v>
          </cell>
          <cell r="D727">
            <v>716.26</v>
          </cell>
          <cell r="G727">
            <v>1</v>
          </cell>
          <cell r="H727">
            <v>716.26</v>
          </cell>
          <cell r="Q727">
            <v>16129</v>
          </cell>
          <cell r="R727">
            <v>307</v>
          </cell>
          <cell r="S727" t="str">
            <v>H</v>
          </cell>
        </row>
        <row r="728">
          <cell r="A728">
            <v>7</v>
          </cell>
          <cell r="B728" t="str">
            <v>F1</v>
          </cell>
          <cell r="C728" t="str">
            <v>EMCO DM7 LATHE MACHINE FOR WOOD</v>
          </cell>
          <cell r="D728">
            <v>48444.800000000003</v>
          </cell>
          <cell r="G728">
            <v>1</v>
          </cell>
          <cell r="H728">
            <v>48444.800000000003</v>
          </cell>
          <cell r="Q728">
            <v>16082</v>
          </cell>
          <cell r="R728">
            <v>354</v>
          </cell>
          <cell r="S728" t="str">
            <v>H</v>
          </cell>
        </row>
        <row r="729">
          <cell r="A729">
            <v>7</v>
          </cell>
          <cell r="B729" t="str">
            <v>F10</v>
          </cell>
          <cell r="C729" t="str">
            <v>COLD CHISEL 15 MM</v>
          </cell>
          <cell r="D729">
            <v>722.34</v>
          </cell>
          <cell r="G729">
            <v>1</v>
          </cell>
          <cell r="H729">
            <v>722.34</v>
          </cell>
          <cell r="Q729">
            <v>16082</v>
          </cell>
          <cell r="R729">
            <v>354</v>
          </cell>
          <cell r="S729" t="str">
            <v>H</v>
          </cell>
        </row>
        <row r="730">
          <cell r="A730">
            <v>7</v>
          </cell>
          <cell r="B730" t="str">
            <v>F11</v>
          </cell>
          <cell r="C730" t="str">
            <v>THREADING TOOL 15 MM</v>
          </cell>
          <cell r="D730">
            <v>601.02</v>
          </cell>
          <cell r="G730">
            <v>1</v>
          </cell>
          <cell r="H730">
            <v>601.02</v>
          </cell>
          <cell r="Q730">
            <v>16082</v>
          </cell>
          <cell r="R730">
            <v>354</v>
          </cell>
          <cell r="S730" t="str">
            <v>H</v>
          </cell>
        </row>
        <row r="731">
          <cell r="A731">
            <v>7</v>
          </cell>
          <cell r="B731" t="str">
            <v>F12</v>
          </cell>
          <cell r="C731" t="str">
            <v>BORING TOOL ROR ROUGHING W</v>
          </cell>
          <cell r="D731">
            <v>1134.83</v>
          </cell>
          <cell r="G731">
            <v>1</v>
          </cell>
          <cell r="H731">
            <v>1134.83</v>
          </cell>
          <cell r="Q731">
            <v>16082</v>
          </cell>
          <cell r="R731">
            <v>354</v>
          </cell>
          <cell r="S731" t="str">
            <v>H</v>
          </cell>
        </row>
        <row r="732">
          <cell r="A732">
            <v>7</v>
          </cell>
          <cell r="B732" t="str">
            <v>F13</v>
          </cell>
          <cell r="C732" t="str">
            <v>BORING TOOL FOR SMOOTHING</v>
          </cell>
          <cell r="D732">
            <v>2060.6</v>
          </cell>
          <cell r="G732">
            <v>1</v>
          </cell>
          <cell r="H732">
            <v>2060.6</v>
          </cell>
          <cell r="Q732">
            <v>16082</v>
          </cell>
          <cell r="R732">
            <v>354</v>
          </cell>
          <cell r="S732" t="str">
            <v>H</v>
          </cell>
        </row>
        <row r="733">
          <cell r="A733">
            <v>7</v>
          </cell>
          <cell r="B733" t="str">
            <v>F14</v>
          </cell>
          <cell r="C733" t="str">
            <v>PENCIL COMPASS,INTERNAL COM</v>
          </cell>
          <cell r="D733">
            <v>2610.9</v>
          </cell>
          <cell r="G733">
            <v>1</v>
          </cell>
          <cell r="H733">
            <v>2610.9</v>
          </cell>
          <cell r="Q733">
            <v>16082</v>
          </cell>
          <cell r="R733">
            <v>354</v>
          </cell>
          <cell r="S733" t="str">
            <v>H</v>
          </cell>
        </row>
        <row r="734">
          <cell r="A734">
            <v>7</v>
          </cell>
          <cell r="B734" t="str">
            <v>F2</v>
          </cell>
          <cell r="C734" t="str">
            <v>GAUGE FOR ROUGH TURNING20</v>
          </cell>
          <cell r="D734">
            <v>1205.44</v>
          </cell>
          <cell r="G734">
            <v>1</v>
          </cell>
          <cell r="H734">
            <v>1205.44</v>
          </cell>
          <cell r="Q734">
            <v>16082</v>
          </cell>
          <cell r="R734">
            <v>354</v>
          </cell>
          <cell r="S734" t="str">
            <v>H</v>
          </cell>
        </row>
        <row r="735">
          <cell r="A735">
            <v>7</v>
          </cell>
          <cell r="B735" t="str">
            <v>F3</v>
          </cell>
          <cell r="C735" t="str">
            <v>GAUGE FOR ROUGH TURNING 15</v>
          </cell>
          <cell r="D735">
            <v>663.33</v>
          </cell>
          <cell r="G735">
            <v>1</v>
          </cell>
          <cell r="H735">
            <v>663.33</v>
          </cell>
          <cell r="Q735">
            <v>16082</v>
          </cell>
          <cell r="R735">
            <v>354</v>
          </cell>
          <cell r="S735" t="str">
            <v>H</v>
          </cell>
        </row>
        <row r="736">
          <cell r="A736">
            <v>7</v>
          </cell>
          <cell r="B736" t="str">
            <v>F4</v>
          </cell>
          <cell r="C736" t="str">
            <v>TURNING TOOL 20 MM</v>
          </cell>
          <cell r="D736">
            <v>1134.83</v>
          </cell>
          <cell r="G736">
            <v>1</v>
          </cell>
          <cell r="H736">
            <v>1134.83</v>
          </cell>
          <cell r="Q736">
            <v>16082</v>
          </cell>
          <cell r="R736">
            <v>354</v>
          </cell>
          <cell r="S736" t="str">
            <v>H</v>
          </cell>
        </row>
        <row r="737">
          <cell r="A737">
            <v>7</v>
          </cell>
          <cell r="B737" t="str">
            <v>F5</v>
          </cell>
          <cell r="C737" t="str">
            <v>TURNING TOOL 15 MM</v>
          </cell>
          <cell r="D737">
            <v>621.54</v>
          </cell>
          <cell r="G737">
            <v>1</v>
          </cell>
          <cell r="H737">
            <v>621.54</v>
          </cell>
          <cell r="Q737">
            <v>16082</v>
          </cell>
          <cell r="R737">
            <v>354</v>
          </cell>
          <cell r="S737" t="str">
            <v>H</v>
          </cell>
        </row>
        <row r="738">
          <cell r="A738">
            <v>7</v>
          </cell>
          <cell r="B738" t="str">
            <v>F6</v>
          </cell>
          <cell r="C738" t="str">
            <v>CUTTING KNIFE 13 MM</v>
          </cell>
          <cell r="D738">
            <v>755.8</v>
          </cell>
          <cell r="G738">
            <v>1</v>
          </cell>
          <cell r="H738">
            <v>755.8</v>
          </cell>
          <cell r="Q738">
            <v>16082</v>
          </cell>
          <cell r="R738">
            <v>354</v>
          </cell>
          <cell r="S738" t="str">
            <v>H</v>
          </cell>
        </row>
        <row r="739">
          <cell r="A739">
            <v>7</v>
          </cell>
          <cell r="B739" t="str">
            <v>F7</v>
          </cell>
          <cell r="C739" t="str">
            <v>BORING BIT 2 PART 8 MM</v>
          </cell>
          <cell r="D739">
            <v>4774.49</v>
          </cell>
          <cell r="G739">
            <v>1</v>
          </cell>
          <cell r="H739">
            <v>4774.49</v>
          </cell>
          <cell r="Q739">
            <v>16082</v>
          </cell>
          <cell r="R739">
            <v>354</v>
          </cell>
          <cell r="S739" t="str">
            <v>H</v>
          </cell>
        </row>
        <row r="740">
          <cell r="A740">
            <v>7</v>
          </cell>
          <cell r="B740" t="str">
            <v>F8</v>
          </cell>
          <cell r="C740" t="str">
            <v>BORING BIT 8 MM</v>
          </cell>
          <cell r="D740">
            <v>1409.21</v>
          </cell>
          <cell r="G740">
            <v>1</v>
          </cell>
          <cell r="H740">
            <v>1409.21</v>
          </cell>
          <cell r="Q740">
            <v>16082</v>
          </cell>
          <cell r="R740">
            <v>354</v>
          </cell>
          <cell r="S740" t="str">
            <v>H</v>
          </cell>
        </row>
        <row r="741">
          <cell r="A741">
            <v>7</v>
          </cell>
          <cell r="B741" t="str">
            <v>F9</v>
          </cell>
          <cell r="C741" t="str">
            <v>BORING BIT 12 MM</v>
          </cell>
          <cell r="D741">
            <v>2060.61</v>
          </cell>
          <cell r="G741">
            <v>1</v>
          </cell>
          <cell r="H741">
            <v>2060.61</v>
          </cell>
          <cell r="Q741">
            <v>16082</v>
          </cell>
          <cell r="R741">
            <v>354</v>
          </cell>
          <cell r="S741" t="str">
            <v>H</v>
          </cell>
        </row>
        <row r="742">
          <cell r="A742">
            <v>7</v>
          </cell>
          <cell r="B742" t="str">
            <v>OB0003</v>
          </cell>
          <cell r="C742" t="str">
            <v>Battery For 756B1</v>
          </cell>
          <cell r="D742">
            <v>3013.5</v>
          </cell>
          <cell r="G742">
            <v>7</v>
          </cell>
          <cell r="H742">
            <v>21094.53</v>
          </cell>
          <cell r="Q742">
            <v>16210</v>
          </cell>
          <cell r="R742">
            <v>227</v>
          </cell>
          <cell r="S742" t="str">
            <v>H</v>
          </cell>
        </row>
        <row r="743">
          <cell r="A743">
            <v>7</v>
          </cell>
          <cell r="B743" t="str">
            <v>TB004=20X4400</v>
          </cell>
          <cell r="C743" t="str">
            <v>ใบเลื่อยสายพานขนาด 20x4400</v>
          </cell>
          <cell r="D743">
            <v>460</v>
          </cell>
          <cell r="G743">
            <v>1</v>
          </cell>
          <cell r="H743">
            <v>460</v>
          </cell>
          <cell r="Q743">
            <v>16133</v>
          </cell>
          <cell r="R743">
            <v>304</v>
          </cell>
          <cell r="S743" t="str">
            <v>H</v>
          </cell>
        </row>
        <row r="744">
          <cell r="A744">
            <v>7</v>
          </cell>
          <cell r="B744" t="str">
            <v>TB004=30X4400</v>
          </cell>
          <cell r="C744" t="str">
            <v>ใบเลื่อยสายพานขนาด 30x4400</v>
          </cell>
          <cell r="D744">
            <v>820</v>
          </cell>
          <cell r="G744">
            <v>3</v>
          </cell>
          <cell r="H744">
            <v>2460</v>
          </cell>
          <cell r="Q744">
            <v>16133</v>
          </cell>
          <cell r="R744">
            <v>304</v>
          </cell>
          <cell r="S744" t="str">
            <v>H</v>
          </cell>
        </row>
        <row r="745">
          <cell r="A745">
            <v>7</v>
          </cell>
          <cell r="B745" t="str">
            <v>TB004-3</v>
          </cell>
          <cell r="C745" t="str">
            <v>ใบเลื่อยไม้</v>
          </cell>
          <cell r="D745">
            <v>640</v>
          </cell>
          <cell r="G745">
            <v>1</v>
          </cell>
          <cell r="H745">
            <v>640</v>
          </cell>
          <cell r="Q745">
            <v>16115</v>
          </cell>
          <cell r="R745">
            <v>321</v>
          </cell>
          <cell r="S745" t="str">
            <v>H</v>
          </cell>
        </row>
        <row r="746">
          <cell r="A746">
            <v>7</v>
          </cell>
          <cell r="B746" t="str">
            <v>TF002</v>
          </cell>
          <cell r="C746" t="str">
            <v>ตะไบแต่งเหล็ก (File)</v>
          </cell>
          <cell r="D746">
            <v>226.5</v>
          </cell>
          <cell r="G746">
            <v>1</v>
          </cell>
          <cell r="H746">
            <v>226.5</v>
          </cell>
          <cell r="Q746">
            <v>16083</v>
          </cell>
          <cell r="R746">
            <v>353</v>
          </cell>
          <cell r="S746" t="str">
            <v>H</v>
          </cell>
        </row>
        <row r="747">
          <cell r="A747">
            <v>7</v>
          </cell>
          <cell r="B747" t="str">
            <v>TG005-AEG115</v>
          </cell>
          <cell r="C747" t="str">
            <v>เครื่องเจียร์มือถือไฟฟ้า รุ่นWS715-115 ข</v>
          </cell>
          <cell r="D747">
            <v>2300</v>
          </cell>
          <cell r="I747">
            <v>1</v>
          </cell>
          <cell r="J747">
            <v>2300</v>
          </cell>
          <cell r="Q747">
            <v>16074</v>
          </cell>
          <cell r="R747">
            <v>362</v>
          </cell>
          <cell r="S747" t="str">
            <v>H</v>
          </cell>
        </row>
        <row r="748">
          <cell r="A748">
            <v>7</v>
          </cell>
          <cell r="B748" t="str">
            <v>TG007</v>
          </cell>
          <cell r="C748" t="str">
            <v>แว่นตานิรภัยกันสะเก็ด</v>
          </cell>
          <cell r="D748">
            <v>174.37</v>
          </cell>
          <cell r="G748">
            <v>1</v>
          </cell>
          <cell r="H748">
            <v>174.37</v>
          </cell>
          <cell r="Q748">
            <v>16236</v>
          </cell>
          <cell r="R748">
            <v>201</v>
          </cell>
          <cell r="S748" t="str">
            <v>H</v>
          </cell>
        </row>
        <row r="749">
          <cell r="A749">
            <v>7</v>
          </cell>
          <cell r="B749" t="str">
            <v>TJ001</v>
          </cell>
          <cell r="C749" t="str">
            <v>ข้อจับกลางเบรส (Jig) ยาว(ทองเหลือง)</v>
          </cell>
          <cell r="D749">
            <v>562.5</v>
          </cell>
          <cell r="G749">
            <v>1</v>
          </cell>
          <cell r="H749">
            <v>562.5</v>
          </cell>
          <cell r="Q749">
            <v>16187</v>
          </cell>
          <cell r="R749">
            <v>250</v>
          </cell>
          <cell r="S749" t="str">
            <v>H</v>
          </cell>
        </row>
        <row r="750">
          <cell r="A750">
            <v>7</v>
          </cell>
          <cell r="B750" t="str">
            <v>TJ001-1</v>
          </cell>
          <cell r="C750" t="str">
            <v>ข้อจับกลางเบรส (Jig) สั้น(ทองเหลือง)</v>
          </cell>
          <cell r="D750">
            <v>391.66</v>
          </cell>
          <cell r="G750">
            <v>4</v>
          </cell>
          <cell r="H750">
            <v>1566.64</v>
          </cell>
          <cell r="Q750">
            <v>16187</v>
          </cell>
          <cell r="R750">
            <v>250</v>
          </cell>
          <cell r="S750" t="str">
            <v>H</v>
          </cell>
        </row>
        <row r="751">
          <cell r="A751">
            <v>7</v>
          </cell>
          <cell r="B751" t="str">
            <v>TK008</v>
          </cell>
          <cell r="C751" t="str">
            <v>ด้ามขูดปูน</v>
          </cell>
          <cell r="D751">
            <v>190</v>
          </cell>
          <cell r="M751">
            <v>2</v>
          </cell>
          <cell r="N751">
            <v>380</v>
          </cell>
          <cell r="Q751">
            <v>15417</v>
          </cell>
          <cell r="R751">
            <v>1020</v>
          </cell>
          <cell r="S751" t="str">
            <v>H</v>
          </cell>
        </row>
        <row r="752">
          <cell r="A752">
            <v>7</v>
          </cell>
          <cell r="B752" t="str">
            <v>TK022=T</v>
          </cell>
          <cell r="C752" t="str">
            <v>บ๊อกตัว T KING-TONY</v>
          </cell>
          <cell r="D752">
            <v>0</v>
          </cell>
          <cell r="M752">
            <v>1</v>
          </cell>
          <cell r="Q752">
            <v>15698</v>
          </cell>
          <cell r="R752">
            <v>739</v>
          </cell>
          <cell r="S752" t="str">
            <v>H</v>
          </cell>
        </row>
        <row r="753">
          <cell r="A753">
            <v>7</v>
          </cell>
          <cell r="B753" t="str">
            <v>TK025</v>
          </cell>
          <cell r="C753" t="str">
            <v>กุญแจเหลี่ยม</v>
          </cell>
          <cell r="D753">
            <v>1672.9</v>
          </cell>
          <cell r="G753">
            <v>1</v>
          </cell>
          <cell r="H753">
            <v>1672.9</v>
          </cell>
          <cell r="Q753">
            <v>16201</v>
          </cell>
          <cell r="R753">
            <v>236</v>
          </cell>
          <cell r="S753" t="str">
            <v>H</v>
          </cell>
        </row>
        <row r="754">
          <cell r="A754">
            <v>7</v>
          </cell>
          <cell r="B754" t="str">
            <v>TM002</v>
          </cell>
          <cell r="C754" t="str">
            <v>หน้ากาก</v>
          </cell>
          <cell r="D754">
            <v>60</v>
          </cell>
          <cell r="G754">
            <v>6</v>
          </cell>
          <cell r="H754">
            <v>360</v>
          </cell>
          <cell r="Q754">
            <v>16116</v>
          </cell>
          <cell r="R754">
            <v>320</v>
          </cell>
          <cell r="S754" t="str">
            <v>H</v>
          </cell>
        </row>
        <row r="755">
          <cell r="A755">
            <v>7</v>
          </cell>
          <cell r="B755" t="str">
            <v>TP005(706X6)</v>
          </cell>
          <cell r="C755" t="str">
            <v>คีมดึงหนัง</v>
          </cell>
          <cell r="D755">
            <v>420</v>
          </cell>
          <cell r="I755">
            <v>2</v>
          </cell>
          <cell r="J755">
            <v>840</v>
          </cell>
          <cell r="Q755">
            <v>16075</v>
          </cell>
          <cell r="R755">
            <v>361</v>
          </cell>
          <cell r="S755" t="str">
            <v>H</v>
          </cell>
        </row>
        <row r="756">
          <cell r="A756">
            <v>7</v>
          </cell>
          <cell r="B756" t="str">
            <v>TP015</v>
          </cell>
          <cell r="C756" t="str">
            <v>กบไสไม้ไฟฟ้า (Electric Plane)</v>
          </cell>
          <cell r="D756">
            <v>5516.82</v>
          </cell>
          <cell r="G756">
            <v>2</v>
          </cell>
          <cell r="H756">
            <v>11033.64</v>
          </cell>
          <cell r="Q756">
            <v>16080</v>
          </cell>
          <cell r="R756">
            <v>356</v>
          </cell>
          <cell r="S756" t="str">
            <v>H</v>
          </cell>
        </row>
        <row r="757">
          <cell r="A757">
            <v>7</v>
          </cell>
          <cell r="B757" t="str">
            <v>TR003</v>
          </cell>
          <cell r="C757" t="str">
            <v>ด้ามตะไบบุ้งแต่งไม้</v>
          </cell>
          <cell r="D757">
            <v>336.45</v>
          </cell>
          <cell r="G757">
            <v>1</v>
          </cell>
          <cell r="H757">
            <v>336.45</v>
          </cell>
          <cell r="Q757">
            <v>16123</v>
          </cell>
          <cell r="R757">
            <v>313</v>
          </cell>
          <cell r="S757" t="str">
            <v>H</v>
          </cell>
        </row>
        <row r="758">
          <cell r="E758">
            <v>2066</v>
          </cell>
          <cell r="F758">
            <v>298043.76</v>
          </cell>
          <cell r="G758">
            <v>342</v>
          </cell>
          <cell r="H758">
            <v>445934.03000000009</v>
          </cell>
          <cell r="I758">
            <v>11</v>
          </cell>
          <cell r="J758">
            <v>4864.42</v>
          </cell>
          <cell r="K758">
            <v>0</v>
          </cell>
          <cell r="L758">
            <v>0</v>
          </cell>
          <cell r="M758">
            <v>3</v>
          </cell>
          <cell r="N758">
            <v>380</v>
          </cell>
          <cell r="O758">
            <v>0</v>
          </cell>
          <cell r="P758">
            <v>0</v>
          </cell>
          <cell r="S758" t="str">
            <v>H Total</v>
          </cell>
        </row>
        <row r="759">
          <cell r="A759">
            <v>7</v>
          </cell>
          <cell r="B759" t="str">
            <v>641H3</v>
          </cell>
          <cell r="C759" t="str">
            <v>Thermal Gloves</v>
          </cell>
          <cell r="D759">
            <v>243.71</v>
          </cell>
          <cell r="F759">
            <v>0</v>
          </cell>
          <cell r="Q759">
            <v>16291</v>
          </cell>
          <cell r="R759">
            <v>146</v>
          </cell>
          <cell r="S759" t="str">
            <v>M</v>
          </cell>
        </row>
        <row r="760">
          <cell r="A760">
            <v>7</v>
          </cell>
          <cell r="B760" t="str">
            <v>641H5</v>
          </cell>
          <cell r="C760" t="str">
            <v>ถุงมือกันสารเคมีProtective glove</v>
          </cell>
          <cell r="D760">
            <v>156.9</v>
          </cell>
          <cell r="E760">
            <v>2</v>
          </cell>
          <cell r="F760">
            <v>313.81</v>
          </cell>
          <cell r="Q760">
            <v>16413</v>
          </cell>
          <cell r="R760">
            <v>24</v>
          </cell>
          <cell r="S760" t="str">
            <v>M</v>
          </cell>
        </row>
        <row r="761">
          <cell r="A761">
            <v>7</v>
          </cell>
          <cell r="B761" t="str">
            <v>649G14=250X120</v>
          </cell>
          <cell r="C761" t="str">
            <v>กระดาษทรายสายพานรุ่น701P14</v>
          </cell>
          <cell r="D761">
            <v>155.62</v>
          </cell>
          <cell r="G761">
            <v>1</v>
          </cell>
          <cell r="H761">
            <v>155.62</v>
          </cell>
          <cell r="Q761">
            <v>16144</v>
          </cell>
          <cell r="R761">
            <v>293</v>
          </cell>
          <cell r="S761" t="str">
            <v>M</v>
          </cell>
        </row>
        <row r="762">
          <cell r="A762">
            <v>7</v>
          </cell>
          <cell r="B762" t="str">
            <v>649G14=300X120</v>
          </cell>
          <cell r="C762" t="str">
            <v>Sanding Belts</v>
          </cell>
          <cell r="D762">
            <v>62.81</v>
          </cell>
          <cell r="F762">
            <v>0</v>
          </cell>
          <cell r="Q762">
            <v>16270</v>
          </cell>
          <cell r="R762">
            <v>167</v>
          </cell>
          <cell r="S762" t="str">
            <v>M</v>
          </cell>
        </row>
        <row r="763">
          <cell r="A763">
            <v>7</v>
          </cell>
          <cell r="B763" t="str">
            <v>649G14=300X60</v>
          </cell>
          <cell r="C763" t="str">
            <v>Sanding Belt</v>
          </cell>
          <cell r="D763">
            <v>147</v>
          </cell>
          <cell r="G763">
            <v>5</v>
          </cell>
          <cell r="H763">
            <v>734.99</v>
          </cell>
          <cell r="Q763">
            <v>16230</v>
          </cell>
          <cell r="R763">
            <v>207</v>
          </cell>
          <cell r="S763" t="str">
            <v>M</v>
          </cell>
        </row>
        <row r="764">
          <cell r="A764">
            <v>7</v>
          </cell>
          <cell r="B764" t="str">
            <v>649G15=14X10X24</v>
          </cell>
          <cell r="C764" t="str">
            <v>(=1480X100X24) Sanding Belt</v>
          </cell>
          <cell r="D764">
            <v>283.11</v>
          </cell>
          <cell r="G764">
            <v>22</v>
          </cell>
          <cell r="H764">
            <v>6228.43</v>
          </cell>
          <cell r="Q764">
            <v>16230</v>
          </cell>
          <cell r="R764">
            <v>207</v>
          </cell>
          <cell r="S764" t="str">
            <v>M</v>
          </cell>
        </row>
        <row r="765">
          <cell r="A765">
            <v>7</v>
          </cell>
          <cell r="B765" t="str">
            <v>649G15=14X10X36</v>
          </cell>
          <cell r="C765" t="str">
            <v>(=1480X100X36) Sanding Belt</v>
          </cell>
          <cell r="D765">
            <v>272.70999999999998</v>
          </cell>
          <cell r="G765">
            <v>23</v>
          </cell>
          <cell r="H765">
            <v>6272.39</v>
          </cell>
          <cell r="Q765">
            <v>16230</v>
          </cell>
          <cell r="R765">
            <v>207</v>
          </cell>
          <cell r="S765" t="str">
            <v>M</v>
          </cell>
        </row>
        <row r="766">
          <cell r="A766">
            <v>7</v>
          </cell>
          <cell r="B766" t="str">
            <v>649G15=16X10X24</v>
          </cell>
          <cell r="C766" t="str">
            <v>(=1650X100X24) Sanding Belt</v>
          </cell>
          <cell r="D766">
            <v>312.60000000000002</v>
          </cell>
          <cell r="E766">
            <v>4</v>
          </cell>
          <cell r="F766">
            <v>1250.52</v>
          </cell>
          <cell r="Q766">
            <v>16432</v>
          </cell>
          <cell r="R766">
            <v>5</v>
          </cell>
          <cell r="S766" t="str">
            <v>M</v>
          </cell>
        </row>
        <row r="767">
          <cell r="A767">
            <v>7</v>
          </cell>
          <cell r="B767" t="str">
            <v>649G15=16X10X36</v>
          </cell>
          <cell r="C767" t="str">
            <v>(=1650X100X36) Sanding Belt</v>
          </cell>
          <cell r="D767">
            <v>400</v>
          </cell>
          <cell r="E767">
            <v>1</v>
          </cell>
          <cell r="F767">
            <v>400.06</v>
          </cell>
          <cell r="Q767">
            <v>16432</v>
          </cell>
          <cell r="R767">
            <v>5</v>
          </cell>
          <cell r="S767" t="str">
            <v>M</v>
          </cell>
        </row>
        <row r="768">
          <cell r="A768">
            <v>7</v>
          </cell>
          <cell r="B768" t="str">
            <v>649G15=16X40X24</v>
          </cell>
          <cell r="C768" t="str">
            <v>(=1650X40X24) Sanding Belt</v>
          </cell>
          <cell r="D768">
            <v>142.05000000000001</v>
          </cell>
          <cell r="G768">
            <v>20</v>
          </cell>
          <cell r="H768">
            <v>2840.93</v>
          </cell>
          <cell r="Q768">
            <v>16244</v>
          </cell>
          <cell r="R768">
            <v>193</v>
          </cell>
          <cell r="S768" t="str">
            <v>M</v>
          </cell>
        </row>
        <row r="769">
          <cell r="A769">
            <v>7</v>
          </cell>
          <cell r="B769" t="str">
            <v>649G15=16X40X36</v>
          </cell>
          <cell r="C769" t="str">
            <v>(=1650X40X36) Sanding Belt</v>
          </cell>
          <cell r="D769">
            <v>128.44999999999999</v>
          </cell>
          <cell r="G769">
            <v>10</v>
          </cell>
          <cell r="H769">
            <v>1284.46</v>
          </cell>
          <cell r="Q769">
            <v>16244</v>
          </cell>
          <cell r="R769">
            <v>193</v>
          </cell>
          <cell r="S769" t="str">
            <v>M</v>
          </cell>
        </row>
        <row r="770">
          <cell r="A770">
            <v>7</v>
          </cell>
          <cell r="B770" t="str">
            <v>649G6=200X25X40</v>
          </cell>
          <cell r="C770" t="str">
            <v>กระดาษทรายสายพาน (Sanding Belt)</v>
          </cell>
          <cell r="D770">
            <v>550.70000000000005</v>
          </cell>
          <cell r="E770">
            <v>6</v>
          </cell>
          <cell r="F770">
            <v>3304.34</v>
          </cell>
          <cell r="Q770">
            <v>16418</v>
          </cell>
          <cell r="R770">
            <v>19</v>
          </cell>
          <cell r="S770" t="str">
            <v>M</v>
          </cell>
        </row>
        <row r="771">
          <cell r="A771">
            <v>7</v>
          </cell>
          <cell r="B771" t="str">
            <v>708B4=3380</v>
          </cell>
          <cell r="C771" t="str">
            <v>Band Saw Blade for Plaster</v>
          </cell>
          <cell r="D771">
            <v>551.4</v>
          </cell>
          <cell r="E771">
            <v>4</v>
          </cell>
          <cell r="F771">
            <v>2205.98</v>
          </cell>
          <cell r="Q771">
            <v>16434</v>
          </cell>
          <cell r="R771">
            <v>3</v>
          </cell>
          <cell r="S771" t="str">
            <v>M</v>
          </cell>
        </row>
        <row r="772">
          <cell r="A772">
            <v>7</v>
          </cell>
          <cell r="B772" t="str">
            <v>708B4=3550</v>
          </cell>
          <cell r="C772" t="str">
            <v>Band Saw Blade For Wood</v>
          </cell>
          <cell r="D772">
            <v>654.72</v>
          </cell>
          <cell r="G772">
            <v>4</v>
          </cell>
          <cell r="H772">
            <v>2618.88</v>
          </cell>
          <cell r="Q772">
            <v>16140</v>
          </cell>
          <cell r="R772">
            <v>297</v>
          </cell>
          <cell r="S772" t="str">
            <v>M</v>
          </cell>
        </row>
        <row r="773">
          <cell r="A773">
            <v>7</v>
          </cell>
          <cell r="B773" t="str">
            <v>708B5=3380</v>
          </cell>
          <cell r="C773" t="str">
            <v>Band Saw Blade for V2A</v>
          </cell>
          <cell r="D773">
            <v>234.8</v>
          </cell>
          <cell r="E773">
            <v>2</v>
          </cell>
          <cell r="F773">
            <v>469.66</v>
          </cell>
          <cell r="Q773">
            <v>16425</v>
          </cell>
          <cell r="R773">
            <v>12</v>
          </cell>
          <cell r="S773" t="str">
            <v>M</v>
          </cell>
        </row>
        <row r="774">
          <cell r="A774">
            <v>7</v>
          </cell>
          <cell r="B774" t="str">
            <v>708B6=2240</v>
          </cell>
          <cell r="C774" t="str">
            <v>BAND SAW BLADE FPLASTICS+LIGHT META"</v>
          </cell>
          <cell r="D774">
            <v>195.36</v>
          </cell>
          <cell r="G774">
            <v>1</v>
          </cell>
          <cell r="H774">
            <v>195.36</v>
          </cell>
          <cell r="Q774">
            <v>16173</v>
          </cell>
          <cell r="R774">
            <v>264</v>
          </cell>
          <cell r="S774" t="str">
            <v>M</v>
          </cell>
        </row>
        <row r="775">
          <cell r="A775">
            <v>7</v>
          </cell>
          <cell r="B775" t="str">
            <v>708B6=3380</v>
          </cell>
          <cell r="C775" t="str">
            <v>Band Saw Blade for Wood</v>
          </cell>
          <cell r="D775">
            <v>264</v>
          </cell>
          <cell r="E775">
            <v>4</v>
          </cell>
          <cell r="F775">
            <v>1056</v>
          </cell>
          <cell r="Q775">
            <v>16425</v>
          </cell>
          <cell r="R775">
            <v>12</v>
          </cell>
          <cell r="S775" t="str">
            <v>M</v>
          </cell>
        </row>
        <row r="776">
          <cell r="A776">
            <v>7</v>
          </cell>
          <cell r="B776" t="str">
            <v>708S5</v>
          </cell>
          <cell r="C776" t="str">
            <v>Precision Saw,offset</v>
          </cell>
          <cell r="D776">
            <v>224.92</v>
          </cell>
          <cell r="G776">
            <v>1</v>
          </cell>
          <cell r="H776">
            <v>224.92</v>
          </cell>
          <cell r="Q776">
            <v>16081</v>
          </cell>
          <cell r="R776">
            <v>355</v>
          </cell>
          <cell r="S776" t="str">
            <v>M</v>
          </cell>
        </row>
        <row r="777">
          <cell r="A777">
            <v>7</v>
          </cell>
          <cell r="B777" t="str">
            <v>709S15=5</v>
          </cell>
          <cell r="C777" t="str">
            <v>Spec.allin wrench</v>
          </cell>
          <cell r="D777">
            <v>103.4</v>
          </cell>
          <cell r="E777">
            <v>28</v>
          </cell>
          <cell r="F777">
            <v>2897.19</v>
          </cell>
          <cell r="Q777">
            <v>16430</v>
          </cell>
          <cell r="R777">
            <v>7</v>
          </cell>
          <cell r="S777" t="str">
            <v>M</v>
          </cell>
        </row>
        <row r="778">
          <cell r="A778">
            <v>7</v>
          </cell>
          <cell r="B778" t="str">
            <v>709S15=6</v>
          </cell>
          <cell r="C778" t="str">
            <v>ประแจหกเหลี่ยมSpec.allin wrench</v>
          </cell>
          <cell r="D778">
            <v>108.07</v>
          </cell>
          <cell r="G778">
            <v>3</v>
          </cell>
          <cell r="H778">
            <v>324.2</v>
          </cell>
          <cell r="Q778">
            <v>16159</v>
          </cell>
          <cell r="R778">
            <v>278</v>
          </cell>
          <cell r="S778" t="str">
            <v>M</v>
          </cell>
        </row>
        <row r="779">
          <cell r="A779">
            <v>7</v>
          </cell>
          <cell r="B779" t="str">
            <v>709S15=8</v>
          </cell>
          <cell r="C779" t="str">
            <v>Spec.allin wrench</v>
          </cell>
          <cell r="D779">
            <v>110.91</v>
          </cell>
          <cell r="G779">
            <v>1</v>
          </cell>
          <cell r="H779">
            <v>110.91</v>
          </cell>
          <cell r="Q779">
            <v>16159</v>
          </cell>
          <cell r="R779">
            <v>278</v>
          </cell>
          <cell r="S779" t="str">
            <v>M</v>
          </cell>
        </row>
        <row r="780">
          <cell r="A780">
            <v>7</v>
          </cell>
          <cell r="B780" t="str">
            <v>709S4=6</v>
          </cell>
          <cell r="C780" t="str">
            <v>ประแจขันข้อเข่า3P23,3P25 Sq.End K.Bolt W</v>
          </cell>
          <cell r="D780">
            <v>493.37</v>
          </cell>
          <cell r="G780">
            <v>2</v>
          </cell>
          <cell r="H780">
            <v>986.73</v>
          </cell>
          <cell r="Q780">
            <v>16201</v>
          </cell>
          <cell r="R780">
            <v>236</v>
          </cell>
          <cell r="S780" t="str">
            <v>M</v>
          </cell>
        </row>
        <row r="781">
          <cell r="A781">
            <v>7</v>
          </cell>
          <cell r="B781" t="str">
            <v>709Z2</v>
          </cell>
          <cell r="C781" t="str">
            <v>Adjustable Pin Wrench</v>
          </cell>
          <cell r="D781">
            <v>1330.88</v>
          </cell>
          <cell r="G781">
            <v>1</v>
          </cell>
          <cell r="H781">
            <v>1330.88</v>
          </cell>
          <cell r="Q781">
            <v>16114</v>
          </cell>
          <cell r="R781">
            <v>322</v>
          </cell>
          <cell r="S781" t="str">
            <v>M</v>
          </cell>
        </row>
        <row r="782">
          <cell r="A782">
            <v>7</v>
          </cell>
          <cell r="B782" t="str">
            <v>709Z4</v>
          </cell>
          <cell r="C782" t="str">
            <v>ปะแจเข็ม 2 รู Adj pin wench</v>
          </cell>
          <cell r="D782">
            <v>1995.09</v>
          </cell>
          <cell r="G782">
            <v>1</v>
          </cell>
          <cell r="H782">
            <v>1995.09</v>
          </cell>
          <cell r="Q782">
            <v>16114</v>
          </cell>
          <cell r="R782">
            <v>322</v>
          </cell>
          <cell r="S782" t="str">
            <v>M</v>
          </cell>
        </row>
        <row r="783">
          <cell r="A783">
            <v>7</v>
          </cell>
          <cell r="B783" t="str">
            <v>709Z5=7</v>
          </cell>
          <cell r="C783" t="str">
            <v>Pin Wrench</v>
          </cell>
          <cell r="D783">
            <v>896.49</v>
          </cell>
          <cell r="G783">
            <v>1</v>
          </cell>
          <cell r="H783">
            <v>896.49</v>
          </cell>
          <cell r="Q783">
            <v>16114</v>
          </cell>
          <cell r="R783">
            <v>322</v>
          </cell>
          <cell r="S783" t="str">
            <v>M</v>
          </cell>
        </row>
        <row r="784">
          <cell r="A784">
            <v>7</v>
          </cell>
          <cell r="B784" t="str">
            <v>710H6=10</v>
          </cell>
          <cell r="C784" t="str">
            <v>Screw driver</v>
          </cell>
          <cell r="D784">
            <v>137.93</v>
          </cell>
          <cell r="G784">
            <v>1</v>
          </cell>
          <cell r="H784">
            <v>137.93</v>
          </cell>
          <cell r="Q784">
            <v>16114</v>
          </cell>
          <cell r="R784">
            <v>322</v>
          </cell>
          <cell r="S784" t="str">
            <v>M</v>
          </cell>
        </row>
        <row r="785">
          <cell r="A785">
            <v>7</v>
          </cell>
          <cell r="B785" t="str">
            <v>710Y2=3</v>
          </cell>
          <cell r="C785" t="str">
            <v>หัวประแจหกเหลี่ยมBit F.Torque Wrench</v>
          </cell>
          <cell r="D785">
            <v>113.01</v>
          </cell>
          <cell r="G785">
            <v>2</v>
          </cell>
          <cell r="H785">
            <v>226.01</v>
          </cell>
          <cell r="Q785">
            <v>16114</v>
          </cell>
          <cell r="R785">
            <v>322</v>
          </cell>
          <cell r="S785" t="str">
            <v>M</v>
          </cell>
        </row>
        <row r="786">
          <cell r="A786">
            <v>7</v>
          </cell>
          <cell r="B786" t="str">
            <v>711M48</v>
          </cell>
          <cell r="C786" t="str">
            <v>Schraubstockbacken</v>
          </cell>
          <cell r="D786">
            <v>2480.98</v>
          </cell>
          <cell r="G786">
            <v>1</v>
          </cell>
          <cell r="H786">
            <v>2480.98</v>
          </cell>
          <cell r="Q786">
            <v>16114</v>
          </cell>
          <cell r="R786">
            <v>322</v>
          </cell>
          <cell r="S786" t="str">
            <v>M</v>
          </cell>
        </row>
        <row r="787">
          <cell r="A787">
            <v>7</v>
          </cell>
          <cell r="B787" t="str">
            <v>716S1=N</v>
          </cell>
          <cell r="C787" t="str">
            <v>ตะไบ Shoemaker's Rasp</v>
          </cell>
          <cell r="D787">
            <v>680.8</v>
          </cell>
          <cell r="G787">
            <v>9</v>
          </cell>
          <cell r="H787">
            <v>6127.22</v>
          </cell>
          <cell r="Q787">
            <v>16093</v>
          </cell>
          <cell r="R787">
            <v>343</v>
          </cell>
          <cell r="S787" t="str">
            <v>M</v>
          </cell>
        </row>
        <row r="788">
          <cell r="A788">
            <v>7</v>
          </cell>
          <cell r="B788" t="str">
            <v>716Z1</v>
          </cell>
          <cell r="C788" t="str">
            <v>Replacement Blade,Flat</v>
          </cell>
          <cell r="D788">
            <v>361.73</v>
          </cell>
          <cell r="G788">
            <v>1</v>
          </cell>
          <cell r="H788">
            <v>361.73</v>
          </cell>
          <cell r="Q788">
            <v>16171</v>
          </cell>
          <cell r="R788">
            <v>266</v>
          </cell>
          <cell r="S788" t="str">
            <v>M</v>
          </cell>
        </row>
        <row r="789">
          <cell r="A789">
            <v>7</v>
          </cell>
          <cell r="B789" t="str">
            <v>718G1</v>
          </cell>
          <cell r="C789" t="str">
            <v>มีดแต่งปูนปลาสเตอร์Plaster Knife</v>
          </cell>
          <cell r="D789">
            <v>1398.53</v>
          </cell>
          <cell r="G789">
            <v>1</v>
          </cell>
          <cell r="H789">
            <v>1398.53</v>
          </cell>
          <cell r="Q789">
            <v>16207</v>
          </cell>
          <cell r="R789">
            <v>230</v>
          </cell>
          <cell r="S789" t="str">
            <v>M</v>
          </cell>
        </row>
        <row r="790">
          <cell r="A790">
            <v>7</v>
          </cell>
          <cell r="B790" t="str">
            <v>718H12</v>
          </cell>
          <cell r="C790" t="str">
            <v>Fuchs-Drawing Knife</v>
          </cell>
          <cell r="D790">
            <v>646.71</v>
          </cell>
          <cell r="G790">
            <v>1</v>
          </cell>
          <cell r="H790">
            <v>646.71</v>
          </cell>
          <cell r="Q790">
            <v>16207</v>
          </cell>
          <cell r="R790">
            <v>230</v>
          </cell>
          <cell r="S790" t="str">
            <v>M</v>
          </cell>
        </row>
        <row r="791">
          <cell r="A791">
            <v>7</v>
          </cell>
          <cell r="B791" t="str">
            <v>718H7</v>
          </cell>
          <cell r="C791" t="str">
            <v>มีดเจียรหนัง Leather Knife</v>
          </cell>
          <cell r="D791">
            <v>478.8</v>
          </cell>
          <cell r="E791">
            <v>2</v>
          </cell>
          <cell r="F791">
            <v>957.65</v>
          </cell>
          <cell r="Q791">
            <v>16320</v>
          </cell>
          <cell r="R791">
            <v>117</v>
          </cell>
          <cell r="S791" t="str">
            <v>M</v>
          </cell>
        </row>
        <row r="792">
          <cell r="A792">
            <v>7</v>
          </cell>
          <cell r="B792" t="str">
            <v>719G3</v>
          </cell>
          <cell r="C792" t="str">
            <v>กรรไกรตัดเฝือก Cast scissors</v>
          </cell>
          <cell r="D792">
            <v>1454.4</v>
          </cell>
          <cell r="G792">
            <v>1</v>
          </cell>
          <cell r="H792">
            <v>1454.4</v>
          </cell>
          <cell r="Q792">
            <v>16201</v>
          </cell>
          <cell r="R792">
            <v>236</v>
          </cell>
          <cell r="S792" t="str">
            <v>M</v>
          </cell>
        </row>
        <row r="793">
          <cell r="A793">
            <v>7</v>
          </cell>
          <cell r="B793" t="str">
            <v>719L1</v>
          </cell>
          <cell r="C793" t="str">
            <v>กรรไกรตัดหนัง 230 mm.Leather Scissors</v>
          </cell>
          <cell r="D793">
            <v>653.80999999999995</v>
          </cell>
          <cell r="G793">
            <v>2</v>
          </cell>
          <cell r="H793">
            <v>1307.6199999999999</v>
          </cell>
          <cell r="Q793">
            <v>16201</v>
          </cell>
          <cell r="R793">
            <v>236</v>
          </cell>
          <cell r="S793" t="str">
            <v>M</v>
          </cell>
        </row>
        <row r="794">
          <cell r="A794">
            <v>7</v>
          </cell>
          <cell r="B794" t="str">
            <v>719S10</v>
          </cell>
          <cell r="C794" t="str">
            <v>กรรไกร Wave Edge Scissors</v>
          </cell>
          <cell r="D794">
            <v>1612.57</v>
          </cell>
          <cell r="G794">
            <v>3</v>
          </cell>
          <cell r="H794">
            <v>4837.71</v>
          </cell>
          <cell r="Q794">
            <v>16207</v>
          </cell>
          <cell r="R794">
            <v>230</v>
          </cell>
          <cell r="S794" t="str">
            <v>M</v>
          </cell>
        </row>
        <row r="795">
          <cell r="A795">
            <v>7</v>
          </cell>
          <cell r="B795" t="str">
            <v>725W2=10</v>
          </cell>
          <cell r="C795" t="str">
            <v>ดอกสว่านพิเศษ10มม.Forstner bit fr.toll s</v>
          </cell>
          <cell r="D795">
            <v>515.6</v>
          </cell>
          <cell r="E795">
            <v>2</v>
          </cell>
          <cell r="F795">
            <v>1031.3499999999999</v>
          </cell>
          <cell r="Q795">
            <v>16264</v>
          </cell>
          <cell r="R795">
            <v>173</v>
          </cell>
          <cell r="S795" t="str">
            <v>M</v>
          </cell>
        </row>
        <row r="796">
          <cell r="A796">
            <v>7</v>
          </cell>
          <cell r="B796" t="str">
            <v>725W2=12</v>
          </cell>
          <cell r="C796" t="str">
            <v>ดอกสว่านพิเศษ12มม.Forstner bit fr.toll s</v>
          </cell>
          <cell r="D796">
            <v>218</v>
          </cell>
          <cell r="E796">
            <v>2</v>
          </cell>
          <cell r="F796">
            <v>436.18</v>
          </cell>
          <cell r="Q796">
            <v>16264</v>
          </cell>
          <cell r="R796">
            <v>173</v>
          </cell>
          <cell r="S796" t="str">
            <v>M</v>
          </cell>
        </row>
        <row r="797">
          <cell r="A797">
            <v>7</v>
          </cell>
          <cell r="B797" t="str">
            <v>725W2=14</v>
          </cell>
          <cell r="C797" t="str">
            <v>ดอกสว่านพิเศษ14มม.Forstner bit fr.toll s</v>
          </cell>
          <cell r="D797">
            <v>522.70000000000005</v>
          </cell>
          <cell r="E797">
            <v>2</v>
          </cell>
          <cell r="F797">
            <v>1045.46</v>
          </cell>
          <cell r="Q797">
            <v>16264</v>
          </cell>
          <cell r="R797">
            <v>173</v>
          </cell>
          <cell r="S797" t="str">
            <v>M</v>
          </cell>
        </row>
        <row r="798">
          <cell r="A798">
            <v>7</v>
          </cell>
          <cell r="B798" t="str">
            <v>725W2=16</v>
          </cell>
          <cell r="C798" t="str">
            <v>ดอกสว่านพิเศษ16มม.Forstner bit fr.toll s</v>
          </cell>
          <cell r="D798">
            <v>224.8</v>
          </cell>
          <cell r="E798">
            <v>2</v>
          </cell>
          <cell r="F798">
            <v>449.76</v>
          </cell>
          <cell r="Q798">
            <v>16264</v>
          </cell>
          <cell r="R798">
            <v>173</v>
          </cell>
          <cell r="S798" t="str">
            <v>M</v>
          </cell>
        </row>
        <row r="799">
          <cell r="A799">
            <v>7</v>
          </cell>
          <cell r="B799" t="str">
            <v>725W2=18</v>
          </cell>
          <cell r="C799" t="str">
            <v>ดอกสว่านพิเศษ18มม.Forstner bit fr.toll s</v>
          </cell>
          <cell r="D799">
            <v>234.8</v>
          </cell>
          <cell r="E799">
            <v>2</v>
          </cell>
          <cell r="F799">
            <v>469.74</v>
          </cell>
          <cell r="Q799">
            <v>16264</v>
          </cell>
          <cell r="R799">
            <v>173</v>
          </cell>
          <cell r="S799" t="str">
            <v>M</v>
          </cell>
        </row>
        <row r="800">
          <cell r="A800">
            <v>7</v>
          </cell>
          <cell r="B800" t="str">
            <v>725W2=20</v>
          </cell>
          <cell r="C800" t="str">
            <v>ดอกสว่านพิเศษ20มม.Forstner bit fr.toll s</v>
          </cell>
          <cell r="D800">
            <v>547.5</v>
          </cell>
          <cell r="E800">
            <v>2</v>
          </cell>
          <cell r="F800">
            <v>1095.04</v>
          </cell>
          <cell r="Q800">
            <v>16264</v>
          </cell>
          <cell r="R800">
            <v>173</v>
          </cell>
          <cell r="S800" t="str">
            <v>M</v>
          </cell>
        </row>
        <row r="801">
          <cell r="A801">
            <v>7</v>
          </cell>
          <cell r="B801" t="str">
            <v>725W2=22</v>
          </cell>
          <cell r="C801" t="str">
            <v>ดอกสว่านพิเศษ22มม.Forstner bit fr.toll s</v>
          </cell>
          <cell r="D801">
            <v>267</v>
          </cell>
          <cell r="E801">
            <v>2</v>
          </cell>
          <cell r="F801">
            <v>534</v>
          </cell>
          <cell r="Q801">
            <v>16264</v>
          </cell>
          <cell r="R801">
            <v>173</v>
          </cell>
          <cell r="S801" t="str">
            <v>M</v>
          </cell>
        </row>
        <row r="802">
          <cell r="A802">
            <v>7</v>
          </cell>
          <cell r="B802" t="str">
            <v>725W2=24</v>
          </cell>
          <cell r="C802" t="str">
            <v>ดอกสว่านพิเศษ24มม.Forstner bit fr.toll s</v>
          </cell>
          <cell r="D802">
            <v>271.60000000000002</v>
          </cell>
          <cell r="E802">
            <v>1</v>
          </cell>
          <cell r="F802">
            <v>271.64</v>
          </cell>
          <cell r="Q802">
            <v>16264</v>
          </cell>
          <cell r="R802">
            <v>173</v>
          </cell>
          <cell r="S802" t="str">
            <v>M</v>
          </cell>
        </row>
        <row r="803">
          <cell r="A803">
            <v>7</v>
          </cell>
          <cell r="B803" t="str">
            <v>725W2=26</v>
          </cell>
          <cell r="C803" t="str">
            <v>ดอกสว่านพิเศษ26มม.Forstner bit fr.toll s</v>
          </cell>
          <cell r="D803">
            <v>650.4</v>
          </cell>
          <cell r="E803">
            <v>1</v>
          </cell>
          <cell r="F803">
            <v>650.45000000000005</v>
          </cell>
          <cell r="Q803">
            <v>16293</v>
          </cell>
          <cell r="R803">
            <v>144</v>
          </cell>
          <cell r="S803" t="str">
            <v>M</v>
          </cell>
        </row>
        <row r="804">
          <cell r="A804">
            <v>7</v>
          </cell>
          <cell r="B804" t="str">
            <v>725W2=32</v>
          </cell>
          <cell r="C804" t="str">
            <v>ดอกสว่านพิเศษ32มม.Forstner bit fr.toll s</v>
          </cell>
          <cell r="D804">
            <v>326.60000000000002</v>
          </cell>
          <cell r="G804">
            <v>2</v>
          </cell>
          <cell r="H804">
            <v>653.20000000000005</v>
          </cell>
          <cell r="Q804">
            <v>16139</v>
          </cell>
          <cell r="R804">
            <v>298</v>
          </cell>
          <cell r="S804" t="str">
            <v>M</v>
          </cell>
        </row>
        <row r="805">
          <cell r="A805">
            <v>7</v>
          </cell>
          <cell r="B805" t="str">
            <v>725W2=35</v>
          </cell>
          <cell r="C805" t="str">
            <v>ดอกสว่านพิเศษ35มม.Forstner bit fr.toll s</v>
          </cell>
          <cell r="D805">
            <v>1107.6600000000001</v>
          </cell>
          <cell r="G805">
            <v>1</v>
          </cell>
          <cell r="H805">
            <v>1107.6600000000001</v>
          </cell>
          <cell r="Q805">
            <v>16139</v>
          </cell>
          <cell r="R805">
            <v>298</v>
          </cell>
          <cell r="S805" t="str">
            <v>M</v>
          </cell>
        </row>
        <row r="806">
          <cell r="A806">
            <v>7</v>
          </cell>
          <cell r="B806" t="str">
            <v>725W2=40</v>
          </cell>
          <cell r="C806" t="str">
            <v>ดอกสว่านพิเศษ40มม.Forstner bit fr.toll s</v>
          </cell>
          <cell r="D806">
            <v>843.14</v>
          </cell>
          <cell r="G806">
            <v>1</v>
          </cell>
          <cell r="H806">
            <v>843.14</v>
          </cell>
          <cell r="Q806">
            <v>16139</v>
          </cell>
          <cell r="R806">
            <v>298</v>
          </cell>
          <cell r="S806" t="str">
            <v>M</v>
          </cell>
        </row>
        <row r="807">
          <cell r="A807">
            <v>7</v>
          </cell>
          <cell r="B807" t="str">
            <v>726W6</v>
          </cell>
          <cell r="C807" t="str">
            <v>หัวตัดพร้อมเข็มนำศูนย์ Cutter</v>
          </cell>
          <cell r="D807">
            <v>2924.14</v>
          </cell>
          <cell r="G807">
            <v>1</v>
          </cell>
          <cell r="H807">
            <v>2924.14</v>
          </cell>
          <cell r="Q807">
            <v>16139</v>
          </cell>
          <cell r="R807">
            <v>298</v>
          </cell>
          <cell r="S807" t="str">
            <v>M</v>
          </cell>
        </row>
        <row r="808">
          <cell r="A808">
            <v>7</v>
          </cell>
          <cell r="B808" t="str">
            <v>726W9=14</v>
          </cell>
          <cell r="C808" t="str">
            <v>ดอกสว่านสำหรับเจาะพลาสติก Tapered plasti</v>
          </cell>
          <cell r="D808">
            <v>327.8</v>
          </cell>
          <cell r="G808">
            <v>1</v>
          </cell>
          <cell r="H808">
            <v>327.8</v>
          </cell>
          <cell r="Q808">
            <v>16139</v>
          </cell>
          <cell r="R808">
            <v>298</v>
          </cell>
          <cell r="S808" t="str">
            <v>M</v>
          </cell>
        </row>
        <row r="809">
          <cell r="A809">
            <v>7</v>
          </cell>
          <cell r="B809" t="str">
            <v>726W9=20</v>
          </cell>
          <cell r="C809" t="str">
            <v>ดอกสว่านสำหรับเจาะพลาสติกTrpered plastic</v>
          </cell>
          <cell r="D809">
            <v>411.11</v>
          </cell>
          <cell r="G809">
            <v>2</v>
          </cell>
          <cell r="H809">
            <v>822.21</v>
          </cell>
          <cell r="Q809">
            <v>16139</v>
          </cell>
          <cell r="R809">
            <v>298</v>
          </cell>
          <cell r="S809" t="str">
            <v>M</v>
          </cell>
        </row>
        <row r="810">
          <cell r="A810">
            <v>7</v>
          </cell>
          <cell r="B810" t="str">
            <v>726W9=30</v>
          </cell>
          <cell r="C810" t="str">
            <v>ดอกสว่านสำหรับเจาะพลาสติกTrpered plastic</v>
          </cell>
          <cell r="D810">
            <v>607.41999999999996</v>
          </cell>
          <cell r="G810">
            <v>1</v>
          </cell>
          <cell r="H810">
            <v>607.41999999999996</v>
          </cell>
          <cell r="Q810">
            <v>16139</v>
          </cell>
          <cell r="R810">
            <v>298</v>
          </cell>
          <cell r="S810" t="str">
            <v>M</v>
          </cell>
        </row>
        <row r="811">
          <cell r="A811">
            <v>7</v>
          </cell>
          <cell r="B811" t="str">
            <v>729S24=5/8</v>
          </cell>
          <cell r="C811" t="str">
            <v>หัวตัดรูปกรวยConical Cutter(spiral tooth</v>
          </cell>
          <cell r="D811">
            <v>2306.7199999999998</v>
          </cell>
          <cell r="G811">
            <v>1</v>
          </cell>
          <cell r="H811">
            <v>2306.7199999999998</v>
          </cell>
          <cell r="Q811">
            <v>16114</v>
          </cell>
          <cell r="R811">
            <v>322</v>
          </cell>
          <cell r="S811" t="str">
            <v>M</v>
          </cell>
        </row>
        <row r="812">
          <cell r="A812">
            <v>7</v>
          </cell>
          <cell r="B812" t="str">
            <v>729W3=4</v>
          </cell>
          <cell r="C812" t="str">
            <v>Rasp Head</v>
          </cell>
          <cell r="D812">
            <v>1378</v>
          </cell>
          <cell r="E812">
            <v>1</v>
          </cell>
          <cell r="F812">
            <v>1378.01</v>
          </cell>
          <cell r="Q812">
            <v>16406</v>
          </cell>
          <cell r="R812">
            <v>31</v>
          </cell>
          <cell r="S812" t="str">
            <v>M</v>
          </cell>
        </row>
        <row r="813">
          <cell r="A813">
            <v>7</v>
          </cell>
          <cell r="B813" t="str">
            <v>729W8=3</v>
          </cell>
          <cell r="C813" t="str">
            <v>หัวบุ้งแต่งไม้ใช้กับเครื่องขุด Rasp</v>
          </cell>
          <cell r="D813">
            <v>1506.5</v>
          </cell>
          <cell r="E813">
            <v>1</v>
          </cell>
          <cell r="F813">
            <v>1506.54</v>
          </cell>
          <cell r="Q813">
            <v>16433</v>
          </cell>
          <cell r="R813">
            <v>4</v>
          </cell>
          <cell r="S813" t="str">
            <v>M</v>
          </cell>
        </row>
        <row r="814">
          <cell r="A814">
            <v>7</v>
          </cell>
          <cell r="B814" t="str">
            <v>742K2</v>
          </cell>
          <cell r="C814" t="str">
            <v>Automatic Center Punch</v>
          </cell>
          <cell r="D814">
            <v>1141</v>
          </cell>
          <cell r="G814">
            <v>1</v>
          </cell>
          <cell r="H814">
            <v>1141</v>
          </cell>
          <cell r="Q814">
            <v>16114</v>
          </cell>
          <cell r="R814">
            <v>322</v>
          </cell>
          <cell r="S814" t="str">
            <v>M</v>
          </cell>
        </row>
        <row r="815">
          <cell r="A815">
            <v>7</v>
          </cell>
          <cell r="B815" t="str">
            <v>743B3</v>
          </cell>
          <cell r="C815" t="str">
            <v>Tape measure</v>
          </cell>
          <cell r="D815">
            <v>61.6</v>
          </cell>
          <cell r="E815">
            <v>3</v>
          </cell>
          <cell r="F815">
            <v>184.98</v>
          </cell>
          <cell r="Q815">
            <v>16326</v>
          </cell>
          <cell r="R815">
            <v>111</v>
          </cell>
          <cell r="S815" t="str">
            <v>M</v>
          </cell>
        </row>
        <row r="816">
          <cell r="A816">
            <v>7</v>
          </cell>
          <cell r="B816" t="str">
            <v>743S10</v>
          </cell>
          <cell r="C816" t="str">
            <v>Otto Bock Socket Ruller</v>
          </cell>
          <cell r="D816">
            <v>2408.4899999999998</v>
          </cell>
          <cell r="G816">
            <v>2</v>
          </cell>
          <cell r="H816">
            <v>4816.9799999999996</v>
          </cell>
          <cell r="Q816">
            <v>16158</v>
          </cell>
          <cell r="R816">
            <v>279</v>
          </cell>
          <cell r="S816" t="str">
            <v>M</v>
          </cell>
        </row>
        <row r="817">
          <cell r="A817">
            <v>7</v>
          </cell>
          <cell r="B817" t="str">
            <v>749F4=48</v>
          </cell>
          <cell r="C817" t="str">
            <v>หัวขัดสักหลาด Felt Cone</v>
          </cell>
          <cell r="D817">
            <v>426.06</v>
          </cell>
          <cell r="G817">
            <v>1</v>
          </cell>
          <cell r="H817">
            <v>426.06</v>
          </cell>
          <cell r="Q817">
            <v>16114</v>
          </cell>
          <cell r="R817">
            <v>322</v>
          </cell>
          <cell r="S817" t="str">
            <v>M</v>
          </cell>
        </row>
        <row r="818">
          <cell r="A818">
            <v>7</v>
          </cell>
          <cell r="B818" t="str">
            <v>749F4=50</v>
          </cell>
          <cell r="C818" t="str">
            <v>หัวขัดสักหลาด Felt Cone</v>
          </cell>
          <cell r="D818">
            <v>454.26</v>
          </cell>
          <cell r="G818">
            <v>1</v>
          </cell>
          <cell r="H818">
            <v>454.26</v>
          </cell>
          <cell r="Q818">
            <v>16114</v>
          </cell>
          <cell r="R818">
            <v>322</v>
          </cell>
          <cell r="S818" t="str">
            <v>M</v>
          </cell>
        </row>
        <row r="819">
          <cell r="A819">
            <v>7</v>
          </cell>
          <cell r="B819" t="str">
            <v>749F6=T</v>
          </cell>
          <cell r="C819" t="str">
            <v>หัวขัดสักหลาด Felt Cone</v>
          </cell>
          <cell r="D819">
            <v>393.8</v>
          </cell>
          <cell r="E819">
            <v>6</v>
          </cell>
          <cell r="F819">
            <v>2362.9899999999998</v>
          </cell>
          <cell r="Q819">
            <v>16433</v>
          </cell>
          <cell r="R819">
            <v>4</v>
          </cell>
          <cell r="S819" t="str">
            <v>M</v>
          </cell>
        </row>
        <row r="820">
          <cell r="A820">
            <v>7</v>
          </cell>
          <cell r="B820" t="str">
            <v>749F7=5/8</v>
          </cell>
          <cell r="C820" t="str">
            <v>หัวขัดโฟม Foam Grinding wheel</v>
          </cell>
          <cell r="D820">
            <v>0</v>
          </cell>
          <cell r="H820">
            <v>0</v>
          </cell>
          <cell r="Q820">
            <v>16244</v>
          </cell>
          <cell r="R820">
            <v>193</v>
          </cell>
          <cell r="S820" t="str">
            <v>M</v>
          </cell>
        </row>
        <row r="821">
          <cell r="A821">
            <v>7</v>
          </cell>
          <cell r="B821" t="str">
            <v>749F8=5/8X45</v>
          </cell>
          <cell r="C821" t="str">
            <v>O.B.Sangding Drum</v>
          </cell>
          <cell r="D821">
            <v>1313.78</v>
          </cell>
          <cell r="G821">
            <v>1</v>
          </cell>
          <cell r="H821">
            <v>1313.78</v>
          </cell>
          <cell r="Q821">
            <v>16089</v>
          </cell>
          <cell r="R821">
            <v>347</v>
          </cell>
          <cell r="S821" t="str">
            <v>M</v>
          </cell>
        </row>
        <row r="822">
          <cell r="A822">
            <v>7</v>
          </cell>
          <cell r="B822" t="str">
            <v>749Y10=A65</v>
          </cell>
          <cell r="C822" t="str">
            <v>กระดาษทรายสำหรับ749F8 Sanding Sleeves</v>
          </cell>
          <cell r="D822">
            <v>191.9</v>
          </cell>
          <cell r="E822">
            <v>3</v>
          </cell>
          <cell r="F822">
            <v>575.71</v>
          </cell>
          <cell r="Q822">
            <v>16374</v>
          </cell>
          <cell r="R822">
            <v>63</v>
          </cell>
          <cell r="S822" t="str">
            <v>M</v>
          </cell>
        </row>
        <row r="823">
          <cell r="A823">
            <v>7</v>
          </cell>
          <cell r="B823" t="str">
            <v>749Y10=B45</v>
          </cell>
          <cell r="C823" t="str">
            <v>กระดาษทรายสำหรับ749F8 Sanding Sleeves</v>
          </cell>
          <cell r="D823">
            <v>292.89999999999998</v>
          </cell>
          <cell r="E823">
            <v>7</v>
          </cell>
          <cell r="F823">
            <v>2050.9499999999998</v>
          </cell>
          <cell r="Q823">
            <v>16425</v>
          </cell>
          <cell r="R823">
            <v>12</v>
          </cell>
          <cell r="S823" t="str">
            <v>M</v>
          </cell>
        </row>
        <row r="824">
          <cell r="A824">
            <v>7</v>
          </cell>
          <cell r="B824" t="str">
            <v>749Y10=B65</v>
          </cell>
          <cell r="C824" t="str">
            <v>กระดาษทรายสำหรับ749F8 Sanding Sleeves</v>
          </cell>
          <cell r="D824">
            <v>840</v>
          </cell>
          <cell r="E824">
            <v>116</v>
          </cell>
          <cell r="F824">
            <v>97447.35</v>
          </cell>
          <cell r="Q824">
            <v>16413</v>
          </cell>
          <cell r="R824">
            <v>24</v>
          </cell>
          <cell r="S824" t="str">
            <v>M</v>
          </cell>
        </row>
        <row r="825">
          <cell r="A825">
            <v>7</v>
          </cell>
          <cell r="B825" t="str">
            <v>749Y16=B60</v>
          </cell>
          <cell r="C825" t="str">
            <v>กระดาษทรายสำหรับ 749Z7</v>
          </cell>
          <cell r="D825">
            <v>41.9</v>
          </cell>
          <cell r="E825">
            <v>7</v>
          </cell>
          <cell r="F825">
            <v>293.37</v>
          </cell>
          <cell r="Q825">
            <v>16425</v>
          </cell>
          <cell r="R825">
            <v>12</v>
          </cell>
          <cell r="S825" t="str">
            <v>M</v>
          </cell>
        </row>
        <row r="826">
          <cell r="A826">
            <v>7</v>
          </cell>
          <cell r="B826" t="str">
            <v>749Y16=C60</v>
          </cell>
          <cell r="C826" t="str">
            <v>กระดาษทรายสำหรับ 749Z7 (Sanding sleeves)</v>
          </cell>
          <cell r="D826">
            <v>40.4</v>
          </cell>
          <cell r="E826">
            <v>10</v>
          </cell>
          <cell r="F826">
            <v>404.55</v>
          </cell>
          <cell r="Q826">
            <v>16425</v>
          </cell>
          <cell r="R826">
            <v>12</v>
          </cell>
          <cell r="S826" t="str">
            <v>M</v>
          </cell>
        </row>
        <row r="827">
          <cell r="A827">
            <v>7</v>
          </cell>
          <cell r="B827" t="str">
            <v>749Y17=5/8</v>
          </cell>
          <cell r="C827" t="str">
            <v>Plastic Arbor</v>
          </cell>
          <cell r="D827">
            <v>643.79999999999995</v>
          </cell>
          <cell r="G827">
            <v>1</v>
          </cell>
          <cell r="H827">
            <v>643.79999999999995</v>
          </cell>
          <cell r="Q827">
            <v>16089</v>
          </cell>
          <cell r="R827">
            <v>347</v>
          </cell>
          <cell r="S827" t="str">
            <v>M</v>
          </cell>
        </row>
        <row r="828">
          <cell r="A828">
            <v>7</v>
          </cell>
          <cell r="B828" t="str">
            <v>749Y18=45</v>
          </cell>
          <cell r="C828" t="str">
            <v>Rubber Core</v>
          </cell>
          <cell r="D828">
            <v>181</v>
          </cell>
          <cell r="G828">
            <v>1</v>
          </cell>
          <cell r="H828">
            <v>181</v>
          </cell>
          <cell r="Q828">
            <v>16089</v>
          </cell>
          <cell r="R828">
            <v>347</v>
          </cell>
          <cell r="S828" t="str">
            <v>M</v>
          </cell>
        </row>
        <row r="829">
          <cell r="A829">
            <v>7</v>
          </cell>
          <cell r="B829" t="str">
            <v>749Y18=60</v>
          </cell>
          <cell r="C829" t="str">
            <v>Rubber Core</v>
          </cell>
          <cell r="D829">
            <v>181</v>
          </cell>
          <cell r="G829">
            <v>1</v>
          </cell>
          <cell r="H829">
            <v>181</v>
          </cell>
          <cell r="Q829">
            <v>16089</v>
          </cell>
          <cell r="R829">
            <v>347</v>
          </cell>
          <cell r="S829" t="str">
            <v>M</v>
          </cell>
        </row>
        <row r="830">
          <cell r="A830">
            <v>7</v>
          </cell>
          <cell r="B830" t="str">
            <v>749Y24</v>
          </cell>
          <cell r="C830" t="str">
            <v>Foam Grinding Drum</v>
          </cell>
          <cell r="D830">
            <v>215.7</v>
          </cell>
          <cell r="E830">
            <v>1</v>
          </cell>
          <cell r="F830">
            <v>215.73</v>
          </cell>
          <cell r="Q830">
            <v>16346</v>
          </cell>
          <cell r="R830">
            <v>91</v>
          </cell>
          <cell r="S830" t="str">
            <v>M</v>
          </cell>
        </row>
        <row r="831">
          <cell r="A831">
            <v>7</v>
          </cell>
          <cell r="B831" t="str">
            <v>749Y25=25</v>
          </cell>
          <cell r="C831" t="str">
            <v>Sanding sleeves for 749Z8</v>
          </cell>
          <cell r="D831">
            <v>78.150000000000006</v>
          </cell>
          <cell r="G831">
            <v>30</v>
          </cell>
          <cell r="H831">
            <v>2344.5300000000002</v>
          </cell>
          <cell r="Q831">
            <v>16089</v>
          </cell>
          <cell r="R831">
            <v>347</v>
          </cell>
          <cell r="S831" t="str">
            <v>M</v>
          </cell>
        </row>
        <row r="832">
          <cell r="A832">
            <v>7</v>
          </cell>
          <cell r="B832" t="str">
            <v>749Y26=150</v>
          </cell>
          <cell r="C832" t="str">
            <v>กระดาษทรายSanding Sleeve</v>
          </cell>
          <cell r="D832">
            <v>51.38</v>
          </cell>
          <cell r="F832">
            <v>0</v>
          </cell>
          <cell r="Q832">
            <v>16304</v>
          </cell>
          <cell r="R832">
            <v>133</v>
          </cell>
          <cell r="S832" t="str">
            <v>M</v>
          </cell>
        </row>
        <row r="833">
          <cell r="A833">
            <v>7</v>
          </cell>
          <cell r="B833" t="str">
            <v>749Y26=40</v>
          </cell>
          <cell r="C833" t="str">
            <v>กระดาษทราย Sanding Sleeves</v>
          </cell>
          <cell r="D833">
            <v>59.2</v>
          </cell>
          <cell r="E833">
            <v>1</v>
          </cell>
          <cell r="F833">
            <v>59.2</v>
          </cell>
          <cell r="Q833">
            <v>16391</v>
          </cell>
          <cell r="R833">
            <v>46</v>
          </cell>
          <cell r="S833" t="str">
            <v>M</v>
          </cell>
        </row>
        <row r="834">
          <cell r="A834">
            <v>7</v>
          </cell>
          <cell r="B834" t="str">
            <v>749Y7=A45X58</v>
          </cell>
          <cell r="C834" t="str">
            <v>Sanding Belt for 749Z3</v>
          </cell>
          <cell r="D834">
            <v>41.7</v>
          </cell>
          <cell r="G834">
            <v>6</v>
          </cell>
          <cell r="H834">
            <v>250.19</v>
          </cell>
          <cell r="Q834">
            <v>16201</v>
          </cell>
          <cell r="R834">
            <v>236</v>
          </cell>
          <cell r="S834" t="str">
            <v>M</v>
          </cell>
        </row>
        <row r="835">
          <cell r="A835">
            <v>7</v>
          </cell>
          <cell r="B835" t="str">
            <v>749Y7=B45X58</v>
          </cell>
          <cell r="C835" t="str">
            <v>Sanding Belt</v>
          </cell>
          <cell r="D835">
            <v>37.19</v>
          </cell>
          <cell r="G835">
            <v>1</v>
          </cell>
          <cell r="H835">
            <v>37.19</v>
          </cell>
          <cell r="Q835">
            <v>16201</v>
          </cell>
          <cell r="R835">
            <v>236</v>
          </cell>
          <cell r="S835" t="str">
            <v>M</v>
          </cell>
        </row>
        <row r="836">
          <cell r="A836">
            <v>7</v>
          </cell>
          <cell r="B836" t="str">
            <v>749Y7=C45X58</v>
          </cell>
          <cell r="C836" t="str">
            <v>Sanding Belt for 749Z3</v>
          </cell>
          <cell r="D836">
            <v>41.7</v>
          </cell>
          <cell r="G836">
            <v>6</v>
          </cell>
          <cell r="H836">
            <v>250.19</v>
          </cell>
          <cell r="Q836">
            <v>16201</v>
          </cell>
          <cell r="R836">
            <v>236</v>
          </cell>
          <cell r="S836" t="str">
            <v>M</v>
          </cell>
        </row>
        <row r="837">
          <cell r="A837">
            <v>7</v>
          </cell>
          <cell r="B837" t="str">
            <v>749Y7=C60X100</v>
          </cell>
          <cell r="C837" t="str">
            <v>Sanding Belt</v>
          </cell>
          <cell r="D837">
            <v>67.84</v>
          </cell>
          <cell r="F837">
            <v>0</v>
          </cell>
          <cell r="Q837">
            <v>16304</v>
          </cell>
          <cell r="R837">
            <v>133</v>
          </cell>
          <cell r="S837" t="str">
            <v>M</v>
          </cell>
        </row>
        <row r="838">
          <cell r="A838">
            <v>7</v>
          </cell>
          <cell r="B838" t="str">
            <v>749Y8=73X200X10</v>
          </cell>
          <cell r="C838" t="str">
            <v>0  Sanding Sleeves</v>
          </cell>
          <cell r="D838">
            <v>79.69</v>
          </cell>
          <cell r="G838">
            <v>7</v>
          </cell>
          <cell r="H838">
            <v>557.80999999999995</v>
          </cell>
          <cell r="Q838">
            <v>16201</v>
          </cell>
          <cell r="R838">
            <v>236</v>
          </cell>
          <cell r="S838" t="str">
            <v>M</v>
          </cell>
        </row>
        <row r="839">
          <cell r="A839">
            <v>7</v>
          </cell>
          <cell r="B839" t="str">
            <v>749Y8=73X200X6</v>
          </cell>
          <cell r="C839" t="str">
            <v>0 Sanding Sleeves</v>
          </cell>
          <cell r="D839">
            <v>100.4</v>
          </cell>
          <cell r="E839">
            <v>8</v>
          </cell>
          <cell r="F839">
            <v>803.62</v>
          </cell>
          <cell r="Q839">
            <v>16336</v>
          </cell>
          <cell r="R839">
            <v>101</v>
          </cell>
          <cell r="S839" t="str">
            <v>M</v>
          </cell>
        </row>
        <row r="840">
          <cell r="A840">
            <v>7</v>
          </cell>
          <cell r="B840" t="str">
            <v>749Y8=73X200X8</v>
          </cell>
          <cell r="C840" t="str">
            <v>0 Sanding Sleeves</v>
          </cell>
          <cell r="D840">
            <v>80.5</v>
          </cell>
          <cell r="E840">
            <v>6</v>
          </cell>
          <cell r="F840">
            <v>483.07</v>
          </cell>
          <cell r="Q840">
            <v>16418</v>
          </cell>
          <cell r="R840">
            <v>19</v>
          </cell>
          <cell r="S840" t="str">
            <v>M</v>
          </cell>
        </row>
        <row r="841">
          <cell r="A841">
            <v>7</v>
          </cell>
          <cell r="B841" t="str">
            <v>749Z3=5/8</v>
          </cell>
          <cell r="C841" t="str">
            <v>หัวขัดกระดาษทรายSanding Drum Small</v>
          </cell>
          <cell r="D841">
            <v>2853.05</v>
          </cell>
          <cell r="G841">
            <v>1</v>
          </cell>
          <cell r="H841">
            <v>2853.05</v>
          </cell>
          <cell r="Q841">
            <v>16089</v>
          </cell>
          <cell r="R841">
            <v>347</v>
          </cell>
          <cell r="S841" t="str">
            <v>M</v>
          </cell>
        </row>
        <row r="842">
          <cell r="A842">
            <v>7</v>
          </cell>
          <cell r="B842" t="str">
            <v>756Y10</v>
          </cell>
          <cell r="C842" t="str">
            <v>Retaining Spring</v>
          </cell>
          <cell r="D842">
            <v>221.57</v>
          </cell>
          <cell r="F842">
            <v>0</v>
          </cell>
          <cell r="Q842">
            <v>16304</v>
          </cell>
          <cell r="R842">
            <v>133</v>
          </cell>
          <cell r="S842" t="str">
            <v>M</v>
          </cell>
        </row>
        <row r="843">
          <cell r="A843">
            <v>7</v>
          </cell>
          <cell r="B843" t="str">
            <v>756Y19=1</v>
          </cell>
          <cell r="C843" t="str">
            <v>Jig Saw Blades</v>
          </cell>
          <cell r="D843">
            <v>25.2</v>
          </cell>
          <cell r="G843">
            <v>220</v>
          </cell>
          <cell r="H843">
            <v>5544.24</v>
          </cell>
          <cell r="Q843">
            <v>16160</v>
          </cell>
          <cell r="R843">
            <v>277</v>
          </cell>
          <cell r="S843" t="str">
            <v>M</v>
          </cell>
        </row>
        <row r="844">
          <cell r="A844">
            <v>7</v>
          </cell>
          <cell r="B844" t="str">
            <v>756Y19=2</v>
          </cell>
          <cell r="C844" t="str">
            <v>Jig Saw Blades</v>
          </cell>
          <cell r="D844">
            <v>53.09</v>
          </cell>
          <cell r="G844">
            <v>230</v>
          </cell>
          <cell r="H844">
            <v>12210.41</v>
          </cell>
          <cell r="Q844">
            <v>16160</v>
          </cell>
          <cell r="R844">
            <v>277</v>
          </cell>
          <cell r="S844" t="str">
            <v>M</v>
          </cell>
        </row>
        <row r="845">
          <cell r="A845">
            <v>7</v>
          </cell>
          <cell r="B845" t="str">
            <v>756Y19=3</v>
          </cell>
          <cell r="C845" t="str">
            <v>Jig saw blade</v>
          </cell>
          <cell r="D845">
            <v>46.8</v>
          </cell>
          <cell r="G845">
            <v>195</v>
          </cell>
          <cell r="H845">
            <v>9126.9599999999991</v>
          </cell>
          <cell r="Q845">
            <v>16160</v>
          </cell>
          <cell r="R845">
            <v>277</v>
          </cell>
          <cell r="S845" t="str">
            <v>M</v>
          </cell>
        </row>
        <row r="846">
          <cell r="A846">
            <v>7</v>
          </cell>
          <cell r="B846" t="str">
            <v>TA005</v>
          </cell>
          <cell r="C846" t="str">
            <v>เหล็กสามขาใช้ทำรองเท้า</v>
          </cell>
          <cell r="D846">
            <v>180</v>
          </cell>
          <cell r="E846">
            <v>2</v>
          </cell>
          <cell r="F846">
            <v>360</v>
          </cell>
          <cell r="Q846">
            <v>16318</v>
          </cell>
          <cell r="R846">
            <v>119</v>
          </cell>
          <cell r="S846" t="str">
            <v>M</v>
          </cell>
        </row>
        <row r="847">
          <cell r="A847">
            <v>7</v>
          </cell>
          <cell r="B847" t="str">
            <v>TR009=3X.5</v>
          </cell>
          <cell r="C847" t="str">
            <v>รีเวททองแดงขนาด 3มม.1/2.(Coper Rivet)"</v>
          </cell>
          <cell r="D847">
            <v>186.6</v>
          </cell>
          <cell r="G847">
            <v>1</v>
          </cell>
          <cell r="H847">
            <v>186.6</v>
          </cell>
          <cell r="Q847">
            <v>16186</v>
          </cell>
          <cell r="R847">
            <v>251</v>
          </cell>
          <cell r="S847" t="str">
            <v>M</v>
          </cell>
        </row>
        <row r="848">
          <cell r="E848">
            <v>241</v>
          </cell>
          <cell r="F848">
            <v>126964.9</v>
          </cell>
          <cell r="G848">
            <v>834</v>
          </cell>
          <cell r="H848">
            <v>97290.460000000021</v>
          </cell>
          <cell r="I848">
            <v>0</v>
          </cell>
          <cell r="J848">
            <v>0</v>
          </cell>
          <cell r="K848">
            <v>0</v>
          </cell>
          <cell r="L848">
            <v>0</v>
          </cell>
          <cell r="M848">
            <v>0</v>
          </cell>
          <cell r="N848">
            <v>0</v>
          </cell>
          <cell r="O848">
            <v>0</v>
          </cell>
          <cell r="P848">
            <v>0</v>
          </cell>
          <cell r="S848" t="str">
            <v>M Total</v>
          </cell>
        </row>
        <row r="849">
          <cell r="A849" t="str">
            <v>7 Total</v>
          </cell>
          <cell r="E849">
            <v>3267</v>
          </cell>
          <cell r="F849">
            <v>697866.64999999991</v>
          </cell>
          <cell r="G849">
            <v>3005</v>
          </cell>
          <cell r="H849">
            <v>599848.37000000011</v>
          </cell>
          <cell r="I849">
            <v>11</v>
          </cell>
          <cell r="J849">
            <v>4864.42</v>
          </cell>
          <cell r="K849">
            <v>0</v>
          </cell>
          <cell r="L849">
            <v>0</v>
          </cell>
          <cell r="M849">
            <v>3</v>
          </cell>
          <cell r="N849">
            <v>380</v>
          </cell>
          <cell r="O849">
            <v>9</v>
          </cell>
          <cell r="P849">
            <v>52.2</v>
          </cell>
        </row>
        <row r="850">
          <cell r="A850">
            <v>10</v>
          </cell>
          <cell r="B850" t="str">
            <v>22K2</v>
          </cell>
          <cell r="C850" t="str">
            <v>ไม้เท้า(สีเทา) Forearm crutches-aluminiu</v>
          </cell>
          <cell r="D850">
            <v>331.7</v>
          </cell>
          <cell r="E850">
            <v>80</v>
          </cell>
          <cell r="F850">
            <v>26541.78</v>
          </cell>
          <cell r="Q850">
            <v>16420</v>
          </cell>
          <cell r="R850">
            <v>17</v>
          </cell>
          <cell r="S850" t="str">
            <v>E</v>
          </cell>
        </row>
        <row r="851">
          <cell r="A851">
            <v>10</v>
          </cell>
          <cell r="B851" t="str">
            <v>22K5</v>
          </cell>
          <cell r="C851" t="str">
            <v>ไม้เท้าเด็ก Forearm crutches children</v>
          </cell>
          <cell r="D851">
            <v>544.4</v>
          </cell>
          <cell r="E851">
            <v>2</v>
          </cell>
          <cell r="F851">
            <v>1088.8699999999999</v>
          </cell>
          <cell r="Q851">
            <v>16427</v>
          </cell>
          <cell r="R851">
            <v>10</v>
          </cell>
          <cell r="S851" t="str">
            <v>E</v>
          </cell>
        </row>
        <row r="852">
          <cell r="A852">
            <v>10</v>
          </cell>
          <cell r="B852" t="str">
            <v>22S2=B</v>
          </cell>
          <cell r="C852" t="str">
            <v>Walking Cane for Men</v>
          </cell>
          <cell r="D852">
            <v>192.7</v>
          </cell>
          <cell r="E852">
            <v>7</v>
          </cell>
          <cell r="F852">
            <v>1349.37</v>
          </cell>
          <cell r="Q852">
            <v>16390</v>
          </cell>
          <cell r="R852">
            <v>47</v>
          </cell>
          <cell r="S852" t="str">
            <v>E</v>
          </cell>
        </row>
        <row r="853">
          <cell r="A853">
            <v>10</v>
          </cell>
          <cell r="B853" t="str">
            <v>22S2=S</v>
          </cell>
          <cell r="C853" t="str">
            <v>Walking Cane for Men</v>
          </cell>
          <cell r="D853">
            <v>192.7</v>
          </cell>
          <cell r="E853">
            <v>6</v>
          </cell>
          <cell r="F853">
            <v>1156.5999999999999</v>
          </cell>
          <cell r="Q853">
            <v>16390</v>
          </cell>
          <cell r="R853">
            <v>47</v>
          </cell>
          <cell r="S853" t="str">
            <v>E</v>
          </cell>
        </row>
        <row r="854">
          <cell r="A854">
            <v>10</v>
          </cell>
          <cell r="B854" t="str">
            <v>22S3=B</v>
          </cell>
          <cell r="C854" t="str">
            <v>Walking Cane for Women</v>
          </cell>
          <cell r="D854">
            <v>196.4</v>
          </cell>
          <cell r="E854">
            <v>8</v>
          </cell>
          <cell r="F854">
            <v>1571.65</v>
          </cell>
          <cell r="Q854">
            <v>16425</v>
          </cell>
          <cell r="R854">
            <v>12</v>
          </cell>
          <cell r="S854" t="str">
            <v>E</v>
          </cell>
        </row>
        <row r="855">
          <cell r="A855">
            <v>10</v>
          </cell>
          <cell r="B855" t="str">
            <v>22S3=S</v>
          </cell>
          <cell r="C855" t="str">
            <v>Walking Cane for Women</v>
          </cell>
          <cell r="D855">
            <v>191.8</v>
          </cell>
          <cell r="E855">
            <v>10</v>
          </cell>
          <cell r="F855">
            <v>1918.79</v>
          </cell>
          <cell r="Q855">
            <v>16425</v>
          </cell>
          <cell r="R855">
            <v>12</v>
          </cell>
          <cell r="S855" t="str">
            <v>E</v>
          </cell>
        </row>
        <row r="856">
          <cell r="A856">
            <v>10</v>
          </cell>
          <cell r="B856" t="str">
            <v>23K2=16</v>
          </cell>
          <cell r="C856" t="str">
            <v>Special Crutch Tip</v>
          </cell>
          <cell r="D856">
            <v>39</v>
          </cell>
          <cell r="E856">
            <v>14</v>
          </cell>
          <cell r="F856">
            <v>547.28</v>
          </cell>
          <cell r="Q856">
            <v>16427</v>
          </cell>
          <cell r="R856">
            <v>10</v>
          </cell>
          <cell r="S856" t="str">
            <v>E</v>
          </cell>
        </row>
        <row r="857">
          <cell r="A857">
            <v>10</v>
          </cell>
          <cell r="B857" t="str">
            <v>29R127=25</v>
          </cell>
          <cell r="C857" t="str">
            <v>หัวเข็มขัด Boston (Plantar Flexion Bumpe</v>
          </cell>
          <cell r="D857">
            <v>38</v>
          </cell>
          <cell r="E857">
            <v>63</v>
          </cell>
          <cell r="F857">
            <v>2399.25</v>
          </cell>
          <cell r="Q857">
            <v>16391</v>
          </cell>
          <cell r="R857">
            <v>46</v>
          </cell>
          <cell r="S857" t="str">
            <v>E</v>
          </cell>
        </row>
        <row r="858">
          <cell r="A858">
            <v>10</v>
          </cell>
          <cell r="B858" t="str">
            <v>501Z13=M4X4.5</v>
          </cell>
          <cell r="C858" t="str">
            <v>Stainless Steel Phillips Head Screw with</v>
          </cell>
          <cell r="D858">
            <v>34.9</v>
          </cell>
          <cell r="E858">
            <v>20</v>
          </cell>
          <cell r="F858">
            <v>698.42</v>
          </cell>
          <cell r="Q858">
            <v>16433</v>
          </cell>
          <cell r="R858">
            <v>4</v>
          </cell>
          <cell r="S858" t="str">
            <v>E</v>
          </cell>
        </row>
        <row r="859">
          <cell r="A859">
            <v>10</v>
          </cell>
          <cell r="B859" t="str">
            <v>501Z13=M4X6</v>
          </cell>
          <cell r="C859" t="str">
            <v>Stainless Steel Phillips Head Screw with</v>
          </cell>
          <cell r="D859">
            <v>34.9</v>
          </cell>
          <cell r="E859">
            <v>20</v>
          </cell>
          <cell r="F859">
            <v>698.42</v>
          </cell>
          <cell r="Q859">
            <v>16433</v>
          </cell>
          <cell r="R859">
            <v>4</v>
          </cell>
          <cell r="S859" t="str">
            <v>E</v>
          </cell>
        </row>
        <row r="860">
          <cell r="A860">
            <v>10</v>
          </cell>
          <cell r="B860" t="str">
            <v>501Z13=M4X8</v>
          </cell>
          <cell r="C860" t="str">
            <v>Stainless Steel Phillips Head Screw with</v>
          </cell>
          <cell r="D860">
            <v>34.9</v>
          </cell>
          <cell r="E860">
            <v>20</v>
          </cell>
          <cell r="F860">
            <v>698.42</v>
          </cell>
          <cell r="Q860">
            <v>16433</v>
          </cell>
          <cell r="R860">
            <v>4</v>
          </cell>
          <cell r="S860" t="str">
            <v>E</v>
          </cell>
        </row>
        <row r="861">
          <cell r="A861">
            <v>10</v>
          </cell>
          <cell r="B861" t="str">
            <v>502K2=5/8</v>
          </cell>
          <cell r="C861" t="str">
            <v>THREAD PROTECTION NUT</v>
          </cell>
          <cell r="D861">
            <v>256.66000000000003</v>
          </cell>
          <cell r="G861">
            <v>1</v>
          </cell>
          <cell r="H861">
            <v>256.66000000000003</v>
          </cell>
          <cell r="Q861">
            <v>16215</v>
          </cell>
          <cell r="R861">
            <v>222</v>
          </cell>
          <cell r="S861" t="str">
            <v>E</v>
          </cell>
        </row>
        <row r="862">
          <cell r="A862">
            <v>10</v>
          </cell>
          <cell r="B862" t="str">
            <v>502Z1=M5</v>
          </cell>
          <cell r="C862" t="str">
            <v>KUGELKNOPF-MUTTER</v>
          </cell>
          <cell r="D862">
            <v>61</v>
          </cell>
          <cell r="G862">
            <v>9</v>
          </cell>
          <cell r="H862">
            <v>549</v>
          </cell>
          <cell r="Q862">
            <v>16215</v>
          </cell>
          <cell r="R862">
            <v>222</v>
          </cell>
          <cell r="S862" t="str">
            <v>E</v>
          </cell>
        </row>
        <row r="863">
          <cell r="A863">
            <v>10</v>
          </cell>
          <cell r="B863" t="str">
            <v>504F1=3X25</v>
          </cell>
          <cell r="C863" t="str">
            <v>Steel Rivet (กล่องละ1000ตัว)</v>
          </cell>
          <cell r="D863">
            <v>0.44</v>
          </cell>
          <cell r="G863">
            <v>1000</v>
          </cell>
          <cell r="H863">
            <v>435.39</v>
          </cell>
          <cell r="Q863">
            <v>16171</v>
          </cell>
          <cell r="R863">
            <v>266</v>
          </cell>
          <cell r="S863" t="str">
            <v>E</v>
          </cell>
        </row>
        <row r="864">
          <cell r="A864">
            <v>10</v>
          </cell>
          <cell r="B864" t="str">
            <v>504F1=3X30</v>
          </cell>
          <cell r="C864" t="str">
            <v>Steel Rivet With Flat Head</v>
          </cell>
          <cell r="D864">
            <v>0.4</v>
          </cell>
          <cell r="G864">
            <v>1000</v>
          </cell>
          <cell r="H864">
            <v>403.83</v>
          </cell>
          <cell r="Q864">
            <v>16171</v>
          </cell>
          <cell r="R864">
            <v>266</v>
          </cell>
          <cell r="S864" t="str">
            <v>E</v>
          </cell>
        </row>
        <row r="865">
          <cell r="A865">
            <v>10</v>
          </cell>
          <cell r="B865" t="str">
            <v>504F1=4X30</v>
          </cell>
          <cell r="C865" t="str">
            <v>Steel Rivet With Flat Head</v>
          </cell>
          <cell r="D865">
            <v>0.5</v>
          </cell>
          <cell r="G865">
            <v>1000</v>
          </cell>
          <cell r="H865">
            <v>502.43</v>
          </cell>
          <cell r="Q865">
            <v>16171</v>
          </cell>
          <cell r="R865">
            <v>266</v>
          </cell>
          <cell r="S865" t="str">
            <v>E</v>
          </cell>
        </row>
        <row r="866">
          <cell r="A866">
            <v>10</v>
          </cell>
          <cell r="B866" t="str">
            <v>504F6=3X16</v>
          </cell>
          <cell r="C866" t="str">
            <v>Steel Rivet 1000Pcs/box</v>
          </cell>
          <cell r="D866">
            <v>737.29</v>
          </cell>
          <cell r="G866">
            <v>1</v>
          </cell>
          <cell r="H866">
            <v>737.29</v>
          </cell>
          <cell r="Q866">
            <v>16108</v>
          </cell>
          <cell r="R866">
            <v>328</v>
          </cell>
          <cell r="S866" t="str">
            <v>E</v>
          </cell>
        </row>
        <row r="867">
          <cell r="A867">
            <v>10</v>
          </cell>
          <cell r="B867" t="str">
            <v>504H3=11</v>
          </cell>
          <cell r="C867" t="str">
            <v>Speed Rivet,Opend End</v>
          </cell>
          <cell r="D867">
            <v>1.69</v>
          </cell>
          <cell r="G867">
            <v>98</v>
          </cell>
          <cell r="H867">
            <v>165.59</v>
          </cell>
          <cell r="Q867">
            <v>16139</v>
          </cell>
          <cell r="R867">
            <v>298</v>
          </cell>
          <cell r="S867" t="str">
            <v>E</v>
          </cell>
        </row>
        <row r="868">
          <cell r="A868">
            <v>10</v>
          </cell>
          <cell r="B868" t="str">
            <v>509K11=5X16X5</v>
          </cell>
          <cell r="C868" t="str">
            <v>Ball Bearing Race</v>
          </cell>
          <cell r="D868">
            <v>91.4</v>
          </cell>
          <cell r="E868">
            <v>2</v>
          </cell>
          <cell r="F868">
            <v>182.92</v>
          </cell>
          <cell r="Q868">
            <v>16433</v>
          </cell>
          <cell r="R868">
            <v>4</v>
          </cell>
          <cell r="S868" t="str">
            <v>E</v>
          </cell>
        </row>
        <row r="869">
          <cell r="A869">
            <v>10</v>
          </cell>
          <cell r="B869" t="str">
            <v>605T1=1.75</v>
          </cell>
          <cell r="C869" t="str">
            <v>ดูร่าอลูมิเนียมหนา 1.75 มม. (Dura alumin</v>
          </cell>
          <cell r="D869">
            <v>1144.2</v>
          </cell>
          <cell r="E869">
            <v>10</v>
          </cell>
          <cell r="F869">
            <v>11442.87</v>
          </cell>
          <cell r="Q869">
            <v>16417</v>
          </cell>
          <cell r="R869">
            <v>20</v>
          </cell>
          <cell r="S869" t="str">
            <v>E</v>
          </cell>
        </row>
        <row r="870">
          <cell r="A870">
            <v>10</v>
          </cell>
          <cell r="B870" t="str">
            <v>605T1=2</v>
          </cell>
          <cell r="C870" t="str">
            <v>ดูร่าอลูมิเนียมหนา 2 มม. (Dura aluminium</v>
          </cell>
          <cell r="D870">
            <v>1187.5999999999999</v>
          </cell>
          <cell r="E870">
            <v>5</v>
          </cell>
          <cell r="F870">
            <v>5938</v>
          </cell>
          <cell r="Q870">
            <v>16432</v>
          </cell>
          <cell r="R870">
            <v>5</v>
          </cell>
          <cell r="S870" t="str">
            <v>E</v>
          </cell>
        </row>
        <row r="871">
          <cell r="A871">
            <v>10</v>
          </cell>
          <cell r="B871" t="str">
            <v>605T1=2(11/2)"</v>
          </cell>
          <cell r="C871" t="str">
            <v>ดูล่าอลูมิเนียม 2mmX1 1/2X1ม.(12เส้น/แผ"</v>
          </cell>
          <cell r="D871">
            <v>104.8</v>
          </cell>
          <cell r="E871">
            <v>11</v>
          </cell>
          <cell r="F871">
            <v>1153.47</v>
          </cell>
          <cell r="Q871">
            <v>16353</v>
          </cell>
          <cell r="R871">
            <v>84</v>
          </cell>
          <cell r="S871" t="str">
            <v>E</v>
          </cell>
        </row>
        <row r="872">
          <cell r="A872">
            <v>10</v>
          </cell>
          <cell r="B872" t="str">
            <v>605T1=2(2CM.)</v>
          </cell>
          <cell r="C872" t="str">
            <v>ดูล่าอลูมิเนียม 2mmX2cmX1ม.(25เส้น/แผ่น)</v>
          </cell>
          <cell r="D872">
            <v>54.9</v>
          </cell>
          <cell r="G872">
            <v>14</v>
          </cell>
          <cell r="H872">
            <v>768.6</v>
          </cell>
          <cell r="Q872">
            <v>16104</v>
          </cell>
          <cell r="R872">
            <v>332</v>
          </cell>
          <cell r="S872" t="str">
            <v>E</v>
          </cell>
        </row>
        <row r="873">
          <cell r="A873">
            <v>10</v>
          </cell>
          <cell r="B873" t="str">
            <v>605T1=3</v>
          </cell>
          <cell r="C873" t="str">
            <v>ดูร่าอลูมิเนียมหนา3มม. (Dura aluminium)</v>
          </cell>
          <cell r="D873">
            <v>1746.9</v>
          </cell>
          <cell r="E873">
            <v>9</v>
          </cell>
          <cell r="F873">
            <v>15722.71</v>
          </cell>
          <cell r="Q873">
            <v>16367</v>
          </cell>
          <cell r="R873">
            <v>70</v>
          </cell>
          <cell r="S873" t="str">
            <v>E</v>
          </cell>
        </row>
        <row r="874">
          <cell r="A874">
            <v>10</v>
          </cell>
          <cell r="B874" t="str">
            <v>605T1=3(5/8)"</v>
          </cell>
          <cell r="C874" t="str">
            <v>ดูล่าอลูมิเนียม 3mmX5/8X1ม.(30เส้น/แผ่น"</v>
          </cell>
          <cell r="D874">
            <v>62.28</v>
          </cell>
          <cell r="G874">
            <v>13</v>
          </cell>
          <cell r="H874">
            <v>809.66</v>
          </cell>
          <cell r="Q874">
            <v>16089</v>
          </cell>
          <cell r="R874">
            <v>347</v>
          </cell>
          <cell r="S874" t="str">
            <v>E</v>
          </cell>
        </row>
        <row r="875">
          <cell r="A875">
            <v>10</v>
          </cell>
          <cell r="B875" t="str">
            <v>605T1=4</v>
          </cell>
          <cell r="C875" t="str">
            <v>ดูร่าอลูมิเนียมหนา 4 มม. Dura aluminium</v>
          </cell>
          <cell r="D875">
            <v>2354.4</v>
          </cell>
          <cell r="E875">
            <v>6</v>
          </cell>
          <cell r="F875">
            <v>14126.45</v>
          </cell>
          <cell r="Q875">
            <v>16320</v>
          </cell>
          <cell r="R875">
            <v>117</v>
          </cell>
          <cell r="S875" t="str">
            <v>E</v>
          </cell>
        </row>
        <row r="876">
          <cell r="A876">
            <v>10</v>
          </cell>
          <cell r="B876" t="str">
            <v>605T1=4(1)"</v>
          </cell>
          <cell r="C876" t="str">
            <v>ดูล่าอลูมิเนียม ขนาด4มม.X 1X1ม.(19เส้น/"</v>
          </cell>
          <cell r="D876">
            <v>116.13</v>
          </cell>
          <cell r="G876">
            <v>6</v>
          </cell>
          <cell r="H876">
            <v>696.78</v>
          </cell>
          <cell r="Q876">
            <v>16188</v>
          </cell>
          <cell r="R876">
            <v>249</v>
          </cell>
          <cell r="S876" t="str">
            <v>E</v>
          </cell>
        </row>
        <row r="877">
          <cell r="A877">
            <v>10</v>
          </cell>
          <cell r="B877" t="str">
            <v>605T1=4(1.5CM.)</v>
          </cell>
          <cell r="C877" t="str">
            <v>ดูล่าอลูมิเนียม ขนาด4มม.X1.5cm.(33เส้น/แ</v>
          </cell>
          <cell r="D877">
            <v>80.8</v>
          </cell>
          <cell r="E877">
            <v>65</v>
          </cell>
          <cell r="F877">
            <v>5253.8</v>
          </cell>
          <cell r="Q877">
            <v>16270</v>
          </cell>
          <cell r="R877">
            <v>167</v>
          </cell>
          <cell r="S877" t="str">
            <v>E</v>
          </cell>
        </row>
        <row r="878">
          <cell r="A878">
            <v>10</v>
          </cell>
          <cell r="B878" t="str">
            <v>605T1=4(5/8)"</v>
          </cell>
          <cell r="C878" t="str">
            <v>ดูล่าอลูมิเนียม 4mmX5/8X1ม.(30เส้น/แผ่น"</v>
          </cell>
          <cell r="D878">
            <v>84.82</v>
          </cell>
          <cell r="F878">
            <v>0</v>
          </cell>
          <cell r="Q878">
            <v>16417</v>
          </cell>
          <cell r="R878">
            <v>20</v>
          </cell>
          <cell r="S878" t="str">
            <v>E</v>
          </cell>
        </row>
        <row r="879">
          <cell r="A879">
            <v>10</v>
          </cell>
          <cell r="B879" t="str">
            <v>616F4=100</v>
          </cell>
          <cell r="C879" t="str">
            <v>พลาสติกพีวีเอ.กว้าง100ซม.(PVA.sheeting)</v>
          </cell>
          <cell r="D879">
            <v>114.3</v>
          </cell>
          <cell r="E879">
            <v>74</v>
          </cell>
          <cell r="F879">
            <v>8458.2900000000009</v>
          </cell>
          <cell r="Q879">
            <v>16413</v>
          </cell>
          <cell r="R879">
            <v>24</v>
          </cell>
          <cell r="S879" t="str">
            <v>E</v>
          </cell>
        </row>
        <row r="880">
          <cell r="A880">
            <v>10</v>
          </cell>
          <cell r="B880" t="str">
            <v>616F4=100(22.5)</v>
          </cell>
          <cell r="C880" t="str">
            <v>พลาสติกพีวีเอ.กว้าง100ซม.(ขนาด22.5m.)</v>
          </cell>
          <cell r="D880">
            <v>2445.2919999999999</v>
          </cell>
          <cell r="F880">
            <v>0</v>
          </cell>
          <cell r="Q880">
            <v>16431</v>
          </cell>
          <cell r="R880">
            <v>6</v>
          </cell>
          <cell r="S880" t="str">
            <v>E</v>
          </cell>
        </row>
        <row r="881">
          <cell r="A881">
            <v>10</v>
          </cell>
          <cell r="B881" t="str">
            <v>616F4=100(45)</v>
          </cell>
          <cell r="C881" t="str">
            <v>พลาสติกพีวีเอ.กว้าง100ซม.(ขนาด45m.)</v>
          </cell>
          <cell r="D881">
            <v>5304.9</v>
          </cell>
          <cell r="E881">
            <v>2</v>
          </cell>
          <cell r="F881">
            <v>10609.89</v>
          </cell>
          <cell r="Q881">
            <v>16413</v>
          </cell>
          <cell r="R881">
            <v>24</v>
          </cell>
          <cell r="S881" t="str">
            <v>E</v>
          </cell>
        </row>
        <row r="882">
          <cell r="A882">
            <v>10</v>
          </cell>
          <cell r="B882" t="str">
            <v>616F4=76(22.5)</v>
          </cell>
          <cell r="C882" t="str">
            <v>พลาสติกพีวีเอ.กว้าง76ซม.(ขนาด22.5m.)</v>
          </cell>
          <cell r="D882">
            <v>1797.5</v>
          </cell>
          <cell r="E882">
            <v>1</v>
          </cell>
          <cell r="F882">
            <v>1797.51</v>
          </cell>
          <cell r="Q882">
            <v>16425</v>
          </cell>
          <cell r="R882">
            <v>12</v>
          </cell>
          <cell r="S882" t="str">
            <v>E</v>
          </cell>
        </row>
        <row r="883">
          <cell r="A883">
            <v>10</v>
          </cell>
          <cell r="B883" t="str">
            <v>616G3=10</v>
          </cell>
          <cell r="C883" t="str">
            <v>ไฟเบอร์กลาสสีขาวFiberglass stockinette w</v>
          </cell>
          <cell r="D883">
            <v>1058.7</v>
          </cell>
          <cell r="E883">
            <v>4</v>
          </cell>
          <cell r="F883">
            <v>4234.82</v>
          </cell>
          <cell r="Q883">
            <v>16369</v>
          </cell>
          <cell r="R883">
            <v>68</v>
          </cell>
          <cell r="S883" t="str">
            <v>E</v>
          </cell>
        </row>
        <row r="884">
          <cell r="A884">
            <v>10</v>
          </cell>
          <cell r="B884" t="str">
            <v>616G3=12</v>
          </cell>
          <cell r="C884" t="str">
            <v>ไฟเบอร์กลาสสีขาวFiberglass stockinette w</v>
          </cell>
          <cell r="D884">
            <v>868.51</v>
          </cell>
          <cell r="G884">
            <v>7</v>
          </cell>
          <cell r="H884">
            <v>6079.6</v>
          </cell>
          <cell r="Q884">
            <v>16147</v>
          </cell>
          <cell r="R884">
            <v>290</v>
          </cell>
          <cell r="S884" t="str">
            <v>E</v>
          </cell>
        </row>
        <row r="885">
          <cell r="A885">
            <v>10</v>
          </cell>
          <cell r="B885" t="str">
            <v>616G3=15</v>
          </cell>
          <cell r="C885" t="str">
            <v>ไฟเบอร์กลาสสีขาวFiberglass stockinette w</v>
          </cell>
          <cell r="D885">
            <v>1117.6400000000001</v>
          </cell>
          <cell r="G885">
            <v>8</v>
          </cell>
          <cell r="H885">
            <v>8941.14</v>
          </cell>
          <cell r="Q885">
            <v>16255</v>
          </cell>
          <cell r="R885">
            <v>182</v>
          </cell>
          <cell r="S885" t="str">
            <v>E</v>
          </cell>
        </row>
        <row r="886">
          <cell r="A886">
            <v>10</v>
          </cell>
          <cell r="B886" t="str">
            <v>616G3=25</v>
          </cell>
          <cell r="C886" t="str">
            <v>ไฟเบอร์กลาสสีขาวFiberglass stockinette w</v>
          </cell>
          <cell r="D886">
            <v>1082.4000000000001</v>
          </cell>
          <cell r="G886">
            <v>1</v>
          </cell>
          <cell r="H886">
            <v>1082.4000000000001</v>
          </cell>
          <cell r="Q886">
            <v>16255</v>
          </cell>
          <cell r="R886">
            <v>182</v>
          </cell>
          <cell r="S886" t="str">
            <v>E</v>
          </cell>
        </row>
        <row r="887">
          <cell r="A887">
            <v>10</v>
          </cell>
          <cell r="B887" t="str">
            <v>616G6</v>
          </cell>
          <cell r="C887" t="str">
            <v>ดรากอลเฟล (สักหลาด) Dacron felt</v>
          </cell>
          <cell r="D887">
            <v>169.2</v>
          </cell>
          <cell r="E887">
            <v>1</v>
          </cell>
          <cell r="F887">
            <v>169.29</v>
          </cell>
          <cell r="Q887">
            <v>16431</v>
          </cell>
          <cell r="R887">
            <v>6</v>
          </cell>
          <cell r="S887" t="str">
            <v>E</v>
          </cell>
        </row>
        <row r="888">
          <cell r="A888">
            <v>10</v>
          </cell>
          <cell r="B888" t="str">
            <v>616T19=3</v>
          </cell>
          <cell r="C888" t="str">
            <v>โพลีเอ็ดทีลีนหนา 3 มม. Polyethylene shee</v>
          </cell>
          <cell r="D888">
            <v>1073.2</v>
          </cell>
          <cell r="E888">
            <v>4</v>
          </cell>
          <cell r="F888">
            <v>4293.07</v>
          </cell>
          <cell r="Q888">
            <v>16425</v>
          </cell>
          <cell r="R888">
            <v>12</v>
          </cell>
          <cell r="S888" t="str">
            <v>E</v>
          </cell>
        </row>
        <row r="889">
          <cell r="A889">
            <v>10</v>
          </cell>
          <cell r="B889" t="str">
            <v>616T19=4</v>
          </cell>
          <cell r="C889" t="str">
            <v>โพลีเอ็ดทีลีนหนา 4 มม. Polyethylene shee</v>
          </cell>
          <cell r="D889">
            <v>1380.5</v>
          </cell>
          <cell r="E889">
            <v>10</v>
          </cell>
          <cell r="F889">
            <v>13805.46</v>
          </cell>
          <cell r="Q889">
            <v>16432</v>
          </cell>
          <cell r="R889">
            <v>5</v>
          </cell>
          <cell r="S889" t="str">
            <v>E</v>
          </cell>
        </row>
        <row r="890">
          <cell r="A890">
            <v>10</v>
          </cell>
          <cell r="B890" t="str">
            <v>616T20=2000X2</v>
          </cell>
          <cell r="C890" t="str">
            <v>Thermolyne PP แผ่นโพลีพรอพพีลีน หนา2mm.</v>
          </cell>
          <cell r="D890">
            <v>652.4</v>
          </cell>
          <cell r="E890">
            <v>2</v>
          </cell>
          <cell r="F890">
            <v>1304.8900000000001</v>
          </cell>
          <cell r="Q890">
            <v>16433</v>
          </cell>
          <cell r="R890">
            <v>4</v>
          </cell>
          <cell r="S890" t="str">
            <v>E</v>
          </cell>
        </row>
        <row r="891">
          <cell r="A891">
            <v>10</v>
          </cell>
          <cell r="B891" t="str">
            <v>616T20=2000X3</v>
          </cell>
          <cell r="C891" t="str">
            <v>Thermolyne PP แผ่นโพลีพรอพพีลีน หนา3mm.</v>
          </cell>
          <cell r="D891">
            <v>878.8</v>
          </cell>
          <cell r="E891">
            <v>8</v>
          </cell>
          <cell r="F891">
            <v>7030.58</v>
          </cell>
          <cell r="Q891">
            <v>16434</v>
          </cell>
          <cell r="R891">
            <v>3</v>
          </cell>
          <cell r="S891" t="str">
            <v>E</v>
          </cell>
        </row>
        <row r="892">
          <cell r="A892">
            <v>10</v>
          </cell>
          <cell r="B892" t="str">
            <v>616T20=2000X4</v>
          </cell>
          <cell r="C892" t="str">
            <v>Thermolyne PP แผ่นโพลีพรอพพีลีน หนา4mm.</v>
          </cell>
          <cell r="D892">
            <v>1184.7</v>
          </cell>
          <cell r="E892">
            <v>5</v>
          </cell>
          <cell r="F892">
            <v>5923.78</v>
          </cell>
          <cell r="Q892">
            <v>16433</v>
          </cell>
          <cell r="R892">
            <v>4</v>
          </cell>
          <cell r="S892" t="str">
            <v>E</v>
          </cell>
        </row>
        <row r="893">
          <cell r="A893">
            <v>10</v>
          </cell>
          <cell r="B893" t="str">
            <v>616T20=2000X5</v>
          </cell>
          <cell r="C893" t="str">
            <v>Thermolyne PP แผ่นโพลีพรอพพีลีน หนา5mm.</v>
          </cell>
          <cell r="D893">
            <v>1531.9</v>
          </cell>
          <cell r="E893">
            <v>4</v>
          </cell>
          <cell r="F893">
            <v>6127.6</v>
          </cell>
          <cell r="Q893">
            <v>16419</v>
          </cell>
          <cell r="R893">
            <v>18</v>
          </cell>
          <cell r="S893" t="str">
            <v>E</v>
          </cell>
        </row>
        <row r="894">
          <cell r="A894">
            <v>10</v>
          </cell>
          <cell r="B894" t="str">
            <v>616T22=1910X3H</v>
          </cell>
          <cell r="C894" t="str">
            <v>Termolyn Hud</v>
          </cell>
          <cell r="D894">
            <v>2637.3</v>
          </cell>
          <cell r="E894">
            <v>1</v>
          </cell>
          <cell r="F894">
            <v>2637.36</v>
          </cell>
          <cell r="Q894">
            <v>16425</v>
          </cell>
          <cell r="R894">
            <v>12</v>
          </cell>
          <cell r="S894" t="str">
            <v>E</v>
          </cell>
        </row>
        <row r="895">
          <cell r="A895">
            <v>10</v>
          </cell>
          <cell r="B895" t="str">
            <v>617F6</v>
          </cell>
          <cell r="C895" t="str">
            <v>กาวลาเท็กซ์ Latex Parting Agent</v>
          </cell>
          <cell r="D895">
            <v>323.8</v>
          </cell>
          <cell r="E895">
            <v>3</v>
          </cell>
          <cell r="F895">
            <v>971.53</v>
          </cell>
          <cell r="Q895">
            <v>16406</v>
          </cell>
          <cell r="R895">
            <v>31</v>
          </cell>
          <cell r="S895" t="str">
            <v>E</v>
          </cell>
        </row>
        <row r="896">
          <cell r="A896">
            <v>10</v>
          </cell>
          <cell r="B896" t="str">
            <v>617H12=0.865</v>
          </cell>
          <cell r="C896" t="str">
            <v>โฟมแข็งใช้แทนไม้ 865g Pedilen Rigid Foam</v>
          </cell>
          <cell r="D896">
            <v>368</v>
          </cell>
          <cell r="E896">
            <v>3</v>
          </cell>
          <cell r="F896">
            <v>1104.01</v>
          </cell>
          <cell r="Q896">
            <v>16336</v>
          </cell>
          <cell r="R896">
            <v>101</v>
          </cell>
          <cell r="S896" t="str">
            <v>E</v>
          </cell>
        </row>
        <row r="897">
          <cell r="A897">
            <v>10</v>
          </cell>
          <cell r="B897" t="str">
            <v>617H12=2.300</v>
          </cell>
          <cell r="C897" t="str">
            <v>โฟมแข็งใช้แทนไม้ 2.3 Kg.</v>
          </cell>
          <cell r="D897">
            <v>673.8</v>
          </cell>
          <cell r="E897">
            <v>2</v>
          </cell>
          <cell r="F897">
            <v>1347.78</v>
          </cell>
          <cell r="Q897">
            <v>16322</v>
          </cell>
          <cell r="R897">
            <v>115</v>
          </cell>
          <cell r="S897" t="str">
            <v>E</v>
          </cell>
        </row>
        <row r="898">
          <cell r="A898">
            <v>10</v>
          </cell>
          <cell r="B898" t="str">
            <v>617H12=4.600</v>
          </cell>
          <cell r="C898" t="str">
            <v>โฟมแข็งใช้แทนไม้4.6กก.Pedilen Rigid Foam</v>
          </cell>
          <cell r="D898">
            <v>1139.8</v>
          </cell>
          <cell r="E898">
            <v>4</v>
          </cell>
          <cell r="F898">
            <v>4559.38</v>
          </cell>
          <cell r="Q898">
            <v>16433</v>
          </cell>
          <cell r="R898">
            <v>4</v>
          </cell>
          <cell r="S898" t="str">
            <v>E</v>
          </cell>
        </row>
        <row r="899">
          <cell r="A899">
            <v>10</v>
          </cell>
          <cell r="B899" t="str">
            <v>617H17=0.900</v>
          </cell>
          <cell r="C899" t="str">
            <v>พลาสติกเหลวหล่อเบ้า Orthocryl Flexible R</v>
          </cell>
          <cell r="D899">
            <v>524.20000000000005</v>
          </cell>
          <cell r="E899">
            <v>1</v>
          </cell>
          <cell r="F899">
            <v>524.24</v>
          </cell>
          <cell r="Q899">
            <v>16367</v>
          </cell>
          <cell r="R899">
            <v>70</v>
          </cell>
          <cell r="S899" t="str">
            <v>E</v>
          </cell>
        </row>
        <row r="900">
          <cell r="A900">
            <v>10</v>
          </cell>
          <cell r="B900" t="str">
            <v>617H17=4.600</v>
          </cell>
          <cell r="C900" t="str">
            <v>พลาสติกเหลวหล่อเบ้า Orthocryl Flexible R</v>
          </cell>
          <cell r="D900">
            <v>3110.5</v>
          </cell>
          <cell r="E900">
            <v>2</v>
          </cell>
          <cell r="F900">
            <v>6221.05</v>
          </cell>
          <cell r="Q900">
            <v>16418</v>
          </cell>
          <cell r="R900">
            <v>19</v>
          </cell>
          <cell r="S900" t="str">
            <v>E</v>
          </cell>
        </row>
        <row r="901">
          <cell r="A901">
            <v>10</v>
          </cell>
          <cell r="B901" t="str">
            <v>617H19=0.900</v>
          </cell>
          <cell r="C901" t="str">
            <v>พลาสติกเหลวใช้หล่อเบ้า900กรัม</v>
          </cell>
          <cell r="D901">
            <v>512.4</v>
          </cell>
          <cell r="E901">
            <v>1</v>
          </cell>
          <cell r="F901">
            <v>512.41</v>
          </cell>
          <cell r="Q901">
            <v>16433</v>
          </cell>
          <cell r="R901">
            <v>4</v>
          </cell>
          <cell r="S901" t="str">
            <v>E</v>
          </cell>
        </row>
        <row r="902">
          <cell r="A902">
            <v>10</v>
          </cell>
          <cell r="B902" t="str">
            <v>617H19=2.300D</v>
          </cell>
          <cell r="C902" t="str">
            <v>พลาสติกเหลวใช้หล่อเบ้าOrthocryl Laminati</v>
          </cell>
          <cell r="D902">
            <v>1136.8</v>
          </cell>
          <cell r="E902">
            <v>2</v>
          </cell>
          <cell r="F902">
            <v>2273.73</v>
          </cell>
          <cell r="Q902">
            <v>16367</v>
          </cell>
          <cell r="R902">
            <v>70</v>
          </cell>
          <cell r="S902" t="str">
            <v>E</v>
          </cell>
        </row>
        <row r="903">
          <cell r="A903">
            <v>10</v>
          </cell>
          <cell r="B903" t="str">
            <v>617H19=4.600</v>
          </cell>
          <cell r="C903" t="str">
            <v>พลาสติกเหลวใช้หล่อเบ้า.Orthocryl Laminat</v>
          </cell>
          <cell r="D903">
            <v>2412.4</v>
          </cell>
          <cell r="E903">
            <v>3</v>
          </cell>
          <cell r="F903">
            <v>7237.25</v>
          </cell>
          <cell r="Q903">
            <v>16420</v>
          </cell>
          <cell r="R903">
            <v>17</v>
          </cell>
          <cell r="S903" t="str">
            <v>E</v>
          </cell>
        </row>
        <row r="904">
          <cell r="A904">
            <v>10</v>
          </cell>
          <cell r="B904" t="str">
            <v>617H21=0.900</v>
          </cell>
          <cell r="C904" t="str">
            <v>พลาสติกเหลวใช้หล่อเบ้า900กรัม</v>
          </cell>
          <cell r="D904">
            <v>526.4</v>
          </cell>
          <cell r="E904">
            <v>2</v>
          </cell>
          <cell r="F904">
            <v>1052.8399999999999</v>
          </cell>
          <cell r="Q904">
            <v>16292</v>
          </cell>
          <cell r="R904">
            <v>145</v>
          </cell>
          <cell r="S904" t="str">
            <v>E</v>
          </cell>
        </row>
        <row r="905">
          <cell r="A905">
            <v>10</v>
          </cell>
          <cell r="B905" t="str">
            <v>617H21=2.300</v>
          </cell>
          <cell r="C905" t="str">
            <v>พลาสติกเหลวใช้หล่อเบ้าOrthocryl Sealing </v>
          </cell>
          <cell r="D905">
            <v>1188.0999999999999</v>
          </cell>
          <cell r="E905">
            <v>2</v>
          </cell>
          <cell r="F905">
            <v>2376.1999999999998</v>
          </cell>
          <cell r="Q905">
            <v>16425</v>
          </cell>
          <cell r="R905">
            <v>12</v>
          </cell>
          <cell r="S905" t="str">
            <v>E</v>
          </cell>
        </row>
        <row r="906">
          <cell r="A906">
            <v>10</v>
          </cell>
          <cell r="B906" t="str">
            <v>617H21=4.600</v>
          </cell>
          <cell r="C906" t="str">
            <v>พลาสติกเหลวใช้ต่อเบ้าOrthocryl Laminat.R</v>
          </cell>
          <cell r="D906">
            <v>3193</v>
          </cell>
          <cell r="E906">
            <v>1</v>
          </cell>
          <cell r="F906">
            <v>3193.04</v>
          </cell>
          <cell r="Q906">
            <v>16433</v>
          </cell>
          <cell r="R906">
            <v>4</v>
          </cell>
          <cell r="S906" t="str">
            <v>E</v>
          </cell>
        </row>
        <row r="907">
          <cell r="A907">
            <v>10</v>
          </cell>
          <cell r="B907" t="str">
            <v>617H30=1</v>
          </cell>
          <cell r="C907" t="str">
            <v>POLYESTER RESIN FOR FLEXIBLE LAMINATES</v>
          </cell>
          <cell r="D907">
            <v>409.2</v>
          </cell>
          <cell r="G907">
            <v>1</v>
          </cell>
          <cell r="H907">
            <v>409.2</v>
          </cell>
          <cell r="Q907">
            <v>16104</v>
          </cell>
          <cell r="R907">
            <v>332</v>
          </cell>
          <cell r="S907" t="str">
            <v>E</v>
          </cell>
        </row>
        <row r="908">
          <cell r="A908">
            <v>10</v>
          </cell>
          <cell r="B908" t="str">
            <v>617H32=0.865</v>
          </cell>
          <cell r="C908" t="str">
            <v>Pedilen Rigid Foam 300</v>
          </cell>
          <cell r="D908">
            <v>260.2</v>
          </cell>
          <cell r="E908">
            <v>2</v>
          </cell>
          <cell r="F908">
            <v>520.47</v>
          </cell>
          <cell r="Q908">
            <v>16277</v>
          </cell>
          <cell r="R908">
            <v>160</v>
          </cell>
          <cell r="S908" t="str">
            <v>E</v>
          </cell>
        </row>
        <row r="909">
          <cell r="A909">
            <v>10</v>
          </cell>
          <cell r="B909" t="str">
            <v>617H32=2.300</v>
          </cell>
          <cell r="C909" t="str">
            <v>Pedilen Rigid Foam</v>
          </cell>
          <cell r="D909">
            <v>678.6</v>
          </cell>
          <cell r="E909">
            <v>4</v>
          </cell>
          <cell r="F909">
            <v>2714.48</v>
          </cell>
          <cell r="Q909">
            <v>16326</v>
          </cell>
          <cell r="R909">
            <v>111</v>
          </cell>
          <cell r="S909" t="str">
            <v>E</v>
          </cell>
        </row>
        <row r="910">
          <cell r="A910">
            <v>10</v>
          </cell>
          <cell r="B910" t="str">
            <v>617H32=4.600</v>
          </cell>
          <cell r="C910" t="str">
            <v>Pedilen Rigid Foam 300</v>
          </cell>
          <cell r="D910">
            <v>1241.5</v>
          </cell>
          <cell r="E910">
            <v>4</v>
          </cell>
          <cell r="F910">
            <v>4966.13</v>
          </cell>
          <cell r="Q910">
            <v>16392</v>
          </cell>
          <cell r="R910">
            <v>45</v>
          </cell>
          <cell r="S910" t="str">
            <v>E</v>
          </cell>
        </row>
        <row r="911">
          <cell r="A911">
            <v>10</v>
          </cell>
          <cell r="B911" t="str">
            <v>617H41=0.865</v>
          </cell>
          <cell r="C911" t="str">
            <v>Pedilen Rigid foam 700</v>
          </cell>
          <cell r="D911">
            <v>229.1</v>
          </cell>
          <cell r="E911">
            <v>3</v>
          </cell>
          <cell r="F911">
            <v>687.32</v>
          </cell>
          <cell r="Q911">
            <v>16425</v>
          </cell>
          <cell r="R911">
            <v>12</v>
          </cell>
          <cell r="S911" t="str">
            <v>E</v>
          </cell>
        </row>
        <row r="912">
          <cell r="A912">
            <v>10</v>
          </cell>
          <cell r="B912" t="str">
            <v>617H41=4.600</v>
          </cell>
          <cell r="C912" t="str">
            <v>Pedilen Rigid Foam 700</v>
          </cell>
          <cell r="D912">
            <v>1005.74</v>
          </cell>
          <cell r="G912">
            <v>1</v>
          </cell>
          <cell r="H912">
            <v>1005.74</v>
          </cell>
          <cell r="Q912">
            <v>16114</v>
          </cell>
          <cell r="R912">
            <v>322</v>
          </cell>
          <cell r="S912" t="str">
            <v>E</v>
          </cell>
        </row>
        <row r="913">
          <cell r="A913">
            <v>10</v>
          </cell>
          <cell r="B913" t="str">
            <v>617H43=0.900</v>
          </cell>
          <cell r="C913" t="str">
            <v>Orthosil Silicone Gel</v>
          </cell>
          <cell r="D913">
            <v>1577.68</v>
          </cell>
          <cell r="G913">
            <v>1</v>
          </cell>
          <cell r="H913">
            <v>1577.68</v>
          </cell>
          <cell r="Q913">
            <v>16139</v>
          </cell>
          <cell r="R913">
            <v>298</v>
          </cell>
          <cell r="S913" t="str">
            <v>E</v>
          </cell>
        </row>
        <row r="914">
          <cell r="A914">
            <v>10</v>
          </cell>
          <cell r="B914" t="str">
            <v>617H48=4.600</v>
          </cell>
          <cell r="C914" t="str">
            <v>Pedilen Rigid foam 450</v>
          </cell>
          <cell r="D914">
            <v>1153.94</v>
          </cell>
          <cell r="F914">
            <v>0</v>
          </cell>
          <cell r="Q914">
            <v>16420</v>
          </cell>
          <cell r="R914">
            <v>17</v>
          </cell>
          <cell r="S914" t="str">
            <v>E</v>
          </cell>
        </row>
        <row r="915">
          <cell r="A915">
            <v>10</v>
          </cell>
          <cell r="B915" t="str">
            <v>617P21=0.865</v>
          </cell>
          <cell r="C915" t="str">
            <v>ฮาร์ดเดนเนอร์สำหรับโฟมแข็งHardener F.Ped</v>
          </cell>
          <cell r="D915">
            <v>280</v>
          </cell>
          <cell r="E915">
            <v>2</v>
          </cell>
          <cell r="F915">
            <v>560.01</v>
          </cell>
          <cell r="Q915">
            <v>16336</v>
          </cell>
          <cell r="R915">
            <v>101</v>
          </cell>
          <cell r="S915" t="str">
            <v>E</v>
          </cell>
        </row>
        <row r="916">
          <cell r="A916">
            <v>10</v>
          </cell>
          <cell r="B916" t="str">
            <v>617P21=2.300</v>
          </cell>
          <cell r="C916" t="str">
            <v>ฮาร์ดเดนเนอร์สำหรับโฟมแข็งHardener F.Ped</v>
          </cell>
          <cell r="D916">
            <v>542.20000000000005</v>
          </cell>
          <cell r="E916">
            <v>3</v>
          </cell>
          <cell r="F916">
            <v>1626.68</v>
          </cell>
          <cell r="Q916">
            <v>16322</v>
          </cell>
          <cell r="R916">
            <v>115</v>
          </cell>
          <cell r="S916" t="str">
            <v>E</v>
          </cell>
        </row>
        <row r="917">
          <cell r="A917">
            <v>10</v>
          </cell>
          <cell r="B917" t="str">
            <v>617P21=4.600</v>
          </cell>
          <cell r="C917" t="str">
            <v>ฮาร์ดเดนเนอร์สำหรับโฟมแข็งHardener F.Ped</v>
          </cell>
          <cell r="D917">
            <v>1124.0999999999999</v>
          </cell>
          <cell r="E917">
            <v>9</v>
          </cell>
          <cell r="F917">
            <v>10117.75</v>
          </cell>
          <cell r="Q917">
            <v>16433</v>
          </cell>
          <cell r="R917">
            <v>4</v>
          </cell>
          <cell r="S917" t="str">
            <v>E</v>
          </cell>
        </row>
        <row r="918">
          <cell r="A918">
            <v>10</v>
          </cell>
          <cell r="B918" t="str">
            <v>617P32=0.865</v>
          </cell>
          <cell r="C918" t="str">
            <v>Hardener for pedilen flex</v>
          </cell>
          <cell r="D918">
            <v>356.6</v>
          </cell>
          <cell r="E918">
            <v>1</v>
          </cell>
          <cell r="F918">
            <v>356.62</v>
          </cell>
          <cell r="Q918">
            <v>16413</v>
          </cell>
          <cell r="R918">
            <v>24</v>
          </cell>
          <cell r="S918" t="str">
            <v>E</v>
          </cell>
        </row>
        <row r="919">
          <cell r="A919">
            <v>10</v>
          </cell>
          <cell r="B919" t="str">
            <v>617P37=0.150</v>
          </cell>
          <cell r="C919" t="str">
            <v>ฮาร์ดเดนเนอร์ผง Hardener Powder</v>
          </cell>
          <cell r="D919">
            <v>116.8</v>
          </cell>
          <cell r="E919">
            <v>46</v>
          </cell>
          <cell r="F919">
            <v>5373.69</v>
          </cell>
          <cell r="Q919">
            <v>16433</v>
          </cell>
          <cell r="R919">
            <v>4</v>
          </cell>
          <cell r="S919" t="str">
            <v>E</v>
          </cell>
        </row>
        <row r="920">
          <cell r="A920">
            <v>10</v>
          </cell>
          <cell r="B920" t="str">
            <v>617S3=H5</v>
          </cell>
          <cell r="C920" t="str">
            <v>พีไลท์สีเนื้อ Pedilid non perforated</v>
          </cell>
          <cell r="D920">
            <v>1092.4000000000001</v>
          </cell>
          <cell r="F920">
            <v>0</v>
          </cell>
          <cell r="Q920">
            <v>16321</v>
          </cell>
          <cell r="R920">
            <v>116</v>
          </cell>
          <cell r="S920" t="str">
            <v>E</v>
          </cell>
        </row>
        <row r="921">
          <cell r="A921">
            <v>10</v>
          </cell>
          <cell r="B921" t="str">
            <v>617Z13=0.050</v>
          </cell>
          <cell r="C921" t="str">
            <v>ตัวเร่งปฏิกิริยา Aceleratorf.</v>
          </cell>
          <cell r="D921">
            <v>55.65</v>
          </cell>
          <cell r="G921">
            <v>15</v>
          </cell>
          <cell r="H921">
            <v>834.75</v>
          </cell>
          <cell r="Q921">
            <v>16079</v>
          </cell>
          <cell r="R921">
            <v>357</v>
          </cell>
          <cell r="S921" t="str">
            <v>E</v>
          </cell>
        </row>
        <row r="922">
          <cell r="A922">
            <v>10</v>
          </cell>
          <cell r="B922" t="str">
            <v>617Z2=0.180</v>
          </cell>
          <cell r="C922" t="str">
            <v>สีแต่งขาเทียม Pigment paste caucasian</v>
          </cell>
          <cell r="D922">
            <v>219.6</v>
          </cell>
          <cell r="E922">
            <v>37</v>
          </cell>
          <cell r="F922">
            <v>8125.66</v>
          </cell>
          <cell r="Q922">
            <v>16432</v>
          </cell>
          <cell r="R922">
            <v>5</v>
          </cell>
          <cell r="S922" t="str">
            <v>E</v>
          </cell>
        </row>
        <row r="923">
          <cell r="A923">
            <v>10</v>
          </cell>
          <cell r="B923" t="str">
            <v>617Z2=1</v>
          </cell>
          <cell r="C923" t="str">
            <v>สีแต่งขาเทียม Pigment paste,Color-Caucas</v>
          </cell>
          <cell r="D923">
            <v>945.3</v>
          </cell>
          <cell r="E923">
            <v>3</v>
          </cell>
          <cell r="F923">
            <v>2835.95</v>
          </cell>
          <cell r="Q923">
            <v>16433</v>
          </cell>
          <cell r="R923">
            <v>4</v>
          </cell>
          <cell r="S923" t="str">
            <v>E</v>
          </cell>
        </row>
        <row r="924">
          <cell r="A924">
            <v>10</v>
          </cell>
          <cell r="B924" t="str">
            <v>617Z4</v>
          </cell>
          <cell r="C924" t="str">
            <v>Pigment Paste,white</v>
          </cell>
          <cell r="D924">
            <v>293.10000000000002</v>
          </cell>
          <cell r="E924">
            <v>1</v>
          </cell>
          <cell r="F924">
            <v>293.19</v>
          </cell>
          <cell r="Q924">
            <v>16433</v>
          </cell>
          <cell r="R924">
            <v>4</v>
          </cell>
          <cell r="S924" t="str">
            <v>E</v>
          </cell>
        </row>
        <row r="925">
          <cell r="A925">
            <v>10</v>
          </cell>
          <cell r="B925" t="str">
            <v>620P4=10</v>
          </cell>
          <cell r="C925" t="str">
            <v>Microcork,Thermopl.</v>
          </cell>
          <cell r="D925">
            <v>1115.0999999999999</v>
          </cell>
          <cell r="E925">
            <v>3</v>
          </cell>
          <cell r="F925">
            <v>3345.4</v>
          </cell>
          <cell r="Q925">
            <v>16433</v>
          </cell>
          <cell r="R925">
            <v>4</v>
          </cell>
          <cell r="S925" t="str">
            <v>E</v>
          </cell>
        </row>
        <row r="926">
          <cell r="A926">
            <v>10</v>
          </cell>
          <cell r="B926" t="str">
            <v>623G1=25</v>
          </cell>
          <cell r="C926" t="str">
            <v>Elastic Webbing</v>
          </cell>
          <cell r="D926">
            <v>78.97</v>
          </cell>
          <cell r="F926">
            <v>0</v>
          </cell>
          <cell r="Q926">
            <v>16343</v>
          </cell>
          <cell r="R926">
            <v>94</v>
          </cell>
          <cell r="S926" t="str">
            <v>E</v>
          </cell>
        </row>
        <row r="927">
          <cell r="A927">
            <v>10</v>
          </cell>
          <cell r="B927" t="str">
            <v>623P13</v>
          </cell>
          <cell r="C927" t="str">
            <v>Transfer Paper-Bee</v>
          </cell>
          <cell r="D927">
            <v>86</v>
          </cell>
          <cell r="E927">
            <v>10</v>
          </cell>
          <cell r="F927">
            <v>860.36</v>
          </cell>
          <cell r="Q927">
            <v>16433</v>
          </cell>
          <cell r="R927">
            <v>4</v>
          </cell>
          <cell r="S927" t="str">
            <v>E</v>
          </cell>
        </row>
        <row r="928">
          <cell r="A928">
            <v>10</v>
          </cell>
          <cell r="B928" t="str">
            <v>623P17</v>
          </cell>
          <cell r="C928" t="str">
            <v>Transfer Paper-Arles</v>
          </cell>
          <cell r="D928">
            <v>86</v>
          </cell>
          <cell r="E928">
            <v>10</v>
          </cell>
          <cell r="F928">
            <v>860.36</v>
          </cell>
          <cell r="Q928">
            <v>16433</v>
          </cell>
          <cell r="R928">
            <v>4</v>
          </cell>
          <cell r="S928" t="str">
            <v>E</v>
          </cell>
        </row>
        <row r="929">
          <cell r="A929">
            <v>10</v>
          </cell>
          <cell r="B929" t="str">
            <v>623T3=12</v>
          </cell>
          <cell r="C929" t="str">
            <v>เพอร์ล่อน ขนาด12cm.Perlon stockinette</v>
          </cell>
          <cell r="D929">
            <v>1506.7</v>
          </cell>
          <cell r="E929">
            <v>1</v>
          </cell>
          <cell r="F929">
            <v>1506.7</v>
          </cell>
          <cell r="Q929">
            <v>16433</v>
          </cell>
          <cell r="R929">
            <v>4</v>
          </cell>
          <cell r="S929" t="str">
            <v>E</v>
          </cell>
        </row>
        <row r="930">
          <cell r="A930">
            <v>10</v>
          </cell>
          <cell r="B930" t="str">
            <v>623T3=6</v>
          </cell>
          <cell r="C930" t="str">
            <v>เพอร์ล่อน Perlon stockinette white</v>
          </cell>
          <cell r="D930">
            <v>1506.7</v>
          </cell>
          <cell r="E930">
            <v>1</v>
          </cell>
          <cell r="F930">
            <v>1506.7</v>
          </cell>
          <cell r="Q930">
            <v>16433</v>
          </cell>
          <cell r="R930">
            <v>4</v>
          </cell>
          <cell r="S930" t="str">
            <v>E</v>
          </cell>
        </row>
        <row r="931">
          <cell r="A931">
            <v>10</v>
          </cell>
          <cell r="B931" t="str">
            <v>623T3=8</v>
          </cell>
          <cell r="C931" t="str">
            <v>เพอร์ล่อน Perlon stockinette white</v>
          </cell>
          <cell r="D931">
            <v>1506.7</v>
          </cell>
          <cell r="E931">
            <v>1</v>
          </cell>
          <cell r="F931">
            <v>1506.7</v>
          </cell>
          <cell r="Q931">
            <v>16433</v>
          </cell>
          <cell r="R931">
            <v>4</v>
          </cell>
          <cell r="S931" t="str">
            <v>E</v>
          </cell>
        </row>
        <row r="932">
          <cell r="A932">
            <v>10</v>
          </cell>
          <cell r="B932" t="str">
            <v>623T9=10</v>
          </cell>
          <cell r="C932" t="str">
            <v>ไนกลาส  Nylglass stockinette white</v>
          </cell>
          <cell r="D932">
            <v>1404</v>
          </cell>
          <cell r="E932">
            <v>5</v>
          </cell>
          <cell r="F932">
            <v>7020.19</v>
          </cell>
          <cell r="Q932">
            <v>16420</v>
          </cell>
          <cell r="R932">
            <v>17</v>
          </cell>
          <cell r="S932" t="str">
            <v>E</v>
          </cell>
        </row>
        <row r="933">
          <cell r="A933">
            <v>10</v>
          </cell>
          <cell r="B933" t="str">
            <v>623T9=12</v>
          </cell>
          <cell r="C933" t="str">
            <v>ไนกลาส  Nylglass stockinette white</v>
          </cell>
          <cell r="D933">
            <v>1385.5</v>
          </cell>
          <cell r="E933">
            <v>1</v>
          </cell>
          <cell r="F933">
            <v>1385.55</v>
          </cell>
          <cell r="Q933">
            <v>16433</v>
          </cell>
          <cell r="R933">
            <v>4</v>
          </cell>
          <cell r="S933" t="str">
            <v>E</v>
          </cell>
        </row>
        <row r="934">
          <cell r="A934">
            <v>10</v>
          </cell>
          <cell r="B934" t="str">
            <v>623T9=15</v>
          </cell>
          <cell r="C934" t="str">
            <v>ไนกลาส  Nylglass stockinette white</v>
          </cell>
          <cell r="D934">
            <v>1340.8</v>
          </cell>
          <cell r="E934">
            <v>5</v>
          </cell>
          <cell r="F934">
            <v>6704.24</v>
          </cell>
          <cell r="Q934">
            <v>16433</v>
          </cell>
          <cell r="R934">
            <v>4</v>
          </cell>
          <cell r="S934" t="str">
            <v>E</v>
          </cell>
        </row>
        <row r="935">
          <cell r="A935">
            <v>10</v>
          </cell>
          <cell r="B935" t="str">
            <v>623T9=6</v>
          </cell>
          <cell r="C935" t="str">
            <v>ไนกลาส  Nylglass stockinette white</v>
          </cell>
          <cell r="D935">
            <v>1388.5</v>
          </cell>
          <cell r="E935">
            <v>6</v>
          </cell>
          <cell r="F935">
            <v>8331.18</v>
          </cell>
          <cell r="Q935">
            <v>16433</v>
          </cell>
          <cell r="R935">
            <v>4</v>
          </cell>
          <cell r="S935" t="str">
            <v>E</v>
          </cell>
        </row>
        <row r="936">
          <cell r="A936">
            <v>10</v>
          </cell>
          <cell r="B936" t="str">
            <v>623T9=8</v>
          </cell>
          <cell r="C936" t="str">
            <v>ไนกลาส  Nylglass stockinette white</v>
          </cell>
          <cell r="D936">
            <v>1418.11</v>
          </cell>
          <cell r="F936">
            <v>0</v>
          </cell>
          <cell r="Q936">
            <v>16420</v>
          </cell>
          <cell r="R936">
            <v>17</v>
          </cell>
          <cell r="S936" t="str">
            <v>E</v>
          </cell>
        </row>
        <row r="937">
          <cell r="A937">
            <v>10</v>
          </cell>
          <cell r="B937" t="str">
            <v>634A80=2.5</v>
          </cell>
          <cell r="C937" t="str">
            <v>Cleansing Agent For Super Skin</v>
          </cell>
          <cell r="D937">
            <v>1008.5</v>
          </cell>
          <cell r="E937">
            <v>2</v>
          </cell>
          <cell r="F937">
            <v>2017.17</v>
          </cell>
          <cell r="Q937">
            <v>16433</v>
          </cell>
          <cell r="R937">
            <v>4</v>
          </cell>
          <cell r="S937" t="str">
            <v>E</v>
          </cell>
        </row>
        <row r="938">
          <cell r="A938">
            <v>10</v>
          </cell>
          <cell r="B938" t="str">
            <v>635L65=0009</v>
          </cell>
          <cell r="C938" t="str">
            <v>Touch Up Applicator Sealing Spray</v>
          </cell>
          <cell r="D938">
            <v>0</v>
          </cell>
          <cell r="F938">
            <v>0</v>
          </cell>
          <cell r="Q938">
            <v>16431</v>
          </cell>
          <cell r="R938">
            <v>6</v>
          </cell>
          <cell r="S938" t="str">
            <v>E</v>
          </cell>
        </row>
        <row r="939">
          <cell r="A939">
            <v>10</v>
          </cell>
          <cell r="B939" t="str">
            <v>635L65=0016</v>
          </cell>
          <cell r="C939" t="str">
            <v>Lackstift Silberbrillant</v>
          </cell>
          <cell r="D939">
            <v>0</v>
          </cell>
          <cell r="F939">
            <v>0</v>
          </cell>
          <cell r="Q939">
            <v>16431</v>
          </cell>
          <cell r="R939">
            <v>6</v>
          </cell>
          <cell r="S939" t="str">
            <v>E</v>
          </cell>
        </row>
        <row r="940">
          <cell r="A940">
            <v>10</v>
          </cell>
          <cell r="B940" t="str">
            <v>636K17=2.910</v>
          </cell>
          <cell r="C940" t="str">
            <v>คีมพอกเบ้าแขน-ขาเทียมO.B.Light Putty</v>
          </cell>
          <cell r="D940">
            <v>1298.7</v>
          </cell>
          <cell r="E940">
            <v>1</v>
          </cell>
          <cell r="F940">
            <v>1298.73</v>
          </cell>
          <cell r="Q940">
            <v>16433</v>
          </cell>
          <cell r="R940">
            <v>4</v>
          </cell>
          <cell r="S940" t="str">
            <v>E</v>
          </cell>
        </row>
        <row r="941">
          <cell r="A941">
            <v>10</v>
          </cell>
          <cell r="B941" t="str">
            <v>636K6</v>
          </cell>
          <cell r="C941" t="str">
            <v>Plastilin Putty</v>
          </cell>
          <cell r="D941">
            <v>125.4</v>
          </cell>
          <cell r="E941">
            <v>1</v>
          </cell>
          <cell r="F941">
            <v>125.49</v>
          </cell>
          <cell r="Q941">
            <v>16360</v>
          </cell>
          <cell r="R941">
            <v>77</v>
          </cell>
          <cell r="S941" t="str">
            <v>E</v>
          </cell>
        </row>
        <row r="942">
          <cell r="A942">
            <v>10</v>
          </cell>
          <cell r="B942" t="str">
            <v>636K8=20X2X10</v>
          </cell>
          <cell r="C942" t="str">
            <v>Plasta Tape</v>
          </cell>
          <cell r="D942">
            <v>542.79999999999995</v>
          </cell>
          <cell r="E942">
            <v>1</v>
          </cell>
          <cell r="F942">
            <v>542.79999999999995</v>
          </cell>
          <cell r="Q942">
            <v>16433</v>
          </cell>
          <cell r="R942">
            <v>4</v>
          </cell>
          <cell r="S942" t="str">
            <v>E</v>
          </cell>
        </row>
        <row r="943">
          <cell r="A943">
            <v>10</v>
          </cell>
          <cell r="B943" t="str">
            <v>642B2=200</v>
          </cell>
          <cell r="C943" t="str">
            <v>Measuring Cups (Set=100Pcs)</v>
          </cell>
          <cell r="D943">
            <v>0.85699999999999998</v>
          </cell>
          <cell r="F943">
            <v>0</v>
          </cell>
          <cell r="Q943">
            <v>16349</v>
          </cell>
          <cell r="R943">
            <v>88</v>
          </cell>
          <cell r="S943" t="str">
            <v>E</v>
          </cell>
        </row>
        <row r="944">
          <cell r="A944">
            <v>10</v>
          </cell>
          <cell r="B944" t="str">
            <v>642B2=400</v>
          </cell>
          <cell r="C944" t="str">
            <v>Measuring Cups (Set=100Pcs)</v>
          </cell>
          <cell r="D944">
            <v>5.53</v>
          </cell>
          <cell r="F944">
            <v>0</v>
          </cell>
          <cell r="Q944">
            <v>16420</v>
          </cell>
          <cell r="R944">
            <v>17</v>
          </cell>
          <cell r="S944" t="str">
            <v>E</v>
          </cell>
        </row>
        <row r="945">
          <cell r="A945">
            <v>10</v>
          </cell>
          <cell r="B945" t="str">
            <v>645C1</v>
          </cell>
          <cell r="C945" t="str">
            <v>ดินสอเขียนเฝือกIndelible Pencil</v>
          </cell>
          <cell r="D945">
            <v>459.31</v>
          </cell>
          <cell r="G945">
            <v>1</v>
          </cell>
          <cell r="H945">
            <v>459.31</v>
          </cell>
          <cell r="Q945">
            <v>16150</v>
          </cell>
          <cell r="R945">
            <v>287</v>
          </cell>
          <cell r="S945" t="str">
            <v>E</v>
          </cell>
        </row>
        <row r="946">
          <cell r="A946">
            <v>10</v>
          </cell>
          <cell r="B946" t="str">
            <v>645C2=2</v>
          </cell>
          <cell r="C946" t="str">
            <v>Grease pencil ดินสอเขียนเฝือก (กล่อง/10ด</v>
          </cell>
          <cell r="D946">
            <v>463.07</v>
          </cell>
          <cell r="G946">
            <v>1</v>
          </cell>
          <cell r="H946">
            <v>463.07</v>
          </cell>
          <cell r="Q946">
            <v>16139</v>
          </cell>
          <cell r="R946">
            <v>298</v>
          </cell>
          <cell r="S946" t="str">
            <v>E</v>
          </cell>
        </row>
        <row r="947">
          <cell r="A947">
            <v>10</v>
          </cell>
          <cell r="B947" t="str">
            <v>646D79=GB</v>
          </cell>
          <cell r="C947" t="str">
            <v>Reha Product Information</v>
          </cell>
          <cell r="D947">
            <v>0.99299999999999999</v>
          </cell>
          <cell r="F947">
            <v>0</v>
          </cell>
          <cell r="Q947">
            <v>16391</v>
          </cell>
          <cell r="R947">
            <v>46</v>
          </cell>
          <cell r="S947" t="str">
            <v>E</v>
          </cell>
        </row>
        <row r="948">
          <cell r="A948">
            <v>10</v>
          </cell>
          <cell r="B948" t="str">
            <v>699G1=15</v>
          </cell>
          <cell r="C948" t="str">
            <v>เฝือกแบบยืดหยุ่นได้ขนาด6(Cellona)"</v>
          </cell>
          <cell r="D948">
            <v>175.4</v>
          </cell>
          <cell r="E948">
            <v>1</v>
          </cell>
          <cell r="F948">
            <v>175.41</v>
          </cell>
          <cell r="Q948">
            <v>16349</v>
          </cell>
          <cell r="R948">
            <v>88</v>
          </cell>
          <cell r="S948" t="str">
            <v>E</v>
          </cell>
        </row>
        <row r="949">
          <cell r="A949">
            <v>10</v>
          </cell>
          <cell r="B949" t="str">
            <v>699G3=10</v>
          </cell>
          <cell r="C949" t="str">
            <v>เฝือกแบบธรรมดา 4 นิ้ว (Cellona)</v>
          </cell>
          <cell r="D949">
            <v>57.5</v>
          </cell>
          <cell r="E949">
            <v>20</v>
          </cell>
          <cell r="F949">
            <v>1151.31</v>
          </cell>
          <cell r="Q949">
            <v>16433</v>
          </cell>
          <cell r="R949">
            <v>4</v>
          </cell>
          <cell r="S949" t="str">
            <v>E</v>
          </cell>
        </row>
        <row r="950">
          <cell r="A950">
            <v>10</v>
          </cell>
          <cell r="B950" t="str">
            <v>699G3=12</v>
          </cell>
          <cell r="C950" t="str">
            <v>เฝือกแบบธรรมดา 5 (Cellona)"</v>
          </cell>
          <cell r="D950">
            <v>47.454999999999998</v>
          </cell>
          <cell r="F950">
            <v>0</v>
          </cell>
          <cell r="Q950">
            <v>16382</v>
          </cell>
          <cell r="R950">
            <v>55</v>
          </cell>
          <cell r="S950" t="str">
            <v>E</v>
          </cell>
        </row>
        <row r="951">
          <cell r="A951">
            <v>10</v>
          </cell>
          <cell r="B951" t="str">
            <v>699G3=15</v>
          </cell>
          <cell r="C951" t="str">
            <v>เฝือกแบบธรรมดา 6 นิ้ว (Cellona)</v>
          </cell>
          <cell r="D951">
            <v>73.599999999999994</v>
          </cell>
          <cell r="E951">
            <v>50</v>
          </cell>
          <cell r="F951">
            <v>3683.63</v>
          </cell>
          <cell r="Q951">
            <v>16433</v>
          </cell>
          <cell r="R951">
            <v>4</v>
          </cell>
          <cell r="S951" t="str">
            <v>E</v>
          </cell>
        </row>
        <row r="952">
          <cell r="A952">
            <v>10</v>
          </cell>
          <cell r="B952" t="str">
            <v>699G3=6</v>
          </cell>
          <cell r="C952" t="str">
            <v>เฝือกแบบธรรมดา กว้าง 6 cm.</v>
          </cell>
          <cell r="D952">
            <v>41.1</v>
          </cell>
          <cell r="E952">
            <v>30</v>
          </cell>
          <cell r="F952">
            <v>1233.22</v>
          </cell>
          <cell r="Q952">
            <v>16433</v>
          </cell>
          <cell r="R952">
            <v>4</v>
          </cell>
          <cell r="S952" t="str">
            <v>E</v>
          </cell>
        </row>
        <row r="953">
          <cell r="A953">
            <v>10</v>
          </cell>
          <cell r="B953" t="str">
            <v>699S1=25</v>
          </cell>
          <cell r="C953" t="str">
            <v>Pedilen Impression Foam  โฟมปั๊มเท้า</v>
          </cell>
          <cell r="D953">
            <v>41.8</v>
          </cell>
          <cell r="E953">
            <v>146</v>
          </cell>
          <cell r="F953">
            <v>6111.17</v>
          </cell>
          <cell r="Q953">
            <v>16433</v>
          </cell>
          <cell r="R953">
            <v>4</v>
          </cell>
          <cell r="S953" t="str">
            <v>E</v>
          </cell>
        </row>
        <row r="954">
          <cell r="A954">
            <v>10</v>
          </cell>
          <cell r="B954" t="str">
            <v>TA003=1.5</v>
          </cell>
          <cell r="C954" t="str">
            <v>อลูมิเนียม หนา 1.5 มม. 4ฟุตx8ฟุต</v>
          </cell>
          <cell r="D954">
            <v>1450</v>
          </cell>
          <cell r="E954">
            <v>1</v>
          </cell>
          <cell r="F954">
            <v>1450</v>
          </cell>
          <cell r="Q954">
            <v>16406</v>
          </cell>
          <cell r="R954">
            <v>31</v>
          </cell>
          <cell r="S954" t="str">
            <v>E</v>
          </cell>
        </row>
        <row r="955">
          <cell r="A955">
            <v>10</v>
          </cell>
          <cell r="B955" t="str">
            <v>TB003</v>
          </cell>
          <cell r="C955" t="str">
            <v>หัวเข็มขัดรูปเกือกม้า Brass buckle</v>
          </cell>
          <cell r="D955">
            <v>6.7</v>
          </cell>
          <cell r="E955">
            <v>5</v>
          </cell>
          <cell r="F955">
            <v>33.869999999999997</v>
          </cell>
          <cell r="Q955">
            <v>16425</v>
          </cell>
          <cell r="R955">
            <v>12</v>
          </cell>
          <cell r="S955" t="str">
            <v>E</v>
          </cell>
        </row>
        <row r="956">
          <cell r="A956">
            <v>10</v>
          </cell>
          <cell r="B956" t="str">
            <v>TB003=1/2</v>
          </cell>
          <cell r="C956" t="str">
            <v>หัวเข็มขัดขนาด 1/2"</v>
          </cell>
          <cell r="D956">
            <v>44</v>
          </cell>
          <cell r="G956">
            <v>4</v>
          </cell>
          <cell r="H956">
            <v>176</v>
          </cell>
          <cell r="Q956">
            <v>16115</v>
          </cell>
          <cell r="R956">
            <v>321</v>
          </cell>
          <cell r="S956" t="str">
            <v>E</v>
          </cell>
        </row>
        <row r="957">
          <cell r="A957">
            <v>10</v>
          </cell>
          <cell r="B957" t="str">
            <v>TB003=1X1.5""</v>
          </cell>
          <cell r="C957" t="str">
            <v>หัวเข็มขัดขนาด 1x1.5""</v>
          </cell>
          <cell r="D957">
            <v>80</v>
          </cell>
          <cell r="G957">
            <v>2</v>
          </cell>
          <cell r="H957">
            <v>160</v>
          </cell>
          <cell r="Q957">
            <v>16115</v>
          </cell>
          <cell r="R957">
            <v>321</v>
          </cell>
          <cell r="S957" t="str">
            <v>E</v>
          </cell>
        </row>
        <row r="958">
          <cell r="A958">
            <v>10</v>
          </cell>
          <cell r="B958" t="str">
            <v>TB003=T</v>
          </cell>
          <cell r="C958" t="str">
            <v>หัวเข็มขัดเทเลอร์</v>
          </cell>
          <cell r="D958">
            <v>24</v>
          </cell>
          <cell r="G958">
            <v>195</v>
          </cell>
          <cell r="H958">
            <v>4680</v>
          </cell>
          <cell r="Q958">
            <v>16115</v>
          </cell>
          <cell r="R958">
            <v>321</v>
          </cell>
          <cell r="S958" t="str">
            <v>E</v>
          </cell>
        </row>
        <row r="959">
          <cell r="A959">
            <v>10</v>
          </cell>
          <cell r="B959" t="str">
            <v>TB005=L</v>
          </cell>
          <cell r="C959" t="str">
            <v>สายเข็มขัด BK (BK Belt)</v>
          </cell>
          <cell r="D959">
            <v>80</v>
          </cell>
          <cell r="E959">
            <v>5</v>
          </cell>
          <cell r="F959">
            <v>400</v>
          </cell>
          <cell r="Q959">
            <v>16390</v>
          </cell>
          <cell r="R959">
            <v>47</v>
          </cell>
          <cell r="S959" t="str">
            <v>E</v>
          </cell>
        </row>
        <row r="960">
          <cell r="A960">
            <v>10</v>
          </cell>
          <cell r="B960" t="str">
            <v>TB006</v>
          </cell>
          <cell r="C960" t="str">
            <v>สายเข็มขัด AK (AK Belt)</v>
          </cell>
          <cell r="D960">
            <v>94.8</v>
          </cell>
          <cell r="E960">
            <v>20</v>
          </cell>
          <cell r="F960">
            <v>1897.12</v>
          </cell>
          <cell r="Q960">
            <v>16390</v>
          </cell>
          <cell r="R960">
            <v>47</v>
          </cell>
          <cell r="S960" t="str">
            <v>E</v>
          </cell>
        </row>
        <row r="961">
          <cell r="A961">
            <v>10</v>
          </cell>
          <cell r="B961" t="str">
            <v>TC003=BR</v>
          </cell>
          <cell r="C961" t="str">
            <v>ด้ายสีน้ำตาล</v>
          </cell>
          <cell r="D961">
            <v>27</v>
          </cell>
          <cell r="E961">
            <v>12</v>
          </cell>
          <cell r="F961">
            <v>325</v>
          </cell>
          <cell r="Q961">
            <v>16314</v>
          </cell>
          <cell r="R961">
            <v>123</v>
          </cell>
          <cell r="S961" t="str">
            <v>E</v>
          </cell>
        </row>
        <row r="962">
          <cell r="A962">
            <v>10</v>
          </cell>
          <cell r="B962" t="str">
            <v>TC003=W</v>
          </cell>
          <cell r="C962" t="str">
            <v>ด้ายสีขาว(White Cotton)</v>
          </cell>
          <cell r="D962">
            <v>25.3</v>
          </cell>
          <cell r="E962">
            <v>25</v>
          </cell>
          <cell r="F962">
            <v>632.89</v>
          </cell>
          <cell r="Q962">
            <v>16314</v>
          </cell>
          <cell r="R962">
            <v>123</v>
          </cell>
          <cell r="S962" t="str">
            <v>E</v>
          </cell>
        </row>
        <row r="963">
          <cell r="A963">
            <v>10</v>
          </cell>
          <cell r="B963" t="str">
            <v>TC009</v>
          </cell>
          <cell r="C963" t="str">
            <v>ผ้าทรงเคมี</v>
          </cell>
          <cell r="D963">
            <v>65</v>
          </cell>
          <cell r="I963">
            <v>5</v>
          </cell>
          <cell r="J963">
            <v>325</v>
          </cell>
          <cell r="Q963">
            <v>16075</v>
          </cell>
          <cell r="R963">
            <v>361</v>
          </cell>
          <cell r="S963" t="str">
            <v>E</v>
          </cell>
        </row>
        <row r="964">
          <cell r="A964">
            <v>10</v>
          </cell>
          <cell r="B964" t="str">
            <v>TD003</v>
          </cell>
          <cell r="C964" t="str">
            <v>ดีอีเอ (D.E.A)</v>
          </cell>
          <cell r="D964">
            <v>350</v>
          </cell>
          <cell r="E964">
            <v>1</v>
          </cell>
          <cell r="F964">
            <v>350</v>
          </cell>
          <cell r="Q964">
            <v>16413</v>
          </cell>
          <cell r="R964">
            <v>24</v>
          </cell>
          <cell r="S964" t="str">
            <v>E</v>
          </cell>
        </row>
        <row r="965">
          <cell r="A965">
            <v>10</v>
          </cell>
          <cell r="B965" t="str">
            <v>TD003=1</v>
          </cell>
          <cell r="C965" t="str">
            <v>ตัวทำปฏิกิริยา</v>
          </cell>
          <cell r="D965">
            <v>150</v>
          </cell>
          <cell r="G965">
            <v>5</v>
          </cell>
          <cell r="H965">
            <v>750</v>
          </cell>
          <cell r="Q965">
            <v>16209</v>
          </cell>
          <cell r="R965">
            <v>228</v>
          </cell>
          <cell r="S965" t="str">
            <v>E</v>
          </cell>
        </row>
        <row r="966">
          <cell r="A966">
            <v>10</v>
          </cell>
          <cell r="B966" t="str">
            <v>TE001=12</v>
          </cell>
          <cell r="C966" t="str">
            <v>เป๊กย้ำ 12 มิลลิเมตร</v>
          </cell>
          <cell r="D966">
            <v>280</v>
          </cell>
          <cell r="E966">
            <v>3</v>
          </cell>
          <cell r="F966">
            <v>840</v>
          </cell>
          <cell r="Q966">
            <v>16319</v>
          </cell>
          <cell r="R966">
            <v>118</v>
          </cell>
          <cell r="S966" t="str">
            <v>E</v>
          </cell>
        </row>
        <row r="967">
          <cell r="A967">
            <v>10</v>
          </cell>
          <cell r="B967" t="str">
            <v>TE001=8</v>
          </cell>
          <cell r="C967" t="str">
            <v>เป็กย้ำขนาด8มม.(Eyelet)กล่องละ1000ตัว</v>
          </cell>
          <cell r="D967">
            <v>144.22999999999999</v>
          </cell>
          <cell r="G967">
            <v>9</v>
          </cell>
          <cell r="H967">
            <v>1298.0899999999999</v>
          </cell>
          <cell r="Q967">
            <v>16083</v>
          </cell>
          <cell r="R967">
            <v>353</v>
          </cell>
          <cell r="S967" t="str">
            <v>E</v>
          </cell>
        </row>
        <row r="968">
          <cell r="A968">
            <v>10</v>
          </cell>
          <cell r="B968" t="str">
            <v>TF003=3B</v>
          </cell>
          <cell r="C968" t="str">
            <v>ฟองน้ำสีดำ ขนาดหนา 3 มิลลิเมตร</v>
          </cell>
          <cell r="D968">
            <v>75</v>
          </cell>
          <cell r="G968">
            <v>5</v>
          </cell>
          <cell r="H968">
            <v>375</v>
          </cell>
          <cell r="Q968">
            <v>16153</v>
          </cell>
          <cell r="R968">
            <v>284</v>
          </cell>
          <cell r="S968" t="str">
            <v>E</v>
          </cell>
        </row>
        <row r="969">
          <cell r="A969">
            <v>10</v>
          </cell>
          <cell r="B969" t="str">
            <v>TF003=3Y</v>
          </cell>
          <cell r="C969" t="str">
            <v>ฟองน้ำสีเหลือง หนา 3 มิลลิเมตร</v>
          </cell>
          <cell r="D969">
            <v>190.8</v>
          </cell>
          <cell r="E969">
            <v>4</v>
          </cell>
          <cell r="F969">
            <v>763.34</v>
          </cell>
          <cell r="Q969">
            <v>16371</v>
          </cell>
          <cell r="R969">
            <v>66</v>
          </cell>
          <cell r="S969" t="str">
            <v>E</v>
          </cell>
        </row>
        <row r="970">
          <cell r="A970">
            <v>10</v>
          </cell>
          <cell r="B970" t="str">
            <v>TF003=5B</v>
          </cell>
          <cell r="C970" t="str">
            <v>ฟองน้ำสีดำ ขนาดหนา 5 มิลลิเมตร</v>
          </cell>
          <cell r="D970">
            <v>283.3</v>
          </cell>
          <cell r="E970">
            <v>3</v>
          </cell>
          <cell r="F970">
            <v>850</v>
          </cell>
          <cell r="Q970">
            <v>16425</v>
          </cell>
          <cell r="R970">
            <v>12</v>
          </cell>
          <cell r="S970" t="str">
            <v>E</v>
          </cell>
        </row>
        <row r="971">
          <cell r="A971">
            <v>10</v>
          </cell>
          <cell r="B971" t="str">
            <v>TFB001</v>
          </cell>
          <cell r="C971" t="str">
            <v>หัวเข็มขัดสแตนเลสขนาด 1x1 (Four bar buc"</v>
          </cell>
          <cell r="D971">
            <v>0.75</v>
          </cell>
          <cell r="G971">
            <v>320</v>
          </cell>
          <cell r="H971">
            <v>240</v>
          </cell>
          <cell r="Q971">
            <v>16096</v>
          </cell>
          <cell r="R971">
            <v>340</v>
          </cell>
          <cell r="S971" t="str">
            <v>E</v>
          </cell>
        </row>
        <row r="972">
          <cell r="A972">
            <v>10</v>
          </cell>
          <cell r="B972" t="str">
            <v>TG004</v>
          </cell>
          <cell r="C972" t="str">
            <v>ซังกาว 1 ปี๊ป = 10 กก. (Gule mormal)</v>
          </cell>
          <cell r="D972">
            <v>230</v>
          </cell>
          <cell r="E972">
            <v>1</v>
          </cell>
          <cell r="F972">
            <v>230</v>
          </cell>
          <cell r="Q972">
            <v>16315</v>
          </cell>
          <cell r="R972">
            <v>122</v>
          </cell>
          <cell r="S972" t="str">
            <v>E</v>
          </cell>
        </row>
        <row r="973">
          <cell r="A973">
            <v>10</v>
          </cell>
          <cell r="B973" t="str">
            <v>TH007</v>
          </cell>
          <cell r="C973" t="str">
            <v>ส้นรองเท้า (Shoe Heel)</v>
          </cell>
          <cell r="D973">
            <v>79.400000000000006</v>
          </cell>
          <cell r="E973">
            <v>1</v>
          </cell>
          <cell r="F973">
            <v>79.44</v>
          </cell>
          <cell r="Q973">
            <v>16425</v>
          </cell>
          <cell r="R973">
            <v>12</v>
          </cell>
          <cell r="S973" t="str">
            <v>E</v>
          </cell>
        </row>
        <row r="974">
          <cell r="A974">
            <v>10</v>
          </cell>
          <cell r="B974" t="str">
            <v>TH010</v>
          </cell>
          <cell r="C974" t="str">
            <v>ห่วงโลหะตัว D</v>
          </cell>
          <cell r="D974">
            <v>0.51</v>
          </cell>
          <cell r="G974">
            <v>22</v>
          </cell>
          <cell r="H974">
            <v>11.28</v>
          </cell>
          <cell r="Q974">
            <v>16187</v>
          </cell>
          <cell r="R974">
            <v>250</v>
          </cell>
          <cell r="S974" t="str">
            <v>E</v>
          </cell>
        </row>
        <row r="975">
          <cell r="A975">
            <v>10</v>
          </cell>
          <cell r="B975" t="str">
            <v>TK001=B</v>
          </cell>
          <cell r="C975" t="str">
            <v>คิ้วยางสีน้ำตาล</v>
          </cell>
          <cell r="D975">
            <v>4</v>
          </cell>
          <cell r="I975">
            <v>10</v>
          </cell>
          <cell r="J975">
            <v>40</v>
          </cell>
          <cell r="Q975">
            <v>15898</v>
          </cell>
          <cell r="R975">
            <v>538</v>
          </cell>
          <cell r="S975" t="str">
            <v>E</v>
          </cell>
        </row>
        <row r="976">
          <cell r="A976">
            <v>10</v>
          </cell>
          <cell r="B976" t="str">
            <v>TL002=B</v>
          </cell>
          <cell r="C976" t="str">
            <v>หนังซับในสีดำ (Leather liner Black)</v>
          </cell>
          <cell r="D976">
            <v>658.1</v>
          </cell>
          <cell r="E976">
            <v>6</v>
          </cell>
          <cell r="F976">
            <v>3948.86</v>
          </cell>
          <cell r="Q976">
            <v>16319</v>
          </cell>
          <cell r="R976">
            <v>118</v>
          </cell>
          <cell r="S976" t="str">
            <v>E</v>
          </cell>
        </row>
        <row r="977">
          <cell r="A977">
            <v>10</v>
          </cell>
          <cell r="B977" t="str">
            <v>TL002=BR</v>
          </cell>
          <cell r="C977" t="str">
            <v>หนังซับในสีน้ำตาล (Leather liner brown)</v>
          </cell>
          <cell r="D977">
            <v>476.2</v>
          </cell>
          <cell r="E977">
            <v>5</v>
          </cell>
          <cell r="F977">
            <v>2381.25</v>
          </cell>
          <cell r="Q977">
            <v>16432</v>
          </cell>
          <cell r="R977">
            <v>5</v>
          </cell>
          <cell r="S977" t="str">
            <v>E</v>
          </cell>
        </row>
        <row r="978">
          <cell r="A978">
            <v>10</v>
          </cell>
          <cell r="B978" t="str">
            <v>TL002=CR</v>
          </cell>
          <cell r="C978" t="str">
            <v>หนังซับในสีเนื้อ Leather liner cream</v>
          </cell>
          <cell r="D978">
            <v>815.2</v>
          </cell>
          <cell r="E978">
            <v>3</v>
          </cell>
          <cell r="F978">
            <v>2445.75</v>
          </cell>
          <cell r="Q978">
            <v>16425</v>
          </cell>
          <cell r="R978">
            <v>12</v>
          </cell>
          <cell r="S978" t="str">
            <v>E</v>
          </cell>
        </row>
        <row r="979">
          <cell r="A979">
            <v>10</v>
          </cell>
          <cell r="B979" t="str">
            <v>TL002=WH</v>
          </cell>
          <cell r="C979" t="str">
            <v>หนังซับในสีขาว Leather liner white</v>
          </cell>
          <cell r="D979">
            <v>785.3</v>
          </cell>
          <cell r="E979">
            <v>3</v>
          </cell>
          <cell r="F979">
            <v>2356</v>
          </cell>
          <cell r="Q979">
            <v>16318</v>
          </cell>
          <cell r="R979">
            <v>119</v>
          </cell>
          <cell r="S979" t="str">
            <v>E</v>
          </cell>
        </row>
        <row r="980">
          <cell r="A980">
            <v>10</v>
          </cell>
          <cell r="B980" t="str">
            <v>TL003=BL</v>
          </cell>
          <cell r="C980" t="str">
            <v>หนังหน้าสีดำ (Leather polished black)</v>
          </cell>
          <cell r="D980">
            <v>1069.7</v>
          </cell>
          <cell r="E980">
            <v>5</v>
          </cell>
          <cell r="F980">
            <v>5348.78</v>
          </cell>
          <cell r="Q980">
            <v>16413</v>
          </cell>
          <cell r="R980">
            <v>24</v>
          </cell>
          <cell r="S980" t="str">
            <v>E</v>
          </cell>
        </row>
        <row r="981">
          <cell r="A981">
            <v>10</v>
          </cell>
          <cell r="B981" t="str">
            <v>TL003=BL2</v>
          </cell>
          <cell r="C981" t="str">
            <v>หนังหน้าสีดำแบบมัน (Leather polished bla</v>
          </cell>
          <cell r="D981">
            <v>942.5</v>
          </cell>
          <cell r="G981">
            <v>1</v>
          </cell>
          <cell r="H981">
            <v>942.5</v>
          </cell>
          <cell r="Q981">
            <v>16128</v>
          </cell>
          <cell r="R981">
            <v>308</v>
          </cell>
          <cell r="S981" t="str">
            <v>E</v>
          </cell>
        </row>
        <row r="982">
          <cell r="A982">
            <v>10</v>
          </cell>
          <cell r="B982" t="str">
            <v>TL003=BR</v>
          </cell>
          <cell r="C982" t="str">
            <v>หนังหน้าสีน้ำตาล Leather Polished Brown</v>
          </cell>
          <cell r="D982">
            <v>1093.3</v>
          </cell>
          <cell r="E982">
            <v>3</v>
          </cell>
          <cell r="F982">
            <v>3279.9</v>
          </cell>
          <cell r="Q982">
            <v>16432</v>
          </cell>
          <cell r="R982">
            <v>5</v>
          </cell>
          <cell r="S982" t="str">
            <v>E</v>
          </cell>
        </row>
        <row r="983">
          <cell r="A983">
            <v>10</v>
          </cell>
          <cell r="B983" t="str">
            <v>TL003=CR</v>
          </cell>
          <cell r="C983" t="str">
            <v>หนังหน้าสีเนื้อ</v>
          </cell>
          <cell r="D983">
            <v>715.9</v>
          </cell>
          <cell r="E983">
            <v>1</v>
          </cell>
          <cell r="F983">
            <v>715.93</v>
          </cell>
          <cell r="Q983">
            <v>16313</v>
          </cell>
          <cell r="R983">
            <v>124</v>
          </cell>
          <cell r="S983" t="str">
            <v>E</v>
          </cell>
        </row>
        <row r="984">
          <cell r="A984">
            <v>10</v>
          </cell>
          <cell r="B984" t="str">
            <v>TL003=RE</v>
          </cell>
          <cell r="C984" t="str">
            <v>หนังซับในสีแดง (Leather polished red)</v>
          </cell>
          <cell r="D984">
            <v>721.68</v>
          </cell>
          <cell r="I984">
            <v>2</v>
          </cell>
          <cell r="J984">
            <v>1443.37</v>
          </cell>
          <cell r="Q984">
            <v>16075</v>
          </cell>
          <cell r="R984">
            <v>361</v>
          </cell>
          <cell r="S984" t="str">
            <v>E</v>
          </cell>
        </row>
        <row r="985">
          <cell r="A985">
            <v>10</v>
          </cell>
          <cell r="B985" t="str">
            <v>TL003=WH</v>
          </cell>
          <cell r="C985" t="str">
            <v>หนังหน้าสีขาว (Leather polished white)</v>
          </cell>
          <cell r="D985">
            <v>1053.2</v>
          </cell>
          <cell r="E985">
            <v>3</v>
          </cell>
          <cell r="F985">
            <v>3159.87</v>
          </cell>
          <cell r="Q985">
            <v>16425</v>
          </cell>
          <cell r="R985">
            <v>12</v>
          </cell>
          <cell r="S985" t="str">
            <v>E</v>
          </cell>
        </row>
        <row r="986">
          <cell r="A986">
            <v>10</v>
          </cell>
          <cell r="B986" t="str">
            <v>TL004</v>
          </cell>
          <cell r="C986" t="str">
            <v>หนังฟอกฝาด (Leather for Belt)</v>
          </cell>
          <cell r="D986">
            <v>783.1</v>
          </cell>
          <cell r="G986">
            <v>3</v>
          </cell>
          <cell r="H986">
            <v>2349.31</v>
          </cell>
          <cell r="Q986">
            <v>16186</v>
          </cell>
          <cell r="R986">
            <v>251</v>
          </cell>
          <cell r="S986" t="str">
            <v>E</v>
          </cell>
        </row>
        <row r="987">
          <cell r="A987">
            <v>10</v>
          </cell>
          <cell r="B987" t="str">
            <v>TL008</v>
          </cell>
          <cell r="C987" t="str">
            <v>หนังเทียมสีขาว (หน้ากว้าง 1 หลา)</v>
          </cell>
          <cell r="D987">
            <v>67.959999999999994</v>
          </cell>
          <cell r="G987">
            <v>17</v>
          </cell>
          <cell r="H987">
            <v>1155.27</v>
          </cell>
          <cell r="Q987">
            <v>16167</v>
          </cell>
          <cell r="R987">
            <v>270</v>
          </cell>
          <cell r="S987" t="str">
            <v>E</v>
          </cell>
        </row>
        <row r="988">
          <cell r="A988">
            <v>10</v>
          </cell>
          <cell r="B988" t="str">
            <v>TL008=BR</v>
          </cell>
          <cell r="C988" t="str">
            <v>หนังเทียมสีน้ำตาล (Rubber)</v>
          </cell>
          <cell r="D988">
            <v>88.7</v>
          </cell>
          <cell r="E988">
            <v>2</v>
          </cell>
          <cell r="F988">
            <v>177.5</v>
          </cell>
          <cell r="Q988">
            <v>16311</v>
          </cell>
          <cell r="R988">
            <v>126</v>
          </cell>
          <cell r="S988" t="str">
            <v>E</v>
          </cell>
        </row>
        <row r="989">
          <cell r="A989">
            <v>10</v>
          </cell>
          <cell r="B989" t="str">
            <v>TL009</v>
          </cell>
          <cell r="C989" t="str">
            <v>แลกเกอร์เงาDENZO</v>
          </cell>
          <cell r="D989">
            <v>230.32</v>
          </cell>
          <cell r="G989">
            <v>1</v>
          </cell>
          <cell r="H989">
            <v>230.32</v>
          </cell>
          <cell r="Q989">
            <v>16194</v>
          </cell>
          <cell r="R989">
            <v>243</v>
          </cell>
          <cell r="S989" t="str">
            <v>E</v>
          </cell>
        </row>
        <row r="990">
          <cell r="A990">
            <v>10</v>
          </cell>
          <cell r="B990" t="str">
            <v>TN001</v>
          </cell>
          <cell r="C990" t="str">
            <v>แป้นน้อตยึดสายเข็มขัด (Nut for ptb belt)</v>
          </cell>
          <cell r="D990">
            <v>37.9</v>
          </cell>
          <cell r="E990">
            <v>131</v>
          </cell>
          <cell r="F990">
            <v>4968.57</v>
          </cell>
          <cell r="Q990">
            <v>16371</v>
          </cell>
          <cell r="R990">
            <v>66</v>
          </cell>
          <cell r="S990" t="str">
            <v>E</v>
          </cell>
        </row>
        <row r="991">
          <cell r="A991">
            <v>10</v>
          </cell>
          <cell r="B991" t="str">
            <v>TP001=25</v>
          </cell>
          <cell r="C991" t="str">
            <v>ปูนปลาสเตอร์ 25 กก./ถุง</v>
          </cell>
          <cell r="D991">
            <v>3.4</v>
          </cell>
          <cell r="E991">
            <v>75</v>
          </cell>
          <cell r="F991">
            <v>259.87</v>
          </cell>
          <cell r="Q991">
            <v>16431</v>
          </cell>
          <cell r="R991">
            <v>6</v>
          </cell>
          <cell r="S991" t="str">
            <v>E</v>
          </cell>
        </row>
        <row r="992">
          <cell r="A992">
            <v>10</v>
          </cell>
          <cell r="B992" t="str">
            <v>TP008=6(S)</v>
          </cell>
          <cell r="C992" t="str">
            <v>เฝือก GYPSONA ขนาด 6 นิ้ว แบบ S</v>
          </cell>
          <cell r="D992">
            <v>441.59</v>
          </cell>
          <cell r="F992">
            <v>0</v>
          </cell>
          <cell r="Q992">
            <v>16360</v>
          </cell>
          <cell r="R992">
            <v>77</v>
          </cell>
          <cell r="S992" t="str">
            <v>E</v>
          </cell>
        </row>
        <row r="993">
          <cell r="A993">
            <v>10</v>
          </cell>
          <cell r="B993" t="str">
            <v>TP010=6</v>
          </cell>
          <cell r="C993" t="str">
            <v>พีไลท์สีขาว Pelite-White 6mm.(85x180cm)</v>
          </cell>
          <cell r="D993">
            <v>199</v>
          </cell>
          <cell r="E993">
            <v>111</v>
          </cell>
          <cell r="F993">
            <v>22094.76</v>
          </cell>
          <cell r="Q993">
            <v>16425</v>
          </cell>
          <cell r="R993">
            <v>12</v>
          </cell>
          <cell r="S993" t="str">
            <v>E</v>
          </cell>
        </row>
        <row r="994">
          <cell r="A994">
            <v>10</v>
          </cell>
          <cell r="B994" t="str">
            <v>TP015=1</v>
          </cell>
          <cell r="C994" t="str">
            <v>ผ้าดิบ กว้าง 1 เมตร</v>
          </cell>
          <cell r="D994">
            <v>65</v>
          </cell>
          <cell r="G994">
            <v>5</v>
          </cell>
          <cell r="H994">
            <v>325</v>
          </cell>
          <cell r="Q994">
            <v>16080</v>
          </cell>
          <cell r="R994">
            <v>356</v>
          </cell>
          <cell r="S994" t="str">
            <v>E</v>
          </cell>
        </row>
        <row r="995">
          <cell r="A995">
            <v>10</v>
          </cell>
          <cell r="B995" t="str">
            <v>TP020</v>
          </cell>
          <cell r="C995" t="str">
            <v>พีไลท์สีเนื้อ หนา 6 mm.(85x180cm)</v>
          </cell>
          <cell r="D995">
            <v>209.4</v>
          </cell>
          <cell r="E995">
            <v>54</v>
          </cell>
          <cell r="F995">
            <v>11310.03</v>
          </cell>
          <cell r="Q995">
            <v>16425</v>
          </cell>
          <cell r="R995">
            <v>12</v>
          </cell>
          <cell r="S995" t="str">
            <v>E</v>
          </cell>
        </row>
        <row r="996">
          <cell r="A996">
            <v>10</v>
          </cell>
          <cell r="B996" t="str">
            <v>TR004</v>
          </cell>
          <cell r="C996" t="str">
            <v>พลาสติกเหลวเรซิ่น Resin Polyester#355</v>
          </cell>
          <cell r="D996">
            <v>1100</v>
          </cell>
          <cell r="E996">
            <v>1</v>
          </cell>
          <cell r="F996">
            <v>1100</v>
          </cell>
          <cell r="Q996">
            <v>16432</v>
          </cell>
          <cell r="R996">
            <v>5</v>
          </cell>
          <cell r="S996" t="str">
            <v>E</v>
          </cell>
        </row>
        <row r="997">
          <cell r="A997">
            <v>10</v>
          </cell>
          <cell r="B997" t="str">
            <v>TR004=288</v>
          </cell>
          <cell r="C997" t="str">
            <v>Resin # 288</v>
          </cell>
          <cell r="D997">
            <v>52</v>
          </cell>
          <cell r="G997">
            <v>20</v>
          </cell>
          <cell r="H997">
            <v>1040</v>
          </cell>
          <cell r="Q997">
            <v>16083</v>
          </cell>
          <cell r="R997">
            <v>353</v>
          </cell>
          <cell r="S997" t="str">
            <v>E</v>
          </cell>
        </row>
        <row r="998">
          <cell r="A998">
            <v>10</v>
          </cell>
          <cell r="B998" t="str">
            <v>TR009=6</v>
          </cell>
          <cell r="C998" t="str">
            <v>ส้นรองเท้า เบอร์ 6</v>
          </cell>
          <cell r="D998">
            <v>120</v>
          </cell>
          <cell r="G998">
            <v>1</v>
          </cell>
          <cell r="H998">
            <v>120</v>
          </cell>
          <cell r="Q998">
            <v>16186</v>
          </cell>
          <cell r="R998">
            <v>251</v>
          </cell>
          <cell r="S998" t="str">
            <v>E</v>
          </cell>
        </row>
        <row r="999">
          <cell r="A999">
            <v>10</v>
          </cell>
          <cell r="B999" t="str">
            <v>TR009=7</v>
          </cell>
          <cell r="C999" t="str">
            <v>ส้นรองเท้า เบอร์ 7</v>
          </cell>
          <cell r="D999">
            <v>120</v>
          </cell>
          <cell r="G999">
            <v>1</v>
          </cell>
          <cell r="H999">
            <v>120</v>
          </cell>
          <cell r="Q999">
            <v>16186</v>
          </cell>
          <cell r="R999">
            <v>251</v>
          </cell>
          <cell r="S999" t="str">
            <v>E</v>
          </cell>
        </row>
        <row r="1000">
          <cell r="A1000">
            <v>10</v>
          </cell>
          <cell r="B1000" t="str">
            <v>TR009=8</v>
          </cell>
          <cell r="C1000" t="str">
            <v>ส้นรองเท้า เบอร์ 8</v>
          </cell>
          <cell r="D1000">
            <v>120</v>
          </cell>
          <cell r="G1000">
            <v>1</v>
          </cell>
          <cell r="H1000">
            <v>120</v>
          </cell>
          <cell r="Q1000">
            <v>16186</v>
          </cell>
          <cell r="R1000">
            <v>251</v>
          </cell>
          <cell r="S1000" t="str">
            <v>E</v>
          </cell>
        </row>
        <row r="1001">
          <cell r="A1001">
            <v>10</v>
          </cell>
          <cell r="B1001" t="str">
            <v>TS0001</v>
          </cell>
          <cell r="C1001" t="str">
            <v>กระดาษทรายหยาบ</v>
          </cell>
          <cell r="D1001">
            <v>8</v>
          </cell>
          <cell r="E1001">
            <v>2</v>
          </cell>
          <cell r="F1001">
            <v>16</v>
          </cell>
          <cell r="Q1001">
            <v>16425</v>
          </cell>
          <cell r="R1001">
            <v>12</v>
          </cell>
          <cell r="S1001" t="str">
            <v>E</v>
          </cell>
        </row>
        <row r="1002">
          <cell r="A1002">
            <v>10</v>
          </cell>
          <cell r="B1002" t="str">
            <v>TS007=2</v>
          </cell>
          <cell r="C1002" t="str">
            <v>สต็อคกิเนท 2 (Stockinette 2")"</v>
          </cell>
          <cell r="D1002">
            <v>275</v>
          </cell>
          <cell r="E1002">
            <v>6</v>
          </cell>
          <cell r="F1002">
            <v>1650</v>
          </cell>
          <cell r="Q1002">
            <v>16412</v>
          </cell>
          <cell r="R1002">
            <v>25</v>
          </cell>
          <cell r="S1002" t="str">
            <v>E</v>
          </cell>
        </row>
        <row r="1003">
          <cell r="A1003">
            <v>10</v>
          </cell>
          <cell r="B1003" t="str">
            <v>TS007=5</v>
          </cell>
          <cell r="C1003" t="str">
            <v>สต็อคกิเนท 5 (Stockinette 5")"</v>
          </cell>
          <cell r="D1003">
            <v>432</v>
          </cell>
          <cell r="E1003">
            <v>8</v>
          </cell>
          <cell r="F1003">
            <v>3456.47</v>
          </cell>
          <cell r="Q1003">
            <v>16313</v>
          </cell>
          <cell r="R1003">
            <v>124</v>
          </cell>
          <cell r="S1003" t="str">
            <v>E</v>
          </cell>
        </row>
        <row r="1004">
          <cell r="A1004">
            <v>10</v>
          </cell>
          <cell r="B1004" t="str">
            <v>TS007=6</v>
          </cell>
          <cell r="C1004" t="str">
            <v>สต็อคกิเนท 6 (Stockinette 6")"</v>
          </cell>
          <cell r="D1004">
            <v>504</v>
          </cell>
          <cell r="E1004">
            <v>2</v>
          </cell>
          <cell r="F1004">
            <v>1008</v>
          </cell>
          <cell r="Q1004">
            <v>16432</v>
          </cell>
          <cell r="R1004">
            <v>5</v>
          </cell>
          <cell r="S1004" t="str">
            <v>E</v>
          </cell>
        </row>
        <row r="1005">
          <cell r="A1005">
            <v>10</v>
          </cell>
          <cell r="B1005" t="str">
            <v>TS009=3</v>
          </cell>
          <cell r="C1005" t="str">
            <v>สีทารองเท้า สีดำ</v>
          </cell>
          <cell r="D1005">
            <v>58.75</v>
          </cell>
          <cell r="G1005">
            <v>1</v>
          </cell>
          <cell r="H1005">
            <v>58.75</v>
          </cell>
          <cell r="Q1005">
            <v>16079</v>
          </cell>
          <cell r="R1005">
            <v>357</v>
          </cell>
          <cell r="S1005" t="str">
            <v>E</v>
          </cell>
        </row>
        <row r="1006">
          <cell r="A1006">
            <v>10</v>
          </cell>
          <cell r="B1006" t="str">
            <v>TS016</v>
          </cell>
          <cell r="C1006" t="str">
            <v>คิ้วยางรองเท้า</v>
          </cell>
          <cell r="D1006">
            <v>3.8</v>
          </cell>
          <cell r="E1006">
            <v>175</v>
          </cell>
          <cell r="F1006">
            <v>674.52</v>
          </cell>
          <cell r="Q1006">
            <v>16425</v>
          </cell>
          <cell r="R1006">
            <v>12</v>
          </cell>
          <cell r="S1006" t="str">
            <v>E</v>
          </cell>
        </row>
        <row r="1007">
          <cell r="A1007">
            <v>10</v>
          </cell>
          <cell r="B1007" t="str">
            <v>TV007=1</v>
          </cell>
          <cell r="C1007" t="str">
            <v>เวลโก้ 1 นิ้ว (Velceo 1) สีขาว"</v>
          </cell>
          <cell r="D1007">
            <v>230</v>
          </cell>
          <cell r="G1007">
            <v>1</v>
          </cell>
          <cell r="H1007">
            <v>230</v>
          </cell>
          <cell r="Q1007">
            <v>16249</v>
          </cell>
          <cell r="R1007">
            <v>188</v>
          </cell>
          <cell r="S1007" t="str">
            <v>E</v>
          </cell>
        </row>
        <row r="1008">
          <cell r="A1008">
            <v>10</v>
          </cell>
          <cell r="B1008" t="str">
            <v>TV007=1B</v>
          </cell>
          <cell r="C1008" t="str">
            <v>เวลโก้ 1 นิ้ว (Velceo 1) สีดำ"</v>
          </cell>
          <cell r="D1008">
            <v>240</v>
          </cell>
          <cell r="E1008">
            <v>2</v>
          </cell>
          <cell r="F1008">
            <v>480</v>
          </cell>
          <cell r="Q1008">
            <v>16314</v>
          </cell>
          <cell r="R1008">
            <v>123</v>
          </cell>
          <cell r="S1008" t="str">
            <v>E</v>
          </cell>
        </row>
        <row r="1009">
          <cell r="A1009">
            <v>10</v>
          </cell>
          <cell r="B1009" t="str">
            <v>TV007=1BN</v>
          </cell>
          <cell r="C1009" t="str">
            <v>เวลโก้ 1 สีเนื้อ"</v>
          </cell>
          <cell r="D1009">
            <v>280</v>
          </cell>
          <cell r="E1009">
            <v>1</v>
          </cell>
          <cell r="F1009">
            <v>280</v>
          </cell>
          <cell r="Q1009">
            <v>16301</v>
          </cell>
          <cell r="R1009">
            <v>136</v>
          </cell>
          <cell r="S1009" t="str">
            <v>E</v>
          </cell>
        </row>
        <row r="1010">
          <cell r="A1010">
            <v>10</v>
          </cell>
          <cell r="B1010" t="str">
            <v>TV007=1CR</v>
          </cell>
          <cell r="C1010" t="str">
            <v>เวลโก้ 1 นิ้วสีครีม (Velceo 1)"</v>
          </cell>
          <cell r="D1010">
            <v>280</v>
          </cell>
          <cell r="E1010">
            <v>2</v>
          </cell>
          <cell r="F1010">
            <v>560</v>
          </cell>
          <cell r="Q1010">
            <v>16314</v>
          </cell>
          <cell r="R1010">
            <v>123</v>
          </cell>
          <cell r="S1010" t="str">
            <v>E</v>
          </cell>
        </row>
        <row r="1011">
          <cell r="A1011">
            <v>10</v>
          </cell>
          <cell r="B1011" t="str">
            <v>TV007=2BL</v>
          </cell>
          <cell r="C1011" t="str">
            <v>เวลโก 2 นิ้วสีดำ (Velceo 2)"</v>
          </cell>
          <cell r="D1011">
            <v>485</v>
          </cell>
          <cell r="E1011">
            <v>2</v>
          </cell>
          <cell r="F1011">
            <v>970</v>
          </cell>
          <cell r="Q1011">
            <v>16314</v>
          </cell>
          <cell r="R1011">
            <v>123</v>
          </cell>
          <cell r="S1011" t="str">
            <v>E</v>
          </cell>
        </row>
        <row r="1012">
          <cell r="A1012">
            <v>10</v>
          </cell>
          <cell r="B1012" t="str">
            <v>TW001=4X4X1</v>
          </cell>
          <cell r="C1012" t="str">
            <v>ไม้สมพงษ์อบแห้งขนาด 4x4"x1m. (Wood4x4x1"</v>
          </cell>
          <cell r="D1012">
            <v>265.10000000000002</v>
          </cell>
          <cell r="E1012">
            <v>13</v>
          </cell>
          <cell r="F1012">
            <v>3446.25</v>
          </cell>
          <cell r="Q1012">
            <v>16340</v>
          </cell>
          <cell r="R1012">
            <v>97</v>
          </cell>
          <cell r="S1012" t="str">
            <v>E</v>
          </cell>
        </row>
        <row r="1013">
          <cell r="A1013">
            <v>10</v>
          </cell>
          <cell r="B1013" t="str">
            <v>TW001=5X5X1</v>
          </cell>
          <cell r="C1013" t="str">
            <v>ไม้สมพงษ์อบแห้งขนาด 5x5"x1 m. (Wood5x5x"</v>
          </cell>
          <cell r="D1013">
            <v>447.2</v>
          </cell>
          <cell r="E1013">
            <v>19</v>
          </cell>
          <cell r="F1013">
            <v>8497.7199999999993</v>
          </cell>
          <cell r="Q1013">
            <v>16425</v>
          </cell>
          <cell r="R1013">
            <v>12</v>
          </cell>
          <cell r="S1013" t="str">
            <v>E</v>
          </cell>
        </row>
        <row r="1014">
          <cell r="A1014">
            <v>10</v>
          </cell>
          <cell r="B1014" t="str">
            <v>TW001=6X6X1</v>
          </cell>
          <cell r="C1014" t="str">
            <v>ไม้สมพงษ์อบแห้งขนาด 6x6"x1m. (Wood6x6x1"</v>
          </cell>
          <cell r="D1014">
            <v>543.79999999999995</v>
          </cell>
          <cell r="E1014">
            <v>6</v>
          </cell>
          <cell r="F1014">
            <v>3263.32</v>
          </cell>
          <cell r="Q1014">
            <v>16340</v>
          </cell>
          <cell r="R1014">
            <v>97</v>
          </cell>
          <cell r="S1014" t="str">
            <v>E</v>
          </cell>
        </row>
        <row r="1015">
          <cell r="A1015">
            <v>10</v>
          </cell>
          <cell r="B1015" t="str">
            <v>TW005=1</v>
          </cell>
          <cell r="C1015" t="str">
            <v>ไม้เท้าอลูมิเนียมปุ่มเดียวปรับได้</v>
          </cell>
          <cell r="D1015">
            <v>150</v>
          </cell>
          <cell r="G1015">
            <v>1</v>
          </cell>
          <cell r="H1015">
            <v>150</v>
          </cell>
          <cell r="Q1015">
            <v>16195</v>
          </cell>
          <cell r="R1015">
            <v>242</v>
          </cell>
          <cell r="S1015" t="str">
            <v>E</v>
          </cell>
        </row>
        <row r="1016">
          <cell r="E1016">
            <v>1632</v>
          </cell>
          <cell r="F1016">
            <v>373500.33999999997</v>
          </cell>
          <cell r="G1016">
            <v>3793</v>
          </cell>
          <cell r="H1016">
            <v>40709.64</v>
          </cell>
          <cell r="I1016">
            <v>17</v>
          </cell>
          <cell r="J1016">
            <v>1808.37</v>
          </cell>
          <cell r="K1016">
            <v>0</v>
          </cell>
          <cell r="L1016">
            <v>0</v>
          </cell>
          <cell r="M1016">
            <v>0</v>
          </cell>
          <cell r="N1016">
            <v>0</v>
          </cell>
          <cell r="O1016">
            <v>0</v>
          </cell>
          <cell r="P1016">
            <v>0</v>
          </cell>
          <cell r="S1016" t="str">
            <v>E Total</v>
          </cell>
        </row>
        <row r="1017">
          <cell r="A1017">
            <v>10</v>
          </cell>
          <cell r="B1017" t="str">
            <v>4R109=3L</v>
          </cell>
          <cell r="C1017" t="str">
            <v>Pyramid Lamination</v>
          </cell>
          <cell r="D1017">
            <v>2844.66</v>
          </cell>
          <cell r="I1017">
            <v>1</v>
          </cell>
          <cell r="J1017">
            <v>2844.66</v>
          </cell>
          <cell r="Q1017">
            <v>16074</v>
          </cell>
          <cell r="R1017">
            <v>362</v>
          </cell>
          <cell r="S1017" t="str">
            <v>H</v>
          </cell>
        </row>
        <row r="1018">
          <cell r="A1018">
            <v>10</v>
          </cell>
          <cell r="B1018" t="str">
            <v>4R109=3T</v>
          </cell>
          <cell r="C1018" t="str">
            <v>Pyramid Thermoplastic</v>
          </cell>
          <cell r="D1018">
            <v>2844.66</v>
          </cell>
          <cell r="I1018">
            <v>1</v>
          </cell>
          <cell r="J1018">
            <v>2844.66</v>
          </cell>
          <cell r="Q1018">
            <v>16074</v>
          </cell>
          <cell r="R1018">
            <v>362</v>
          </cell>
          <cell r="S1018" t="str">
            <v>H</v>
          </cell>
        </row>
        <row r="1019">
          <cell r="A1019">
            <v>10</v>
          </cell>
          <cell r="B1019" t="str">
            <v>501A7=5X5XM5</v>
          </cell>
          <cell r="C1019" t="str">
            <v>Oval Head Joint Screw</v>
          </cell>
          <cell r="D1019">
            <v>28.63</v>
          </cell>
          <cell r="G1019">
            <v>2</v>
          </cell>
          <cell r="H1019">
            <v>57.26</v>
          </cell>
          <cell r="Q1019">
            <v>16215</v>
          </cell>
          <cell r="R1019">
            <v>222</v>
          </cell>
          <cell r="S1019" t="str">
            <v>H</v>
          </cell>
        </row>
        <row r="1020">
          <cell r="A1020">
            <v>10</v>
          </cell>
          <cell r="B1020" t="str">
            <v>501S27=M4X6</v>
          </cell>
          <cell r="C1020" t="str">
            <v>Oval heak screw</v>
          </cell>
          <cell r="D1020">
            <v>4.8899999999999997</v>
          </cell>
          <cell r="G1020">
            <v>13</v>
          </cell>
          <cell r="H1020">
            <v>63.57</v>
          </cell>
          <cell r="Q1020">
            <v>16096</v>
          </cell>
          <cell r="R1020">
            <v>340</v>
          </cell>
          <cell r="S1020" t="str">
            <v>H</v>
          </cell>
        </row>
        <row r="1021">
          <cell r="A1021">
            <v>10</v>
          </cell>
          <cell r="B1021" t="str">
            <v>501S59</v>
          </cell>
          <cell r="C1021" t="str">
            <v>Counter Sunk Wood Screw</v>
          </cell>
          <cell r="D1021">
            <v>36.69</v>
          </cell>
          <cell r="G1021">
            <v>2</v>
          </cell>
          <cell r="H1021">
            <v>73.37</v>
          </cell>
          <cell r="Q1021">
            <v>16096</v>
          </cell>
          <cell r="R1021">
            <v>340</v>
          </cell>
          <cell r="S1021" t="str">
            <v>H</v>
          </cell>
        </row>
        <row r="1022">
          <cell r="A1022">
            <v>10</v>
          </cell>
          <cell r="B1022" t="str">
            <v>501S6=8XM3.5</v>
          </cell>
          <cell r="C1022" t="str">
            <v>Set Screw (100pcs/pack)</v>
          </cell>
          <cell r="D1022">
            <v>4.99</v>
          </cell>
          <cell r="G1022">
            <v>2</v>
          </cell>
          <cell r="H1022">
            <v>9.9700000000000006</v>
          </cell>
          <cell r="Q1022">
            <v>16096</v>
          </cell>
          <cell r="R1022">
            <v>340</v>
          </cell>
          <cell r="S1022" t="str">
            <v>H</v>
          </cell>
        </row>
        <row r="1023">
          <cell r="A1023">
            <v>10</v>
          </cell>
          <cell r="B1023" t="str">
            <v>501T7=7.5X11XM5</v>
          </cell>
          <cell r="C1023" t="str">
            <v>หัวสกูรฟิลิส์  (Plilips Head Srcew)</v>
          </cell>
          <cell r="D1023">
            <v>358</v>
          </cell>
          <cell r="G1023">
            <v>16</v>
          </cell>
          <cell r="H1023">
            <v>5728</v>
          </cell>
          <cell r="Q1023">
            <v>16096</v>
          </cell>
          <cell r="R1023">
            <v>340</v>
          </cell>
          <cell r="S1023" t="str">
            <v>H</v>
          </cell>
        </row>
        <row r="1024">
          <cell r="A1024">
            <v>10</v>
          </cell>
          <cell r="B1024" t="str">
            <v>501T7=7.5X9XM5</v>
          </cell>
          <cell r="C1024" t="str">
            <v>หัวสกูรฟิลิส์ (Plilips Head Srcew)</v>
          </cell>
          <cell r="D1024">
            <v>2.5499999999999998</v>
          </cell>
          <cell r="G1024">
            <v>88</v>
          </cell>
          <cell r="H1024">
            <v>224.4</v>
          </cell>
          <cell r="Q1024">
            <v>16096</v>
          </cell>
          <cell r="R1024">
            <v>340</v>
          </cell>
          <cell r="S1024" t="str">
            <v>H</v>
          </cell>
        </row>
        <row r="1025">
          <cell r="A1025">
            <v>10</v>
          </cell>
          <cell r="B1025" t="str">
            <v>501Z2=M4X12</v>
          </cell>
          <cell r="C1025" t="str">
            <v>Filister Head Screw</v>
          </cell>
          <cell r="D1025">
            <v>6.21</v>
          </cell>
          <cell r="G1025">
            <v>2</v>
          </cell>
          <cell r="H1025">
            <v>12.42</v>
          </cell>
          <cell r="Q1025">
            <v>16096</v>
          </cell>
          <cell r="R1025">
            <v>340</v>
          </cell>
          <cell r="S1025" t="str">
            <v>H</v>
          </cell>
        </row>
        <row r="1026">
          <cell r="A1026">
            <v>10</v>
          </cell>
          <cell r="B1026" t="str">
            <v>513D35=56X7.8X1</v>
          </cell>
          <cell r="C1026" t="str">
            <v>Compression Spring</v>
          </cell>
          <cell r="D1026">
            <v>16.71</v>
          </cell>
          <cell r="G1026">
            <v>6</v>
          </cell>
          <cell r="H1026">
            <v>100.28</v>
          </cell>
          <cell r="Q1026">
            <v>16095</v>
          </cell>
          <cell r="R1026">
            <v>341</v>
          </cell>
          <cell r="S1026" t="str">
            <v>H</v>
          </cell>
        </row>
        <row r="1027">
          <cell r="A1027">
            <v>10</v>
          </cell>
          <cell r="B1027" t="str">
            <v>514A1=16</v>
          </cell>
          <cell r="C1027" t="str">
            <v>Single Prong Buckle</v>
          </cell>
          <cell r="D1027">
            <v>5.08</v>
          </cell>
          <cell r="O1027">
            <v>50</v>
          </cell>
          <cell r="P1027">
            <v>254.1</v>
          </cell>
          <cell r="Q1027">
            <v>14283</v>
          </cell>
          <cell r="R1027">
            <v>2154</v>
          </cell>
          <cell r="S1027" t="str">
            <v>H</v>
          </cell>
        </row>
        <row r="1028">
          <cell r="A1028">
            <v>10</v>
          </cell>
          <cell r="B1028" t="str">
            <v>514A2=20</v>
          </cell>
          <cell r="C1028" t="str">
            <v>Rivet Buckle</v>
          </cell>
          <cell r="D1028">
            <v>7.33</v>
          </cell>
          <cell r="M1028">
            <v>80</v>
          </cell>
          <cell r="N1028">
            <v>586.29</v>
          </cell>
          <cell r="Q1028">
            <v>15545</v>
          </cell>
          <cell r="R1028">
            <v>892</v>
          </cell>
          <cell r="S1028" t="str">
            <v>H</v>
          </cell>
        </row>
        <row r="1029">
          <cell r="A1029">
            <v>10</v>
          </cell>
          <cell r="B1029" t="str">
            <v>516S7</v>
          </cell>
          <cell r="C1029" t="str">
            <v>Supension Stud</v>
          </cell>
          <cell r="D1029">
            <v>15.8</v>
          </cell>
          <cell r="E1029">
            <v>97</v>
          </cell>
          <cell r="F1029">
            <v>1536.48</v>
          </cell>
          <cell r="Q1029">
            <v>16284</v>
          </cell>
          <cell r="R1029">
            <v>153</v>
          </cell>
          <cell r="S1029" t="str">
            <v>H</v>
          </cell>
        </row>
        <row r="1030">
          <cell r="A1030">
            <v>10</v>
          </cell>
          <cell r="B1030" t="str">
            <v>605P8=20</v>
          </cell>
          <cell r="C1030" t="str">
            <v>ดูร่าอลูมิเนียมเส้น5มม.(Profile Bar)</v>
          </cell>
          <cell r="D1030">
            <v>567.41</v>
          </cell>
          <cell r="I1030">
            <v>2</v>
          </cell>
          <cell r="J1030">
            <v>1134.81</v>
          </cell>
          <cell r="Q1030">
            <v>16075</v>
          </cell>
          <cell r="R1030">
            <v>361</v>
          </cell>
          <cell r="S1030" t="str">
            <v>H</v>
          </cell>
        </row>
        <row r="1031">
          <cell r="A1031">
            <v>10</v>
          </cell>
          <cell r="B1031" t="str">
            <v>605T1=5</v>
          </cell>
          <cell r="C1031" t="str">
            <v>ดูร่าอลูมิเนียมหนา5มม.   (Dura aluminium</v>
          </cell>
          <cell r="D1031">
            <v>2135.4299999999998</v>
          </cell>
          <cell r="G1031">
            <v>7</v>
          </cell>
          <cell r="H1031">
            <v>14948.03</v>
          </cell>
          <cell r="Q1031">
            <v>16130</v>
          </cell>
          <cell r="R1031">
            <v>306</v>
          </cell>
          <cell r="S1031" t="str">
            <v>H</v>
          </cell>
        </row>
        <row r="1032">
          <cell r="A1032">
            <v>10</v>
          </cell>
          <cell r="B1032" t="str">
            <v>605T1=6</v>
          </cell>
          <cell r="C1032" t="str">
            <v>ดูร่าอลูมิเนียมหนา 6 มม. (Dura aluminium</v>
          </cell>
          <cell r="D1032">
            <v>3078.32</v>
          </cell>
          <cell r="G1032">
            <v>17</v>
          </cell>
          <cell r="H1032">
            <v>52331.44</v>
          </cell>
          <cell r="Q1032">
            <v>16188</v>
          </cell>
          <cell r="R1032">
            <v>249</v>
          </cell>
          <cell r="S1032" t="str">
            <v>H</v>
          </cell>
        </row>
        <row r="1033">
          <cell r="A1033">
            <v>10</v>
          </cell>
          <cell r="B1033" t="str">
            <v>616T19=2</v>
          </cell>
          <cell r="C1033" t="str">
            <v>โพลีเอ็ดทีลีนหนา 2 มม. Polyethylene shee</v>
          </cell>
          <cell r="D1033">
            <v>503.07</v>
          </cell>
          <cell r="G1033">
            <v>1</v>
          </cell>
          <cell r="H1033">
            <v>503.07</v>
          </cell>
          <cell r="Q1033">
            <v>16114</v>
          </cell>
          <cell r="R1033">
            <v>322</v>
          </cell>
          <cell r="S1033" t="str">
            <v>H</v>
          </cell>
        </row>
        <row r="1034">
          <cell r="A1034">
            <v>10</v>
          </cell>
          <cell r="B1034" t="str">
            <v>616T3=1</v>
          </cell>
          <cell r="C1034" t="str">
            <v>แผ่นโพลีพรอพพีลีนหล่อโฟม Polyethylene sh</v>
          </cell>
          <cell r="D1034">
            <v>221.04499999999999</v>
          </cell>
          <cell r="F1034">
            <v>0</v>
          </cell>
          <cell r="Q1034">
            <v>16433</v>
          </cell>
          <cell r="R1034">
            <v>4</v>
          </cell>
          <cell r="S1034" t="str">
            <v>H</v>
          </cell>
        </row>
        <row r="1035">
          <cell r="A1035">
            <v>10</v>
          </cell>
          <cell r="B1035" t="str">
            <v>616T3=2</v>
          </cell>
          <cell r="C1035" t="str">
            <v>แผ่นโพลีพรอพพีลีนหล่อโฟมPolyethylene she</v>
          </cell>
          <cell r="D1035">
            <v>366</v>
          </cell>
          <cell r="E1035">
            <v>1</v>
          </cell>
          <cell r="F1035">
            <v>366.03</v>
          </cell>
          <cell r="Q1035">
            <v>16420</v>
          </cell>
          <cell r="R1035">
            <v>17</v>
          </cell>
          <cell r="S1035" t="str">
            <v>H</v>
          </cell>
        </row>
        <row r="1036">
          <cell r="A1036">
            <v>10</v>
          </cell>
          <cell r="B1036" t="str">
            <v>616T43=1910X2</v>
          </cell>
          <cell r="C1036" t="str">
            <v>Supralen Rch 500,Red ซุพลาเลน สีแดง</v>
          </cell>
          <cell r="D1036">
            <v>2345.0500000000002</v>
          </cell>
          <cell r="G1036">
            <v>1</v>
          </cell>
          <cell r="H1036">
            <v>2345.0500000000002</v>
          </cell>
          <cell r="Q1036">
            <v>16114</v>
          </cell>
          <cell r="R1036">
            <v>322</v>
          </cell>
          <cell r="S1036" t="str">
            <v>H</v>
          </cell>
        </row>
        <row r="1037">
          <cell r="A1037">
            <v>10</v>
          </cell>
          <cell r="B1037" t="str">
            <v>616T43=1910X3</v>
          </cell>
          <cell r="C1037" t="str">
            <v>Supralen Rch 500,Red</v>
          </cell>
          <cell r="D1037">
            <v>2111.46</v>
          </cell>
          <cell r="G1037">
            <v>4</v>
          </cell>
          <cell r="H1037">
            <v>8445.84</v>
          </cell>
          <cell r="Q1037">
            <v>16202</v>
          </cell>
          <cell r="R1037">
            <v>235</v>
          </cell>
          <cell r="S1037" t="str">
            <v>H</v>
          </cell>
        </row>
        <row r="1038">
          <cell r="A1038">
            <v>10</v>
          </cell>
          <cell r="B1038" t="str">
            <v>616T43=1910X4</v>
          </cell>
          <cell r="C1038" t="str">
            <v>Termolyn Rod</v>
          </cell>
          <cell r="D1038">
            <v>2696.3</v>
          </cell>
          <cell r="G1038">
            <v>1</v>
          </cell>
          <cell r="H1038">
            <v>2696.3</v>
          </cell>
          <cell r="Q1038">
            <v>16202</v>
          </cell>
          <cell r="R1038">
            <v>235</v>
          </cell>
          <cell r="S1038" t="str">
            <v>H</v>
          </cell>
        </row>
        <row r="1039">
          <cell r="A1039">
            <v>10</v>
          </cell>
          <cell r="B1039" t="str">
            <v>616T43=1910X5</v>
          </cell>
          <cell r="C1039" t="str">
            <v>Supralen Rch 500,Red</v>
          </cell>
          <cell r="D1039">
            <v>3277.55</v>
          </cell>
          <cell r="G1039">
            <v>1</v>
          </cell>
          <cell r="H1039">
            <v>3277.55</v>
          </cell>
          <cell r="Q1039">
            <v>16202</v>
          </cell>
          <cell r="R1039">
            <v>235</v>
          </cell>
          <cell r="S1039" t="str">
            <v>H</v>
          </cell>
        </row>
        <row r="1040">
          <cell r="A1040">
            <v>10</v>
          </cell>
          <cell r="B1040" t="str">
            <v>616T44=1910X3</v>
          </cell>
          <cell r="C1040" t="str">
            <v>Supralen Rch 500,Blue</v>
          </cell>
          <cell r="D1040">
            <v>2588.64</v>
          </cell>
          <cell r="G1040">
            <v>8</v>
          </cell>
          <cell r="H1040">
            <v>20709.11</v>
          </cell>
          <cell r="Q1040">
            <v>16202</v>
          </cell>
          <cell r="R1040">
            <v>235</v>
          </cell>
          <cell r="S1040" t="str">
            <v>H</v>
          </cell>
        </row>
        <row r="1041">
          <cell r="A1041">
            <v>10</v>
          </cell>
          <cell r="B1041" t="str">
            <v>616T44=1910X4</v>
          </cell>
          <cell r="C1041" t="str">
            <v>Themolyn Bla</v>
          </cell>
          <cell r="D1041">
            <v>3653.76</v>
          </cell>
          <cell r="G1041">
            <v>1</v>
          </cell>
          <cell r="H1041">
            <v>3653.76</v>
          </cell>
          <cell r="Q1041">
            <v>16202</v>
          </cell>
          <cell r="R1041">
            <v>235</v>
          </cell>
          <cell r="S1041" t="str">
            <v>H</v>
          </cell>
        </row>
        <row r="1042">
          <cell r="A1042">
            <v>10</v>
          </cell>
          <cell r="B1042" t="str">
            <v>616T44=1910X5</v>
          </cell>
          <cell r="C1042" t="str">
            <v>Supralen Rch 500,Blue</v>
          </cell>
          <cell r="D1042">
            <v>4519.68</v>
          </cell>
          <cell r="G1042">
            <v>7</v>
          </cell>
          <cell r="H1042">
            <v>31637.759999999998</v>
          </cell>
          <cell r="Q1042">
            <v>16202</v>
          </cell>
          <cell r="R1042">
            <v>235</v>
          </cell>
          <cell r="S1042" t="str">
            <v>H</v>
          </cell>
        </row>
        <row r="1043">
          <cell r="A1043">
            <v>10</v>
          </cell>
          <cell r="B1043" t="str">
            <v>616T58=3</v>
          </cell>
          <cell r="C1043" t="str">
            <v>THERMOLYN PR 200, BLUE</v>
          </cell>
          <cell r="D1043">
            <v>591.26</v>
          </cell>
          <cell r="G1043">
            <v>1</v>
          </cell>
          <cell r="H1043">
            <v>591.26</v>
          </cell>
          <cell r="Q1043">
            <v>16114</v>
          </cell>
          <cell r="R1043">
            <v>322</v>
          </cell>
          <cell r="S1043" t="str">
            <v>H</v>
          </cell>
        </row>
        <row r="1044">
          <cell r="A1044">
            <v>10</v>
          </cell>
          <cell r="B1044" t="str">
            <v>616T60=3</v>
          </cell>
          <cell r="C1044" t="str">
            <v>THERMOLYN RE 200 RED</v>
          </cell>
          <cell r="D1044">
            <v>946.53</v>
          </cell>
          <cell r="G1044">
            <v>1</v>
          </cell>
          <cell r="H1044">
            <v>946.53</v>
          </cell>
          <cell r="Q1044">
            <v>16114</v>
          </cell>
          <cell r="R1044">
            <v>322</v>
          </cell>
          <cell r="S1044" t="str">
            <v>H</v>
          </cell>
        </row>
        <row r="1045">
          <cell r="A1045">
            <v>10</v>
          </cell>
          <cell r="B1045" t="str">
            <v>616T61=3</v>
          </cell>
          <cell r="C1045" t="str">
            <v>THERMOLYN RE 200 YELLOW</v>
          </cell>
          <cell r="D1045">
            <v>720.6</v>
          </cell>
          <cell r="G1045">
            <v>2</v>
          </cell>
          <cell r="H1045">
            <v>1441.2</v>
          </cell>
          <cell r="Q1045">
            <v>16203</v>
          </cell>
          <cell r="R1045">
            <v>234</v>
          </cell>
          <cell r="S1045" t="str">
            <v>H</v>
          </cell>
        </row>
        <row r="1046">
          <cell r="A1046">
            <v>10</v>
          </cell>
          <cell r="B1046" t="str">
            <v>616T9=4</v>
          </cell>
          <cell r="C1046" t="str">
            <v>Polyethylene Sheet,Natural</v>
          </cell>
          <cell r="D1046">
            <v>1308.8</v>
          </cell>
          <cell r="G1046">
            <v>2</v>
          </cell>
          <cell r="H1046">
            <v>2617.59</v>
          </cell>
          <cell r="Q1046">
            <v>16144</v>
          </cell>
          <cell r="R1046">
            <v>293</v>
          </cell>
          <cell r="S1046" t="str">
            <v>H</v>
          </cell>
        </row>
        <row r="1047">
          <cell r="A1047">
            <v>10</v>
          </cell>
          <cell r="B1047" t="str">
            <v>616T95=3</v>
          </cell>
          <cell r="C1047" t="str">
            <v>Polyethylene Sheet,white</v>
          </cell>
          <cell r="D1047">
            <v>494.4</v>
          </cell>
          <cell r="G1047">
            <v>2</v>
          </cell>
          <cell r="H1047">
            <v>988.8</v>
          </cell>
          <cell r="Q1047">
            <v>16255</v>
          </cell>
          <cell r="R1047">
            <v>182</v>
          </cell>
          <cell r="S1047" t="str">
            <v>H</v>
          </cell>
        </row>
        <row r="1048">
          <cell r="A1048">
            <v>10</v>
          </cell>
          <cell r="B1048" t="str">
            <v>616T95=4</v>
          </cell>
          <cell r="C1048" t="str">
            <v>Polyethylene Sheet,white</v>
          </cell>
          <cell r="D1048">
            <v>826.83</v>
          </cell>
          <cell r="G1048">
            <v>5</v>
          </cell>
          <cell r="H1048">
            <v>4134.1499999999996</v>
          </cell>
          <cell r="Q1048">
            <v>16089</v>
          </cell>
          <cell r="R1048">
            <v>347</v>
          </cell>
          <cell r="S1048" t="str">
            <v>H</v>
          </cell>
        </row>
        <row r="1049">
          <cell r="A1049">
            <v>10</v>
          </cell>
          <cell r="B1049" t="str">
            <v>616T97=3</v>
          </cell>
          <cell r="C1049" t="str">
            <v>Thermolyn PE ,Grun</v>
          </cell>
          <cell r="D1049">
            <v>616.41</v>
          </cell>
          <cell r="G1049">
            <v>1</v>
          </cell>
          <cell r="H1049">
            <v>616.41</v>
          </cell>
          <cell r="Q1049">
            <v>16158</v>
          </cell>
          <cell r="R1049">
            <v>279</v>
          </cell>
          <cell r="S1049" t="str">
            <v>H</v>
          </cell>
        </row>
        <row r="1050">
          <cell r="A1050">
            <v>10</v>
          </cell>
          <cell r="B1050" t="str">
            <v>617H46</v>
          </cell>
          <cell r="C1050" t="str">
            <v>BONDING AGENT F.SILICONE</v>
          </cell>
          <cell r="D1050">
            <v>361.28</v>
          </cell>
          <cell r="G1050">
            <v>1</v>
          </cell>
          <cell r="H1050">
            <v>361.28</v>
          </cell>
          <cell r="Q1050">
            <v>16139</v>
          </cell>
          <cell r="R1050">
            <v>298</v>
          </cell>
          <cell r="S1050" t="str">
            <v>H</v>
          </cell>
        </row>
        <row r="1051">
          <cell r="A1051">
            <v>10</v>
          </cell>
          <cell r="B1051" t="str">
            <v>617S9=10</v>
          </cell>
          <cell r="C1051" t="str">
            <v>EVA Zote,White</v>
          </cell>
          <cell r="D1051">
            <v>660</v>
          </cell>
          <cell r="E1051">
            <v>1</v>
          </cell>
          <cell r="F1051">
            <v>660</v>
          </cell>
          <cell r="Q1051">
            <v>16264</v>
          </cell>
          <cell r="R1051">
            <v>173</v>
          </cell>
          <cell r="S1051" t="str">
            <v>H</v>
          </cell>
        </row>
        <row r="1052">
          <cell r="A1052">
            <v>10</v>
          </cell>
          <cell r="B1052" t="str">
            <v>617Z5</v>
          </cell>
          <cell r="C1052" t="str">
            <v>สีผสมขาเทียมสีเหลือง Pigment paste yello</v>
          </cell>
          <cell r="D1052">
            <v>668.5</v>
          </cell>
          <cell r="G1052">
            <v>1</v>
          </cell>
          <cell r="H1052">
            <v>668.5</v>
          </cell>
          <cell r="Q1052">
            <v>16230</v>
          </cell>
          <cell r="R1052">
            <v>207</v>
          </cell>
          <cell r="S1052" t="str">
            <v>H</v>
          </cell>
        </row>
        <row r="1053">
          <cell r="A1053">
            <v>10</v>
          </cell>
          <cell r="B1053" t="str">
            <v>617Z6</v>
          </cell>
          <cell r="C1053" t="str">
            <v>สีแต่งขาเทียมสีแดง Pigment Paste red</v>
          </cell>
          <cell r="D1053">
            <v>1060.95</v>
          </cell>
          <cell r="G1053">
            <v>1</v>
          </cell>
          <cell r="H1053">
            <v>1060.95</v>
          </cell>
          <cell r="Q1053">
            <v>16230</v>
          </cell>
          <cell r="R1053">
            <v>207</v>
          </cell>
          <cell r="S1053" t="str">
            <v>H</v>
          </cell>
        </row>
        <row r="1054">
          <cell r="A1054">
            <v>10</v>
          </cell>
          <cell r="B1054" t="str">
            <v>617Z7</v>
          </cell>
          <cell r="C1054" t="str">
            <v>สีผสมขาเทียมสีน้ำเงิน (Pigment Paste,Blu</v>
          </cell>
          <cell r="D1054">
            <v>692.86</v>
          </cell>
          <cell r="G1054">
            <v>1</v>
          </cell>
          <cell r="H1054">
            <v>692.86</v>
          </cell>
          <cell r="Q1054">
            <v>16230</v>
          </cell>
          <cell r="R1054">
            <v>207</v>
          </cell>
          <cell r="S1054" t="str">
            <v>H</v>
          </cell>
        </row>
        <row r="1055">
          <cell r="A1055">
            <v>10</v>
          </cell>
          <cell r="B1055" t="str">
            <v>617Z8</v>
          </cell>
          <cell r="C1055" t="str">
            <v>โฟมผง Microballoon white</v>
          </cell>
          <cell r="D1055">
            <v>454.05</v>
          </cell>
          <cell r="G1055">
            <v>1.5</v>
          </cell>
          <cell r="H1055">
            <v>681.08</v>
          </cell>
          <cell r="Q1055">
            <v>16230</v>
          </cell>
          <cell r="R1055">
            <v>207</v>
          </cell>
          <cell r="S1055" t="str">
            <v>H</v>
          </cell>
        </row>
        <row r="1056">
          <cell r="A1056">
            <v>10</v>
          </cell>
          <cell r="B1056" t="str">
            <v>619Z5=1</v>
          </cell>
          <cell r="C1056" t="str">
            <v>EVA-Sheet Grey คนไข้ธรรมดา</v>
          </cell>
          <cell r="D1056">
            <v>151.38</v>
          </cell>
          <cell r="G1056">
            <v>7</v>
          </cell>
          <cell r="H1056">
            <v>1059.6300000000001</v>
          </cell>
          <cell r="Q1056">
            <v>16223</v>
          </cell>
          <cell r="R1056">
            <v>214</v>
          </cell>
          <cell r="S1056" t="str">
            <v>H</v>
          </cell>
        </row>
        <row r="1057">
          <cell r="A1057">
            <v>10</v>
          </cell>
          <cell r="B1057" t="str">
            <v>619Z5=6</v>
          </cell>
          <cell r="C1057" t="str">
            <v>EVA-Sheet White คนไข้เบาหวาน</v>
          </cell>
          <cell r="D1057">
            <v>230.08</v>
          </cell>
          <cell r="G1057">
            <v>42</v>
          </cell>
          <cell r="H1057">
            <v>9663.15</v>
          </cell>
          <cell r="Q1057">
            <v>16160</v>
          </cell>
          <cell r="R1057">
            <v>277</v>
          </cell>
          <cell r="S1057" t="str">
            <v>H</v>
          </cell>
        </row>
        <row r="1058">
          <cell r="A1058">
            <v>10</v>
          </cell>
          <cell r="B1058" t="str">
            <v>623H2=25</v>
          </cell>
          <cell r="C1058" t="str">
            <v>Nonelastic Webbing White</v>
          </cell>
          <cell r="D1058">
            <v>28.75</v>
          </cell>
          <cell r="G1058">
            <v>20</v>
          </cell>
          <cell r="H1058">
            <v>575</v>
          </cell>
          <cell r="Q1058">
            <v>16114</v>
          </cell>
          <cell r="R1058">
            <v>322</v>
          </cell>
          <cell r="S1058" t="str">
            <v>H</v>
          </cell>
        </row>
        <row r="1059">
          <cell r="A1059">
            <v>10</v>
          </cell>
          <cell r="B1059" t="str">
            <v>623T1=4</v>
          </cell>
          <cell r="C1059" t="str">
            <v>Cotton Stockin.off White</v>
          </cell>
          <cell r="D1059">
            <v>730.32</v>
          </cell>
          <cell r="G1059">
            <v>1</v>
          </cell>
          <cell r="H1059">
            <v>730.32</v>
          </cell>
          <cell r="Q1059">
            <v>16108</v>
          </cell>
          <cell r="R1059">
            <v>328</v>
          </cell>
          <cell r="S1059" t="str">
            <v>H</v>
          </cell>
        </row>
        <row r="1060">
          <cell r="A1060">
            <v>10</v>
          </cell>
          <cell r="B1060" t="str">
            <v>623T1=6</v>
          </cell>
          <cell r="C1060" t="str">
            <v>Cotton Stockin.off White</v>
          </cell>
          <cell r="D1060">
            <v>610.27</v>
          </cell>
          <cell r="G1060">
            <v>1.5</v>
          </cell>
          <cell r="H1060">
            <v>915.41</v>
          </cell>
          <cell r="Q1060">
            <v>16108</v>
          </cell>
          <cell r="R1060">
            <v>328</v>
          </cell>
          <cell r="S1060" t="str">
            <v>H</v>
          </cell>
        </row>
        <row r="1061">
          <cell r="A1061">
            <v>10</v>
          </cell>
          <cell r="B1061" t="str">
            <v>623T5=10</v>
          </cell>
          <cell r="C1061" t="str">
            <v>เพอร์ล่อน Perlon stockinette white</v>
          </cell>
          <cell r="D1061">
            <v>1440.31</v>
          </cell>
          <cell r="G1061">
            <v>5</v>
          </cell>
          <cell r="H1061">
            <v>7201.54</v>
          </cell>
          <cell r="Q1061">
            <v>16237</v>
          </cell>
          <cell r="R1061">
            <v>200</v>
          </cell>
          <cell r="S1061" t="str">
            <v>H</v>
          </cell>
        </row>
        <row r="1062">
          <cell r="A1062">
            <v>10</v>
          </cell>
          <cell r="B1062" t="str">
            <v>623T5=20</v>
          </cell>
          <cell r="C1062" t="str">
            <v>Perlon Elastic Stockinette</v>
          </cell>
          <cell r="D1062">
            <v>1442.48</v>
          </cell>
          <cell r="G1062">
            <v>3</v>
          </cell>
          <cell r="H1062">
            <v>4327.45</v>
          </cell>
          <cell r="Q1062">
            <v>16237</v>
          </cell>
          <cell r="R1062">
            <v>200</v>
          </cell>
          <cell r="S1062" t="str">
            <v>H</v>
          </cell>
        </row>
        <row r="1063">
          <cell r="A1063">
            <v>10</v>
          </cell>
          <cell r="B1063" t="str">
            <v>623T5=8</v>
          </cell>
          <cell r="C1063" t="str">
            <v>เพอร์ล่อน Perlon stockinette white</v>
          </cell>
          <cell r="D1063">
            <v>1440.31</v>
          </cell>
          <cell r="G1063">
            <v>5</v>
          </cell>
          <cell r="H1063">
            <v>7201.54</v>
          </cell>
          <cell r="Q1063">
            <v>16079</v>
          </cell>
          <cell r="R1063">
            <v>357</v>
          </cell>
          <cell r="S1063" t="str">
            <v>H</v>
          </cell>
        </row>
        <row r="1064">
          <cell r="A1064">
            <v>10</v>
          </cell>
          <cell r="B1064" t="str">
            <v>623T8=12</v>
          </cell>
          <cell r="C1064" t="str">
            <v>Cosmetic Stockin.Skin Col</v>
          </cell>
          <cell r="D1064">
            <v>1369.79</v>
          </cell>
          <cell r="G1064">
            <v>1</v>
          </cell>
          <cell r="H1064">
            <v>1369.79</v>
          </cell>
          <cell r="Q1064">
            <v>16079</v>
          </cell>
          <cell r="R1064">
            <v>357</v>
          </cell>
          <cell r="S1064" t="str">
            <v>H</v>
          </cell>
        </row>
        <row r="1065">
          <cell r="A1065">
            <v>10</v>
          </cell>
          <cell r="B1065" t="str">
            <v>623T8=9</v>
          </cell>
          <cell r="C1065" t="str">
            <v>Cosmetic Stockin.Skin Col</v>
          </cell>
          <cell r="D1065">
            <v>1242.19</v>
          </cell>
          <cell r="G1065">
            <v>1</v>
          </cell>
          <cell r="H1065">
            <v>1242.19</v>
          </cell>
          <cell r="Q1065">
            <v>16209</v>
          </cell>
          <cell r="R1065">
            <v>228</v>
          </cell>
          <cell r="S1065" t="str">
            <v>H</v>
          </cell>
        </row>
        <row r="1066">
          <cell r="A1066">
            <v>10</v>
          </cell>
          <cell r="B1066" t="str">
            <v>623T9=30</v>
          </cell>
          <cell r="C1066" t="str">
            <v>ไนกลาส</v>
          </cell>
          <cell r="D1066">
            <v>1337.76</v>
          </cell>
          <cell r="G1066">
            <v>2</v>
          </cell>
          <cell r="H1066">
            <v>2675.52</v>
          </cell>
          <cell r="Q1066">
            <v>16089</v>
          </cell>
          <cell r="R1066">
            <v>347</v>
          </cell>
          <cell r="S1066" t="str">
            <v>H</v>
          </cell>
        </row>
        <row r="1067">
          <cell r="A1067">
            <v>10</v>
          </cell>
          <cell r="B1067" t="str">
            <v>633F13=1</v>
          </cell>
          <cell r="C1067" t="str">
            <v>Silicon Oil</v>
          </cell>
          <cell r="D1067">
            <v>2414.87</v>
          </cell>
          <cell r="G1067">
            <v>2</v>
          </cell>
          <cell r="H1067">
            <v>4829.74</v>
          </cell>
          <cell r="Q1067">
            <v>16082</v>
          </cell>
          <cell r="R1067">
            <v>354</v>
          </cell>
          <cell r="S1067" t="str">
            <v>H</v>
          </cell>
        </row>
        <row r="1068">
          <cell r="A1068">
            <v>10</v>
          </cell>
          <cell r="B1068" t="str">
            <v>633F17</v>
          </cell>
          <cell r="C1068" t="str">
            <v>Sewing machine oil</v>
          </cell>
          <cell r="D1068">
            <v>274.13</v>
          </cell>
          <cell r="G1068">
            <v>2</v>
          </cell>
          <cell r="H1068">
            <v>548.25</v>
          </cell>
          <cell r="Q1068">
            <v>16082</v>
          </cell>
          <cell r="R1068">
            <v>354</v>
          </cell>
          <cell r="S1068" t="str">
            <v>H</v>
          </cell>
        </row>
        <row r="1069">
          <cell r="A1069">
            <v>10</v>
          </cell>
          <cell r="B1069" t="str">
            <v>633S1</v>
          </cell>
          <cell r="C1069" t="str">
            <v>Special Lubricant</v>
          </cell>
          <cell r="D1069">
            <v>20.48</v>
          </cell>
          <cell r="G1069">
            <v>5</v>
          </cell>
          <cell r="H1069">
            <v>102.4</v>
          </cell>
          <cell r="Q1069">
            <v>16082</v>
          </cell>
          <cell r="R1069">
            <v>354</v>
          </cell>
          <cell r="S1069" t="str">
            <v>H</v>
          </cell>
        </row>
        <row r="1070">
          <cell r="A1070">
            <v>10</v>
          </cell>
          <cell r="B1070" t="str">
            <v>634A23=0.750</v>
          </cell>
          <cell r="C1070" t="str">
            <v>ทินเนอร์Tinner for 636w25</v>
          </cell>
          <cell r="D1070">
            <v>224.23</v>
          </cell>
          <cell r="G1070">
            <v>1</v>
          </cell>
          <cell r="H1070">
            <v>224.23</v>
          </cell>
          <cell r="Q1070">
            <v>16082</v>
          </cell>
          <cell r="R1070">
            <v>354</v>
          </cell>
          <cell r="S1070" t="str">
            <v>H</v>
          </cell>
        </row>
        <row r="1071">
          <cell r="A1071">
            <v>10</v>
          </cell>
          <cell r="B1071" t="str">
            <v>635S1</v>
          </cell>
          <cell r="C1071" t="str">
            <v>Endosing Ink</v>
          </cell>
          <cell r="D1071">
            <v>144.91999999999999</v>
          </cell>
          <cell r="G1071">
            <v>1</v>
          </cell>
          <cell r="H1071">
            <v>144.91999999999999</v>
          </cell>
          <cell r="Q1071">
            <v>16244</v>
          </cell>
          <cell r="R1071">
            <v>193</v>
          </cell>
          <cell r="S1071" t="str">
            <v>H</v>
          </cell>
        </row>
        <row r="1072">
          <cell r="A1072">
            <v>10</v>
          </cell>
          <cell r="B1072" t="str">
            <v>702F41=5</v>
          </cell>
          <cell r="C1072" t="str">
            <v>Vacuum  Adaptor for Pros Shaft</v>
          </cell>
          <cell r="D1072">
            <v>415.78</v>
          </cell>
          <cell r="G1072">
            <v>2</v>
          </cell>
          <cell r="H1072">
            <v>831.56</v>
          </cell>
          <cell r="Q1072">
            <v>16215</v>
          </cell>
          <cell r="R1072">
            <v>222</v>
          </cell>
          <cell r="S1072" t="str">
            <v>H</v>
          </cell>
        </row>
        <row r="1073">
          <cell r="A1073">
            <v>10</v>
          </cell>
          <cell r="B1073" t="str">
            <v>743Y36</v>
          </cell>
          <cell r="C1073" t="str">
            <v>Paint Roller</v>
          </cell>
          <cell r="D1073">
            <v>1082.4000000000001</v>
          </cell>
          <cell r="G1073">
            <v>1</v>
          </cell>
          <cell r="H1073">
            <v>1082.4000000000001</v>
          </cell>
          <cell r="Q1073">
            <v>16139</v>
          </cell>
          <cell r="R1073">
            <v>298</v>
          </cell>
          <cell r="S1073" t="str">
            <v>H</v>
          </cell>
        </row>
        <row r="1074">
          <cell r="A1074">
            <v>10</v>
          </cell>
          <cell r="B1074" t="str">
            <v>756Y4=50</v>
          </cell>
          <cell r="C1074" t="str">
            <v>SAW BLADES FOR 756B7</v>
          </cell>
          <cell r="D1074">
            <v>504.62</v>
          </cell>
          <cell r="G1074">
            <v>10</v>
          </cell>
          <cell r="H1074">
            <v>5046.1499999999996</v>
          </cell>
          <cell r="Q1074">
            <v>16192</v>
          </cell>
          <cell r="R1074">
            <v>245</v>
          </cell>
          <cell r="S1074" t="str">
            <v>H</v>
          </cell>
        </row>
        <row r="1075">
          <cell r="A1075">
            <v>10</v>
          </cell>
          <cell r="B1075" t="str">
            <v>99B4=36</v>
          </cell>
          <cell r="C1075" t="str">
            <v>Rubber Cuff F,Swim Prost</v>
          </cell>
          <cell r="D1075">
            <v>311.3</v>
          </cell>
          <cell r="E1075">
            <v>2</v>
          </cell>
          <cell r="F1075">
            <v>622.61</v>
          </cell>
          <cell r="Q1075">
            <v>16434</v>
          </cell>
          <cell r="R1075">
            <v>3</v>
          </cell>
          <cell r="S1075" t="str">
            <v>H</v>
          </cell>
        </row>
        <row r="1076">
          <cell r="A1076">
            <v>10</v>
          </cell>
          <cell r="B1076" t="str">
            <v>99B4=38</v>
          </cell>
          <cell r="C1076" t="str">
            <v>Rubber Cuff F,Swim Prost</v>
          </cell>
          <cell r="D1076">
            <v>310.10000000000002</v>
          </cell>
          <cell r="E1076">
            <v>1</v>
          </cell>
          <cell r="F1076">
            <v>310.13</v>
          </cell>
          <cell r="Q1076">
            <v>16434</v>
          </cell>
          <cell r="R1076">
            <v>3</v>
          </cell>
          <cell r="S1076" t="str">
            <v>H</v>
          </cell>
        </row>
        <row r="1077">
          <cell r="A1077">
            <v>10</v>
          </cell>
          <cell r="B1077" t="str">
            <v>99B4=40</v>
          </cell>
          <cell r="C1077" t="str">
            <v>Rubber Cuff F,Swim Prost</v>
          </cell>
          <cell r="D1077">
            <v>290.5</v>
          </cell>
          <cell r="E1077">
            <v>3</v>
          </cell>
          <cell r="F1077">
            <v>871.51</v>
          </cell>
          <cell r="Q1077">
            <v>16306</v>
          </cell>
          <cell r="R1077">
            <v>131</v>
          </cell>
          <cell r="S1077" t="str">
            <v>H</v>
          </cell>
        </row>
        <row r="1078">
          <cell r="A1078">
            <v>10</v>
          </cell>
          <cell r="B1078" t="str">
            <v>99B71=130X26X5</v>
          </cell>
          <cell r="C1078" t="str">
            <v>PVC BAGS</v>
          </cell>
          <cell r="D1078">
            <v>877.9</v>
          </cell>
          <cell r="G1078">
            <v>1</v>
          </cell>
          <cell r="H1078">
            <v>877.9</v>
          </cell>
          <cell r="Q1078">
            <v>16114</v>
          </cell>
          <cell r="R1078">
            <v>322</v>
          </cell>
          <cell r="S1078" t="str">
            <v>H</v>
          </cell>
        </row>
        <row r="1079">
          <cell r="A1079">
            <v>10</v>
          </cell>
          <cell r="B1079" t="str">
            <v>TG005M200</v>
          </cell>
          <cell r="C1079" t="str">
            <v>ใยผ้าเบอร์200</v>
          </cell>
          <cell r="D1079">
            <v>160</v>
          </cell>
          <cell r="G1079">
            <v>10</v>
          </cell>
          <cell r="H1079">
            <v>1600</v>
          </cell>
          <cell r="Q1079">
            <v>16194</v>
          </cell>
          <cell r="R1079">
            <v>243</v>
          </cell>
          <cell r="S1079" t="str">
            <v>H</v>
          </cell>
        </row>
        <row r="1080">
          <cell r="E1080">
            <v>105</v>
          </cell>
          <cell r="F1080">
            <v>4366.76</v>
          </cell>
          <cell r="G1080">
            <v>322</v>
          </cell>
          <cell r="H1080">
            <v>213866.88000000003</v>
          </cell>
          <cell r="I1080">
            <v>4</v>
          </cell>
          <cell r="J1080">
            <v>6824.1299999999992</v>
          </cell>
          <cell r="K1080">
            <v>0</v>
          </cell>
          <cell r="L1080">
            <v>0</v>
          </cell>
          <cell r="M1080">
            <v>80</v>
          </cell>
          <cell r="N1080">
            <v>586.29</v>
          </cell>
          <cell r="O1080">
            <v>50</v>
          </cell>
          <cell r="P1080">
            <v>254.1</v>
          </cell>
          <cell r="S1080" t="str">
            <v>H Total</v>
          </cell>
        </row>
        <row r="1081">
          <cell r="A1081">
            <v>10</v>
          </cell>
          <cell r="B1081" t="str">
            <v>23K11</v>
          </cell>
          <cell r="C1081" t="str">
            <v>Rubber Tip,Blue</v>
          </cell>
          <cell r="D1081">
            <v>36.14</v>
          </cell>
          <cell r="G1081">
            <v>2</v>
          </cell>
          <cell r="H1081">
            <v>72.28</v>
          </cell>
          <cell r="Q1081">
            <v>16244</v>
          </cell>
          <cell r="R1081">
            <v>193</v>
          </cell>
          <cell r="S1081" t="str">
            <v>M</v>
          </cell>
        </row>
        <row r="1082">
          <cell r="A1082">
            <v>10</v>
          </cell>
          <cell r="B1082" t="str">
            <v>505L1=32X22-5</v>
          </cell>
          <cell r="C1082" t="str">
            <v>Ankle Bolt-Aluminium</v>
          </cell>
          <cell r="D1082">
            <v>141.68</v>
          </cell>
          <cell r="G1082">
            <v>10</v>
          </cell>
          <cell r="H1082">
            <v>1416.75</v>
          </cell>
          <cell r="Q1082">
            <v>16215</v>
          </cell>
          <cell r="R1082">
            <v>222</v>
          </cell>
          <cell r="S1082" t="str">
            <v>M</v>
          </cell>
        </row>
        <row r="1083">
          <cell r="A1083">
            <v>10</v>
          </cell>
          <cell r="B1083" t="str">
            <v>506G3=M6X12</v>
          </cell>
          <cell r="C1083" t="str">
            <v>ADJUSTMENT SCREW</v>
          </cell>
          <cell r="D1083">
            <v>3.91</v>
          </cell>
          <cell r="G1083">
            <v>20</v>
          </cell>
          <cell r="H1083">
            <v>78.12</v>
          </cell>
          <cell r="Q1083">
            <v>16089</v>
          </cell>
          <cell r="R1083">
            <v>347</v>
          </cell>
          <cell r="S1083" t="str">
            <v>M</v>
          </cell>
        </row>
        <row r="1084">
          <cell r="A1084">
            <v>10</v>
          </cell>
          <cell r="B1084" t="str">
            <v>509K11=5X16X4</v>
          </cell>
          <cell r="C1084" t="str">
            <v>Ball Bearing Race</v>
          </cell>
          <cell r="D1084">
            <v>0</v>
          </cell>
          <cell r="H1084">
            <v>0</v>
          </cell>
          <cell r="Q1084">
            <v>16213</v>
          </cell>
          <cell r="R1084">
            <v>224</v>
          </cell>
          <cell r="S1084" t="str">
            <v>M</v>
          </cell>
        </row>
        <row r="1085">
          <cell r="A1085">
            <v>10</v>
          </cell>
          <cell r="B1085" t="str">
            <v>605T1=UN</v>
          </cell>
          <cell r="C1085" t="str">
            <v>โค้งล่างเทเลอเบรส</v>
          </cell>
          <cell r="D1085">
            <v>139.68</v>
          </cell>
          <cell r="G1085">
            <v>10</v>
          </cell>
          <cell r="H1085">
            <v>1396.84</v>
          </cell>
          <cell r="Q1085">
            <v>16244</v>
          </cell>
          <cell r="R1085">
            <v>193</v>
          </cell>
          <cell r="S1085" t="str">
            <v>M</v>
          </cell>
        </row>
        <row r="1086">
          <cell r="A1086">
            <v>10</v>
          </cell>
          <cell r="B1086" t="str">
            <v>60P1=L23-3</v>
          </cell>
          <cell r="C1086" t="str">
            <v>Alpha Step Small Left</v>
          </cell>
          <cell r="D1086">
            <v>3594.67</v>
          </cell>
          <cell r="G1086">
            <v>1</v>
          </cell>
          <cell r="H1086">
            <v>3594.67</v>
          </cell>
          <cell r="Q1086">
            <v>16244</v>
          </cell>
          <cell r="R1086">
            <v>193</v>
          </cell>
          <cell r="S1086" t="str">
            <v>M</v>
          </cell>
        </row>
        <row r="1087">
          <cell r="A1087">
            <v>10</v>
          </cell>
          <cell r="B1087" t="str">
            <v>60P1=L25-3</v>
          </cell>
          <cell r="C1087" t="str">
            <v>Alpha Step Small Left</v>
          </cell>
          <cell r="D1087">
            <v>6987</v>
          </cell>
          <cell r="E1087">
            <v>2</v>
          </cell>
          <cell r="F1087">
            <v>13974.08</v>
          </cell>
          <cell r="Q1087">
            <v>16334</v>
          </cell>
          <cell r="R1087">
            <v>103</v>
          </cell>
          <cell r="S1087" t="str">
            <v>M</v>
          </cell>
        </row>
        <row r="1088">
          <cell r="A1088">
            <v>10</v>
          </cell>
          <cell r="B1088" t="str">
            <v>60P1=R23-3</v>
          </cell>
          <cell r="C1088" t="str">
            <v>Alpha Step Small Right</v>
          </cell>
          <cell r="D1088">
            <v>7712.6</v>
          </cell>
          <cell r="G1088">
            <v>1</v>
          </cell>
          <cell r="H1088">
            <v>7712.6</v>
          </cell>
          <cell r="Q1088">
            <v>16244</v>
          </cell>
          <cell r="R1088">
            <v>193</v>
          </cell>
          <cell r="S1088" t="str">
            <v>M</v>
          </cell>
        </row>
        <row r="1089">
          <cell r="A1089">
            <v>10</v>
          </cell>
          <cell r="B1089" t="str">
            <v>60P1=R25-3</v>
          </cell>
          <cell r="C1089" t="str">
            <v>Alpha Step Medium Right</v>
          </cell>
          <cell r="D1089">
            <v>7712.6</v>
          </cell>
          <cell r="E1089">
            <v>1</v>
          </cell>
          <cell r="F1089">
            <v>7712.6</v>
          </cell>
          <cell r="Q1089">
            <v>16334</v>
          </cell>
          <cell r="R1089">
            <v>103</v>
          </cell>
          <cell r="S1089" t="str">
            <v>M</v>
          </cell>
        </row>
        <row r="1090">
          <cell r="A1090">
            <v>10</v>
          </cell>
          <cell r="B1090" t="str">
            <v>616B1=25X20</v>
          </cell>
          <cell r="C1090" t="str">
            <v>Carbon Fiber Strap</v>
          </cell>
          <cell r="D1090">
            <v>1139.1199999999999</v>
          </cell>
          <cell r="G1090">
            <v>1</v>
          </cell>
          <cell r="H1090">
            <v>1139.1199999999999</v>
          </cell>
          <cell r="Q1090">
            <v>16111</v>
          </cell>
          <cell r="R1090">
            <v>325</v>
          </cell>
          <cell r="S1090" t="str">
            <v>M</v>
          </cell>
        </row>
        <row r="1091">
          <cell r="A1091">
            <v>10</v>
          </cell>
          <cell r="B1091" t="str">
            <v>616B2=25X10</v>
          </cell>
          <cell r="C1091" t="str">
            <v>Carbon Glass Strap(10M./1R)</v>
          </cell>
          <cell r="D1091">
            <v>765.6</v>
          </cell>
          <cell r="G1091">
            <v>1</v>
          </cell>
          <cell r="H1091">
            <v>765.6</v>
          </cell>
          <cell r="Q1091">
            <v>16079</v>
          </cell>
          <cell r="R1091">
            <v>357</v>
          </cell>
          <cell r="S1091" t="str">
            <v>M</v>
          </cell>
        </row>
        <row r="1092">
          <cell r="A1092">
            <v>10</v>
          </cell>
          <cell r="B1092" t="str">
            <v>616B2=25X20</v>
          </cell>
          <cell r="C1092" t="str">
            <v>Carbon Glass Strap(20M./1R)</v>
          </cell>
          <cell r="D1092">
            <v>1447.33</v>
          </cell>
          <cell r="G1092">
            <v>5</v>
          </cell>
          <cell r="H1092">
            <v>7236.67</v>
          </cell>
          <cell r="Q1092">
            <v>16079</v>
          </cell>
          <cell r="R1092">
            <v>357</v>
          </cell>
          <cell r="S1092" t="str">
            <v>M</v>
          </cell>
        </row>
        <row r="1093">
          <cell r="A1093">
            <v>10</v>
          </cell>
          <cell r="B1093" t="str">
            <v>616F10=6</v>
          </cell>
          <cell r="C1093" t="str">
            <v>Double face pvc tape</v>
          </cell>
          <cell r="D1093">
            <v>449.6</v>
          </cell>
          <cell r="E1093">
            <v>1</v>
          </cell>
          <cell r="F1093">
            <v>449.69</v>
          </cell>
          <cell r="Q1093">
            <v>16326</v>
          </cell>
          <cell r="R1093">
            <v>111</v>
          </cell>
          <cell r="S1093" t="str">
            <v>M</v>
          </cell>
        </row>
        <row r="1094">
          <cell r="A1094">
            <v>10</v>
          </cell>
          <cell r="B1094" t="str">
            <v>616F4=130</v>
          </cell>
          <cell r="C1094" t="str">
            <v>พลาสติกพีวีเอ.กว้าง130ซม.(PVA.sheet)</v>
          </cell>
          <cell r="D1094">
            <v>104.72</v>
          </cell>
          <cell r="G1094">
            <v>39</v>
          </cell>
          <cell r="H1094">
            <v>4084.27</v>
          </cell>
          <cell r="Q1094">
            <v>16128</v>
          </cell>
          <cell r="R1094">
            <v>308</v>
          </cell>
          <cell r="S1094" t="str">
            <v>M</v>
          </cell>
        </row>
        <row r="1095">
          <cell r="A1095">
            <v>10</v>
          </cell>
          <cell r="B1095" t="str">
            <v>616F4=130(22.5)</v>
          </cell>
          <cell r="C1095" t="str">
            <v>พลาสติกพีวีเอ.กว้าง130ซม.(ม้วนละ22.5ม.)</v>
          </cell>
          <cell r="D1095">
            <v>3189.6</v>
          </cell>
          <cell r="G1095">
            <v>1</v>
          </cell>
          <cell r="H1095">
            <v>3189.6</v>
          </cell>
          <cell r="Q1095">
            <v>16122</v>
          </cell>
          <cell r="R1095">
            <v>314</v>
          </cell>
          <cell r="S1095" t="str">
            <v>M</v>
          </cell>
        </row>
        <row r="1096">
          <cell r="A1096">
            <v>10</v>
          </cell>
          <cell r="B1096" t="str">
            <v>616F4=130(45)</v>
          </cell>
          <cell r="C1096" t="str">
            <v>พลาสติกพีวีเอ.กว้าง130ซม.(ม้วนละ45ม.)</v>
          </cell>
          <cell r="D1096">
            <v>6665.4</v>
          </cell>
          <cell r="G1096">
            <v>1</v>
          </cell>
          <cell r="H1096">
            <v>6665.4</v>
          </cell>
          <cell r="Q1096">
            <v>16122</v>
          </cell>
          <cell r="R1096">
            <v>314</v>
          </cell>
          <cell r="S1096" t="str">
            <v>M</v>
          </cell>
        </row>
        <row r="1097">
          <cell r="A1097">
            <v>10</v>
          </cell>
          <cell r="B1097" t="str">
            <v>616F4=76</v>
          </cell>
          <cell r="C1097" t="str">
            <v>พลาสติกพีวีเอ.กว้าง 76 ซม.PVA Sheeting</v>
          </cell>
          <cell r="D1097">
            <v>74.489999999999995</v>
          </cell>
          <cell r="G1097">
            <v>2.5</v>
          </cell>
          <cell r="H1097">
            <v>186.22</v>
          </cell>
          <cell r="Q1097">
            <v>16122</v>
          </cell>
          <cell r="R1097">
            <v>314</v>
          </cell>
          <cell r="S1097" t="str">
            <v>M</v>
          </cell>
        </row>
        <row r="1098">
          <cell r="A1098">
            <v>10</v>
          </cell>
          <cell r="B1098" t="str">
            <v>616F4=76(30)</v>
          </cell>
          <cell r="C1098" t="str">
            <v>พลาสติกพีวีเอ.กว้าง76ซม.(ขนาด30M.)</v>
          </cell>
          <cell r="D1098">
            <v>2576.8000000000002</v>
          </cell>
          <cell r="G1098">
            <v>3</v>
          </cell>
          <cell r="H1098">
            <v>7730.4</v>
          </cell>
          <cell r="Q1098">
            <v>16159</v>
          </cell>
          <cell r="R1098">
            <v>278</v>
          </cell>
          <cell r="S1098" t="str">
            <v>M</v>
          </cell>
        </row>
        <row r="1099">
          <cell r="A1099">
            <v>10</v>
          </cell>
          <cell r="B1099" t="str">
            <v>616F4=76(45)</v>
          </cell>
          <cell r="C1099" t="str">
            <v>พลาสติกพีวีเอ.กว้าง76ซม.(ขนาด45m.)</v>
          </cell>
          <cell r="D1099">
            <v>3450.8</v>
          </cell>
          <cell r="E1099">
            <v>2</v>
          </cell>
          <cell r="F1099">
            <v>6901.79</v>
          </cell>
          <cell r="Q1099">
            <v>16388</v>
          </cell>
          <cell r="R1099">
            <v>49</v>
          </cell>
          <cell r="S1099" t="str">
            <v>M</v>
          </cell>
        </row>
        <row r="1100">
          <cell r="A1100">
            <v>10</v>
          </cell>
          <cell r="B1100" t="str">
            <v>616F7=130X0.15</v>
          </cell>
          <cell r="C1100" t="str">
            <v>PVC SHEETING MATCH FINISHED</v>
          </cell>
          <cell r="D1100">
            <v>72.819999999999993</v>
          </cell>
          <cell r="G1100">
            <v>5</v>
          </cell>
          <cell r="H1100">
            <v>364.12</v>
          </cell>
          <cell r="Q1100">
            <v>16217</v>
          </cell>
          <cell r="R1100">
            <v>220</v>
          </cell>
          <cell r="S1100" t="str">
            <v>M</v>
          </cell>
        </row>
        <row r="1101">
          <cell r="A1101">
            <v>10</v>
          </cell>
          <cell r="B1101" t="str">
            <v>616G12</v>
          </cell>
          <cell r="C1101" t="str">
            <v>คาบอลไฟเบอร์ (Carbon Fiber Webbing)</v>
          </cell>
          <cell r="D1101">
            <v>954.7</v>
          </cell>
          <cell r="E1101">
            <v>9.5</v>
          </cell>
          <cell r="F1101">
            <v>9070.08</v>
          </cell>
          <cell r="Q1101">
            <v>16336</v>
          </cell>
          <cell r="R1101">
            <v>101</v>
          </cell>
          <cell r="S1101" t="str">
            <v>M</v>
          </cell>
        </row>
        <row r="1102">
          <cell r="A1102">
            <v>10</v>
          </cell>
          <cell r="B1102" t="str">
            <v>616G13=10</v>
          </cell>
          <cell r="C1102" t="str">
            <v>คาบอลไฟเบอร์ Fiberglass Stockinette</v>
          </cell>
          <cell r="D1102">
            <v>928.89</v>
          </cell>
          <cell r="G1102">
            <v>1</v>
          </cell>
          <cell r="H1102">
            <v>928.89</v>
          </cell>
          <cell r="Q1102">
            <v>16173</v>
          </cell>
          <cell r="R1102">
            <v>264</v>
          </cell>
          <cell r="S1102" t="str">
            <v>M</v>
          </cell>
        </row>
        <row r="1103">
          <cell r="A1103">
            <v>10</v>
          </cell>
          <cell r="B1103" t="str">
            <v>616G18</v>
          </cell>
          <cell r="C1103" t="str">
            <v>Fiberglas Webbing</v>
          </cell>
          <cell r="D1103">
            <v>200.45</v>
          </cell>
          <cell r="G1103">
            <v>16.5</v>
          </cell>
          <cell r="H1103">
            <v>3307.36</v>
          </cell>
          <cell r="Q1103">
            <v>16147</v>
          </cell>
          <cell r="R1103">
            <v>290</v>
          </cell>
          <cell r="S1103" t="str">
            <v>M</v>
          </cell>
        </row>
        <row r="1104">
          <cell r="A1104">
            <v>10</v>
          </cell>
          <cell r="B1104" t="str">
            <v>616G4</v>
          </cell>
          <cell r="C1104" t="str">
            <v>ไฟเบอร์กลาสสีขาวFiberglass stockinette w</v>
          </cell>
          <cell r="D1104">
            <v>305.74</v>
          </cell>
          <cell r="G1104">
            <v>1</v>
          </cell>
          <cell r="H1104">
            <v>305.74</v>
          </cell>
          <cell r="Q1104">
            <v>16173</v>
          </cell>
          <cell r="R1104">
            <v>264</v>
          </cell>
          <cell r="S1104" t="str">
            <v>M</v>
          </cell>
        </row>
        <row r="1105">
          <cell r="A1105">
            <v>10</v>
          </cell>
          <cell r="B1105" t="str">
            <v>616T19=5</v>
          </cell>
          <cell r="C1105" t="str">
            <v>โพลีเอ็ดทีลีนหนา 5 มม. Polyethylene shee</v>
          </cell>
          <cell r="D1105">
            <v>1868.2</v>
          </cell>
          <cell r="G1105">
            <v>2</v>
          </cell>
          <cell r="H1105">
            <v>3736.39</v>
          </cell>
          <cell r="Q1105">
            <v>16079</v>
          </cell>
          <cell r="R1105">
            <v>357</v>
          </cell>
          <cell r="S1105" t="str">
            <v>M</v>
          </cell>
        </row>
        <row r="1106">
          <cell r="A1106">
            <v>10</v>
          </cell>
          <cell r="B1106" t="str">
            <v>616T20=2000X10</v>
          </cell>
          <cell r="C1106" t="str">
            <v>Polypropylene sheet white</v>
          </cell>
          <cell r="D1106">
            <v>3941.34</v>
          </cell>
          <cell r="G1106">
            <v>11</v>
          </cell>
          <cell r="H1106">
            <v>43354.74</v>
          </cell>
          <cell r="Q1106">
            <v>16079</v>
          </cell>
          <cell r="R1106">
            <v>357</v>
          </cell>
          <cell r="S1106" t="str">
            <v>M</v>
          </cell>
        </row>
        <row r="1107">
          <cell r="A1107">
            <v>10</v>
          </cell>
          <cell r="B1107" t="str">
            <v>616T22=1910X4H</v>
          </cell>
          <cell r="C1107" t="str">
            <v>พลาสติกใช้ทำSplintสีเนื้อ (supralen Rch5</v>
          </cell>
          <cell r="D1107">
            <v>4223</v>
          </cell>
          <cell r="G1107">
            <v>1</v>
          </cell>
          <cell r="H1107">
            <v>4223</v>
          </cell>
          <cell r="Q1107">
            <v>16108</v>
          </cell>
          <cell r="R1107">
            <v>328</v>
          </cell>
          <cell r="S1107" t="str">
            <v>M</v>
          </cell>
        </row>
        <row r="1108">
          <cell r="A1108">
            <v>10</v>
          </cell>
          <cell r="B1108" t="str">
            <v>616T22=1910X5H</v>
          </cell>
          <cell r="C1108" t="str">
            <v>พลาสติกใช้ทำSplintสีเนื้อ (supralen Rch5</v>
          </cell>
          <cell r="D1108">
            <v>4300.5600000000004</v>
          </cell>
          <cell r="G1108">
            <v>2</v>
          </cell>
          <cell r="H1108">
            <v>8601.1200000000008</v>
          </cell>
          <cell r="Q1108">
            <v>16108</v>
          </cell>
          <cell r="R1108">
            <v>328</v>
          </cell>
          <cell r="S1108" t="str">
            <v>M</v>
          </cell>
        </row>
        <row r="1109">
          <cell r="A1109">
            <v>10</v>
          </cell>
          <cell r="B1109" t="str">
            <v>616T23=40X45X1.</v>
          </cell>
          <cell r="C1109" t="str">
            <v>6 เพดดิลอนแบบเรียบ (Pedilon skin  C.)</v>
          </cell>
          <cell r="D1109">
            <v>661.96</v>
          </cell>
          <cell r="G1109">
            <v>3</v>
          </cell>
          <cell r="H1109">
            <v>1985.88</v>
          </cell>
          <cell r="Q1109">
            <v>16108</v>
          </cell>
          <cell r="R1109">
            <v>328</v>
          </cell>
          <cell r="S1109" t="str">
            <v>M</v>
          </cell>
        </row>
        <row r="1110">
          <cell r="A1110">
            <v>10</v>
          </cell>
          <cell r="B1110" t="str">
            <v>616T23=40X45X2</v>
          </cell>
          <cell r="C1110" t="str">
            <v>เพดดิลอนแบบเรียบ (Pedilon skin  C.)</v>
          </cell>
          <cell r="D1110">
            <v>85.67</v>
          </cell>
          <cell r="G1110">
            <v>3</v>
          </cell>
          <cell r="H1110">
            <v>257.01</v>
          </cell>
          <cell r="Q1110">
            <v>16108</v>
          </cell>
          <cell r="R1110">
            <v>328</v>
          </cell>
          <cell r="S1110" t="str">
            <v>M</v>
          </cell>
        </row>
        <row r="1111">
          <cell r="A1111">
            <v>10</v>
          </cell>
          <cell r="B1111" t="str">
            <v>616T24=F40X45X2</v>
          </cell>
          <cell r="C1111" t="str">
            <v>เพดดิลอนแบบหยาบ (Pedilon skin perforated</v>
          </cell>
          <cell r="D1111">
            <v>1055.28</v>
          </cell>
          <cell r="G1111">
            <v>2</v>
          </cell>
          <cell r="H1111">
            <v>2110.56</v>
          </cell>
          <cell r="Q1111">
            <v>16108</v>
          </cell>
          <cell r="R1111">
            <v>328</v>
          </cell>
          <cell r="S1111" t="str">
            <v>M</v>
          </cell>
        </row>
        <row r="1112">
          <cell r="A1112">
            <v>10</v>
          </cell>
          <cell r="B1112" t="str">
            <v>616T52=10</v>
          </cell>
          <cell r="C1112" t="str">
            <v>Surlyn-Rigid</v>
          </cell>
          <cell r="D1112">
            <v>738.9</v>
          </cell>
          <cell r="E1112">
            <v>2</v>
          </cell>
          <cell r="F1112">
            <v>1477.89</v>
          </cell>
          <cell r="Q1112">
            <v>16348</v>
          </cell>
          <cell r="R1112">
            <v>89</v>
          </cell>
          <cell r="S1112" t="str">
            <v>M</v>
          </cell>
        </row>
        <row r="1113">
          <cell r="A1113">
            <v>10</v>
          </cell>
          <cell r="B1113" t="str">
            <v>616T52=12</v>
          </cell>
          <cell r="C1113" t="str">
            <v>Surlyn-Rigid</v>
          </cell>
          <cell r="D1113">
            <v>890.2</v>
          </cell>
          <cell r="E1113">
            <v>2</v>
          </cell>
          <cell r="F1113">
            <v>1780.4</v>
          </cell>
          <cell r="Q1113">
            <v>16348</v>
          </cell>
          <cell r="R1113">
            <v>89</v>
          </cell>
          <cell r="S1113" t="str">
            <v>M</v>
          </cell>
        </row>
        <row r="1114">
          <cell r="A1114">
            <v>10</v>
          </cell>
          <cell r="B1114" t="str">
            <v>616T52=8</v>
          </cell>
          <cell r="C1114" t="str">
            <v>Termolyn Rigid</v>
          </cell>
          <cell r="D1114">
            <v>560.9</v>
          </cell>
          <cell r="E1114">
            <v>2</v>
          </cell>
          <cell r="F1114">
            <v>1121.97</v>
          </cell>
          <cell r="Q1114">
            <v>16348</v>
          </cell>
          <cell r="R1114">
            <v>89</v>
          </cell>
          <cell r="S1114" t="str">
            <v>M</v>
          </cell>
        </row>
        <row r="1115">
          <cell r="A1115">
            <v>10</v>
          </cell>
          <cell r="B1115" t="str">
            <v>616T53=10</v>
          </cell>
          <cell r="C1115" t="str">
            <v>Surlyn-Extrasoft</v>
          </cell>
          <cell r="D1115">
            <v>734.3</v>
          </cell>
          <cell r="E1115">
            <v>1</v>
          </cell>
          <cell r="F1115">
            <v>734.35</v>
          </cell>
          <cell r="Q1115">
            <v>16384</v>
          </cell>
          <cell r="R1115">
            <v>53</v>
          </cell>
          <cell r="S1115" t="str">
            <v>M</v>
          </cell>
        </row>
        <row r="1116">
          <cell r="A1116">
            <v>10</v>
          </cell>
          <cell r="B1116" t="str">
            <v>616T53=12</v>
          </cell>
          <cell r="C1116" t="str">
            <v>Surlyn-Extrasoft</v>
          </cell>
          <cell r="D1116">
            <v>879.1</v>
          </cell>
          <cell r="E1116">
            <v>2</v>
          </cell>
          <cell r="F1116">
            <v>1758.3</v>
          </cell>
          <cell r="Q1116">
            <v>16367</v>
          </cell>
          <cell r="R1116">
            <v>70</v>
          </cell>
          <cell r="S1116" t="str">
            <v>M</v>
          </cell>
        </row>
        <row r="1117">
          <cell r="A1117">
            <v>10</v>
          </cell>
          <cell r="B1117" t="str">
            <v>616T53=8</v>
          </cell>
          <cell r="C1117" t="str">
            <v>Surlyn-Extrasoft</v>
          </cell>
          <cell r="D1117">
            <v>560.9</v>
          </cell>
          <cell r="E1117">
            <v>1</v>
          </cell>
          <cell r="F1117">
            <v>560.98</v>
          </cell>
          <cell r="Q1117">
            <v>16348</v>
          </cell>
          <cell r="R1117">
            <v>89</v>
          </cell>
          <cell r="S1117" t="str">
            <v>M</v>
          </cell>
        </row>
        <row r="1118">
          <cell r="A1118">
            <v>10</v>
          </cell>
          <cell r="B1118" t="str">
            <v>616T73=FP60X43</v>
          </cell>
          <cell r="C1118" t="str">
            <v>X1.6   Thermolyn Pedilon</v>
          </cell>
          <cell r="D1118">
            <v>827.25</v>
          </cell>
          <cell r="G1118">
            <v>2</v>
          </cell>
          <cell r="H1118">
            <v>1654.49</v>
          </cell>
          <cell r="Q1118">
            <v>16192</v>
          </cell>
          <cell r="R1118">
            <v>245</v>
          </cell>
          <cell r="S1118" t="str">
            <v>M</v>
          </cell>
        </row>
        <row r="1119">
          <cell r="A1119">
            <v>10</v>
          </cell>
          <cell r="B1119" t="str">
            <v>616T73=FP60X43X</v>
          </cell>
          <cell r="C1119" t="str">
            <v>2   Thermolyn Pedilon</v>
          </cell>
          <cell r="D1119">
            <v>1127.53</v>
          </cell>
          <cell r="G1119">
            <v>2</v>
          </cell>
          <cell r="H1119">
            <v>2255.06</v>
          </cell>
          <cell r="Q1119">
            <v>16192</v>
          </cell>
          <cell r="R1119">
            <v>245</v>
          </cell>
          <cell r="S1119" t="str">
            <v>M</v>
          </cell>
        </row>
        <row r="1120">
          <cell r="A1120">
            <v>10</v>
          </cell>
          <cell r="B1120" t="str">
            <v>616T73=GP60X43X</v>
          </cell>
          <cell r="C1120" t="str">
            <v>2 Thermolyn Pedilon</v>
          </cell>
          <cell r="D1120">
            <v>1121.0999999999999</v>
          </cell>
          <cell r="E1120">
            <v>2</v>
          </cell>
          <cell r="F1120">
            <v>2242.2199999999998</v>
          </cell>
          <cell r="Q1120">
            <v>16311</v>
          </cell>
          <cell r="R1120">
            <v>126</v>
          </cell>
          <cell r="S1120" t="str">
            <v>M</v>
          </cell>
        </row>
        <row r="1121">
          <cell r="A1121">
            <v>10</v>
          </cell>
          <cell r="B1121" t="str">
            <v>616T73=GP60X45</v>
          </cell>
          <cell r="C1121" t="str">
            <v>X3.2 Thermolyn Pedilon</v>
          </cell>
          <cell r="D1121">
            <v>1355.33</v>
          </cell>
          <cell r="G1121">
            <v>2</v>
          </cell>
          <cell r="H1121">
            <v>2710.65</v>
          </cell>
          <cell r="Q1121">
            <v>16083</v>
          </cell>
          <cell r="R1121">
            <v>353</v>
          </cell>
          <cell r="S1121" t="str">
            <v>M</v>
          </cell>
        </row>
        <row r="1122">
          <cell r="A1122">
            <v>10</v>
          </cell>
          <cell r="B1122" t="str">
            <v>616T73=GP90X60X</v>
          </cell>
          <cell r="C1122" t="str">
            <v>4 Thermolyn Pedilon</v>
          </cell>
          <cell r="D1122">
            <v>3264.41</v>
          </cell>
          <cell r="G1122">
            <v>1</v>
          </cell>
          <cell r="H1122">
            <v>3264.41</v>
          </cell>
          <cell r="Q1122">
            <v>16083</v>
          </cell>
          <cell r="R1122">
            <v>353</v>
          </cell>
          <cell r="S1122" t="str">
            <v>M</v>
          </cell>
        </row>
        <row r="1123">
          <cell r="A1123">
            <v>10</v>
          </cell>
          <cell r="B1123" t="str">
            <v>616T73=MP60X43X</v>
          </cell>
          <cell r="C1123" t="str">
            <v>2   Thermolyn Pedilon</v>
          </cell>
          <cell r="D1123">
            <v>1346.45</v>
          </cell>
          <cell r="G1123">
            <v>2</v>
          </cell>
          <cell r="H1123">
            <v>2692.9</v>
          </cell>
          <cell r="Q1123">
            <v>16083</v>
          </cell>
          <cell r="R1123">
            <v>353</v>
          </cell>
          <cell r="S1123" t="str">
            <v>M</v>
          </cell>
        </row>
        <row r="1124">
          <cell r="A1124">
            <v>10</v>
          </cell>
          <cell r="B1124" t="str">
            <v>616T73=MP60X45</v>
          </cell>
          <cell r="C1124" t="str">
            <v>2.5   Thermolyn Pedilon</v>
          </cell>
          <cell r="D1124">
            <v>1432.16</v>
          </cell>
          <cell r="G1124">
            <v>2</v>
          </cell>
          <cell r="H1124">
            <v>2864.32</v>
          </cell>
          <cell r="Q1124">
            <v>16083</v>
          </cell>
          <cell r="R1124">
            <v>353</v>
          </cell>
          <cell r="S1124" t="str">
            <v>M</v>
          </cell>
        </row>
        <row r="1125">
          <cell r="A1125">
            <v>10</v>
          </cell>
          <cell r="B1125" t="str">
            <v>616T73=MP60X45X</v>
          </cell>
          <cell r="C1125" t="str">
            <v>3.2   Thermolyn Pedilon</v>
          </cell>
          <cell r="D1125">
            <v>1182.5999999999999</v>
          </cell>
          <cell r="E1125">
            <v>2</v>
          </cell>
          <cell r="F1125">
            <v>2365.38</v>
          </cell>
          <cell r="Q1125">
            <v>16332</v>
          </cell>
          <cell r="R1125">
            <v>105</v>
          </cell>
          <cell r="S1125" t="str">
            <v>M</v>
          </cell>
        </row>
        <row r="1126">
          <cell r="A1126">
            <v>10</v>
          </cell>
          <cell r="B1126" t="str">
            <v>616T73=NP60X43X</v>
          </cell>
          <cell r="C1126" t="str">
            <v>2   Thermolyn Pedilon</v>
          </cell>
          <cell r="D1126">
            <v>989.98</v>
          </cell>
          <cell r="G1126">
            <v>2</v>
          </cell>
          <cell r="H1126">
            <v>1979.96</v>
          </cell>
          <cell r="Q1126">
            <v>16083</v>
          </cell>
          <cell r="R1126">
            <v>353</v>
          </cell>
          <cell r="S1126" t="str">
            <v>M</v>
          </cell>
        </row>
        <row r="1127">
          <cell r="A1127">
            <v>10</v>
          </cell>
          <cell r="B1127" t="str">
            <v>616T73=NP90X60</v>
          </cell>
          <cell r="C1127" t="str">
            <v>X4   Thermolyn Pedilon</v>
          </cell>
          <cell r="D1127">
            <v>3024.19</v>
          </cell>
          <cell r="G1127">
            <v>2</v>
          </cell>
          <cell r="H1127">
            <v>6048.37</v>
          </cell>
          <cell r="Q1127">
            <v>16083</v>
          </cell>
          <cell r="R1127">
            <v>353</v>
          </cell>
          <cell r="S1127" t="str">
            <v>M</v>
          </cell>
        </row>
        <row r="1128">
          <cell r="A1128">
            <v>10</v>
          </cell>
          <cell r="B1128" t="str">
            <v>616T73=NP90X60X</v>
          </cell>
          <cell r="C1128" t="str">
            <v>3.2   Thermolyn Pedilon</v>
          </cell>
          <cell r="D1128">
            <v>2458.48</v>
          </cell>
          <cell r="G1128">
            <v>2</v>
          </cell>
          <cell r="H1128">
            <v>4916.96</v>
          </cell>
          <cell r="Q1128">
            <v>16083</v>
          </cell>
          <cell r="R1128">
            <v>353</v>
          </cell>
          <cell r="S1128" t="str">
            <v>M</v>
          </cell>
        </row>
        <row r="1129">
          <cell r="A1129">
            <v>10</v>
          </cell>
          <cell r="B1129" t="str">
            <v>616T9=3</v>
          </cell>
          <cell r="C1129" t="str">
            <v>Polyethylene Sheet,Natural</v>
          </cell>
          <cell r="D1129">
            <v>984.91</v>
          </cell>
          <cell r="G1129">
            <v>3</v>
          </cell>
          <cell r="H1129">
            <v>2954.74</v>
          </cell>
          <cell r="Q1129">
            <v>16139</v>
          </cell>
          <cell r="R1129">
            <v>298</v>
          </cell>
          <cell r="S1129" t="str">
            <v>M</v>
          </cell>
        </row>
        <row r="1130">
          <cell r="A1130">
            <v>10</v>
          </cell>
          <cell r="B1130" t="str">
            <v>617H4=5</v>
          </cell>
          <cell r="C1130" t="str">
            <v>กาวต่อไม้ Araldit-OP-Epoxy Resin</v>
          </cell>
          <cell r="D1130">
            <v>3369.69</v>
          </cell>
          <cell r="G1130">
            <v>1</v>
          </cell>
          <cell r="H1130">
            <v>3369.69</v>
          </cell>
          <cell r="Q1130">
            <v>16164</v>
          </cell>
          <cell r="R1130">
            <v>273</v>
          </cell>
          <cell r="S1130" t="str">
            <v>M</v>
          </cell>
        </row>
        <row r="1131">
          <cell r="A1131">
            <v>10</v>
          </cell>
          <cell r="B1131" t="str">
            <v>617S6=H3</v>
          </cell>
          <cell r="C1131" t="str">
            <v>Pidilin,Perforated</v>
          </cell>
          <cell r="D1131">
            <v>777.25</v>
          </cell>
          <cell r="F1131">
            <v>0</v>
          </cell>
          <cell r="Q1131">
            <v>16327</v>
          </cell>
          <cell r="R1131">
            <v>110</v>
          </cell>
          <cell r="S1131" t="str">
            <v>M</v>
          </cell>
        </row>
        <row r="1132">
          <cell r="A1132">
            <v>10</v>
          </cell>
          <cell r="B1132" t="str">
            <v>619R4=50X8</v>
          </cell>
          <cell r="C1132" t="str">
            <v>Extension Rubber</v>
          </cell>
          <cell r="D1132">
            <v>56</v>
          </cell>
          <cell r="E1132">
            <v>4</v>
          </cell>
          <cell r="F1132">
            <v>224.37</v>
          </cell>
          <cell r="Q1132">
            <v>16326</v>
          </cell>
          <cell r="R1132">
            <v>111</v>
          </cell>
          <cell r="S1132" t="str">
            <v>M</v>
          </cell>
        </row>
        <row r="1133">
          <cell r="A1133">
            <v>10</v>
          </cell>
          <cell r="B1133" t="str">
            <v>623T10=12</v>
          </cell>
          <cell r="C1133" t="str">
            <v>Stockinette white</v>
          </cell>
          <cell r="D1133">
            <v>734</v>
          </cell>
          <cell r="G1133">
            <v>1</v>
          </cell>
          <cell r="H1133">
            <v>734</v>
          </cell>
          <cell r="Q1133">
            <v>16108</v>
          </cell>
          <cell r="R1133">
            <v>328</v>
          </cell>
          <cell r="S1133" t="str">
            <v>M</v>
          </cell>
        </row>
        <row r="1134">
          <cell r="A1134">
            <v>10</v>
          </cell>
          <cell r="B1134" t="str">
            <v>623T16=15</v>
          </cell>
          <cell r="C1134" t="str">
            <v>Heat Prot. Stockinette</v>
          </cell>
          <cell r="D1134">
            <v>726.34</v>
          </cell>
          <cell r="G1134">
            <v>0.5</v>
          </cell>
          <cell r="H1134">
            <v>363.17</v>
          </cell>
          <cell r="Q1134">
            <v>16108</v>
          </cell>
          <cell r="R1134">
            <v>328</v>
          </cell>
          <cell r="S1134" t="str">
            <v>M</v>
          </cell>
        </row>
        <row r="1135">
          <cell r="A1135">
            <v>10</v>
          </cell>
          <cell r="B1135" t="str">
            <v>623T3=15</v>
          </cell>
          <cell r="C1135" t="str">
            <v>เพอร์ล่อน 15cm.Perlon stockinette</v>
          </cell>
          <cell r="D1135">
            <v>1369.7</v>
          </cell>
          <cell r="E1135">
            <v>7</v>
          </cell>
          <cell r="F1135">
            <v>9588.2900000000009</v>
          </cell>
          <cell r="Q1135">
            <v>16334</v>
          </cell>
          <cell r="R1135">
            <v>103</v>
          </cell>
          <cell r="S1135" t="str">
            <v>M</v>
          </cell>
        </row>
        <row r="1136">
          <cell r="A1136">
            <v>10</v>
          </cell>
          <cell r="B1136" t="str">
            <v>623T3=20</v>
          </cell>
          <cell r="C1136" t="str">
            <v>เพอร์ล่อน Perlon stockinette white</v>
          </cell>
          <cell r="D1136">
            <v>1518.1</v>
          </cell>
          <cell r="E1136">
            <v>8</v>
          </cell>
          <cell r="F1136">
            <v>12145.32</v>
          </cell>
          <cell r="Q1136">
            <v>16371</v>
          </cell>
          <cell r="R1136">
            <v>66</v>
          </cell>
          <cell r="S1136" t="str">
            <v>M</v>
          </cell>
        </row>
        <row r="1137">
          <cell r="A1137">
            <v>10</v>
          </cell>
          <cell r="B1137" t="str">
            <v>623T5=6</v>
          </cell>
          <cell r="C1137" t="str">
            <v>PERLON ELASTIC STOCKINETTE</v>
          </cell>
          <cell r="D1137">
            <v>1548.7</v>
          </cell>
          <cell r="E1137">
            <v>5</v>
          </cell>
          <cell r="F1137">
            <v>7743.79</v>
          </cell>
          <cell r="Q1137">
            <v>16292</v>
          </cell>
          <cell r="R1137">
            <v>145</v>
          </cell>
          <cell r="S1137" t="str">
            <v>M</v>
          </cell>
        </row>
        <row r="1138">
          <cell r="A1138">
            <v>10</v>
          </cell>
          <cell r="B1138" t="str">
            <v>623T9=20</v>
          </cell>
          <cell r="C1138" t="str">
            <v>ไนกลาส สีขาว Nylglass Stockinette,White</v>
          </cell>
          <cell r="D1138">
            <v>1342</v>
          </cell>
          <cell r="G1138">
            <v>2</v>
          </cell>
          <cell r="H1138">
            <v>2684</v>
          </cell>
          <cell r="Q1138">
            <v>16213</v>
          </cell>
          <cell r="R1138">
            <v>224</v>
          </cell>
          <cell r="S1138" t="str">
            <v>M</v>
          </cell>
        </row>
        <row r="1139">
          <cell r="A1139">
            <v>10</v>
          </cell>
          <cell r="B1139" t="str">
            <v>627B4</v>
          </cell>
          <cell r="C1139" t="str">
            <v>Polyethylene TapeCosmetic Stockin.Skin C</v>
          </cell>
          <cell r="D1139">
            <v>358.12</v>
          </cell>
          <cell r="F1139">
            <v>0</v>
          </cell>
          <cell r="Q1139">
            <v>16326</v>
          </cell>
          <cell r="R1139">
            <v>111</v>
          </cell>
          <cell r="S1139" t="str">
            <v>M</v>
          </cell>
        </row>
        <row r="1140">
          <cell r="A1140">
            <v>10</v>
          </cell>
          <cell r="B1140" t="str">
            <v>635C1=1-1</v>
          </cell>
          <cell r="C1140" t="str">
            <v>O.B. Superskin tan</v>
          </cell>
          <cell r="D1140">
            <v>1203.18</v>
          </cell>
          <cell r="F1140">
            <v>0</v>
          </cell>
          <cell r="Q1140">
            <v>16305</v>
          </cell>
          <cell r="R1140">
            <v>132</v>
          </cell>
          <cell r="S1140" t="str">
            <v>M</v>
          </cell>
        </row>
        <row r="1141">
          <cell r="A1141">
            <v>10</v>
          </cell>
          <cell r="B1141" t="str">
            <v>636K13</v>
          </cell>
          <cell r="C1141" t="str">
            <v>Loctite 241</v>
          </cell>
          <cell r="D1141">
            <v>1197.99</v>
          </cell>
          <cell r="F1141">
            <v>0</v>
          </cell>
          <cell r="Q1141">
            <v>16326</v>
          </cell>
          <cell r="R1141">
            <v>111</v>
          </cell>
          <cell r="S1141" t="str">
            <v>M</v>
          </cell>
        </row>
        <row r="1142">
          <cell r="A1142">
            <v>10</v>
          </cell>
          <cell r="B1142" t="str">
            <v>636K7=1</v>
          </cell>
          <cell r="C1142" t="str">
            <v>Orthocryl-Putty</v>
          </cell>
          <cell r="D1142">
            <v>563.34</v>
          </cell>
          <cell r="G1142">
            <v>1</v>
          </cell>
          <cell r="H1142">
            <v>563.34</v>
          </cell>
          <cell r="Q1142">
            <v>16143</v>
          </cell>
          <cell r="R1142">
            <v>294</v>
          </cell>
          <cell r="S1142" t="str">
            <v>M</v>
          </cell>
        </row>
        <row r="1143">
          <cell r="A1143">
            <v>10</v>
          </cell>
          <cell r="B1143" t="str">
            <v>636N9=0.660</v>
          </cell>
          <cell r="C1143" t="str">
            <v>กาวติดหนังQuick dry rubber cement</v>
          </cell>
          <cell r="D1143">
            <v>313.10000000000002</v>
          </cell>
          <cell r="G1143">
            <v>1</v>
          </cell>
          <cell r="H1143">
            <v>313.10000000000002</v>
          </cell>
          <cell r="Q1143">
            <v>16143</v>
          </cell>
          <cell r="R1143">
            <v>294</v>
          </cell>
          <cell r="S1143" t="str">
            <v>M</v>
          </cell>
        </row>
        <row r="1144">
          <cell r="A1144">
            <v>10</v>
          </cell>
          <cell r="B1144" t="str">
            <v>636W1=0.865</v>
          </cell>
          <cell r="C1144" t="str">
            <v>O.B.Universal Adhesive</v>
          </cell>
          <cell r="D1144">
            <v>313.45</v>
          </cell>
          <cell r="G1144">
            <v>1</v>
          </cell>
          <cell r="H1144">
            <v>313.45</v>
          </cell>
          <cell r="Q1144">
            <v>16082</v>
          </cell>
          <cell r="R1144">
            <v>354</v>
          </cell>
          <cell r="S1144" t="str">
            <v>M</v>
          </cell>
        </row>
        <row r="1145">
          <cell r="A1145">
            <v>10</v>
          </cell>
          <cell r="B1145" t="str">
            <v>636W17</v>
          </cell>
          <cell r="C1145" t="str">
            <v>กาวติดโฟมUltraflex plastic adhesive</v>
          </cell>
          <cell r="D1145">
            <v>233.69</v>
          </cell>
          <cell r="G1145">
            <v>3</v>
          </cell>
          <cell r="H1145">
            <v>701.08</v>
          </cell>
          <cell r="Q1145">
            <v>16167</v>
          </cell>
          <cell r="R1145">
            <v>270</v>
          </cell>
          <cell r="S1145" t="str">
            <v>M</v>
          </cell>
        </row>
        <row r="1146">
          <cell r="A1146">
            <v>10</v>
          </cell>
          <cell r="B1146" t="str">
            <v>636W22</v>
          </cell>
          <cell r="C1146" t="str">
            <v>Uhu-Cement</v>
          </cell>
          <cell r="D1146">
            <v>73.53</v>
          </cell>
          <cell r="G1146">
            <v>1</v>
          </cell>
          <cell r="H1146">
            <v>73.53</v>
          </cell>
          <cell r="Q1146">
            <v>16082</v>
          </cell>
          <cell r="R1146">
            <v>354</v>
          </cell>
          <cell r="S1146" t="str">
            <v>M</v>
          </cell>
        </row>
        <row r="1147">
          <cell r="A1147">
            <v>10</v>
          </cell>
          <cell r="B1147" t="str">
            <v>636W25=0.650</v>
          </cell>
          <cell r="C1147" t="str">
            <v>กาวคุณภาพสูงสำหรับflexisk Jnt.(polyureth</v>
          </cell>
          <cell r="D1147">
            <v>179.69</v>
          </cell>
          <cell r="G1147">
            <v>2</v>
          </cell>
          <cell r="H1147">
            <v>359.38</v>
          </cell>
          <cell r="Q1147">
            <v>16082</v>
          </cell>
          <cell r="R1147">
            <v>354</v>
          </cell>
          <cell r="S1147" t="str">
            <v>M</v>
          </cell>
        </row>
        <row r="1148">
          <cell r="A1148">
            <v>10</v>
          </cell>
          <cell r="B1148" t="str">
            <v>636W26=0.026</v>
          </cell>
          <cell r="C1148" t="str">
            <v>โปรโมเตอร์สำหรับ 636W25(Promoter for636w</v>
          </cell>
          <cell r="D1148">
            <v>67.33</v>
          </cell>
          <cell r="G1148">
            <v>2</v>
          </cell>
          <cell r="H1148">
            <v>134.66999999999999</v>
          </cell>
          <cell r="Q1148">
            <v>16082</v>
          </cell>
          <cell r="R1148">
            <v>354</v>
          </cell>
          <cell r="S1148" t="str">
            <v>M</v>
          </cell>
        </row>
        <row r="1149">
          <cell r="A1149">
            <v>10</v>
          </cell>
          <cell r="B1149" t="str">
            <v>636W28</v>
          </cell>
          <cell r="C1149" t="str">
            <v>O.B.Special Glue</v>
          </cell>
          <cell r="D1149">
            <v>58.95</v>
          </cell>
          <cell r="G1149">
            <v>1</v>
          </cell>
          <cell r="H1149">
            <v>58.95</v>
          </cell>
          <cell r="Q1149">
            <v>16082</v>
          </cell>
          <cell r="R1149">
            <v>354</v>
          </cell>
          <cell r="S1149" t="str">
            <v>M</v>
          </cell>
        </row>
        <row r="1150">
          <cell r="A1150">
            <v>10</v>
          </cell>
          <cell r="B1150" t="str">
            <v>636W48</v>
          </cell>
          <cell r="C1150" t="str">
            <v>POLYURETHANE ADHESIVE</v>
          </cell>
          <cell r="D1150">
            <v>48.84</v>
          </cell>
          <cell r="G1150">
            <v>1</v>
          </cell>
          <cell r="H1150">
            <v>48.84</v>
          </cell>
          <cell r="Q1150">
            <v>16082</v>
          </cell>
          <cell r="R1150">
            <v>354</v>
          </cell>
          <cell r="S1150" t="str">
            <v>M</v>
          </cell>
        </row>
        <row r="1151">
          <cell r="A1151">
            <v>10</v>
          </cell>
          <cell r="B1151" t="str">
            <v>640F13</v>
          </cell>
          <cell r="C1151" t="str">
            <v>Spray pump</v>
          </cell>
          <cell r="D1151">
            <v>75.599999999999994</v>
          </cell>
          <cell r="E1151">
            <v>2</v>
          </cell>
          <cell r="F1151">
            <v>151.38</v>
          </cell>
          <cell r="Q1151">
            <v>16431</v>
          </cell>
          <cell r="R1151">
            <v>6</v>
          </cell>
          <cell r="S1151" t="str">
            <v>M</v>
          </cell>
        </row>
        <row r="1152">
          <cell r="A1152">
            <v>10</v>
          </cell>
          <cell r="B1152" t="str">
            <v>640Z5=1</v>
          </cell>
          <cell r="C1152" t="str">
            <v>Plaster Part.Agent Cream</v>
          </cell>
          <cell r="D1152">
            <v>536.1</v>
          </cell>
          <cell r="E1152">
            <v>2</v>
          </cell>
          <cell r="F1152">
            <v>1072.3499999999999</v>
          </cell>
          <cell r="Q1152">
            <v>16433</v>
          </cell>
          <cell r="R1152">
            <v>4</v>
          </cell>
          <cell r="S1152" t="str">
            <v>M</v>
          </cell>
        </row>
        <row r="1153">
          <cell r="A1153">
            <v>10</v>
          </cell>
          <cell r="B1153" t="str">
            <v>641T3=2</v>
          </cell>
          <cell r="C1153" t="str">
            <v>Body Cover Set</v>
          </cell>
          <cell r="D1153">
            <v>1550.93</v>
          </cell>
          <cell r="G1153">
            <v>3</v>
          </cell>
          <cell r="H1153">
            <v>4652.78</v>
          </cell>
          <cell r="Q1153">
            <v>16114</v>
          </cell>
          <cell r="R1153">
            <v>322</v>
          </cell>
          <cell r="S1153" t="str">
            <v>M</v>
          </cell>
        </row>
        <row r="1154">
          <cell r="A1154">
            <v>10</v>
          </cell>
          <cell r="B1154" t="str">
            <v>699G1=35</v>
          </cell>
          <cell r="C1154" t="str">
            <v>เฝือกแบบยืดหยุ่นได้(Cellona)</v>
          </cell>
          <cell r="D1154">
            <v>277.2</v>
          </cell>
          <cell r="E1154">
            <v>98</v>
          </cell>
          <cell r="F1154">
            <v>27170.48</v>
          </cell>
          <cell r="Q1154">
            <v>16433</v>
          </cell>
          <cell r="R1154">
            <v>4</v>
          </cell>
          <cell r="S1154" t="str">
            <v>M</v>
          </cell>
        </row>
        <row r="1155">
          <cell r="A1155">
            <v>10</v>
          </cell>
          <cell r="B1155" t="str">
            <v>699Y2</v>
          </cell>
          <cell r="C1155" t="str">
            <v>แผ่นเทปล่อนสำหรับเตารีด teflon tape</v>
          </cell>
          <cell r="D1155">
            <v>80.150000000000006</v>
          </cell>
          <cell r="G1155">
            <v>1</v>
          </cell>
          <cell r="H1155">
            <v>80.150000000000006</v>
          </cell>
          <cell r="Q1155">
            <v>16076</v>
          </cell>
          <cell r="R1155">
            <v>360</v>
          </cell>
          <cell r="S1155" t="str">
            <v>M</v>
          </cell>
        </row>
        <row r="1156">
          <cell r="A1156">
            <v>10</v>
          </cell>
          <cell r="B1156" t="str">
            <v>99B81=100X19X5</v>
          </cell>
          <cell r="C1156" t="str">
            <v>PVA Bags (Box of 10 Pcs)</v>
          </cell>
          <cell r="D1156">
            <v>953.3</v>
          </cell>
          <cell r="E1156">
            <v>2</v>
          </cell>
          <cell r="F1156">
            <v>1906.71</v>
          </cell>
          <cell r="Q1156">
            <v>16431</v>
          </cell>
          <cell r="R1156">
            <v>6</v>
          </cell>
          <cell r="S1156" t="str">
            <v>M</v>
          </cell>
        </row>
        <row r="1157">
          <cell r="A1157">
            <v>10</v>
          </cell>
          <cell r="B1157" t="str">
            <v>99B81=130X22X5</v>
          </cell>
          <cell r="C1157" t="str">
            <v>PVA Bags (Box of 10 Pcs)</v>
          </cell>
          <cell r="D1157">
            <v>1245.7</v>
          </cell>
          <cell r="E1157">
            <v>3</v>
          </cell>
          <cell r="F1157">
            <v>3737.11</v>
          </cell>
          <cell r="Q1157">
            <v>16360</v>
          </cell>
          <cell r="R1157">
            <v>77</v>
          </cell>
          <cell r="S1157" t="str">
            <v>M</v>
          </cell>
        </row>
        <row r="1158">
          <cell r="A1158">
            <v>10</v>
          </cell>
          <cell r="B1158" t="str">
            <v>99B81=130X26X5</v>
          </cell>
          <cell r="C1158" t="str">
            <v>PVA Bags (Box of 10 Pcs)</v>
          </cell>
          <cell r="D1158">
            <v>1306.2</v>
          </cell>
          <cell r="E1158">
            <v>2</v>
          </cell>
          <cell r="F1158">
            <v>2612.56</v>
          </cell>
          <cell r="Q1158">
            <v>16270</v>
          </cell>
          <cell r="R1158">
            <v>167</v>
          </cell>
          <cell r="S1158" t="str">
            <v>M</v>
          </cell>
        </row>
        <row r="1159">
          <cell r="A1159">
            <v>10</v>
          </cell>
          <cell r="B1159" t="str">
            <v>99B81=60X11X4</v>
          </cell>
          <cell r="C1159" t="str">
            <v>PVA Bags (Box of 10 Pcs)</v>
          </cell>
          <cell r="D1159">
            <v>1529.18</v>
          </cell>
          <cell r="F1159">
            <v>0</v>
          </cell>
          <cell r="Q1159">
            <v>16395</v>
          </cell>
          <cell r="R1159">
            <v>42</v>
          </cell>
          <cell r="S1159" t="str">
            <v>M</v>
          </cell>
        </row>
        <row r="1160">
          <cell r="A1160">
            <v>10</v>
          </cell>
          <cell r="B1160" t="str">
            <v>99B81=70X19X5</v>
          </cell>
          <cell r="C1160" t="str">
            <v>PVA Bags (Box of 10 Pcs)</v>
          </cell>
          <cell r="D1160">
            <v>984.9</v>
          </cell>
          <cell r="E1160">
            <v>1</v>
          </cell>
          <cell r="F1160">
            <v>984.9</v>
          </cell>
          <cell r="Q1160">
            <v>16420</v>
          </cell>
          <cell r="R1160">
            <v>17</v>
          </cell>
          <cell r="S1160" t="str">
            <v>M</v>
          </cell>
        </row>
        <row r="1161">
          <cell r="A1161">
            <v>10</v>
          </cell>
          <cell r="B1161" t="str">
            <v>TC003=B</v>
          </cell>
          <cell r="C1161" t="str">
            <v>ด้ายสีดำ Black Cotton</v>
          </cell>
          <cell r="D1161">
            <v>25</v>
          </cell>
          <cell r="E1161">
            <v>24</v>
          </cell>
          <cell r="F1161">
            <v>600</v>
          </cell>
          <cell r="Q1161">
            <v>16314</v>
          </cell>
          <cell r="R1161">
            <v>123</v>
          </cell>
          <cell r="S1161" t="str">
            <v>M</v>
          </cell>
        </row>
        <row r="1162">
          <cell r="A1162">
            <v>10</v>
          </cell>
          <cell r="B1162" t="str">
            <v>TD005=2</v>
          </cell>
          <cell r="C1162" t="str">
            <v>ปากกาเขียนหนัง</v>
          </cell>
          <cell r="D1162">
            <v>10</v>
          </cell>
          <cell r="E1162">
            <v>12</v>
          </cell>
          <cell r="F1162">
            <v>120</v>
          </cell>
          <cell r="Q1162">
            <v>16318</v>
          </cell>
          <cell r="R1162">
            <v>119</v>
          </cell>
          <cell r="S1162" t="str">
            <v>M</v>
          </cell>
        </row>
        <row r="1163">
          <cell r="A1163">
            <v>10</v>
          </cell>
          <cell r="B1163" t="str">
            <v>TF003=8B</v>
          </cell>
          <cell r="C1163" t="str">
            <v>ฟองน้ำสีดำ ขนาดหนา 8 มิลลิเมตร</v>
          </cell>
          <cell r="D1163">
            <v>192</v>
          </cell>
          <cell r="G1163">
            <v>1</v>
          </cell>
          <cell r="H1163">
            <v>192</v>
          </cell>
          <cell r="Q1163">
            <v>16210</v>
          </cell>
          <cell r="R1163">
            <v>227</v>
          </cell>
          <cell r="S1163" t="str">
            <v>M</v>
          </cell>
        </row>
        <row r="1164">
          <cell r="A1164">
            <v>10</v>
          </cell>
          <cell r="B1164" t="str">
            <v>TFB002</v>
          </cell>
          <cell r="C1164" t="str">
            <v>หัวเข็มขัดสแตนเลสขนาด 1X1/2""</v>
          </cell>
          <cell r="D1164">
            <v>0.7</v>
          </cell>
          <cell r="G1164">
            <v>300</v>
          </cell>
          <cell r="H1164">
            <v>210</v>
          </cell>
          <cell r="Q1164">
            <v>16096</v>
          </cell>
          <cell r="R1164">
            <v>340</v>
          </cell>
          <cell r="S1164" t="str">
            <v>M</v>
          </cell>
        </row>
        <row r="1165">
          <cell r="A1165">
            <v>10</v>
          </cell>
          <cell r="B1165" t="str">
            <v>TL004=2MM</v>
          </cell>
          <cell r="C1165" t="str">
            <v>หนังฟอกฝาด หนา 2mm. (Leather for Belt)</v>
          </cell>
          <cell r="D1165">
            <v>904.67</v>
          </cell>
          <cell r="G1165">
            <v>3</v>
          </cell>
          <cell r="H1165">
            <v>2714</v>
          </cell>
          <cell r="Q1165">
            <v>16210</v>
          </cell>
          <cell r="R1165">
            <v>227</v>
          </cell>
          <cell r="S1165" t="str">
            <v>M</v>
          </cell>
        </row>
        <row r="1166">
          <cell r="A1166">
            <v>10</v>
          </cell>
          <cell r="B1166" t="str">
            <v>TN001=1/2</v>
          </cell>
          <cell r="C1166" t="str">
            <v>สายไนล่อน ขนาด 1/2"</v>
          </cell>
          <cell r="D1166">
            <v>1140</v>
          </cell>
          <cell r="G1166">
            <v>5</v>
          </cell>
          <cell r="H1166">
            <v>5700</v>
          </cell>
          <cell r="Q1166">
            <v>16116</v>
          </cell>
          <cell r="R1166">
            <v>320</v>
          </cell>
          <cell r="S1166" t="str">
            <v>M</v>
          </cell>
        </row>
        <row r="1167">
          <cell r="A1167">
            <v>10</v>
          </cell>
          <cell r="B1167" t="str">
            <v>TN002=2B</v>
          </cell>
          <cell r="C1167" t="str">
            <v>สายไนล่อน 2 Nylon strap2"สีดำ"</v>
          </cell>
          <cell r="D1167">
            <v>313.33999999999997</v>
          </cell>
          <cell r="G1167">
            <v>2</v>
          </cell>
          <cell r="H1167">
            <v>626.67999999999995</v>
          </cell>
          <cell r="Q1167">
            <v>16122</v>
          </cell>
          <cell r="R1167">
            <v>314</v>
          </cell>
          <cell r="S1167" t="str">
            <v>M</v>
          </cell>
        </row>
        <row r="1168">
          <cell r="A1168">
            <v>10</v>
          </cell>
          <cell r="B1168" t="str">
            <v>TN003</v>
          </cell>
          <cell r="C1168" t="str">
            <v>ตะปูแหลมขึ้นหุ่น เบอร์ 2</v>
          </cell>
          <cell r="D1168">
            <v>18</v>
          </cell>
          <cell r="E1168">
            <v>5</v>
          </cell>
          <cell r="F1168">
            <v>90</v>
          </cell>
          <cell r="Q1168">
            <v>16325</v>
          </cell>
          <cell r="R1168">
            <v>112</v>
          </cell>
          <cell r="S1168" t="str">
            <v>M</v>
          </cell>
        </row>
        <row r="1169">
          <cell r="A1169">
            <v>10</v>
          </cell>
          <cell r="B1169" t="str">
            <v>TN004</v>
          </cell>
          <cell r="C1169" t="str">
            <v>ตะปูแหลมขึ้นหุ่น เบอร์3</v>
          </cell>
          <cell r="D1169">
            <v>18</v>
          </cell>
          <cell r="E1169">
            <v>5</v>
          </cell>
          <cell r="F1169">
            <v>90</v>
          </cell>
          <cell r="Q1169">
            <v>16325</v>
          </cell>
          <cell r="R1169">
            <v>112</v>
          </cell>
          <cell r="S1169" t="str">
            <v>M</v>
          </cell>
        </row>
        <row r="1170">
          <cell r="A1170">
            <v>10</v>
          </cell>
          <cell r="B1170" t="str">
            <v>TP012</v>
          </cell>
          <cell r="C1170" t="str">
            <v>โปรโมรเตอร์ (Promoter)</v>
          </cell>
          <cell r="D1170">
            <v>550</v>
          </cell>
          <cell r="G1170">
            <v>2</v>
          </cell>
          <cell r="H1170">
            <v>1100</v>
          </cell>
          <cell r="Q1170">
            <v>16100</v>
          </cell>
          <cell r="R1170">
            <v>336</v>
          </cell>
          <cell r="S1170" t="str">
            <v>M</v>
          </cell>
        </row>
        <row r="1171">
          <cell r="A1171">
            <v>10</v>
          </cell>
          <cell r="B1171" t="str">
            <v>TP025=3</v>
          </cell>
          <cell r="C1171" t="str">
            <v>Polypropylene 2000x1000x3mm.</v>
          </cell>
          <cell r="D1171">
            <v>420</v>
          </cell>
          <cell r="G1171">
            <v>2</v>
          </cell>
          <cell r="H1171">
            <v>840</v>
          </cell>
          <cell r="Q1171">
            <v>16081</v>
          </cell>
          <cell r="R1171">
            <v>355</v>
          </cell>
          <cell r="S1171" t="str">
            <v>M</v>
          </cell>
        </row>
        <row r="1172">
          <cell r="A1172">
            <v>10</v>
          </cell>
          <cell r="B1172" t="str">
            <v>TR002=3.5</v>
          </cell>
          <cell r="C1172" t="str">
            <v>พื้นยางนิวไลท์ลายดอกไม้</v>
          </cell>
          <cell r="D1172">
            <v>290</v>
          </cell>
          <cell r="E1172">
            <v>13</v>
          </cell>
          <cell r="F1172">
            <v>3770</v>
          </cell>
          <cell r="Q1172">
            <v>16327</v>
          </cell>
          <cell r="R1172">
            <v>110</v>
          </cell>
          <cell r="S1172" t="str">
            <v>M</v>
          </cell>
        </row>
        <row r="1173">
          <cell r="A1173">
            <v>10</v>
          </cell>
          <cell r="B1173" t="str">
            <v>TR003=3.5</v>
          </cell>
          <cell r="C1173" t="str">
            <v>พื้นยางลายสิงห์ 3.5 มม. Rubber sheet lio</v>
          </cell>
          <cell r="D1173">
            <v>330</v>
          </cell>
          <cell r="E1173">
            <v>3</v>
          </cell>
          <cell r="F1173">
            <v>990</v>
          </cell>
          <cell r="Q1173">
            <v>16318</v>
          </cell>
          <cell r="R1173">
            <v>119</v>
          </cell>
          <cell r="S1173" t="str">
            <v>M</v>
          </cell>
        </row>
        <row r="1174">
          <cell r="A1174">
            <v>10</v>
          </cell>
          <cell r="B1174" t="str">
            <v>TR003=5</v>
          </cell>
          <cell r="C1174" t="str">
            <v>พื้นยางรองเท้า หนา 5 มม.</v>
          </cell>
          <cell r="D1174">
            <v>303.7</v>
          </cell>
          <cell r="E1174">
            <v>4</v>
          </cell>
          <cell r="F1174">
            <v>1215</v>
          </cell>
          <cell r="Q1174">
            <v>16318</v>
          </cell>
          <cell r="R1174">
            <v>119</v>
          </cell>
          <cell r="S1174" t="str">
            <v>M</v>
          </cell>
        </row>
        <row r="1175">
          <cell r="A1175">
            <v>10</v>
          </cell>
          <cell r="B1175" t="str">
            <v>TR015</v>
          </cell>
          <cell r="C1175" t="str">
            <v>ตาไก่ (กลม) (1ห่อ=500ชิ้น)</v>
          </cell>
          <cell r="D1175">
            <v>25</v>
          </cell>
          <cell r="E1175">
            <v>10</v>
          </cell>
          <cell r="F1175">
            <v>250</v>
          </cell>
          <cell r="Q1175">
            <v>16325</v>
          </cell>
          <cell r="R1175">
            <v>112</v>
          </cell>
          <cell r="S1175" t="str">
            <v>M</v>
          </cell>
        </row>
        <row r="1176">
          <cell r="A1176">
            <v>10</v>
          </cell>
          <cell r="B1176" t="str">
            <v>TR015=BR</v>
          </cell>
          <cell r="C1176" t="str">
            <v>ตาไก่สีน้ำตาล(1ห่อ=500ชิ้น)</v>
          </cell>
          <cell r="D1176">
            <v>25</v>
          </cell>
          <cell r="E1176">
            <v>10</v>
          </cell>
          <cell r="F1176">
            <v>250</v>
          </cell>
          <cell r="Q1176">
            <v>16325</v>
          </cell>
          <cell r="R1176">
            <v>112</v>
          </cell>
          <cell r="S1176" t="str">
            <v>M</v>
          </cell>
        </row>
        <row r="1177">
          <cell r="A1177">
            <v>10</v>
          </cell>
          <cell r="B1177" t="str">
            <v>TS009=5R</v>
          </cell>
          <cell r="C1177" t="str">
            <v>สีสเปรย์สีแดง (TOA)</v>
          </cell>
          <cell r="D1177">
            <v>45</v>
          </cell>
          <cell r="G1177">
            <v>1</v>
          </cell>
          <cell r="H1177">
            <v>45</v>
          </cell>
          <cell r="Q1177">
            <v>16194</v>
          </cell>
          <cell r="R1177">
            <v>243</v>
          </cell>
          <cell r="S1177" t="str">
            <v>M</v>
          </cell>
        </row>
        <row r="1178">
          <cell r="A1178">
            <v>10</v>
          </cell>
          <cell r="B1178" t="str">
            <v>TS009=GREY</v>
          </cell>
          <cell r="C1178" t="str">
            <v>สีผสมเรซิ่น สีเทา</v>
          </cell>
          <cell r="D1178">
            <v>270</v>
          </cell>
          <cell r="E1178">
            <v>1</v>
          </cell>
          <cell r="F1178">
            <v>270</v>
          </cell>
          <cell r="Q1178">
            <v>16327</v>
          </cell>
          <cell r="R1178">
            <v>110</v>
          </cell>
          <cell r="S1178" t="str">
            <v>M</v>
          </cell>
        </row>
        <row r="1179">
          <cell r="A1179">
            <v>10</v>
          </cell>
          <cell r="B1179" t="str">
            <v>TS016-1</v>
          </cell>
          <cell r="C1179" t="str">
            <v>คิ้วยางรองเท้า แบบมีขอบ</v>
          </cell>
          <cell r="D1179">
            <v>9</v>
          </cell>
          <cell r="G1179">
            <v>32</v>
          </cell>
          <cell r="H1179">
            <v>288</v>
          </cell>
          <cell r="Q1179">
            <v>16210</v>
          </cell>
          <cell r="R1179">
            <v>227</v>
          </cell>
          <cell r="S1179" t="str">
            <v>M</v>
          </cell>
        </row>
        <row r="1180">
          <cell r="E1180">
            <v>250.5</v>
          </cell>
          <cell r="F1180">
            <v>125131.99</v>
          </cell>
          <cell r="G1180">
            <v>534.5</v>
          </cell>
          <cell r="H1180">
            <v>171951.02</v>
          </cell>
          <cell r="I1180">
            <v>0</v>
          </cell>
          <cell r="J1180">
            <v>0</v>
          </cell>
          <cell r="K1180">
            <v>0</v>
          </cell>
          <cell r="L1180">
            <v>0</v>
          </cell>
          <cell r="M1180">
            <v>0</v>
          </cell>
          <cell r="N1180">
            <v>0</v>
          </cell>
          <cell r="O1180">
            <v>0</v>
          </cell>
          <cell r="P1180">
            <v>0</v>
          </cell>
          <cell r="S1180" t="str">
            <v>M Total</v>
          </cell>
        </row>
        <row r="1181">
          <cell r="A1181" t="str">
            <v>10 Total</v>
          </cell>
          <cell r="E1181">
            <v>1987.5</v>
          </cell>
          <cell r="F1181">
            <v>502999.08999999985</v>
          </cell>
          <cell r="G1181">
            <v>4649.5</v>
          </cell>
          <cell r="H1181">
            <v>426527.54000000015</v>
          </cell>
          <cell r="I1181">
            <v>21</v>
          </cell>
          <cell r="J1181">
            <v>8632.5</v>
          </cell>
          <cell r="K1181">
            <v>0</v>
          </cell>
          <cell r="L1181">
            <v>0</v>
          </cell>
          <cell r="M1181">
            <v>80</v>
          </cell>
          <cell r="N1181">
            <v>586.29</v>
          </cell>
          <cell r="O1181">
            <v>50</v>
          </cell>
          <cell r="P1181">
            <v>254.1</v>
          </cell>
        </row>
        <row r="1182">
          <cell r="A1182">
            <v>20</v>
          </cell>
          <cell r="B1182" t="str">
            <v>6A30=10</v>
          </cell>
          <cell r="C1182" t="str">
            <v>Shutt Lock</v>
          </cell>
          <cell r="D1182">
            <v>2892.74</v>
          </cell>
          <cell r="F1182">
            <v>0</v>
          </cell>
          <cell r="Q1182">
            <v>16395</v>
          </cell>
          <cell r="R1182">
            <v>42</v>
          </cell>
          <cell r="S1182" t="str">
            <v>E</v>
          </cell>
        </row>
        <row r="1183">
          <cell r="E1183">
            <v>0</v>
          </cell>
          <cell r="F1183">
            <v>0</v>
          </cell>
          <cell r="G1183">
            <v>0</v>
          </cell>
          <cell r="H1183">
            <v>0</v>
          </cell>
          <cell r="I1183">
            <v>0</v>
          </cell>
          <cell r="J1183">
            <v>0</v>
          </cell>
          <cell r="K1183">
            <v>0</v>
          </cell>
          <cell r="L1183">
            <v>0</v>
          </cell>
          <cell r="M1183">
            <v>0</v>
          </cell>
          <cell r="N1183">
            <v>0</v>
          </cell>
          <cell r="O1183">
            <v>0</v>
          </cell>
          <cell r="P1183">
            <v>0</v>
          </cell>
          <cell r="S1183" t="str">
            <v>E Total</v>
          </cell>
        </row>
        <row r="1184">
          <cell r="A1184">
            <v>20</v>
          </cell>
          <cell r="B1184" t="str">
            <v>6A10=T</v>
          </cell>
          <cell r="C1184" t="str">
            <v>CONNECTION FOR SILICON LINER</v>
          </cell>
          <cell r="D1184">
            <v>2421.6</v>
          </cell>
          <cell r="E1184">
            <v>3</v>
          </cell>
          <cell r="F1184">
            <v>7264.98</v>
          </cell>
          <cell r="Q1184">
            <v>16263</v>
          </cell>
          <cell r="R1184">
            <v>174</v>
          </cell>
          <cell r="S1184" t="str">
            <v>H</v>
          </cell>
        </row>
        <row r="1185">
          <cell r="A1185">
            <v>20</v>
          </cell>
          <cell r="B1185" t="str">
            <v>6Y31=150</v>
          </cell>
          <cell r="C1185" t="str">
            <v>Silicone Liner</v>
          </cell>
          <cell r="D1185">
            <v>685.86</v>
          </cell>
          <cell r="G1185">
            <v>1</v>
          </cell>
          <cell r="H1185">
            <v>685.86</v>
          </cell>
          <cell r="Q1185">
            <v>16108</v>
          </cell>
          <cell r="R1185">
            <v>328</v>
          </cell>
          <cell r="S1185" t="str">
            <v>H</v>
          </cell>
        </row>
        <row r="1186">
          <cell r="E1186">
            <v>3</v>
          </cell>
          <cell r="F1186">
            <v>7264.98</v>
          </cell>
          <cell r="G1186">
            <v>1</v>
          </cell>
          <cell r="H1186">
            <v>685.86</v>
          </cell>
          <cell r="I1186">
            <v>0</v>
          </cell>
          <cell r="J1186">
            <v>0</v>
          </cell>
          <cell r="K1186">
            <v>0</v>
          </cell>
          <cell r="L1186">
            <v>0</v>
          </cell>
          <cell r="M1186">
            <v>0</v>
          </cell>
          <cell r="N1186">
            <v>0</v>
          </cell>
          <cell r="O1186">
            <v>0</v>
          </cell>
          <cell r="P1186">
            <v>0</v>
          </cell>
          <cell r="S1186" t="str">
            <v>H Total</v>
          </cell>
        </row>
        <row r="1187">
          <cell r="A1187">
            <v>20</v>
          </cell>
          <cell r="B1187" t="str">
            <v>85F4</v>
          </cell>
          <cell r="C1187" t="str">
            <v>Seperation Spray</v>
          </cell>
          <cell r="D1187">
            <v>292.10000000000002</v>
          </cell>
          <cell r="F1187">
            <v>0</v>
          </cell>
          <cell r="Q1187">
            <v>16326</v>
          </cell>
          <cell r="R1187">
            <v>111</v>
          </cell>
          <cell r="S1187" t="str">
            <v>M</v>
          </cell>
        </row>
        <row r="1188">
          <cell r="E1188">
            <v>0</v>
          </cell>
          <cell r="F1188">
            <v>0</v>
          </cell>
          <cell r="G1188">
            <v>0</v>
          </cell>
          <cell r="H1188">
            <v>0</v>
          </cell>
          <cell r="I1188">
            <v>0</v>
          </cell>
          <cell r="J1188">
            <v>0</v>
          </cell>
          <cell r="K1188">
            <v>0</v>
          </cell>
          <cell r="L1188">
            <v>0</v>
          </cell>
          <cell r="M1188">
            <v>0</v>
          </cell>
          <cell r="N1188">
            <v>0</v>
          </cell>
          <cell r="O1188">
            <v>0</v>
          </cell>
          <cell r="P1188">
            <v>0</v>
          </cell>
          <cell r="S1188" t="str">
            <v>M Total</v>
          </cell>
        </row>
        <row r="1189">
          <cell r="A1189" t="str">
            <v>20 Total</v>
          </cell>
          <cell r="E1189">
            <v>3</v>
          </cell>
          <cell r="F1189">
            <v>7264.98</v>
          </cell>
          <cell r="G1189">
            <v>1</v>
          </cell>
          <cell r="H1189">
            <v>685.86</v>
          </cell>
          <cell r="I1189">
            <v>0</v>
          </cell>
          <cell r="J1189">
            <v>0</v>
          </cell>
          <cell r="K1189">
            <v>0</v>
          </cell>
          <cell r="L1189">
            <v>0</v>
          </cell>
          <cell r="M1189">
            <v>0</v>
          </cell>
          <cell r="N1189">
            <v>0</v>
          </cell>
          <cell r="O1189">
            <v>0</v>
          </cell>
          <cell r="P1189">
            <v>0</v>
          </cell>
        </row>
        <row r="1190">
          <cell r="A1190">
            <v>30</v>
          </cell>
          <cell r="B1190" t="str">
            <v>OD1-1301=P45</v>
          </cell>
          <cell r="C1190" t="str">
            <v>Insole Compressed Cork-Leather,Full Sole</v>
          </cell>
          <cell r="D1190">
            <v>696.7</v>
          </cell>
          <cell r="E1190">
            <v>2</v>
          </cell>
          <cell r="F1190">
            <v>1393.56</v>
          </cell>
          <cell r="Q1190">
            <v>16383</v>
          </cell>
          <cell r="R1190">
            <v>54</v>
          </cell>
          <cell r="S1190" t="str">
            <v>E</v>
          </cell>
        </row>
        <row r="1191">
          <cell r="A1191">
            <v>30</v>
          </cell>
          <cell r="B1191" t="str">
            <v>OD1-1301=P47</v>
          </cell>
          <cell r="C1191" t="str">
            <v>Insole Compressed Cork-Leather,Full Sole</v>
          </cell>
          <cell r="D1191">
            <v>724.5</v>
          </cell>
          <cell r="E1191">
            <v>2</v>
          </cell>
          <cell r="F1191">
            <v>1449.12</v>
          </cell>
          <cell r="Q1191">
            <v>16383</v>
          </cell>
          <cell r="R1191">
            <v>54</v>
          </cell>
          <cell r="S1191" t="str">
            <v>E</v>
          </cell>
        </row>
        <row r="1192">
          <cell r="A1192">
            <v>30</v>
          </cell>
          <cell r="B1192" t="str">
            <v>OD1-1301=P48</v>
          </cell>
          <cell r="C1192" t="str">
            <v>Insole Compressed Cork-Leather,Full Sole</v>
          </cell>
          <cell r="D1192">
            <v>724.5</v>
          </cell>
          <cell r="E1192">
            <v>2</v>
          </cell>
          <cell r="F1192">
            <v>1449.12</v>
          </cell>
          <cell r="Q1192">
            <v>16383</v>
          </cell>
          <cell r="R1192">
            <v>54</v>
          </cell>
          <cell r="S1192" t="str">
            <v>E</v>
          </cell>
        </row>
        <row r="1193">
          <cell r="A1193">
            <v>30</v>
          </cell>
          <cell r="B1193" t="str">
            <v>OD1-1350=P45</v>
          </cell>
          <cell r="C1193" t="str">
            <v>Insole Compressed Cork-Leather,Full Sole</v>
          </cell>
          <cell r="D1193">
            <v>745.3</v>
          </cell>
          <cell r="E1193">
            <v>2</v>
          </cell>
          <cell r="F1193">
            <v>1490.79</v>
          </cell>
          <cell r="Q1193">
            <v>16383</v>
          </cell>
          <cell r="R1193">
            <v>54</v>
          </cell>
          <cell r="S1193" t="str">
            <v>E</v>
          </cell>
        </row>
        <row r="1194">
          <cell r="A1194">
            <v>30</v>
          </cell>
          <cell r="B1194" t="str">
            <v>OD1-1350=P47</v>
          </cell>
          <cell r="C1194" t="str">
            <v>Insole Compressed Cork-Leather,Full Sole</v>
          </cell>
          <cell r="D1194">
            <v>798.6</v>
          </cell>
          <cell r="E1194">
            <v>2</v>
          </cell>
          <cell r="F1194">
            <v>1597.28</v>
          </cell>
          <cell r="Q1194">
            <v>16383</v>
          </cell>
          <cell r="R1194">
            <v>54</v>
          </cell>
          <cell r="S1194" t="str">
            <v>E</v>
          </cell>
        </row>
        <row r="1195">
          <cell r="A1195">
            <v>30</v>
          </cell>
          <cell r="B1195" t="str">
            <v>OD1-2381=P44</v>
          </cell>
          <cell r="C1195" t="str">
            <v>Insole</v>
          </cell>
          <cell r="D1195">
            <v>533.39800000000002</v>
          </cell>
          <cell r="F1195">
            <v>0</v>
          </cell>
          <cell r="Q1195">
            <v>16374</v>
          </cell>
          <cell r="R1195">
            <v>63</v>
          </cell>
          <cell r="S1195" t="str">
            <v>E</v>
          </cell>
        </row>
        <row r="1196">
          <cell r="E1196">
            <v>10</v>
          </cell>
          <cell r="F1196">
            <v>7379.869999999999</v>
          </cell>
          <cell r="G1196">
            <v>0</v>
          </cell>
          <cell r="H1196">
            <v>0</v>
          </cell>
          <cell r="I1196">
            <v>0</v>
          </cell>
          <cell r="J1196">
            <v>0</v>
          </cell>
          <cell r="K1196">
            <v>0</v>
          </cell>
          <cell r="L1196">
            <v>0</v>
          </cell>
          <cell r="M1196">
            <v>0</v>
          </cell>
          <cell r="N1196">
            <v>0</v>
          </cell>
          <cell r="O1196">
            <v>0</v>
          </cell>
          <cell r="P1196">
            <v>0</v>
          </cell>
          <cell r="S1196" t="str">
            <v>E Total</v>
          </cell>
        </row>
        <row r="1197">
          <cell r="A1197" t="str">
            <v>30 Total</v>
          </cell>
          <cell r="E1197">
            <v>10</v>
          </cell>
          <cell r="F1197">
            <v>7379.869999999999</v>
          </cell>
          <cell r="G1197">
            <v>0</v>
          </cell>
          <cell r="H1197">
            <v>0</v>
          </cell>
          <cell r="I1197">
            <v>0</v>
          </cell>
          <cell r="J1197">
            <v>0</v>
          </cell>
          <cell r="K1197">
            <v>0</v>
          </cell>
          <cell r="L1197">
            <v>0</v>
          </cell>
          <cell r="M1197">
            <v>0</v>
          </cell>
          <cell r="N1197">
            <v>0</v>
          </cell>
          <cell r="O1197">
            <v>0</v>
          </cell>
          <cell r="P1197">
            <v>0</v>
          </cell>
        </row>
        <row r="1198">
          <cell r="A1198">
            <v>40</v>
          </cell>
          <cell r="B1198" t="str">
            <v>480F08=00000</v>
          </cell>
          <cell r="C1198" t="str">
            <v>Avantgarde SL ,Wheelchair for active use</v>
          </cell>
          <cell r="D1198">
            <v>23520.2</v>
          </cell>
          <cell r="E1198">
            <v>1</v>
          </cell>
          <cell r="F1198">
            <v>23520.26</v>
          </cell>
          <cell r="Q1198">
            <v>16409</v>
          </cell>
          <cell r="R1198">
            <v>28</v>
          </cell>
          <cell r="S1198" t="str">
            <v>E</v>
          </cell>
        </row>
        <row r="1199">
          <cell r="A1199">
            <v>40</v>
          </cell>
          <cell r="B1199" t="str">
            <v>480F09=00000ZB2</v>
          </cell>
          <cell r="C1199" t="str">
            <v>Wheelchair DURO" Black 42X42 CM."</v>
          </cell>
          <cell r="D1199">
            <v>6432</v>
          </cell>
          <cell r="E1199">
            <v>13</v>
          </cell>
          <cell r="F1199">
            <v>83617.259999999995</v>
          </cell>
          <cell r="Q1199">
            <v>16403</v>
          </cell>
          <cell r="R1199">
            <v>34</v>
          </cell>
          <cell r="S1199" t="str">
            <v>E</v>
          </cell>
        </row>
        <row r="1200">
          <cell r="A1200">
            <v>40</v>
          </cell>
          <cell r="B1200" t="str">
            <v>480F09=00000ZB3</v>
          </cell>
          <cell r="C1200" t="str">
            <v>Wheelchair DURO" Black 46X42 CM."</v>
          </cell>
          <cell r="D1200">
            <v>7568.8</v>
          </cell>
          <cell r="E1200">
            <v>17</v>
          </cell>
          <cell r="F1200">
            <v>128670.8</v>
          </cell>
          <cell r="Q1200">
            <v>16399</v>
          </cell>
          <cell r="R1200">
            <v>38</v>
          </cell>
          <cell r="S1200" t="str">
            <v>E</v>
          </cell>
        </row>
        <row r="1201">
          <cell r="A1201">
            <v>40</v>
          </cell>
          <cell r="B1201" t="str">
            <v>480F09=00000ZP2</v>
          </cell>
          <cell r="C1201" t="str">
            <v>Wheelchair DURO" Purple 42X42 CM."</v>
          </cell>
          <cell r="D1201">
            <v>7141</v>
          </cell>
          <cell r="E1201">
            <v>11</v>
          </cell>
          <cell r="F1201">
            <v>78551.69</v>
          </cell>
          <cell r="Q1201">
            <v>16418</v>
          </cell>
          <cell r="R1201">
            <v>19</v>
          </cell>
          <cell r="S1201" t="str">
            <v>E</v>
          </cell>
        </row>
        <row r="1202">
          <cell r="A1202">
            <v>40</v>
          </cell>
          <cell r="B1202" t="str">
            <v>480F09=00000ZP3</v>
          </cell>
          <cell r="C1202" t="str">
            <v>Wheelchair DURO" Purple 46X42 CM."</v>
          </cell>
          <cell r="D1202">
            <v>7561.4</v>
          </cell>
          <cell r="E1202">
            <v>5</v>
          </cell>
          <cell r="F1202">
            <v>37807.31</v>
          </cell>
          <cell r="Q1202">
            <v>16430</v>
          </cell>
          <cell r="R1202">
            <v>7</v>
          </cell>
          <cell r="S1202" t="str">
            <v>E</v>
          </cell>
        </row>
        <row r="1203">
          <cell r="A1203">
            <v>40</v>
          </cell>
          <cell r="B1203" t="str">
            <v>480F09=42/42A</v>
          </cell>
          <cell r="C1203" t="str">
            <v>Start color Anthracite without seat cush</v>
          </cell>
          <cell r="D1203">
            <v>11411.54</v>
          </cell>
          <cell r="F1203">
            <v>0</v>
          </cell>
          <cell r="Q1203">
            <v>16390</v>
          </cell>
          <cell r="R1203">
            <v>47</v>
          </cell>
          <cell r="S1203" t="str">
            <v>E</v>
          </cell>
        </row>
        <row r="1204">
          <cell r="A1204">
            <v>40</v>
          </cell>
          <cell r="B1204" t="str">
            <v>480F09=46/42A</v>
          </cell>
          <cell r="C1204" t="str">
            <v>WheelchairStart" Antracite"</v>
          </cell>
          <cell r="D1204">
            <v>11637</v>
          </cell>
          <cell r="E1204">
            <v>1</v>
          </cell>
          <cell r="F1204">
            <v>11637.08</v>
          </cell>
          <cell r="Q1204">
            <v>16406</v>
          </cell>
          <cell r="R1204">
            <v>31</v>
          </cell>
          <cell r="S1204" t="str">
            <v>E</v>
          </cell>
        </row>
        <row r="1205">
          <cell r="A1205">
            <v>40</v>
          </cell>
          <cell r="B1205" t="str">
            <v>481A00=SX000</v>
          </cell>
          <cell r="C1205" t="str">
            <v>Single color,Nylon Black,</v>
          </cell>
          <cell r="D1205">
            <v>0</v>
          </cell>
          <cell r="E1205">
            <v>1</v>
          </cell>
          <cell r="Q1205">
            <v>16431</v>
          </cell>
          <cell r="R1205">
            <v>6</v>
          </cell>
          <cell r="S1205" t="str">
            <v>E</v>
          </cell>
        </row>
        <row r="1206">
          <cell r="A1206">
            <v>40</v>
          </cell>
          <cell r="B1206" t="str">
            <v>481A08=SK126</v>
          </cell>
          <cell r="C1206" t="str">
            <v>FRAME SL80 STANDARD</v>
          </cell>
          <cell r="D1206">
            <v>0</v>
          </cell>
          <cell r="E1206">
            <v>1</v>
          </cell>
          <cell r="Q1206">
            <v>16409</v>
          </cell>
          <cell r="R1206">
            <v>28</v>
          </cell>
          <cell r="S1206" t="str">
            <v>E</v>
          </cell>
        </row>
        <row r="1207">
          <cell r="A1207">
            <v>40</v>
          </cell>
          <cell r="B1207" t="str">
            <v>481A08=ST235</v>
          </cell>
          <cell r="C1207" t="str">
            <v>Frame Pad</v>
          </cell>
          <cell r="D1207">
            <v>336.8</v>
          </cell>
          <cell r="E1207">
            <v>2</v>
          </cell>
          <cell r="F1207">
            <v>673.68</v>
          </cell>
          <cell r="Q1207">
            <v>16409</v>
          </cell>
          <cell r="R1207">
            <v>28</v>
          </cell>
          <cell r="S1207" t="str">
            <v>E</v>
          </cell>
        </row>
        <row r="1208">
          <cell r="A1208">
            <v>40</v>
          </cell>
          <cell r="B1208" t="str">
            <v>481A09=ST021</v>
          </cell>
          <cell r="C1208" t="str">
            <v>Cap</v>
          </cell>
          <cell r="D1208">
            <v>0</v>
          </cell>
          <cell r="E1208">
            <v>2</v>
          </cell>
          <cell r="Q1208">
            <v>16343</v>
          </cell>
          <cell r="R1208">
            <v>94</v>
          </cell>
          <cell r="S1208" t="str">
            <v>E</v>
          </cell>
        </row>
        <row r="1209">
          <cell r="A1209">
            <v>40</v>
          </cell>
          <cell r="B1209" t="str">
            <v>481B08=SK320</v>
          </cell>
          <cell r="C1209" t="str">
            <v>Single-panel Footrest</v>
          </cell>
          <cell r="D1209">
            <v>0</v>
          </cell>
          <cell r="E1209">
            <v>1</v>
          </cell>
          <cell r="Q1209">
            <v>16409</v>
          </cell>
          <cell r="R1209">
            <v>28</v>
          </cell>
          <cell r="S1209" t="str">
            <v>E</v>
          </cell>
        </row>
        <row r="1210">
          <cell r="A1210">
            <v>40</v>
          </cell>
          <cell r="B1210" t="str">
            <v>481D08=SK310</v>
          </cell>
          <cell r="C1210" t="str">
            <v>Back Upholstry Standard</v>
          </cell>
          <cell r="D1210">
            <v>0</v>
          </cell>
          <cell r="E1210">
            <v>1</v>
          </cell>
          <cell r="Q1210">
            <v>16409</v>
          </cell>
          <cell r="R1210">
            <v>28</v>
          </cell>
          <cell r="S1210" t="str">
            <v>E</v>
          </cell>
        </row>
        <row r="1211">
          <cell r="A1211">
            <v>40</v>
          </cell>
          <cell r="B1211" t="str">
            <v>481D09=ST001</v>
          </cell>
          <cell r="C1211" t="str">
            <v>Handle for 25 mm diameter</v>
          </cell>
          <cell r="D1211">
            <v>0</v>
          </cell>
          <cell r="E1211">
            <v>2</v>
          </cell>
          <cell r="Q1211">
            <v>16343</v>
          </cell>
          <cell r="R1211">
            <v>94</v>
          </cell>
          <cell r="S1211" t="str">
            <v>E</v>
          </cell>
        </row>
        <row r="1212">
          <cell r="A1212">
            <v>40</v>
          </cell>
          <cell r="B1212" t="str">
            <v>481E08=PK001</v>
          </cell>
          <cell r="C1212" t="str">
            <v>Side Panel Standard 16 cm.</v>
          </cell>
          <cell r="D1212">
            <v>0</v>
          </cell>
          <cell r="E1212">
            <v>1</v>
          </cell>
          <cell r="Q1212">
            <v>16409</v>
          </cell>
          <cell r="R1212">
            <v>28</v>
          </cell>
          <cell r="S1212" t="str">
            <v>E</v>
          </cell>
        </row>
        <row r="1213">
          <cell r="A1213">
            <v>40</v>
          </cell>
          <cell r="B1213" t="str">
            <v>481E09=SK030</v>
          </cell>
          <cell r="C1213" t="str">
            <v>Verstell-Set f.Seitenteil lang m. Armp.</v>
          </cell>
          <cell r="D1213">
            <v>0</v>
          </cell>
          <cell r="F1213">
            <v>0</v>
          </cell>
          <cell r="Q1213">
            <v>16431</v>
          </cell>
          <cell r="R1213">
            <v>6</v>
          </cell>
          <cell r="S1213" t="str">
            <v>E</v>
          </cell>
        </row>
        <row r="1214">
          <cell r="A1214">
            <v>40</v>
          </cell>
          <cell r="B1214" t="str">
            <v>481E09=ST014</v>
          </cell>
          <cell r="C1214" t="str">
            <v>Armrest PU 270mm/83mm (left &amp; right)</v>
          </cell>
          <cell r="D1214">
            <v>240.4</v>
          </cell>
          <cell r="E1214">
            <v>2</v>
          </cell>
          <cell r="F1214">
            <v>480.93</v>
          </cell>
          <cell r="Q1214">
            <v>16354</v>
          </cell>
          <cell r="R1214">
            <v>83</v>
          </cell>
          <cell r="S1214" t="str">
            <v>E</v>
          </cell>
        </row>
        <row r="1215">
          <cell r="A1215">
            <v>40</v>
          </cell>
          <cell r="B1215" t="str">
            <v>481F00=ST205</v>
          </cell>
          <cell r="C1215" t="str">
            <v>Solid Caster 5"</v>
          </cell>
          <cell r="D1215">
            <v>167.5</v>
          </cell>
          <cell r="E1215">
            <v>18</v>
          </cell>
          <cell r="F1215">
            <v>3016.27</v>
          </cell>
          <cell r="Q1215">
            <v>16425</v>
          </cell>
          <cell r="R1215">
            <v>12</v>
          </cell>
          <cell r="S1215" t="str">
            <v>E</v>
          </cell>
        </row>
        <row r="1216">
          <cell r="A1216">
            <v>40</v>
          </cell>
          <cell r="B1216" t="str">
            <v>481F00=ST206</v>
          </cell>
          <cell r="C1216" t="str">
            <v>PNEUMATIC CASTER 6"</v>
          </cell>
          <cell r="D1216">
            <v>171.6</v>
          </cell>
          <cell r="E1216">
            <v>55</v>
          </cell>
          <cell r="F1216">
            <v>9443.4599999999991</v>
          </cell>
          <cell r="Q1216">
            <v>16425</v>
          </cell>
          <cell r="R1216">
            <v>12</v>
          </cell>
          <cell r="S1216" t="str">
            <v>E</v>
          </cell>
        </row>
        <row r="1217">
          <cell r="A1217">
            <v>40</v>
          </cell>
          <cell r="B1217" t="str">
            <v>481F00=SV308</v>
          </cell>
          <cell r="C1217" t="str">
            <v>Caster 6 Solid rubber"</v>
          </cell>
          <cell r="D1217">
            <v>0</v>
          </cell>
          <cell r="E1217">
            <v>2</v>
          </cell>
          <cell r="F1217">
            <v>0</v>
          </cell>
          <cell r="Q1217">
            <v>16409</v>
          </cell>
          <cell r="R1217">
            <v>28</v>
          </cell>
          <cell r="S1217" t="str">
            <v>E</v>
          </cell>
        </row>
        <row r="1218">
          <cell r="A1218">
            <v>40</v>
          </cell>
          <cell r="B1218" t="str">
            <v>481F08=PK004</v>
          </cell>
          <cell r="C1218" t="str">
            <v>Caster Fork</v>
          </cell>
          <cell r="D1218">
            <v>0</v>
          </cell>
          <cell r="E1218">
            <v>1</v>
          </cell>
          <cell r="Q1218">
            <v>16431</v>
          </cell>
          <cell r="R1218">
            <v>6</v>
          </cell>
          <cell r="S1218" t="str">
            <v>E</v>
          </cell>
        </row>
        <row r="1219">
          <cell r="A1219">
            <v>40</v>
          </cell>
          <cell r="B1219" t="str">
            <v>481F09=ST206</v>
          </cell>
          <cell r="C1219" t="str">
            <v>Caster 6 with two-component tire"</v>
          </cell>
          <cell r="D1219">
            <v>315.39999999999998</v>
          </cell>
          <cell r="E1219">
            <v>2</v>
          </cell>
          <cell r="F1219">
            <v>630.82000000000005</v>
          </cell>
          <cell r="Q1219">
            <v>16425</v>
          </cell>
          <cell r="R1219">
            <v>12</v>
          </cell>
          <cell r="S1219" t="str">
            <v>E</v>
          </cell>
        </row>
        <row r="1220">
          <cell r="A1220">
            <v>40</v>
          </cell>
          <cell r="B1220" t="str">
            <v>481G00=SK121</v>
          </cell>
          <cell r="C1220" t="str">
            <v>Rear Axle Quick Release Axle</v>
          </cell>
          <cell r="D1220">
            <v>0</v>
          </cell>
          <cell r="E1220">
            <v>2</v>
          </cell>
          <cell r="Q1220">
            <v>16431</v>
          </cell>
          <cell r="R1220">
            <v>6</v>
          </cell>
          <cell r="S1220" t="str">
            <v>E</v>
          </cell>
        </row>
        <row r="1221">
          <cell r="A1221">
            <v>40</v>
          </cell>
          <cell r="B1221" t="str">
            <v>481G00=SK423</v>
          </cell>
          <cell r="C1221" t="str">
            <v>Tires Pneumatic tire 24x1 3/8"</v>
          </cell>
          <cell r="D1221">
            <v>0</v>
          </cell>
          <cell r="E1221">
            <v>2</v>
          </cell>
          <cell r="Q1221">
            <v>16431</v>
          </cell>
          <cell r="R1221">
            <v>6</v>
          </cell>
          <cell r="S1221" t="str">
            <v>E</v>
          </cell>
        </row>
        <row r="1222">
          <cell r="A1222">
            <v>40</v>
          </cell>
          <cell r="B1222" t="str">
            <v>481G00=SS824</v>
          </cell>
          <cell r="C1222" t="str">
            <v>Push Rings Standard</v>
          </cell>
          <cell r="D1222">
            <v>0</v>
          </cell>
          <cell r="E1222">
            <v>2</v>
          </cell>
          <cell r="Q1222">
            <v>16409</v>
          </cell>
          <cell r="R1222">
            <v>28</v>
          </cell>
          <cell r="S1222" t="str">
            <v>E</v>
          </cell>
        </row>
        <row r="1223">
          <cell r="A1223">
            <v>40</v>
          </cell>
          <cell r="B1223" t="str">
            <v>481G00=ST021</v>
          </cell>
          <cell r="C1223" t="str">
            <v>Quick release Axel for DURO</v>
          </cell>
          <cell r="D1223">
            <v>0</v>
          </cell>
          <cell r="E1223">
            <v>3</v>
          </cell>
          <cell r="Q1223">
            <v>16343</v>
          </cell>
          <cell r="R1223">
            <v>94</v>
          </cell>
          <cell r="S1223" t="str">
            <v>E</v>
          </cell>
        </row>
        <row r="1224">
          <cell r="A1224">
            <v>40</v>
          </cell>
          <cell r="B1224" t="str">
            <v>481G00=SV224</v>
          </cell>
          <cell r="C1224" t="str">
            <v>Rear Wheel 24 Standard"</v>
          </cell>
          <cell r="D1224">
            <v>0</v>
          </cell>
          <cell r="E1224">
            <v>2</v>
          </cell>
          <cell r="Q1224">
            <v>16431</v>
          </cell>
          <cell r="R1224">
            <v>6</v>
          </cell>
          <cell r="S1224" t="str">
            <v>E</v>
          </cell>
        </row>
        <row r="1225">
          <cell r="A1225">
            <v>40</v>
          </cell>
          <cell r="B1225" t="str">
            <v>481G08=SK101</v>
          </cell>
          <cell r="C1225" t="str">
            <v>Rear Wheel Adaptor</v>
          </cell>
          <cell r="D1225">
            <v>0</v>
          </cell>
          <cell r="E1225">
            <v>2</v>
          </cell>
          <cell r="Q1225">
            <v>16409</v>
          </cell>
          <cell r="R1225">
            <v>28</v>
          </cell>
          <cell r="S1225" t="str">
            <v>E</v>
          </cell>
        </row>
        <row r="1226">
          <cell r="A1226">
            <v>40</v>
          </cell>
          <cell r="B1226" t="str">
            <v>481H08=PK001</v>
          </cell>
          <cell r="C1226" t="str">
            <v>Standard Wheel Lock</v>
          </cell>
          <cell r="D1226">
            <v>2861.7</v>
          </cell>
          <cell r="E1226">
            <v>1</v>
          </cell>
          <cell r="Q1226">
            <v>16409</v>
          </cell>
          <cell r="R1226">
            <v>28</v>
          </cell>
          <cell r="S1226" t="str">
            <v>E</v>
          </cell>
        </row>
        <row r="1227">
          <cell r="A1227">
            <v>40</v>
          </cell>
          <cell r="B1227" t="str">
            <v>481H08=ST018</v>
          </cell>
          <cell r="C1227" t="str">
            <v>Handle 14*6*60 mm.</v>
          </cell>
          <cell r="D1227">
            <v>0</v>
          </cell>
          <cell r="E1227">
            <v>4</v>
          </cell>
          <cell r="Q1227">
            <v>16343</v>
          </cell>
          <cell r="R1227">
            <v>94</v>
          </cell>
          <cell r="S1227" t="str">
            <v>E</v>
          </cell>
        </row>
        <row r="1228">
          <cell r="A1228">
            <v>40</v>
          </cell>
          <cell r="B1228" t="str">
            <v>TP033</v>
          </cell>
          <cell r="C1228" t="str">
            <v>กระบอกสูบลม</v>
          </cell>
          <cell r="D1228">
            <v>72</v>
          </cell>
          <cell r="E1228">
            <v>90</v>
          </cell>
          <cell r="F1228">
            <v>6485.12</v>
          </cell>
          <cell r="Q1228">
            <v>16430</v>
          </cell>
          <cell r="R1228">
            <v>7</v>
          </cell>
          <cell r="S1228" t="str">
            <v>E</v>
          </cell>
        </row>
        <row r="1229">
          <cell r="E1229">
            <v>247</v>
          </cell>
          <cell r="F1229">
            <v>384534.68000000005</v>
          </cell>
          <cell r="G1229">
            <v>0</v>
          </cell>
          <cell r="H1229">
            <v>0</v>
          </cell>
          <cell r="I1229">
            <v>0</v>
          </cell>
          <cell r="J1229">
            <v>0</v>
          </cell>
          <cell r="K1229">
            <v>0</v>
          </cell>
          <cell r="L1229">
            <v>0</v>
          </cell>
          <cell r="M1229">
            <v>0</v>
          </cell>
          <cell r="N1229">
            <v>0</v>
          </cell>
          <cell r="O1229">
            <v>0</v>
          </cell>
          <cell r="P1229">
            <v>0</v>
          </cell>
          <cell r="S1229" t="str">
            <v>E Total</v>
          </cell>
        </row>
        <row r="1230">
          <cell r="A1230">
            <v>40</v>
          </cell>
          <cell r="B1230" t="str">
            <v>481E08=ST026</v>
          </cell>
          <cell r="C1230" t="str">
            <v>Arm Pad Long</v>
          </cell>
          <cell r="D1230">
            <v>207.1</v>
          </cell>
          <cell r="E1230">
            <v>2</v>
          </cell>
          <cell r="F1230">
            <v>414.37</v>
          </cell>
          <cell r="Q1230">
            <v>16320</v>
          </cell>
          <cell r="R1230">
            <v>117</v>
          </cell>
          <cell r="S1230" t="str">
            <v>M</v>
          </cell>
        </row>
        <row r="1231">
          <cell r="E1231">
            <v>2</v>
          </cell>
          <cell r="F1231">
            <v>414.37</v>
          </cell>
          <cell r="G1231">
            <v>0</v>
          </cell>
          <cell r="H1231">
            <v>0</v>
          </cell>
          <cell r="I1231">
            <v>0</v>
          </cell>
          <cell r="J1231">
            <v>0</v>
          </cell>
          <cell r="K1231">
            <v>0</v>
          </cell>
          <cell r="L1231">
            <v>0</v>
          </cell>
          <cell r="M1231">
            <v>0</v>
          </cell>
          <cell r="N1231">
            <v>0</v>
          </cell>
          <cell r="O1231">
            <v>0</v>
          </cell>
          <cell r="P1231">
            <v>0</v>
          </cell>
          <cell r="S1231" t="str">
            <v>M Total</v>
          </cell>
        </row>
        <row r="1232">
          <cell r="A1232" t="str">
            <v>40 Total</v>
          </cell>
          <cell r="E1232">
            <v>249</v>
          </cell>
          <cell r="F1232">
            <v>384949.05000000005</v>
          </cell>
          <cell r="G1232">
            <v>0</v>
          </cell>
          <cell r="H1232">
            <v>0</v>
          </cell>
          <cell r="I1232">
            <v>0</v>
          </cell>
          <cell r="J1232">
            <v>0</v>
          </cell>
          <cell r="K1232">
            <v>0</v>
          </cell>
          <cell r="L1232">
            <v>0</v>
          </cell>
          <cell r="M1232">
            <v>0</v>
          </cell>
          <cell r="N1232">
            <v>0</v>
          </cell>
          <cell r="O1232">
            <v>0</v>
          </cell>
          <cell r="P1232">
            <v>0</v>
          </cell>
        </row>
        <row r="1233">
          <cell r="A1233">
            <v>41</v>
          </cell>
          <cell r="B1233" t="str">
            <v>476D20=SK020</v>
          </cell>
          <cell r="C1233" t="str">
            <v>Lateral support</v>
          </cell>
          <cell r="D1233">
            <v>2404</v>
          </cell>
          <cell r="E1233">
            <v>2</v>
          </cell>
          <cell r="F1233">
            <v>4807.99</v>
          </cell>
          <cell r="Q1233">
            <v>16265</v>
          </cell>
          <cell r="R1233">
            <v>172</v>
          </cell>
          <cell r="S1233" t="str">
            <v>E</v>
          </cell>
        </row>
        <row r="1234">
          <cell r="A1234">
            <v>41</v>
          </cell>
          <cell r="B1234" t="str">
            <v>481C00=SV852-42</v>
          </cell>
          <cell r="C1234" t="str">
            <v>Seat Cushion START"Size 42x42 cm."</v>
          </cell>
          <cell r="D1234">
            <v>430.5</v>
          </cell>
          <cell r="E1234">
            <v>40</v>
          </cell>
          <cell r="F1234">
            <v>17223.939999999999</v>
          </cell>
          <cell r="Q1234">
            <v>16430</v>
          </cell>
          <cell r="R1234">
            <v>7</v>
          </cell>
          <cell r="S1234" t="str">
            <v>E</v>
          </cell>
        </row>
        <row r="1235">
          <cell r="E1235">
            <v>42</v>
          </cell>
          <cell r="F1235">
            <v>22031.93</v>
          </cell>
          <cell r="G1235">
            <v>0</v>
          </cell>
          <cell r="H1235">
            <v>0</v>
          </cell>
          <cell r="I1235">
            <v>0</v>
          </cell>
          <cell r="J1235">
            <v>0</v>
          </cell>
          <cell r="K1235">
            <v>0</v>
          </cell>
          <cell r="L1235">
            <v>0</v>
          </cell>
          <cell r="M1235">
            <v>0</v>
          </cell>
          <cell r="N1235">
            <v>0</v>
          </cell>
          <cell r="O1235">
            <v>0</v>
          </cell>
          <cell r="P1235">
            <v>0</v>
          </cell>
          <cell r="S1235" t="str">
            <v>E Total</v>
          </cell>
        </row>
        <row r="1236">
          <cell r="A1236">
            <v>41</v>
          </cell>
          <cell r="B1236" t="str">
            <v>476C00=SK042</v>
          </cell>
          <cell r="C1236" t="str">
            <v>Could Cushion Size 45x40 cm.</v>
          </cell>
          <cell r="D1236">
            <v>7908.42</v>
          </cell>
          <cell r="G1236">
            <v>1</v>
          </cell>
          <cell r="H1236">
            <v>7908.42</v>
          </cell>
          <cell r="Q1236">
            <v>16104</v>
          </cell>
          <cell r="R1236">
            <v>332</v>
          </cell>
          <cell r="S1236" t="str">
            <v>M</v>
          </cell>
        </row>
        <row r="1237">
          <cell r="A1237">
            <v>41</v>
          </cell>
          <cell r="B1237" t="str">
            <v>476D20=SK030</v>
          </cell>
          <cell r="C1237" t="str">
            <v>Exchangable Foam Pad</v>
          </cell>
          <cell r="D1237">
            <v>4312.0600000000004</v>
          </cell>
          <cell r="G1237">
            <v>1</v>
          </cell>
          <cell r="H1237">
            <v>4312.0600000000004</v>
          </cell>
          <cell r="Q1237">
            <v>16076</v>
          </cell>
          <cell r="R1237">
            <v>360</v>
          </cell>
          <cell r="S1237" t="str">
            <v>M</v>
          </cell>
        </row>
        <row r="1238">
          <cell r="E1238">
            <v>0</v>
          </cell>
          <cell r="F1238">
            <v>0</v>
          </cell>
          <cell r="G1238">
            <v>2</v>
          </cell>
          <cell r="H1238">
            <v>12220.48</v>
          </cell>
          <cell r="I1238">
            <v>0</v>
          </cell>
          <cell r="J1238">
            <v>0</v>
          </cell>
          <cell r="K1238">
            <v>0</v>
          </cell>
          <cell r="L1238">
            <v>0</v>
          </cell>
          <cell r="M1238">
            <v>0</v>
          </cell>
          <cell r="N1238">
            <v>0</v>
          </cell>
          <cell r="O1238">
            <v>0</v>
          </cell>
          <cell r="P1238">
            <v>0</v>
          </cell>
          <cell r="S1238" t="str">
            <v>M Total</v>
          </cell>
        </row>
        <row r="1239">
          <cell r="A1239" t="str">
            <v>41 Total</v>
          </cell>
          <cell r="E1239">
            <v>42</v>
          </cell>
          <cell r="F1239">
            <v>22031.93</v>
          </cell>
          <cell r="G1239">
            <v>2</v>
          </cell>
          <cell r="H1239">
            <v>12220.48</v>
          </cell>
          <cell r="I1239">
            <v>0</v>
          </cell>
          <cell r="J1239">
            <v>0</v>
          </cell>
          <cell r="K1239">
            <v>0</v>
          </cell>
          <cell r="L1239">
            <v>0</v>
          </cell>
          <cell r="M1239">
            <v>0</v>
          </cell>
          <cell r="N1239">
            <v>0</v>
          </cell>
          <cell r="O1239">
            <v>0</v>
          </cell>
          <cell r="P1239">
            <v>0</v>
          </cell>
        </row>
        <row r="1240">
          <cell r="A1240">
            <v>42</v>
          </cell>
          <cell r="B1240" t="str">
            <v>H2410</v>
          </cell>
          <cell r="C1240" t="str">
            <v>Nurmi Ergonomic Walker</v>
          </cell>
          <cell r="D1240">
            <v>0</v>
          </cell>
          <cell r="F1240">
            <v>0</v>
          </cell>
          <cell r="Q1240">
            <v>16341</v>
          </cell>
          <cell r="R1240">
            <v>96</v>
          </cell>
          <cell r="S1240" t="str">
            <v>E</v>
          </cell>
        </row>
        <row r="1241">
          <cell r="A1241">
            <v>42</v>
          </cell>
          <cell r="B1241" t="str">
            <v>H2460</v>
          </cell>
          <cell r="C1241" t="str">
            <v>Yogi Child Rollator</v>
          </cell>
          <cell r="D1241">
            <v>0</v>
          </cell>
          <cell r="F1241">
            <v>0</v>
          </cell>
          <cell r="Q1241">
            <v>16341</v>
          </cell>
          <cell r="R1241">
            <v>96</v>
          </cell>
          <cell r="S1241" t="str">
            <v>E</v>
          </cell>
        </row>
        <row r="1242">
          <cell r="E1242">
            <v>0</v>
          </cell>
          <cell r="F1242">
            <v>0</v>
          </cell>
          <cell r="G1242">
            <v>0</v>
          </cell>
          <cell r="H1242">
            <v>0</v>
          </cell>
          <cell r="I1242">
            <v>0</v>
          </cell>
          <cell r="J1242">
            <v>0</v>
          </cell>
          <cell r="K1242">
            <v>0</v>
          </cell>
          <cell r="L1242">
            <v>0</v>
          </cell>
          <cell r="M1242">
            <v>0</v>
          </cell>
          <cell r="N1242">
            <v>0</v>
          </cell>
          <cell r="O1242">
            <v>0</v>
          </cell>
          <cell r="P1242">
            <v>0</v>
          </cell>
          <cell r="S1242" t="str">
            <v>E Total</v>
          </cell>
        </row>
        <row r="1243">
          <cell r="A1243" t="str">
            <v>42 Total</v>
          </cell>
          <cell r="E1243">
            <v>0</v>
          </cell>
          <cell r="F1243">
            <v>0</v>
          </cell>
          <cell r="G1243">
            <v>0</v>
          </cell>
          <cell r="H1243">
            <v>0</v>
          </cell>
          <cell r="I1243">
            <v>0</v>
          </cell>
          <cell r="J1243">
            <v>0</v>
          </cell>
          <cell r="K1243">
            <v>0</v>
          </cell>
          <cell r="L1243">
            <v>0</v>
          </cell>
          <cell r="M1243">
            <v>0</v>
          </cell>
          <cell r="N1243">
            <v>0</v>
          </cell>
          <cell r="O1243">
            <v>0</v>
          </cell>
          <cell r="P1243">
            <v>0</v>
          </cell>
        </row>
        <row r="1244">
          <cell r="A1244">
            <v>43</v>
          </cell>
          <cell r="B1244" t="str">
            <v>NC70209</v>
          </cell>
          <cell r="C1244" t="str">
            <v>Mini Vibrator</v>
          </cell>
          <cell r="D1244">
            <v>787.37</v>
          </cell>
          <cell r="G1244">
            <v>1</v>
          </cell>
          <cell r="H1244">
            <v>787.37</v>
          </cell>
          <cell r="Q1244">
            <v>16129</v>
          </cell>
          <cell r="R1244">
            <v>307</v>
          </cell>
          <cell r="S1244" t="str">
            <v>E</v>
          </cell>
        </row>
        <row r="1245">
          <cell r="A1245">
            <v>43</v>
          </cell>
          <cell r="B1245" t="str">
            <v>NC86602</v>
          </cell>
          <cell r="C1245" t="str">
            <v>Can-Do Band X-Lt. Yellow 6yd</v>
          </cell>
          <cell r="D1245">
            <v>396.1</v>
          </cell>
          <cell r="E1245">
            <v>2</v>
          </cell>
          <cell r="F1245">
            <v>792.23</v>
          </cell>
          <cell r="Q1245">
            <v>16342</v>
          </cell>
          <cell r="R1245">
            <v>95</v>
          </cell>
          <cell r="S1245" t="str">
            <v>E</v>
          </cell>
        </row>
        <row r="1246">
          <cell r="A1246">
            <v>43</v>
          </cell>
          <cell r="B1246" t="str">
            <v>NC86603</v>
          </cell>
          <cell r="C1246" t="str">
            <v>Can-Do Band Light Red 6yd</v>
          </cell>
          <cell r="D1246">
            <v>450.5</v>
          </cell>
          <cell r="E1246">
            <v>2</v>
          </cell>
          <cell r="F1246">
            <v>901.09</v>
          </cell>
          <cell r="Q1246">
            <v>16342</v>
          </cell>
          <cell r="R1246">
            <v>95</v>
          </cell>
          <cell r="S1246" t="str">
            <v>E</v>
          </cell>
        </row>
        <row r="1247">
          <cell r="A1247">
            <v>43</v>
          </cell>
          <cell r="B1247" t="str">
            <v>NC86604</v>
          </cell>
          <cell r="C1247" t="str">
            <v>Can-Do Band Medium Green 6yd</v>
          </cell>
          <cell r="D1247">
            <v>500.8</v>
          </cell>
          <cell r="E1247">
            <v>2</v>
          </cell>
          <cell r="F1247">
            <v>1001.59</v>
          </cell>
          <cell r="Q1247">
            <v>16342</v>
          </cell>
          <cell r="R1247">
            <v>95</v>
          </cell>
          <cell r="S1247" t="str">
            <v>E</v>
          </cell>
        </row>
        <row r="1248">
          <cell r="A1248">
            <v>43</v>
          </cell>
          <cell r="B1248" t="str">
            <v>NC86605</v>
          </cell>
          <cell r="C1248" t="str">
            <v>Can-Do Band Heavy Blue 6yd</v>
          </cell>
          <cell r="D1248">
            <v>540.16</v>
          </cell>
          <cell r="G1248">
            <v>3</v>
          </cell>
          <cell r="H1248">
            <v>1620.47</v>
          </cell>
          <cell r="Q1248">
            <v>16129</v>
          </cell>
          <cell r="R1248">
            <v>307</v>
          </cell>
          <cell r="S1248" t="str">
            <v>E</v>
          </cell>
        </row>
        <row r="1249">
          <cell r="A1249">
            <v>43</v>
          </cell>
          <cell r="B1249" t="str">
            <v>NC86606</v>
          </cell>
          <cell r="C1249" t="str">
            <v>Can-Do Band X-Heavy Black 6yd</v>
          </cell>
          <cell r="D1249">
            <v>612.16999999999996</v>
          </cell>
          <cell r="G1249">
            <v>3</v>
          </cell>
          <cell r="H1249">
            <v>1836.52</v>
          </cell>
          <cell r="Q1249">
            <v>16129</v>
          </cell>
          <cell r="R1249">
            <v>307</v>
          </cell>
          <cell r="S1249" t="str">
            <v>E</v>
          </cell>
        </row>
        <row r="1250">
          <cell r="E1250">
            <v>6</v>
          </cell>
          <cell r="F1250">
            <v>2694.9100000000003</v>
          </cell>
          <cell r="G1250">
            <v>7</v>
          </cell>
          <cell r="H1250">
            <v>4244.3600000000006</v>
          </cell>
          <cell r="I1250">
            <v>0</v>
          </cell>
          <cell r="J1250">
            <v>0</v>
          </cell>
          <cell r="K1250">
            <v>0</v>
          </cell>
          <cell r="L1250">
            <v>0</v>
          </cell>
          <cell r="M1250">
            <v>0</v>
          </cell>
          <cell r="N1250">
            <v>0</v>
          </cell>
          <cell r="O1250">
            <v>0</v>
          </cell>
          <cell r="P1250">
            <v>0</v>
          </cell>
          <cell r="S1250" t="str">
            <v>E Total</v>
          </cell>
        </row>
        <row r="1251">
          <cell r="A1251" t="str">
            <v>43 Total</v>
          </cell>
          <cell r="E1251">
            <v>6</v>
          </cell>
          <cell r="F1251">
            <v>2694.9100000000003</v>
          </cell>
          <cell r="G1251">
            <v>7</v>
          </cell>
          <cell r="H1251">
            <v>4244.3600000000006</v>
          </cell>
          <cell r="I1251">
            <v>0</v>
          </cell>
          <cell r="J1251">
            <v>0</v>
          </cell>
          <cell r="K1251">
            <v>0</v>
          </cell>
          <cell r="L1251">
            <v>0</v>
          </cell>
          <cell r="M1251">
            <v>0</v>
          </cell>
          <cell r="N1251">
            <v>0</v>
          </cell>
          <cell r="O1251">
            <v>0</v>
          </cell>
          <cell r="P1251">
            <v>0</v>
          </cell>
        </row>
        <row r="1252">
          <cell r="A1252">
            <v>50</v>
          </cell>
          <cell r="B1252" t="str">
            <v>RB00102</v>
          </cell>
          <cell r="C1252" t="str">
            <v>Necky Collar 10 cm.</v>
          </cell>
          <cell r="D1252">
            <v>116.9</v>
          </cell>
          <cell r="E1252">
            <v>17</v>
          </cell>
          <cell r="F1252">
            <v>1988.06</v>
          </cell>
          <cell r="Q1252">
            <v>16273</v>
          </cell>
          <cell r="R1252">
            <v>164</v>
          </cell>
          <cell r="S1252" t="str">
            <v>E</v>
          </cell>
        </row>
        <row r="1253">
          <cell r="A1253">
            <v>50</v>
          </cell>
          <cell r="B1253" t="str">
            <v>RB00103</v>
          </cell>
          <cell r="C1253" t="str">
            <v>Necky Collar 8 cm.</v>
          </cell>
          <cell r="D1253">
            <v>164</v>
          </cell>
          <cell r="E1253">
            <v>44</v>
          </cell>
          <cell r="F1253">
            <v>7219.06</v>
          </cell>
          <cell r="Q1253">
            <v>16262</v>
          </cell>
          <cell r="R1253">
            <v>175</v>
          </cell>
          <cell r="S1253" t="str">
            <v>E</v>
          </cell>
        </row>
        <row r="1254">
          <cell r="A1254">
            <v>50</v>
          </cell>
          <cell r="B1254" t="str">
            <v>RB00104</v>
          </cell>
          <cell r="C1254" t="str">
            <v>Necky Collar 10 cm.</v>
          </cell>
          <cell r="D1254">
            <v>199.7</v>
          </cell>
          <cell r="E1254">
            <v>31</v>
          </cell>
          <cell r="F1254">
            <v>6191.85</v>
          </cell>
          <cell r="Q1254">
            <v>16262</v>
          </cell>
          <cell r="R1254">
            <v>175</v>
          </cell>
          <cell r="S1254" t="str">
            <v>E</v>
          </cell>
        </row>
        <row r="1255">
          <cell r="A1255">
            <v>50</v>
          </cell>
          <cell r="B1255" t="str">
            <v>RB00105</v>
          </cell>
          <cell r="C1255" t="str">
            <v>Necky Collar 12 cm.</v>
          </cell>
          <cell r="D1255">
            <v>218</v>
          </cell>
          <cell r="E1255">
            <v>46</v>
          </cell>
          <cell r="F1255">
            <v>10027.92</v>
          </cell>
          <cell r="Q1255">
            <v>16262</v>
          </cell>
          <cell r="R1255">
            <v>175</v>
          </cell>
          <cell r="S1255" t="str">
            <v>E</v>
          </cell>
        </row>
        <row r="1256">
          <cell r="A1256">
            <v>50</v>
          </cell>
          <cell r="B1256" t="str">
            <v>RB00125=S</v>
          </cell>
          <cell r="C1256" t="str">
            <v>Hermiaplast EQ Scrotum P4</v>
          </cell>
          <cell r="D1256">
            <v>2101.1</v>
          </cell>
          <cell r="E1256">
            <v>2</v>
          </cell>
          <cell r="F1256">
            <v>4202.34</v>
          </cell>
          <cell r="Q1256">
            <v>16311</v>
          </cell>
          <cell r="R1256">
            <v>126</v>
          </cell>
          <cell r="S1256" t="str">
            <v>E</v>
          </cell>
        </row>
        <row r="1257">
          <cell r="A1257">
            <v>50</v>
          </cell>
          <cell r="B1257" t="str">
            <v>RB00208=L-L</v>
          </cell>
          <cell r="C1257" t="str">
            <v>อุปกรณ์พยุงข้อเข่า Genu EQ Lux</v>
          </cell>
          <cell r="D1257">
            <v>1533.7</v>
          </cell>
          <cell r="E1257">
            <v>1</v>
          </cell>
          <cell r="F1257">
            <v>1533.73</v>
          </cell>
          <cell r="Q1257">
            <v>16404</v>
          </cell>
          <cell r="R1257">
            <v>33</v>
          </cell>
          <cell r="S1257" t="str">
            <v>E</v>
          </cell>
        </row>
        <row r="1258">
          <cell r="A1258">
            <v>50</v>
          </cell>
          <cell r="B1258" t="str">
            <v>RB00208=L-R</v>
          </cell>
          <cell r="C1258" t="str">
            <v>อุปกรณ์พยุงข้อเข่า Genu EQ Lux</v>
          </cell>
          <cell r="D1258">
            <v>1377</v>
          </cell>
          <cell r="E1258">
            <v>1</v>
          </cell>
          <cell r="F1258">
            <v>1377.02</v>
          </cell>
          <cell r="Q1258">
            <v>16382</v>
          </cell>
          <cell r="R1258">
            <v>55</v>
          </cell>
          <cell r="S1258" t="str">
            <v>E</v>
          </cell>
        </row>
        <row r="1259">
          <cell r="A1259">
            <v>50</v>
          </cell>
          <cell r="B1259" t="str">
            <v>RB00208=M-L</v>
          </cell>
          <cell r="C1259" t="str">
            <v>อุปกรณ์พยุงข้อเข่า Genu EQ Lux</v>
          </cell>
          <cell r="D1259">
            <v>1533.7</v>
          </cell>
          <cell r="E1259">
            <v>1</v>
          </cell>
          <cell r="F1259">
            <v>1533.73</v>
          </cell>
          <cell r="Q1259">
            <v>16404</v>
          </cell>
          <cell r="R1259">
            <v>33</v>
          </cell>
          <cell r="S1259" t="str">
            <v>E</v>
          </cell>
        </row>
        <row r="1260">
          <cell r="A1260">
            <v>50</v>
          </cell>
          <cell r="B1260" t="str">
            <v>RB00211=L</v>
          </cell>
          <cell r="C1260" t="str">
            <v>Parapatella w.silikon pad S</v>
          </cell>
          <cell r="D1260">
            <v>759.2</v>
          </cell>
          <cell r="E1260">
            <v>9</v>
          </cell>
          <cell r="F1260">
            <v>6832.88</v>
          </cell>
          <cell r="Q1260">
            <v>16425</v>
          </cell>
          <cell r="R1260">
            <v>12</v>
          </cell>
          <cell r="S1260" t="str">
            <v>E</v>
          </cell>
        </row>
        <row r="1261">
          <cell r="A1261">
            <v>50</v>
          </cell>
          <cell r="B1261" t="str">
            <v>RB00211=M</v>
          </cell>
          <cell r="C1261" t="str">
            <v>Parapatella w.silikon pad S</v>
          </cell>
          <cell r="D1261">
            <v>784.1</v>
          </cell>
          <cell r="E1261">
            <v>4</v>
          </cell>
          <cell r="F1261">
            <v>3136.54</v>
          </cell>
          <cell r="Q1261">
            <v>16425</v>
          </cell>
          <cell r="R1261">
            <v>12</v>
          </cell>
          <cell r="S1261" t="str">
            <v>E</v>
          </cell>
        </row>
        <row r="1262">
          <cell r="A1262">
            <v>50</v>
          </cell>
          <cell r="B1262" t="str">
            <v>RB00403=S-R</v>
          </cell>
          <cell r="C1262" t="str">
            <v>Wrist Support</v>
          </cell>
          <cell r="D1262">
            <v>219.9</v>
          </cell>
          <cell r="E1262">
            <v>11</v>
          </cell>
          <cell r="F1262">
            <v>2419.56</v>
          </cell>
          <cell r="Q1262">
            <v>16425</v>
          </cell>
          <cell r="R1262">
            <v>12</v>
          </cell>
          <cell r="S1262" t="str">
            <v>E</v>
          </cell>
        </row>
        <row r="1263">
          <cell r="A1263">
            <v>50</v>
          </cell>
          <cell r="B1263" t="str">
            <v>RB00502=L</v>
          </cell>
          <cell r="C1263" t="str">
            <v>Ankle Support</v>
          </cell>
          <cell r="D1263">
            <v>243.3</v>
          </cell>
          <cell r="E1263">
            <v>27</v>
          </cell>
          <cell r="F1263">
            <v>6569.49</v>
          </cell>
          <cell r="Q1263">
            <v>16430</v>
          </cell>
          <cell r="R1263">
            <v>7</v>
          </cell>
          <cell r="S1263" t="str">
            <v>E</v>
          </cell>
        </row>
        <row r="1264">
          <cell r="A1264">
            <v>50</v>
          </cell>
          <cell r="B1264" t="str">
            <v>RB00502=M</v>
          </cell>
          <cell r="C1264" t="str">
            <v>Ankle Support</v>
          </cell>
          <cell r="D1264">
            <v>255</v>
          </cell>
          <cell r="E1264">
            <v>29</v>
          </cell>
          <cell r="F1264">
            <v>7396.62</v>
          </cell>
          <cell r="Q1264">
            <v>16430</v>
          </cell>
          <cell r="R1264">
            <v>7</v>
          </cell>
          <cell r="S1264" t="str">
            <v>E</v>
          </cell>
        </row>
        <row r="1265">
          <cell r="A1265">
            <v>50</v>
          </cell>
          <cell r="B1265" t="str">
            <v>RB00502=S</v>
          </cell>
          <cell r="C1265" t="str">
            <v>Ankle Support</v>
          </cell>
          <cell r="D1265">
            <v>264.7</v>
          </cell>
          <cell r="E1265">
            <v>28</v>
          </cell>
          <cell r="F1265">
            <v>7412.99</v>
          </cell>
          <cell r="Q1265">
            <v>16377</v>
          </cell>
          <cell r="R1265">
            <v>60</v>
          </cell>
          <cell r="S1265" t="str">
            <v>E</v>
          </cell>
        </row>
        <row r="1266">
          <cell r="A1266">
            <v>50</v>
          </cell>
          <cell r="B1266" t="str">
            <v>RB00502=XL</v>
          </cell>
          <cell r="C1266" t="str">
            <v>Ankle Support</v>
          </cell>
          <cell r="D1266">
            <v>261.3</v>
          </cell>
          <cell r="E1266">
            <v>45</v>
          </cell>
          <cell r="F1266">
            <v>11759.13</v>
          </cell>
          <cell r="Q1266">
            <v>16364</v>
          </cell>
          <cell r="R1266">
            <v>73</v>
          </cell>
          <cell r="S1266" t="str">
            <v>E</v>
          </cell>
        </row>
        <row r="1267">
          <cell r="A1267">
            <v>50</v>
          </cell>
          <cell r="B1267" t="str">
            <v>RB00502=XXL</v>
          </cell>
          <cell r="C1267" t="str">
            <v>Ankle Support</v>
          </cell>
          <cell r="D1267">
            <v>159.1</v>
          </cell>
          <cell r="G1267">
            <v>22</v>
          </cell>
          <cell r="H1267">
            <v>3500.2</v>
          </cell>
          <cell r="Q1267">
            <v>16079</v>
          </cell>
          <cell r="R1267">
            <v>357</v>
          </cell>
          <cell r="S1267" t="str">
            <v>E</v>
          </cell>
        </row>
        <row r="1268">
          <cell r="A1268">
            <v>50</v>
          </cell>
          <cell r="B1268" t="str">
            <v>RB00504=L</v>
          </cell>
          <cell r="C1268" t="str">
            <v>Ankle Support</v>
          </cell>
          <cell r="D1268">
            <v>245</v>
          </cell>
          <cell r="E1268">
            <v>49</v>
          </cell>
          <cell r="F1268">
            <v>12005.49</v>
          </cell>
          <cell r="Q1268">
            <v>16430</v>
          </cell>
          <cell r="R1268">
            <v>7</v>
          </cell>
          <cell r="S1268" t="str">
            <v>E</v>
          </cell>
        </row>
        <row r="1269">
          <cell r="A1269">
            <v>50</v>
          </cell>
          <cell r="B1269" t="str">
            <v>RB00504=M</v>
          </cell>
          <cell r="C1269" t="str">
            <v>Ankle Support</v>
          </cell>
          <cell r="D1269">
            <v>247.8</v>
          </cell>
          <cell r="E1269">
            <v>55</v>
          </cell>
          <cell r="F1269">
            <v>13631.83</v>
          </cell>
          <cell r="Q1269">
            <v>16431</v>
          </cell>
          <cell r="R1269">
            <v>6</v>
          </cell>
          <cell r="S1269" t="str">
            <v>E</v>
          </cell>
        </row>
        <row r="1270">
          <cell r="A1270">
            <v>50</v>
          </cell>
          <cell r="B1270" t="str">
            <v>RB00504=S</v>
          </cell>
          <cell r="C1270" t="str">
            <v>Ankle Support</v>
          </cell>
          <cell r="D1270">
            <v>247.1</v>
          </cell>
          <cell r="E1270">
            <v>50</v>
          </cell>
          <cell r="F1270">
            <v>12357.51</v>
          </cell>
          <cell r="Q1270">
            <v>16430</v>
          </cell>
          <cell r="R1270">
            <v>7</v>
          </cell>
          <cell r="S1270" t="str">
            <v>E</v>
          </cell>
        </row>
        <row r="1271">
          <cell r="A1271">
            <v>50</v>
          </cell>
          <cell r="B1271" t="str">
            <v>RB00504=XL</v>
          </cell>
          <cell r="C1271" t="str">
            <v>Ankle Support</v>
          </cell>
          <cell r="D1271">
            <v>212.8</v>
          </cell>
          <cell r="E1271">
            <v>46</v>
          </cell>
          <cell r="F1271">
            <v>9789.06</v>
          </cell>
          <cell r="Q1271">
            <v>16430</v>
          </cell>
          <cell r="R1271">
            <v>7</v>
          </cell>
          <cell r="S1271" t="str">
            <v>E</v>
          </cell>
        </row>
        <row r="1272">
          <cell r="A1272">
            <v>50</v>
          </cell>
          <cell r="B1272" t="str">
            <v>RB00509=L</v>
          </cell>
          <cell r="C1272" t="str">
            <v>HALLUX VALGUS BANDET (FREE-SIZE)</v>
          </cell>
          <cell r="D1272">
            <v>262.60000000000002</v>
          </cell>
          <cell r="E1272">
            <v>30</v>
          </cell>
          <cell r="F1272">
            <v>7880.34</v>
          </cell>
          <cell r="Q1272">
            <v>16390</v>
          </cell>
          <cell r="R1272">
            <v>47</v>
          </cell>
          <cell r="S1272" t="str">
            <v>E</v>
          </cell>
        </row>
        <row r="1273">
          <cell r="A1273">
            <v>50</v>
          </cell>
          <cell r="B1273" t="str">
            <v>RB00509=R</v>
          </cell>
          <cell r="C1273" t="str">
            <v>HALLUX VALGUS BANDET (FREE SIZE)</v>
          </cell>
          <cell r="D1273">
            <v>257.60000000000002</v>
          </cell>
          <cell r="E1273">
            <v>31</v>
          </cell>
          <cell r="F1273">
            <v>7987.24</v>
          </cell>
          <cell r="Q1273">
            <v>16390</v>
          </cell>
          <cell r="R1273">
            <v>47</v>
          </cell>
          <cell r="S1273" t="str">
            <v>E</v>
          </cell>
        </row>
        <row r="1274">
          <cell r="A1274">
            <v>50</v>
          </cell>
          <cell r="B1274" t="str">
            <v>RB00510=L</v>
          </cell>
          <cell r="C1274" t="str">
            <v>Hallux Valgus Night Support Left</v>
          </cell>
          <cell r="D1274">
            <v>313.3</v>
          </cell>
          <cell r="E1274">
            <v>37</v>
          </cell>
          <cell r="F1274">
            <v>11594.19</v>
          </cell>
          <cell r="Q1274">
            <v>16390</v>
          </cell>
          <cell r="R1274">
            <v>47</v>
          </cell>
          <cell r="S1274" t="str">
            <v>E</v>
          </cell>
        </row>
        <row r="1275">
          <cell r="A1275">
            <v>50</v>
          </cell>
          <cell r="B1275" t="str">
            <v>RB00510=R</v>
          </cell>
          <cell r="C1275" t="str">
            <v>Hallux Valgus Night Support Right</v>
          </cell>
          <cell r="D1275">
            <v>315.5</v>
          </cell>
          <cell r="E1275">
            <v>37</v>
          </cell>
          <cell r="F1275">
            <v>11674.63</v>
          </cell>
          <cell r="Q1275">
            <v>16390</v>
          </cell>
          <cell r="R1275">
            <v>47</v>
          </cell>
          <cell r="S1275" t="str">
            <v>E</v>
          </cell>
        </row>
        <row r="1276">
          <cell r="A1276">
            <v>50</v>
          </cell>
          <cell r="B1276" t="str">
            <v>RB01001</v>
          </cell>
          <cell r="C1276" t="str">
            <v>Necky Collar 6 cm.</v>
          </cell>
          <cell r="D1276">
            <v>101.8</v>
          </cell>
          <cell r="E1276">
            <v>48</v>
          </cell>
          <cell r="F1276">
            <v>4887.82</v>
          </cell>
          <cell r="Q1276">
            <v>16413</v>
          </cell>
          <cell r="R1276">
            <v>24</v>
          </cell>
          <cell r="S1276" t="str">
            <v>E</v>
          </cell>
        </row>
        <row r="1277">
          <cell r="A1277">
            <v>50</v>
          </cell>
          <cell r="B1277" t="str">
            <v>RB01010</v>
          </cell>
          <cell r="C1277" t="str">
            <v>Necky Collar 8 cm.</v>
          </cell>
          <cell r="D1277">
            <v>105.11</v>
          </cell>
          <cell r="G1277">
            <v>50</v>
          </cell>
          <cell r="H1277">
            <v>5255.65</v>
          </cell>
          <cell r="Q1277">
            <v>16201</v>
          </cell>
          <cell r="R1277">
            <v>236</v>
          </cell>
          <cell r="S1277" t="str">
            <v>E</v>
          </cell>
        </row>
        <row r="1278">
          <cell r="A1278">
            <v>50</v>
          </cell>
          <cell r="B1278" t="str">
            <v>RB01013</v>
          </cell>
          <cell r="C1278" t="str">
            <v>Necky Collar 8 cm.</v>
          </cell>
          <cell r="D1278">
            <v>403.39</v>
          </cell>
          <cell r="G1278">
            <v>7</v>
          </cell>
          <cell r="H1278">
            <v>2823.7</v>
          </cell>
          <cell r="Q1278">
            <v>16136</v>
          </cell>
          <cell r="R1278">
            <v>301</v>
          </cell>
          <cell r="S1278" t="str">
            <v>E</v>
          </cell>
        </row>
        <row r="1279">
          <cell r="A1279">
            <v>50</v>
          </cell>
          <cell r="B1279" t="str">
            <v>RB01023=11M</v>
          </cell>
          <cell r="C1279" t="str">
            <v>Philadelphia Collar(เฝือกพยุงคอชนิดปรับไ</v>
          </cell>
          <cell r="D1279">
            <v>648</v>
          </cell>
          <cell r="E1279">
            <v>1</v>
          </cell>
          <cell r="F1279">
            <v>648.05999999999995</v>
          </cell>
          <cell r="Q1279">
            <v>16396</v>
          </cell>
          <cell r="R1279">
            <v>41</v>
          </cell>
          <cell r="S1279" t="str">
            <v>E</v>
          </cell>
        </row>
        <row r="1280">
          <cell r="A1280">
            <v>50</v>
          </cell>
          <cell r="B1280" t="str">
            <v>RB01023=11S</v>
          </cell>
          <cell r="C1280" t="str">
            <v>Philadelphia Collarเฝือกพยุงคอชนิดปรับได</v>
          </cell>
          <cell r="D1280">
            <v>600.5</v>
          </cell>
          <cell r="E1280">
            <v>2</v>
          </cell>
          <cell r="F1280">
            <v>1201.07</v>
          </cell>
          <cell r="Q1280">
            <v>16312</v>
          </cell>
          <cell r="R1280">
            <v>125</v>
          </cell>
          <cell r="S1280" t="str">
            <v>E</v>
          </cell>
        </row>
        <row r="1281">
          <cell r="A1281">
            <v>50</v>
          </cell>
          <cell r="B1281" t="str">
            <v>RB01023=13M</v>
          </cell>
          <cell r="C1281" t="str">
            <v>Philadelphia Collar(ไม่สต็อก)</v>
          </cell>
          <cell r="D1281">
            <v>547.13</v>
          </cell>
          <cell r="G1281">
            <v>1</v>
          </cell>
          <cell r="H1281">
            <v>547.13</v>
          </cell>
          <cell r="Q1281">
            <v>16227</v>
          </cell>
          <cell r="R1281">
            <v>210</v>
          </cell>
          <cell r="S1281" t="str">
            <v>E</v>
          </cell>
        </row>
        <row r="1282">
          <cell r="A1282">
            <v>50</v>
          </cell>
          <cell r="B1282" t="str">
            <v>RB01023=6L</v>
          </cell>
          <cell r="C1282" t="str">
            <v>Philadelphia Collar (เฝือกคอ)</v>
          </cell>
          <cell r="D1282">
            <v>559.37</v>
          </cell>
          <cell r="G1282">
            <v>5</v>
          </cell>
          <cell r="H1282">
            <v>2796.83</v>
          </cell>
          <cell r="Q1282">
            <v>16227</v>
          </cell>
          <cell r="R1282">
            <v>210</v>
          </cell>
          <cell r="S1282" t="str">
            <v>E</v>
          </cell>
        </row>
        <row r="1283">
          <cell r="A1283">
            <v>50</v>
          </cell>
          <cell r="B1283" t="str">
            <v>RB01023=6M</v>
          </cell>
          <cell r="C1283" t="str">
            <v>Philadelphia Collar(เฝือกคอ)</v>
          </cell>
          <cell r="D1283">
            <v>638.75</v>
          </cell>
          <cell r="G1283">
            <v>2</v>
          </cell>
          <cell r="H1283">
            <v>1277.5</v>
          </cell>
          <cell r="Q1283">
            <v>16227</v>
          </cell>
          <cell r="R1283">
            <v>210</v>
          </cell>
          <cell r="S1283" t="str">
            <v>E</v>
          </cell>
        </row>
        <row r="1284">
          <cell r="A1284">
            <v>50</v>
          </cell>
          <cell r="B1284" t="str">
            <v>RB01023=6S</v>
          </cell>
          <cell r="C1284" t="str">
            <v>Philadelphia collar (เฝือกคอ)</v>
          </cell>
          <cell r="D1284">
            <v>748.08</v>
          </cell>
          <cell r="G1284">
            <v>3</v>
          </cell>
          <cell r="H1284">
            <v>2244.25</v>
          </cell>
          <cell r="Q1284">
            <v>16227</v>
          </cell>
          <cell r="R1284">
            <v>210</v>
          </cell>
          <cell r="S1284" t="str">
            <v>E</v>
          </cell>
        </row>
        <row r="1285">
          <cell r="A1285">
            <v>50</v>
          </cell>
          <cell r="B1285" t="str">
            <v>RB01023=8L</v>
          </cell>
          <cell r="C1285" t="str">
            <v>Philadelphia Collar(เฝือกคอ)</v>
          </cell>
          <cell r="D1285">
            <v>826.7</v>
          </cell>
          <cell r="E1285">
            <v>25</v>
          </cell>
          <cell r="F1285">
            <v>20669.62</v>
          </cell>
          <cell r="Q1285">
            <v>16391</v>
          </cell>
          <cell r="R1285">
            <v>46</v>
          </cell>
          <cell r="S1285" t="str">
            <v>E</v>
          </cell>
        </row>
        <row r="1286">
          <cell r="A1286">
            <v>50</v>
          </cell>
          <cell r="B1286" t="str">
            <v>RB01023=8M</v>
          </cell>
          <cell r="C1286" t="str">
            <v>Philadelphia Collar(เผือกคอ)</v>
          </cell>
          <cell r="D1286">
            <v>824.8</v>
          </cell>
          <cell r="E1286">
            <v>17</v>
          </cell>
          <cell r="F1286">
            <v>14022.83</v>
          </cell>
          <cell r="Q1286">
            <v>16425</v>
          </cell>
          <cell r="R1286">
            <v>12</v>
          </cell>
          <cell r="S1286" t="str">
            <v>E</v>
          </cell>
        </row>
        <row r="1287">
          <cell r="A1287">
            <v>50</v>
          </cell>
          <cell r="B1287" t="str">
            <v>RB01023=8S</v>
          </cell>
          <cell r="C1287" t="str">
            <v>Philadelphia Collar(เฝือกคอ)</v>
          </cell>
          <cell r="D1287">
            <v>809.4</v>
          </cell>
          <cell r="E1287">
            <v>29</v>
          </cell>
          <cell r="F1287">
            <v>23474.45</v>
          </cell>
          <cell r="Q1287">
            <v>16425</v>
          </cell>
          <cell r="R1287">
            <v>12</v>
          </cell>
          <cell r="S1287" t="str">
            <v>E</v>
          </cell>
        </row>
        <row r="1288">
          <cell r="A1288">
            <v>50</v>
          </cell>
          <cell r="B1288" t="str">
            <v>RB01031</v>
          </cell>
          <cell r="C1288" t="str">
            <v>Dosi Universal</v>
          </cell>
          <cell r="D1288">
            <v>695.4</v>
          </cell>
          <cell r="E1288">
            <v>43</v>
          </cell>
          <cell r="F1288">
            <v>29905.9</v>
          </cell>
          <cell r="Q1288">
            <v>16430</v>
          </cell>
          <cell r="R1288">
            <v>7</v>
          </cell>
          <cell r="S1288" t="str">
            <v>E</v>
          </cell>
        </row>
        <row r="1289">
          <cell r="A1289">
            <v>50</v>
          </cell>
          <cell r="B1289" t="str">
            <v>RB01037=L</v>
          </cell>
          <cell r="C1289" t="str">
            <v>Dosi Lumbal L</v>
          </cell>
          <cell r="D1289">
            <v>814.8</v>
          </cell>
          <cell r="E1289">
            <v>24</v>
          </cell>
          <cell r="F1289">
            <v>19557.419999999998</v>
          </cell>
          <cell r="Q1289">
            <v>16399</v>
          </cell>
          <cell r="R1289">
            <v>38</v>
          </cell>
          <cell r="S1289" t="str">
            <v>E</v>
          </cell>
        </row>
        <row r="1290">
          <cell r="A1290">
            <v>50</v>
          </cell>
          <cell r="B1290" t="str">
            <v>RB01037=XL</v>
          </cell>
          <cell r="C1290" t="str">
            <v>Dosi Lumbal XL</v>
          </cell>
          <cell r="D1290">
            <v>816.9</v>
          </cell>
          <cell r="E1290">
            <v>25</v>
          </cell>
          <cell r="F1290">
            <v>20422.990000000002</v>
          </cell>
          <cell r="Q1290">
            <v>16383</v>
          </cell>
          <cell r="R1290">
            <v>54</v>
          </cell>
          <cell r="S1290" t="str">
            <v>E</v>
          </cell>
        </row>
        <row r="1291">
          <cell r="A1291">
            <v>50</v>
          </cell>
          <cell r="B1291" t="str">
            <v>RB01038=L</v>
          </cell>
          <cell r="C1291" t="str">
            <v>Dosi Posture Support</v>
          </cell>
          <cell r="D1291">
            <v>431.5</v>
          </cell>
          <cell r="E1291">
            <v>77</v>
          </cell>
          <cell r="F1291">
            <v>33226.97</v>
          </cell>
          <cell r="Q1291">
            <v>16434</v>
          </cell>
          <cell r="R1291">
            <v>3</v>
          </cell>
          <cell r="S1291" t="str">
            <v>E</v>
          </cell>
        </row>
        <row r="1292">
          <cell r="A1292">
            <v>50</v>
          </cell>
          <cell r="B1292" t="str">
            <v>RB01038=M</v>
          </cell>
          <cell r="C1292" t="str">
            <v>Dosi Posture Support</v>
          </cell>
          <cell r="D1292">
            <v>450.1</v>
          </cell>
          <cell r="E1292">
            <v>46</v>
          </cell>
          <cell r="F1292">
            <v>20709.13</v>
          </cell>
          <cell r="Q1292">
            <v>16434</v>
          </cell>
          <cell r="R1292">
            <v>3</v>
          </cell>
          <cell r="S1292" t="str">
            <v>E</v>
          </cell>
        </row>
        <row r="1293">
          <cell r="A1293">
            <v>50</v>
          </cell>
          <cell r="B1293" t="str">
            <v>RB01038=S</v>
          </cell>
          <cell r="C1293" t="str">
            <v>Dosi Posture Support</v>
          </cell>
          <cell r="D1293">
            <v>434.6</v>
          </cell>
          <cell r="E1293">
            <v>36</v>
          </cell>
          <cell r="F1293">
            <v>15649.14</v>
          </cell>
          <cell r="Q1293">
            <v>16434</v>
          </cell>
          <cell r="R1293">
            <v>3</v>
          </cell>
          <cell r="S1293" t="str">
            <v>E</v>
          </cell>
        </row>
        <row r="1294">
          <cell r="A1294">
            <v>50</v>
          </cell>
          <cell r="B1294" t="str">
            <v>RB01038=XL</v>
          </cell>
          <cell r="C1294" t="str">
            <v>Dosi Posture Support</v>
          </cell>
          <cell r="D1294">
            <v>443.4</v>
          </cell>
          <cell r="E1294">
            <v>28</v>
          </cell>
          <cell r="F1294">
            <v>12416.45</v>
          </cell>
          <cell r="Q1294">
            <v>16434</v>
          </cell>
          <cell r="R1294">
            <v>3</v>
          </cell>
          <cell r="S1294" t="str">
            <v>E</v>
          </cell>
        </row>
        <row r="1295">
          <cell r="A1295">
            <v>50</v>
          </cell>
          <cell r="B1295" t="str">
            <v>RB01038=XS</v>
          </cell>
          <cell r="C1295" t="str">
            <v>Dosi Posture Support</v>
          </cell>
          <cell r="D1295">
            <v>414.3</v>
          </cell>
          <cell r="E1295">
            <v>13</v>
          </cell>
          <cell r="F1295">
            <v>5387.04</v>
          </cell>
          <cell r="Q1295">
            <v>16431</v>
          </cell>
          <cell r="R1295">
            <v>6</v>
          </cell>
          <cell r="S1295" t="str">
            <v>E</v>
          </cell>
        </row>
        <row r="1296">
          <cell r="A1296">
            <v>50</v>
          </cell>
          <cell r="B1296" t="str">
            <v>RB01039=L</v>
          </cell>
          <cell r="C1296" t="str">
            <v>เฝือกพยุงเอว Dosi Support Size L</v>
          </cell>
          <cell r="D1296">
            <v>959.9</v>
          </cell>
          <cell r="E1296">
            <v>46</v>
          </cell>
          <cell r="F1296">
            <v>44158.39</v>
          </cell>
          <cell r="Q1296">
            <v>16420</v>
          </cell>
          <cell r="R1296">
            <v>17</v>
          </cell>
          <cell r="S1296" t="str">
            <v>E</v>
          </cell>
        </row>
        <row r="1297">
          <cell r="A1297">
            <v>50</v>
          </cell>
          <cell r="B1297" t="str">
            <v>RB01039=M</v>
          </cell>
          <cell r="C1297" t="str">
            <v>เฝือกพยุงเอว Dosi Support Size M</v>
          </cell>
          <cell r="D1297">
            <v>920.6</v>
          </cell>
          <cell r="E1297">
            <v>64</v>
          </cell>
          <cell r="F1297">
            <v>58919.99</v>
          </cell>
          <cell r="Q1297">
            <v>16425</v>
          </cell>
          <cell r="R1297">
            <v>12</v>
          </cell>
          <cell r="S1297" t="str">
            <v>E</v>
          </cell>
        </row>
        <row r="1298">
          <cell r="A1298">
            <v>50</v>
          </cell>
          <cell r="B1298" t="str">
            <v>RB01039=S</v>
          </cell>
          <cell r="C1298" t="str">
            <v>เฝือกพยุงเอว Dosi Support Size S</v>
          </cell>
          <cell r="D1298">
            <v>1068.4000000000001</v>
          </cell>
          <cell r="E1298">
            <v>26</v>
          </cell>
          <cell r="F1298">
            <v>27779.3</v>
          </cell>
          <cell r="Q1298">
            <v>16398</v>
          </cell>
          <cell r="R1298">
            <v>39</v>
          </cell>
          <cell r="S1298" t="str">
            <v>E</v>
          </cell>
        </row>
        <row r="1299">
          <cell r="A1299">
            <v>50</v>
          </cell>
          <cell r="B1299" t="str">
            <v>RB01039=XL</v>
          </cell>
          <cell r="C1299" t="str">
            <v>เฝือกพยุงเอว Dosi Support SizeXL</v>
          </cell>
          <cell r="D1299">
            <v>904.7</v>
          </cell>
          <cell r="E1299">
            <v>68</v>
          </cell>
          <cell r="F1299">
            <v>61520.14</v>
          </cell>
          <cell r="Q1299">
            <v>16432</v>
          </cell>
          <cell r="R1299">
            <v>5</v>
          </cell>
          <cell r="S1299" t="str">
            <v>E</v>
          </cell>
        </row>
        <row r="1300">
          <cell r="A1300">
            <v>50</v>
          </cell>
          <cell r="B1300" t="str">
            <v>RB01039=XXL</v>
          </cell>
          <cell r="C1300" t="str">
            <v>เฝือกพยุงเอว Dosi Support SizeXXL</v>
          </cell>
          <cell r="D1300">
            <v>897.7</v>
          </cell>
          <cell r="E1300">
            <v>20</v>
          </cell>
          <cell r="F1300">
            <v>17955.259999999998</v>
          </cell>
          <cell r="Q1300">
            <v>16420</v>
          </cell>
          <cell r="R1300">
            <v>17</v>
          </cell>
          <cell r="S1300" t="str">
            <v>E</v>
          </cell>
        </row>
        <row r="1301">
          <cell r="A1301">
            <v>50</v>
          </cell>
          <cell r="B1301" t="str">
            <v>RB01040=L</v>
          </cell>
          <cell r="C1301" t="str">
            <v>เฝือกพยุงหลัง Dosi Support Size L</v>
          </cell>
          <cell r="D1301">
            <v>1245.4000000000001</v>
          </cell>
          <cell r="E1301">
            <v>9</v>
          </cell>
          <cell r="F1301">
            <v>11208.77</v>
          </cell>
          <cell r="Q1301">
            <v>16397</v>
          </cell>
          <cell r="R1301">
            <v>40</v>
          </cell>
          <cell r="S1301" t="str">
            <v>E</v>
          </cell>
        </row>
        <row r="1302">
          <cell r="A1302">
            <v>50</v>
          </cell>
          <cell r="B1302" t="str">
            <v>RB01040=M</v>
          </cell>
          <cell r="C1302" t="str">
            <v>Dosi Support Size M(เผือกพยุงหลัง)</v>
          </cell>
          <cell r="D1302">
            <v>1470.9</v>
          </cell>
          <cell r="E1302">
            <v>5</v>
          </cell>
          <cell r="F1302">
            <v>7354.87</v>
          </cell>
          <cell r="Q1302">
            <v>16404</v>
          </cell>
          <cell r="R1302">
            <v>33</v>
          </cell>
          <cell r="S1302" t="str">
            <v>E</v>
          </cell>
        </row>
        <row r="1303">
          <cell r="A1303">
            <v>50</v>
          </cell>
          <cell r="B1303" t="str">
            <v>RB01040=S</v>
          </cell>
          <cell r="C1303" t="str">
            <v>Dosi Support Size S(เผือกพยุงหลัง)</v>
          </cell>
          <cell r="D1303">
            <v>1176.0999999999999</v>
          </cell>
          <cell r="E1303">
            <v>5</v>
          </cell>
          <cell r="F1303">
            <v>5880.68</v>
          </cell>
          <cell r="Q1303">
            <v>16425</v>
          </cell>
          <cell r="R1303">
            <v>12</v>
          </cell>
          <cell r="S1303" t="str">
            <v>E</v>
          </cell>
        </row>
        <row r="1304">
          <cell r="A1304">
            <v>50</v>
          </cell>
          <cell r="B1304" t="str">
            <v>RB01040=XL</v>
          </cell>
          <cell r="C1304" t="str">
            <v>Dosi Support Size XL(เผือกพยุงหลัง)</v>
          </cell>
          <cell r="D1304">
            <v>1284.4000000000001</v>
          </cell>
          <cell r="G1304">
            <v>8</v>
          </cell>
          <cell r="H1304">
            <v>10275.219999999999</v>
          </cell>
          <cell r="Q1304">
            <v>16236</v>
          </cell>
          <cell r="R1304">
            <v>201</v>
          </cell>
          <cell r="S1304" t="str">
            <v>E</v>
          </cell>
        </row>
        <row r="1305">
          <cell r="A1305">
            <v>50</v>
          </cell>
          <cell r="B1305" t="str">
            <v>RB01040=XXL</v>
          </cell>
          <cell r="C1305" t="str">
            <v>Dosi Support Size XXL(เผือกพยุงหลัง)</v>
          </cell>
          <cell r="D1305">
            <v>1148.8900000000001</v>
          </cell>
          <cell r="G1305">
            <v>9</v>
          </cell>
          <cell r="H1305">
            <v>10339.969999999999</v>
          </cell>
          <cell r="Q1305">
            <v>16132</v>
          </cell>
          <cell r="R1305">
            <v>305</v>
          </cell>
          <cell r="S1305" t="str">
            <v>E</v>
          </cell>
        </row>
        <row r="1306">
          <cell r="A1306">
            <v>50</v>
          </cell>
          <cell r="B1306" t="str">
            <v>RB01041=L</v>
          </cell>
          <cell r="C1306" t="str">
            <v>Symphysiolysis</v>
          </cell>
          <cell r="D1306">
            <v>509.6</v>
          </cell>
          <cell r="E1306">
            <v>2</v>
          </cell>
          <cell r="F1306">
            <v>1019.19</v>
          </cell>
          <cell r="Q1306">
            <v>16347</v>
          </cell>
          <cell r="R1306">
            <v>90</v>
          </cell>
          <cell r="S1306" t="str">
            <v>E</v>
          </cell>
        </row>
        <row r="1307">
          <cell r="A1307">
            <v>50</v>
          </cell>
          <cell r="B1307" t="str">
            <v>RB01041=S</v>
          </cell>
          <cell r="C1307" t="str">
            <v>Symphysiolysis</v>
          </cell>
          <cell r="D1307">
            <v>971.6</v>
          </cell>
          <cell r="E1307">
            <v>1</v>
          </cell>
          <cell r="F1307">
            <v>971.64</v>
          </cell>
          <cell r="Q1307">
            <v>16404</v>
          </cell>
          <cell r="R1307">
            <v>33</v>
          </cell>
          <cell r="S1307" t="str">
            <v>E</v>
          </cell>
        </row>
        <row r="1308">
          <cell r="A1308">
            <v>50</v>
          </cell>
          <cell r="B1308" t="str">
            <v>RB01041=XL</v>
          </cell>
          <cell r="C1308" t="str">
            <v>Symphysiolysis</v>
          </cell>
          <cell r="D1308">
            <v>509.6</v>
          </cell>
          <cell r="G1308">
            <v>2</v>
          </cell>
          <cell r="H1308">
            <v>1019.19</v>
          </cell>
          <cell r="Q1308">
            <v>16227</v>
          </cell>
          <cell r="R1308">
            <v>210</v>
          </cell>
          <cell r="S1308" t="str">
            <v>E</v>
          </cell>
        </row>
        <row r="1309">
          <cell r="A1309">
            <v>50</v>
          </cell>
          <cell r="B1309" t="str">
            <v>RB01041=XS</v>
          </cell>
          <cell r="C1309" t="str">
            <v>Symphysiolysis</v>
          </cell>
          <cell r="D1309">
            <v>825</v>
          </cell>
          <cell r="G1309">
            <v>1</v>
          </cell>
          <cell r="H1309">
            <v>825</v>
          </cell>
          <cell r="Q1309">
            <v>16241</v>
          </cell>
          <cell r="R1309">
            <v>196</v>
          </cell>
          <cell r="S1309" t="str">
            <v>E</v>
          </cell>
        </row>
        <row r="1310">
          <cell r="A1310">
            <v>50</v>
          </cell>
          <cell r="B1310" t="str">
            <v>RB01045=L</v>
          </cell>
          <cell r="C1310" t="str">
            <v>Sacro belt</v>
          </cell>
          <cell r="D1310">
            <v>992.3</v>
          </cell>
          <cell r="E1310">
            <v>5</v>
          </cell>
          <cell r="F1310">
            <v>4961.53</v>
          </cell>
          <cell r="Q1310">
            <v>16404</v>
          </cell>
          <cell r="R1310">
            <v>33</v>
          </cell>
          <cell r="S1310" t="str">
            <v>E</v>
          </cell>
        </row>
        <row r="1311">
          <cell r="A1311">
            <v>50</v>
          </cell>
          <cell r="B1311" t="str">
            <v>RB01045=M</v>
          </cell>
          <cell r="C1311" t="str">
            <v>Sacro belt</v>
          </cell>
          <cell r="D1311">
            <v>1081.2</v>
          </cell>
          <cell r="E1311">
            <v>6</v>
          </cell>
          <cell r="F1311">
            <v>6487.34</v>
          </cell>
          <cell r="Q1311">
            <v>16404</v>
          </cell>
          <cell r="R1311">
            <v>33</v>
          </cell>
          <cell r="S1311" t="str">
            <v>E</v>
          </cell>
        </row>
        <row r="1312">
          <cell r="A1312">
            <v>50</v>
          </cell>
          <cell r="B1312" t="str">
            <v>RB01045=S</v>
          </cell>
          <cell r="C1312" t="str">
            <v>Sacro belt</v>
          </cell>
          <cell r="D1312">
            <v>1178.5999999999999</v>
          </cell>
          <cell r="E1312">
            <v>5</v>
          </cell>
          <cell r="F1312">
            <v>5893.44</v>
          </cell>
          <cell r="Q1312">
            <v>16404</v>
          </cell>
          <cell r="R1312">
            <v>33</v>
          </cell>
          <cell r="S1312" t="str">
            <v>E</v>
          </cell>
        </row>
        <row r="1313">
          <cell r="A1313">
            <v>50</v>
          </cell>
          <cell r="B1313" t="str">
            <v>RB01045=XL</v>
          </cell>
          <cell r="C1313" t="str">
            <v>Sacro belt</v>
          </cell>
          <cell r="D1313">
            <v>669.4</v>
          </cell>
          <cell r="E1313">
            <v>6</v>
          </cell>
          <cell r="F1313">
            <v>4016.59</v>
          </cell>
          <cell r="Q1313">
            <v>16383</v>
          </cell>
          <cell r="R1313">
            <v>54</v>
          </cell>
          <cell r="S1313" t="str">
            <v>E</v>
          </cell>
        </row>
        <row r="1314">
          <cell r="A1314">
            <v>50</v>
          </cell>
          <cell r="B1314" t="str">
            <v>RB01047=L</v>
          </cell>
          <cell r="C1314" t="str">
            <v>Dosi-Lumbo-Si L</v>
          </cell>
          <cell r="D1314">
            <v>738.18</v>
          </cell>
          <cell r="F1314">
            <v>0</v>
          </cell>
          <cell r="Q1314">
            <v>16350</v>
          </cell>
          <cell r="R1314">
            <v>87</v>
          </cell>
          <cell r="S1314" t="str">
            <v>E</v>
          </cell>
        </row>
        <row r="1315">
          <cell r="A1315">
            <v>50</v>
          </cell>
          <cell r="B1315" t="str">
            <v>RB01047=XL</v>
          </cell>
          <cell r="C1315" t="str">
            <v>Dosi-Lumbo-Si XL</v>
          </cell>
          <cell r="D1315">
            <v>739.2</v>
          </cell>
          <cell r="E1315">
            <v>4</v>
          </cell>
          <cell r="F1315">
            <v>2957.13</v>
          </cell>
          <cell r="Q1315">
            <v>16350</v>
          </cell>
          <cell r="R1315">
            <v>87</v>
          </cell>
          <cell r="S1315" t="str">
            <v>E</v>
          </cell>
        </row>
        <row r="1316">
          <cell r="A1316">
            <v>50</v>
          </cell>
          <cell r="B1316" t="str">
            <v>RB01048=L</v>
          </cell>
          <cell r="C1316" t="str">
            <v>Dosi-Stable,thick elastic Support</v>
          </cell>
          <cell r="D1316">
            <v>1254.7</v>
          </cell>
          <cell r="E1316">
            <v>1</v>
          </cell>
          <cell r="F1316">
            <v>1254.7</v>
          </cell>
          <cell r="Q1316">
            <v>16349</v>
          </cell>
          <cell r="R1316">
            <v>88</v>
          </cell>
          <cell r="S1316" t="str">
            <v>E</v>
          </cell>
        </row>
        <row r="1317">
          <cell r="A1317">
            <v>50</v>
          </cell>
          <cell r="B1317" t="str">
            <v>RB01068=L</v>
          </cell>
          <cell r="C1317" t="str">
            <v>Dosi EQ Posture Support</v>
          </cell>
          <cell r="D1317">
            <v>596.5</v>
          </cell>
          <cell r="E1317">
            <v>34</v>
          </cell>
          <cell r="F1317">
            <v>20284.259999999998</v>
          </cell>
          <cell r="Q1317">
            <v>16432</v>
          </cell>
          <cell r="R1317">
            <v>5</v>
          </cell>
          <cell r="S1317" t="str">
            <v>E</v>
          </cell>
        </row>
        <row r="1318">
          <cell r="A1318">
            <v>50</v>
          </cell>
          <cell r="B1318" t="str">
            <v>RB01068=M</v>
          </cell>
          <cell r="C1318" t="str">
            <v>Dosi EQ Posture Support</v>
          </cell>
          <cell r="D1318">
            <v>637.29999999999995</v>
          </cell>
          <cell r="E1318">
            <v>36</v>
          </cell>
          <cell r="F1318">
            <v>22943.3</v>
          </cell>
          <cell r="Q1318">
            <v>16431</v>
          </cell>
          <cell r="R1318">
            <v>6</v>
          </cell>
          <cell r="S1318" t="str">
            <v>E</v>
          </cell>
        </row>
        <row r="1319">
          <cell r="A1319">
            <v>50</v>
          </cell>
          <cell r="B1319" t="str">
            <v>RB01068=S</v>
          </cell>
          <cell r="C1319" t="str">
            <v>Dosi EQ Posture Support</v>
          </cell>
          <cell r="D1319">
            <v>596.29999999999995</v>
          </cell>
          <cell r="E1319">
            <v>17</v>
          </cell>
          <cell r="F1319">
            <v>10137.73</v>
          </cell>
          <cell r="Q1319">
            <v>16431</v>
          </cell>
          <cell r="R1319">
            <v>6</v>
          </cell>
          <cell r="S1319" t="str">
            <v>E</v>
          </cell>
        </row>
        <row r="1320">
          <cell r="A1320">
            <v>50</v>
          </cell>
          <cell r="B1320" t="str">
            <v>RB01068=XL</v>
          </cell>
          <cell r="C1320" t="str">
            <v>Dosi EQ Posture Support</v>
          </cell>
          <cell r="D1320">
            <v>547.29999999999995</v>
          </cell>
          <cell r="E1320">
            <v>48</v>
          </cell>
          <cell r="F1320">
            <v>26274.33</v>
          </cell>
          <cell r="Q1320">
            <v>16430</v>
          </cell>
          <cell r="R1320">
            <v>7</v>
          </cell>
          <cell r="S1320" t="str">
            <v>E</v>
          </cell>
        </row>
        <row r="1321">
          <cell r="A1321">
            <v>50</v>
          </cell>
          <cell r="B1321" t="str">
            <v>RB01068=XS</v>
          </cell>
          <cell r="C1321" t="str">
            <v>Dosi EQ Posture Support</v>
          </cell>
          <cell r="D1321">
            <v>526.4</v>
          </cell>
          <cell r="E1321">
            <v>23</v>
          </cell>
          <cell r="F1321">
            <v>12108.55</v>
          </cell>
          <cell r="Q1321">
            <v>16425</v>
          </cell>
          <cell r="R1321">
            <v>12</v>
          </cell>
          <cell r="S1321" t="str">
            <v>E</v>
          </cell>
        </row>
        <row r="1322">
          <cell r="A1322">
            <v>50</v>
          </cell>
          <cell r="B1322" t="str">
            <v>RB01069=L</v>
          </cell>
          <cell r="C1322" t="str">
            <v>Dosi EQ With Splints and Cross Straps</v>
          </cell>
          <cell r="D1322">
            <v>1167.2</v>
          </cell>
          <cell r="E1322">
            <v>24</v>
          </cell>
          <cell r="F1322">
            <v>28014.13</v>
          </cell>
          <cell r="Q1322">
            <v>16430</v>
          </cell>
          <cell r="R1322">
            <v>7</v>
          </cell>
          <cell r="S1322" t="str">
            <v>E</v>
          </cell>
        </row>
        <row r="1323">
          <cell r="A1323">
            <v>50</v>
          </cell>
          <cell r="B1323" t="str">
            <v>RB01069=M</v>
          </cell>
          <cell r="C1323" t="str">
            <v>Dosi EQ With Splints and Cross Straps</v>
          </cell>
          <cell r="D1323">
            <v>1181.5999999999999</v>
          </cell>
          <cell r="E1323">
            <v>23</v>
          </cell>
          <cell r="F1323">
            <v>27178.78</v>
          </cell>
          <cell r="Q1323">
            <v>16430</v>
          </cell>
          <cell r="R1323">
            <v>7</v>
          </cell>
          <cell r="S1323" t="str">
            <v>E</v>
          </cell>
        </row>
        <row r="1324">
          <cell r="A1324">
            <v>50</v>
          </cell>
          <cell r="B1324" t="str">
            <v>RB01069=S</v>
          </cell>
          <cell r="C1324" t="str">
            <v>Dosi EQ With Splints and Cross Straps</v>
          </cell>
          <cell r="D1324">
            <v>1151.2</v>
          </cell>
          <cell r="E1324">
            <v>11</v>
          </cell>
          <cell r="F1324">
            <v>12663.84</v>
          </cell>
          <cell r="Q1324">
            <v>16404</v>
          </cell>
          <cell r="R1324">
            <v>33</v>
          </cell>
          <cell r="S1324" t="str">
            <v>E</v>
          </cell>
        </row>
        <row r="1325">
          <cell r="A1325">
            <v>50</v>
          </cell>
          <cell r="B1325" t="str">
            <v>RB01069=XL</v>
          </cell>
          <cell r="C1325" t="str">
            <v>Dosi EQ With Splints and Cross Straps</v>
          </cell>
          <cell r="D1325">
            <v>1172.7</v>
          </cell>
          <cell r="E1325">
            <v>27</v>
          </cell>
          <cell r="F1325">
            <v>31664.080000000002</v>
          </cell>
          <cell r="Q1325">
            <v>16430</v>
          </cell>
          <cell r="R1325">
            <v>7</v>
          </cell>
          <cell r="S1325" t="str">
            <v>E</v>
          </cell>
        </row>
        <row r="1326">
          <cell r="A1326">
            <v>50</v>
          </cell>
          <cell r="B1326" t="str">
            <v>RB01069=XS</v>
          </cell>
          <cell r="C1326" t="str">
            <v>Dosi EQ With Splints and Cross Straps</v>
          </cell>
          <cell r="D1326">
            <v>1093.8</v>
          </cell>
          <cell r="E1326">
            <v>5</v>
          </cell>
          <cell r="F1326">
            <v>5469.05</v>
          </cell>
          <cell r="Q1326">
            <v>16371</v>
          </cell>
          <cell r="R1326">
            <v>66</v>
          </cell>
          <cell r="S1326" t="str">
            <v>E</v>
          </cell>
        </row>
        <row r="1327">
          <cell r="A1327">
            <v>50</v>
          </cell>
          <cell r="B1327" t="str">
            <v>RB01070=L</v>
          </cell>
          <cell r="C1327" t="str">
            <v>Dosi EQ X Hight,With Splints and Cross S</v>
          </cell>
          <cell r="D1327">
            <v>1216.5</v>
          </cell>
          <cell r="E1327">
            <v>6</v>
          </cell>
          <cell r="F1327">
            <v>7299.37</v>
          </cell>
          <cell r="Q1327">
            <v>16286</v>
          </cell>
          <cell r="R1327">
            <v>151</v>
          </cell>
          <cell r="S1327" t="str">
            <v>E</v>
          </cell>
        </row>
        <row r="1328">
          <cell r="A1328">
            <v>50</v>
          </cell>
          <cell r="B1328" t="str">
            <v>RB01070=M</v>
          </cell>
          <cell r="C1328" t="str">
            <v>Dosi EQ X Hight,With Splints and Cross S</v>
          </cell>
          <cell r="D1328">
            <v>1346.5</v>
          </cell>
          <cell r="E1328">
            <v>9</v>
          </cell>
          <cell r="F1328">
            <v>12119.05</v>
          </cell>
          <cell r="Q1328">
            <v>16371</v>
          </cell>
          <cell r="R1328">
            <v>66</v>
          </cell>
          <cell r="S1328" t="str">
            <v>E</v>
          </cell>
        </row>
        <row r="1329">
          <cell r="A1329">
            <v>50</v>
          </cell>
          <cell r="B1329" t="str">
            <v>RB01070=S</v>
          </cell>
          <cell r="C1329" t="str">
            <v>Dosi EQ X Hight,With Splints and Cross S</v>
          </cell>
          <cell r="D1329">
            <v>1365.64</v>
          </cell>
          <cell r="G1329">
            <v>10</v>
          </cell>
          <cell r="H1329">
            <v>13656.44</v>
          </cell>
          <cell r="Q1329">
            <v>16227</v>
          </cell>
          <cell r="R1329">
            <v>210</v>
          </cell>
          <cell r="S1329" t="str">
            <v>E</v>
          </cell>
        </row>
        <row r="1330">
          <cell r="A1330">
            <v>50</v>
          </cell>
          <cell r="B1330" t="str">
            <v>RB01070=XL</v>
          </cell>
          <cell r="C1330" t="str">
            <v>Dosi EQ X Hight,With Splints and Cross S</v>
          </cell>
          <cell r="D1330">
            <v>1273.9000000000001</v>
          </cell>
          <cell r="E1330">
            <v>7</v>
          </cell>
          <cell r="F1330">
            <v>8917.5499999999993</v>
          </cell>
          <cell r="Q1330">
            <v>16304</v>
          </cell>
          <cell r="R1330">
            <v>133</v>
          </cell>
          <cell r="S1330" t="str">
            <v>E</v>
          </cell>
        </row>
        <row r="1331">
          <cell r="A1331">
            <v>50</v>
          </cell>
          <cell r="B1331" t="str">
            <v>RB02041=1</v>
          </cell>
          <cell r="C1331" t="str">
            <v>Knee Support Size XS อุปกรณ์ประคองข้อเข่</v>
          </cell>
          <cell r="D1331">
            <v>280.2</v>
          </cell>
          <cell r="E1331">
            <v>4</v>
          </cell>
          <cell r="F1331">
            <v>1121.1400000000001</v>
          </cell>
          <cell r="Q1331">
            <v>16427</v>
          </cell>
          <cell r="R1331">
            <v>10</v>
          </cell>
          <cell r="S1331" t="str">
            <v>E</v>
          </cell>
        </row>
        <row r="1332">
          <cell r="A1332">
            <v>50</v>
          </cell>
          <cell r="B1332" t="str">
            <v>RB02041=2</v>
          </cell>
          <cell r="C1332" t="str">
            <v>Knee Support Size S อุปกรณ์ประคองข้อเข่า</v>
          </cell>
          <cell r="D1332">
            <v>293</v>
          </cell>
          <cell r="E1332">
            <v>31</v>
          </cell>
          <cell r="F1332">
            <v>9084.7099999999991</v>
          </cell>
          <cell r="Q1332">
            <v>16430</v>
          </cell>
          <cell r="R1332">
            <v>7</v>
          </cell>
          <cell r="S1332" t="str">
            <v>E</v>
          </cell>
        </row>
        <row r="1333">
          <cell r="A1333">
            <v>50</v>
          </cell>
          <cell r="B1333" t="str">
            <v>RB02041=3</v>
          </cell>
          <cell r="C1333" t="str">
            <v>Knee Support Size M อุปกรณ์ประคองข้อเข่า</v>
          </cell>
          <cell r="D1333">
            <v>242.4</v>
          </cell>
          <cell r="E1333">
            <v>55</v>
          </cell>
          <cell r="F1333">
            <v>13334.23</v>
          </cell>
          <cell r="Q1333">
            <v>16434</v>
          </cell>
          <cell r="R1333">
            <v>3</v>
          </cell>
          <cell r="S1333" t="str">
            <v>E</v>
          </cell>
        </row>
        <row r="1334">
          <cell r="A1334">
            <v>50</v>
          </cell>
          <cell r="B1334" t="str">
            <v>RB02041=4</v>
          </cell>
          <cell r="C1334" t="str">
            <v>Knee Support Size L อุปกรณ์ประคองข้อเข่า</v>
          </cell>
          <cell r="D1334">
            <v>247.5</v>
          </cell>
          <cell r="E1334">
            <v>43</v>
          </cell>
          <cell r="F1334">
            <v>10642.67</v>
          </cell>
          <cell r="Q1334">
            <v>16434</v>
          </cell>
          <cell r="R1334">
            <v>3</v>
          </cell>
          <cell r="S1334" t="str">
            <v>E</v>
          </cell>
        </row>
        <row r="1335">
          <cell r="A1335">
            <v>50</v>
          </cell>
          <cell r="B1335" t="str">
            <v>RB02041=5</v>
          </cell>
          <cell r="C1335" t="str">
            <v>Knee Support Size XL อุปกรณ์ประคองข้อเข่</v>
          </cell>
          <cell r="D1335">
            <v>253.8</v>
          </cell>
          <cell r="E1335">
            <v>55</v>
          </cell>
          <cell r="F1335">
            <v>13960.22</v>
          </cell>
          <cell r="Q1335">
            <v>16434</v>
          </cell>
          <cell r="R1335">
            <v>3</v>
          </cell>
          <cell r="S1335" t="str">
            <v>E</v>
          </cell>
        </row>
        <row r="1336">
          <cell r="A1336">
            <v>50</v>
          </cell>
          <cell r="B1336" t="str">
            <v>RB02041=6</v>
          </cell>
          <cell r="C1336" t="str">
            <v>Knee Support Size XXL อุปกรณ์ประคองข้อเข</v>
          </cell>
          <cell r="D1336">
            <v>311.3</v>
          </cell>
          <cell r="E1336">
            <v>11</v>
          </cell>
          <cell r="F1336">
            <v>3425.27</v>
          </cell>
          <cell r="Q1336">
            <v>16427</v>
          </cell>
          <cell r="R1336">
            <v>10</v>
          </cell>
          <cell r="S1336" t="str">
            <v>E</v>
          </cell>
        </row>
        <row r="1337">
          <cell r="A1337">
            <v>50</v>
          </cell>
          <cell r="B1337" t="str">
            <v>RB02052=L-R</v>
          </cell>
          <cell r="C1337" t="str">
            <v>Plastic dorsal Splint right</v>
          </cell>
          <cell r="D1337">
            <v>1018.6</v>
          </cell>
          <cell r="G1337">
            <v>3</v>
          </cell>
          <cell r="H1337">
            <v>3055.79</v>
          </cell>
          <cell r="Q1337">
            <v>16145</v>
          </cell>
          <cell r="R1337">
            <v>292</v>
          </cell>
          <cell r="S1337" t="str">
            <v>E</v>
          </cell>
        </row>
        <row r="1338">
          <cell r="A1338">
            <v>50</v>
          </cell>
          <cell r="B1338" t="str">
            <v>RB02052=M-L</v>
          </cell>
          <cell r="C1338" t="str">
            <v>Plastic dorsal Splint left M</v>
          </cell>
          <cell r="D1338">
            <v>917.4</v>
          </cell>
          <cell r="E1338">
            <v>4</v>
          </cell>
          <cell r="F1338">
            <v>3669.99</v>
          </cell>
          <cell r="Q1338">
            <v>16419</v>
          </cell>
          <cell r="R1338">
            <v>18</v>
          </cell>
          <cell r="S1338" t="str">
            <v>E</v>
          </cell>
        </row>
        <row r="1339">
          <cell r="A1339">
            <v>50</v>
          </cell>
          <cell r="B1339" t="str">
            <v>RB02052=M-R</v>
          </cell>
          <cell r="C1339" t="str">
            <v>Plastic dorsal Splint right M</v>
          </cell>
          <cell r="D1339">
            <v>951.4</v>
          </cell>
          <cell r="G1339">
            <v>3</v>
          </cell>
          <cell r="H1339">
            <v>2854.21</v>
          </cell>
          <cell r="Q1339">
            <v>16179</v>
          </cell>
          <cell r="R1339">
            <v>258</v>
          </cell>
          <cell r="S1339" t="str">
            <v>E</v>
          </cell>
        </row>
        <row r="1340">
          <cell r="A1340">
            <v>50</v>
          </cell>
          <cell r="B1340" t="str">
            <v>RB02052=S-L</v>
          </cell>
          <cell r="C1340" t="str">
            <v>Plastic dorsal Splint left S</v>
          </cell>
          <cell r="D1340">
            <v>747.98</v>
          </cell>
          <cell r="G1340">
            <v>7</v>
          </cell>
          <cell r="H1340">
            <v>5235.8599999999997</v>
          </cell>
          <cell r="Q1340">
            <v>16179</v>
          </cell>
          <cell r="R1340">
            <v>258</v>
          </cell>
          <cell r="S1340" t="str">
            <v>E</v>
          </cell>
        </row>
        <row r="1341">
          <cell r="A1341">
            <v>50</v>
          </cell>
          <cell r="B1341" t="str">
            <v>RB02052=S-R</v>
          </cell>
          <cell r="C1341" t="str">
            <v>Plastic dorsal Splint right S</v>
          </cell>
          <cell r="D1341">
            <v>747.98</v>
          </cell>
          <cell r="G1341">
            <v>8</v>
          </cell>
          <cell r="H1341">
            <v>5983.84</v>
          </cell>
          <cell r="Q1341">
            <v>16179</v>
          </cell>
          <cell r="R1341">
            <v>258</v>
          </cell>
          <cell r="S1341" t="str">
            <v>E</v>
          </cell>
        </row>
        <row r="1342">
          <cell r="A1342">
            <v>50</v>
          </cell>
          <cell r="B1342" t="str">
            <v>RB02090=L</v>
          </cell>
          <cell r="C1342" t="str">
            <v>Padded Knee Support</v>
          </cell>
          <cell r="D1342">
            <v>2469.17</v>
          </cell>
          <cell r="G1342">
            <v>1</v>
          </cell>
          <cell r="H1342">
            <v>2469.17</v>
          </cell>
          <cell r="Q1342">
            <v>16179</v>
          </cell>
          <cell r="R1342">
            <v>258</v>
          </cell>
          <cell r="S1342" t="str">
            <v>E</v>
          </cell>
        </row>
        <row r="1343">
          <cell r="A1343">
            <v>50</v>
          </cell>
          <cell r="B1343" t="str">
            <v>RB02090=M</v>
          </cell>
          <cell r="C1343" t="str">
            <v>Padded Knee Support</v>
          </cell>
          <cell r="D1343">
            <v>2469.17</v>
          </cell>
          <cell r="G1343">
            <v>1</v>
          </cell>
          <cell r="H1343">
            <v>2469.17</v>
          </cell>
          <cell r="Q1343">
            <v>16179</v>
          </cell>
          <cell r="R1343">
            <v>258</v>
          </cell>
          <cell r="S1343" t="str">
            <v>E</v>
          </cell>
        </row>
        <row r="1344">
          <cell r="A1344">
            <v>50</v>
          </cell>
          <cell r="B1344" t="str">
            <v>RB04021=M-R</v>
          </cell>
          <cell r="C1344" t="str">
            <v>Manu Ulnar</v>
          </cell>
          <cell r="D1344">
            <v>0</v>
          </cell>
          <cell r="E1344">
            <v>1</v>
          </cell>
          <cell r="Q1344">
            <v>16425</v>
          </cell>
          <cell r="R1344">
            <v>12</v>
          </cell>
          <cell r="S1344" t="str">
            <v>E</v>
          </cell>
        </row>
        <row r="1345">
          <cell r="A1345">
            <v>50</v>
          </cell>
          <cell r="B1345" t="str">
            <v>RB04023=L-L</v>
          </cell>
          <cell r="C1345" t="str">
            <v>Manu Rheuma</v>
          </cell>
          <cell r="D1345">
            <v>299.39999999999998</v>
          </cell>
          <cell r="E1345">
            <v>25</v>
          </cell>
          <cell r="F1345">
            <v>7485.71</v>
          </cell>
          <cell r="Q1345">
            <v>16425</v>
          </cell>
          <cell r="R1345">
            <v>12</v>
          </cell>
          <cell r="S1345" t="str">
            <v>E</v>
          </cell>
        </row>
        <row r="1346">
          <cell r="A1346">
            <v>50</v>
          </cell>
          <cell r="B1346" t="str">
            <v>RB04023=L-R</v>
          </cell>
          <cell r="C1346" t="str">
            <v>Manu Rheuma</v>
          </cell>
          <cell r="D1346">
            <v>298.8</v>
          </cell>
          <cell r="E1346">
            <v>22</v>
          </cell>
          <cell r="F1346">
            <v>6574.81</v>
          </cell>
          <cell r="Q1346">
            <v>16383</v>
          </cell>
          <cell r="R1346">
            <v>54</v>
          </cell>
          <cell r="S1346" t="str">
            <v>E</v>
          </cell>
        </row>
        <row r="1347">
          <cell r="A1347">
            <v>50</v>
          </cell>
          <cell r="B1347" t="str">
            <v>RB04023=M-L</v>
          </cell>
          <cell r="C1347" t="str">
            <v>Manu Rheuma</v>
          </cell>
          <cell r="D1347">
            <v>298.39999999999998</v>
          </cell>
          <cell r="E1347">
            <v>21</v>
          </cell>
          <cell r="F1347">
            <v>6266.73</v>
          </cell>
          <cell r="Q1347">
            <v>16409</v>
          </cell>
          <cell r="R1347">
            <v>28</v>
          </cell>
          <cell r="S1347" t="str">
            <v>E</v>
          </cell>
        </row>
        <row r="1348">
          <cell r="A1348">
            <v>50</v>
          </cell>
          <cell r="B1348" t="str">
            <v>RB04023=M-R</v>
          </cell>
          <cell r="C1348" t="str">
            <v>Manu Rheuma</v>
          </cell>
          <cell r="D1348">
            <v>299.8</v>
          </cell>
          <cell r="E1348">
            <v>26</v>
          </cell>
          <cell r="F1348">
            <v>7795.53</v>
          </cell>
          <cell r="Q1348">
            <v>16383</v>
          </cell>
          <cell r="R1348">
            <v>54</v>
          </cell>
          <cell r="S1348" t="str">
            <v>E</v>
          </cell>
        </row>
        <row r="1349">
          <cell r="A1349">
            <v>50</v>
          </cell>
          <cell r="B1349" t="str">
            <v>RB04023=S-R</v>
          </cell>
          <cell r="C1349" t="str">
            <v>Manu Rheuma</v>
          </cell>
          <cell r="D1349">
            <v>296.39999999999998</v>
          </cell>
          <cell r="E1349">
            <v>19</v>
          </cell>
          <cell r="F1349">
            <v>5631.69</v>
          </cell>
          <cell r="Q1349">
            <v>16425</v>
          </cell>
          <cell r="R1349">
            <v>12</v>
          </cell>
          <cell r="S1349" t="str">
            <v>E</v>
          </cell>
        </row>
        <row r="1350">
          <cell r="A1350">
            <v>50</v>
          </cell>
          <cell r="B1350" t="str">
            <v>RB04023=XL-L</v>
          </cell>
          <cell r="C1350" t="str">
            <v>Manu Rheuma</v>
          </cell>
          <cell r="D1350">
            <v>339.8</v>
          </cell>
          <cell r="E1350">
            <v>3</v>
          </cell>
          <cell r="F1350">
            <v>1019.55</v>
          </cell>
          <cell r="Q1350">
            <v>16404</v>
          </cell>
          <cell r="R1350">
            <v>33</v>
          </cell>
          <cell r="S1350" t="str">
            <v>E</v>
          </cell>
        </row>
        <row r="1351">
          <cell r="A1351">
            <v>50</v>
          </cell>
          <cell r="B1351" t="str">
            <v>RB04026=M-L</v>
          </cell>
          <cell r="C1351" t="str">
            <v>Diagonal Comfort</v>
          </cell>
          <cell r="D1351">
            <v>238.7</v>
          </cell>
          <cell r="E1351">
            <v>4</v>
          </cell>
          <cell r="F1351">
            <v>955.14</v>
          </cell>
          <cell r="Q1351">
            <v>16262</v>
          </cell>
          <cell r="R1351">
            <v>175</v>
          </cell>
          <cell r="S1351" t="str">
            <v>E</v>
          </cell>
        </row>
        <row r="1352">
          <cell r="A1352">
            <v>50</v>
          </cell>
          <cell r="B1352" t="str">
            <v>RB04026=M-R</v>
          </cell>
          <cell r="C1352" t="str">
            <v>Diagonal Comfort</v>
          </cell>
          <cell r="D1352">
            <v>249.7</v>
          </cell>
          <cell r="E1352">
            <v>6</v>
          </cell>
          <cell r="F1352">
            <v>1498.51</v>
          </cell>
          <cell r="Q1352">
            <v>16262</v>
          </cell>
          <cell r="R1352">
            <v>175</v>
          </cell>
          <cell r="S1352" t="str">
            <v>E</v>
          </cell>
        </row>
        <row r="1353">
          <cell r="A1353">
            <v>50</v>
          </cell>
          <cell r="B1353" t="str">
            <v>RB04045=M-L</v>
          </cell>
          <cell r="C1353" t="str">
            <v>Wrist Support</v>
          </cell>
          <cell r="D1353">
            <v>469.9</v>
          </cell>
          <cell r="E1353">
            <v>8</v>
          </cell>
          <cell r="F1353">
            <v>3759.89</v>
          </cell>
          <cell r="Q1353">
            <v>16279</v>
          </cell>
          <cell r="R1353">
            <v>158</v>
          </cell>
          <cell r="S1353" t="str">
            <v>E</v>
          </cell>
        </row>
        <row r="1354">
          <cell r="A1354">
            <v>50</v>
          </cell>
          <cell r="B1354" t="str">
            <v>RB04045=S-L</v>
          </cell>
          <cell r="C1354" t="str">
            <v>Wrist Support</v>
          </cell>
          <cell r="D1354">
            <v>422.8</v>
          </cell>
          <cell r="E1354">
            <v>7</v>
          </cell>
          <cell r="F1354">
            <v>2959.81</v>
          </cell>
          <cell r="Q1354">
            <v>16301</v>
          </cell>
          <cell r="R1354">
            <v>136</v>
          </cell>
          <cell r="S1354" t="str">
            <v>E</v>
          </cell>
        </row>
        <row r="1355">
          <cell r="A1355">
            <v>50</v>
          </cell>
          <cell r="B1355" t="str">
            <v>RB04046=L-L</v>
          </cell>
          <cell r="C1355" t="str">
            <v>Wrist Support</v>
          </cell>
          <cell r="D1355">
            <v>588.29999999999995</v>
          </cell>
          <cell r="E1355">
            <v>13</v>
          </cell>
          <cell r="F1355">
            <v>7648.11</v>
          </cell>
          <cell r="Q1355">
            <v>16413</v>
          </cell>
          <cell r="R1355">
            <v>24</v>
          </cell>
          <cell r="S1355" t="str">
            <v>E</v>
          </cell>
        </row>
        <row r="1356">
          <cell r="A1356">
            <v>50</v>
          </cell>
          <cell r="B1356" t="str">
            <v>RB04046=L-R</v>
          </cell>
          <cell r="C1356" t="str">
            <v>Wrist Support</v>
          </cell>
          <cell r="D1356">
            <v>589</v>
          </cell>
          <cell r="E1356">
            <v>10</v>
          </cell>
          <cell r="F1356">
            <v>5890.99</v>
          </cell>
          <cell r="Q1356">
            <v>16410</v>
          </cell>
          <cell r="R1356">
            <v>27</v>
          </cell>
          <cell r="S1356" t="str">
            <v>E</v>
          </cell>
        </row>
        <row r="1357">
          <cell r="A1357">
            <v>50</v>
          </cell>
          <cell r="B1357" t="str">
            <v>RB04046=M-L</v>
          </cell>
          <cell r="C1357" t="str">
            <v>Wrist Support</v>
          </cell>
          <cell r="D1357">
            <v>543</v>
          </cell>
          <cell r="E1357">
            <v>15</v>
          </cell>
          <cell r="F1357">
            <v>8145.09</v>
          </cell>
          <cell r="Q1357">
            <v>16410</v>
          </cell>
          <cell r="R1357">
            <v>27</v>
          </cell>
          <cell r="S1357" t="str">
            <v>E</v>
          </cell>
        </row>
        <row r="1358">
          <cell r="A1358">
            <v>50</v>
          </cell>
          <cell r="B1358" t="str">
            <v>RB04046=M-R</v>
          </cell>
          <cell r="C1358" t="str">
            <v>Wrist Support</v>
          </cell>
          <cell r="D1358">
            <v>551.79999999999995</v>
          </cell>
          <cell r="E1358">
            <v>14</v>
          </cell>
          <cell r="F1358">
            <v>7725.84</v>
          </cell>
          <cell r="Q1358">
            <v>16427</v>
          </cell>
          <cell r="R1358">
            <v>10</v>
          </cell>
          <cell r="S1358" t="str">
            <v>E</v>
          </cell>
        </row>
        <row r="1359">
          <cell r="A1359">
            <v>50</v>
          </cell>
          <cell r="B1359" t="str">
            <v>RB04046=S-L</v>
          </cell>
          <cell r="C1359" t="str">
            <v>Wrist Support</v>
          </cell>
          <cell r="D1359">
            <v>618.6</v>
          </cell>
          <cell r="E1359">
            <v>9</v>
          </cell>
          <cell r="F1359">
            <v>5568.02</v>
          </cell>
          <cell r="Q1359">
            <v>16404</v>
          </cell>
          <cell r="R1359">
            <v>33</v>
          </cell>
          <cell r="S1359" t="str">
            <v>E</v>
          </cell>
        </row>
        <row r="1360">
          <cell r="A1360">
            <v>50</v>
          </cell>
          <cell r="B1360" t="str">
            <v>RB04046=S-R</v>
          </cell>
          <cell r="C1360" t="str">
            <v>Wrist Support</v>
          </cell>
          <cell r="D1360">
            <v>573.9</v>
          </cell>
          <cell r="E1360">
            <v>12</v>
          </cell>
          <cell r="F1360">
            <v>6887.04</v>
          </cell>
          <cell r="Q1360">
            <v>16432</v>
          </cell>
          <cell r="R1360">
            <v>5</v>
          </cell>
          <cell r="S1360" t="str">
            <v>E</v>
          </cell>
        </row>
        <row r="1361">
          <cell r="A1361">
            <v>50</v>
          </cell>
          <cell r="B1361" t="str">
            <v>RB04046=XL-R</v>
          </cell>
          <cell r="C1361" t="str">
            <v>Wrist Support</v>
          </cell>
          <cell r="D1361">
            <v>569.20000000000005</v>
          </cell>
          <cell r="E1361">
            <v>12</v>
          </cell>
          <cell r="F1361">
            <v>6830.81</v>
          </cell>
          <cell r="Q1361">
            <v>16432</v>
          </cell>
          <cell r="R1361">
            <v>5</v>
          </cell>
          <cell r="S1361" t="str">
            <v>E</v>
          </cell>
        </row>
        <row r="1362">
          <cell r="A1362">
            <v>50</v>
          </cell>
          <cell r="B1362" t="str">
            <v>RB04061=L</v>
          </cell>
          <cell r="C1362" t="str">
            <v>Tennis Elbow</v>
          </cell>
          <cell r="D1362">
            <v>313.89999999999998</v>
          </cell>
          <cell r="E1362">
            <v>29</v>
          </cell>
          <cell r="F1362">
            <v>9103.52</v>
          </cell>
          <cell r="Q1362">
            <v>16427</v>
          </cell>
          <cell r="R1362">
            <v>10</v>
          </cell>
          <cell r="S1362" t="str">
            <v>E</v>
          </cell>
        </row>
        <row r="1363">
          <cell r="A1363">
            <v>50</v>
          </cell>
          <cell r="B1363" t="str">
            <v>RB04061=M</v>
          </cell>
          <cell r="C1363" t="str">
            <v>Tennis Elbow</v>
          </cell>
          <cell r="D1363">
            <v>352.5</v>
          </cell>
          <cell r="E1363">
            <v>11</v>
          </cell>
          <cell r="F1363">
            <v>3878.46</v>
          </cell>
          <cell r="Q1363">
            <v>16420</v>
          </cell>
          <cell r="R1363">
            <v>17</v>
          </cell>
          <cell r="S1363" t="str">
            <v>E</v>
          </cell>
        </row>
        <row r="1364">
          <cell r="A1364">
            <v>50</v>
          </cell>
          <cell r="B1364" t="str">
            <v>RB04061=S</v>
          </cell>
          <cell r="C1364" t="str">
            <v>Tennis Elbow</v>
          </cell>
          <cell r="D1364">
            <v>336.3</v>
          </cell>
          <cell r="E1364">
            <v>25</v>
          </cell>
          <cell r="F1364">
            <v>8407.58</v>
          </cell>
          <cell r="Q1364">
            <v>16384</v>
          </cell>
          <cell r="R1364">
            <v>53</v>
          </cell>
          <cell r="S1364" t="str">
            <v>E</v>
          </cell>
        </row>
        <row r="1365">
          <cell r="A1365">
            <v>50</v>
          </cell>
          <cell r="B1365" t="str">
            <v>RB04062=L-L</v>
          </cell>
          <cell r="C1365" t="str">
            <v>Wrist support splint left</v>
          </cell>
          <cell r="D1365">
            <v>395.63</v>
          </cell>
          <cell r="G1365">
            <v>8</v>
          </cell>
          <cell r="H1365">
            <v>3165.07</v>
          </cell>
          <cell r="Q1365">
            <v>16227</v>
          </cell>
          <cell r="R1365">
            <v>210</v>
          </cell>
          <cell r="S1365" t="str">
            <v>E</v>
          </cell>
        </row>
        <row r="1366">
          <cell r="A1366">
            <v>50</v>
          </cell>
          <cell r="B1366" t="str">
            <v>RB04062=L-M</v>
          </cell>
          <cell r="C1366" t="str">
            <v>Wrist support splint left</v>
          </cell>
          <cell r="D1366">
            <v>417.9</v>
          </cell>
          <cell r="G1366">
            <v>6</v>
          </cell>
          <cell r="H1366">
            <v>2507.4</v>
          </cell>
          <cell r="Q1366">
            <v>16227</v>
          </cell>
          <cell r="R1366">
            <v>210</v>
          </cell>
          <cell r="S1366" t="str">
            <v>E</v>
          </cell>
        </row>
        <row r="1367">
          <cell r="A1367">
            <v>50</v>
          </cell>
          <cell r="B1367" t="str">
            <v>RB04062=L-S</v>
          </cell>
          <cell r="C1367" t="str">
            <v>Wrist support splint left</v>
          </cell>
          <cell r="D1367">
            <v>417.9</v>
          </cell>
          <cell r="E1367">
            <v>4</v>
          </cell>
          <cell r="F1367">
            <v>1671.6</v>
          </cell>
          <cell r="Q1367">
            <v>16306</v>
          </cell>
          <cell r="R1367">
            <v>131</v>
          </cell>
          <cell r="S1367" t="str">
            <v>E</v>
          </cell>
        </row>
        <row r="1368">
          <cell r="A1368">
            <v>50</v>
          </cell>
          <cell r="B1368" t="str">
            <v>RB04062=R-L</v>
          </cell>
          <cell r="C1368" t="str">
            <v>Wrist support splint right</v>
          </cell>
          <cell r="D1368">
            <v>395.63</v>
          </cell>
          <cell r="G1368">
            <v>8</v>
          </cell>
          <cell r="H1368">
            <v>3165.07</v>
          </cell>
          <cell r="Q1368">
            <v>16227</v>
          </cell>
          <cell r="R1368">
            <v>210</v>
          </cell>
          <cell r="S1368" t="str">
            <v>E</v>
          </cell>
        </row>
        <row r="1369">
          <cell r="A1369">
            <v>50</v>
          </cell>
          <cell r="B1369" t="str">
            <v>RB04062=R-M</v>
          </cell>
          <cell r="C1369" t="str">
            <v>Wrist support splint right</v>
          </cell>
          <cell r="D1369">
            <v>395.64</v>
          </cell>
          <cell r="G1369">
            <v>8</v>
          </cell>
          <cell r="H1369">
            <v>3165.09</v>
          </cell>
          <cell r="Q1369">
            <v>16227</v>
          </cell>
          <cell r="R1369">
            <v>210</v>
          </cell>
          <cell r="S1369" t="str">
            <v>E</v>
          </cell>
        </row>
        <row r="1370">
          <cell r="A1370">
            <v>50</v>
          </cell>
          <cell r="B1370" t="str">
            <v>RB04062=R-S</v>
          </cell>
          <cell r="C1370" t="str">
            <v>Wrist support splint right</v>
          </cell>
          <cell r="D1370">
            <v>404.9</v>
          </cell>
          <cell r="E1370">
            <v>5</v>
          </cell>
          <cell r="F1370">
            <v>2024.56</v>
          </cell>
          <cell r="Q1370">
            <v>16293</v>
          </cell>
          <cell r="R1370">
            <v>144</v>
          </cell>
          <cell r="S1370" t="str">
            <v>E</v>
          </cell>
        </row>
        <row r="1371">
          <cell r="A1371">
            <v>50</v>
          </cell>
          <cell r="B1371" t="str">
            <v>RB04064=L-L</v>
          </cell>
          <cell r="C1371" t="str">
            <v>Diagonal Lycra</v>
          </cell>
          <cell r="D1371">
            <v>262</v>
          </cell>
          <cell r="E1371">
            <v>25</v>
          </cell>
          <cell r="F1371">
            <v>6551.14</v>
          </cell>
          <cell r="Q1371">
            <v>16430</v>
          </cell>
          <cell r="R1371">
            <v>7</v>
          </cell>
          <cell r="S1371" t="str">
            <v>E</v>
          </cell>
        </row>
        <row r="1372">
          <cell r="A1372">
            <v>50</v>
          </cell>
          <cell r="B1372" t="str">
            <v>RB04064=L-R</v>
          </cell>
          <cell r="C1372" t="str">
            <v>Diagonal Lycra</v>
          </cell>
          <cell r="D1372">
            <v>261.3</v>
          </cell>
          <cell r="E1372">
            <v>25</v>
          </cell>
          <cell r="F1372">
            <v>6532.72</v>
          </cell>
          <cell r="Q1372">
            <v>16430</v>
          </cell>
          <cell r="R1372">
            <v>7</v>
          </cell>
          <cell r="S1372" t="str">
            <v>E</v>
          </cell>
        </row>
        <row r="1373">
          <cell r="A1373">
            <v>50</v>
          </cell>
          <cell r="B1373" t="str">
            <v>RB04064=M-L</v>
          </cell>
          <cell r="C1373" t="str">
            <v>Diagonal Lycra</v>
          </cell>
          <cell r="D1373">
            <v>274.2</v>
          </cell>
          <cell r="E1373">
            <v>24</v>
          </cell>
          <cell r="F1373">
            <v>6583.04</v>
          </cell>
          <cell r="Q1373">
            <v>16433</v>
          </cell>
          <cell r="R1373">
            <v>4</v>
          </cell>
          <cell r="S1373" t="str">
            <v>E</v>
          </cell>
        </row>
        <row r="1374">
          <cell r="A1374">
            <v>50</v>
          </cell>
          <cell r="B1374" t="str">
            <v>RB04064=M-R</v>
          </cell>
          <cell r="C1374" t="str">
            <v>Diagonal Lycra</v>
          </cell>
          <cell r="D1374">
            <v>275.7</v>
          </cell>
          <cell r="E1374">
            <v>23</v>
          </cell>
          <cell r="F1374">
            <v>6342.27</v>
          </cell>
          <cell r="Q1374">
            <v>16402</v>
          </cell>
          <cell r="R1374">
            <v>35</v>
          </cell>
          <cell r="S1374" t="str">
            <v>E</v>
          </cell>
        </row>
        <row r="1375">
          <cell r="A1375">
            <v>50</v>
          </cell>
          <cell r="B1375" t="str">
            <v>RB04064=S-L</v>
          </cell>
          <cell r="C1375" t="str">
            <v>Diagonal Lycra</v>
          </cell>
          <cell r="D1375">
            <v>296.60000000000002</v>
          </cell>
          <cell r="E1375">
            <v>25</v>
          </cell>
          <cell r="F1375">
            <v>7416.44</v>
          </cell>
          <cell r="Q1375">
            <v>16409</v>
          </cell>
          <cell r="R1375">
            <v>28</v>
          </cell>
          <cell r="S1375" t="str">
            <v>E</v>
          </cell>
        </row>
        <row r="1376">
          <cell r="A1376">
            <v>50</v>
          </cell>
          <cell r="B1376" t="str">
            <v>RB04064=S-R</v>
          </cell>
          <cell r="C1376" t="str">
            <v>Diagonal Lycra</v>
          </cell>
          <cell r="D1376">
            <v>275.2</v>
          </cell>
          <cell r="E1376">
            <v>31</v>
          </cell>
          <cell r="F1376">
            <v>8531.6299999999992</v>
          </cell>
          <cell r="Q1376">
            <v>16413</v>
          </cell>
          <cell r="R1376">
            <v>24</v>
          </cell>
          <cell r="S1376" t="str">
            <v>E</v>
          </cell>
        </row>
        <row r="1377">
          <cell r="A1377">
            <v>50</v>
          </cell>
          <cell r="B1377" t="str">
            <v>RB04064=XL-L</v>
          </cell>
          <cell r="C1377" t="str">
            <v>Diagonal Lycra</v>
          </cell>
          <cell r="D1377">
            <v>254.7</v>
          </cell>
          <cell r="E1377">
            <v>10</v>
          </cell>
          <cell r="F1377">
            <v>2547.1799999999998</v>
          </cell>
          <cell r="Q1377">
            <v>16279</v>
          </cell>
          <cell r="R1377">
            <v>158</v>
          </cell>
          <cell r="S1377" t="str">
            <v>E</v>
          </cell>
        </row>
        <row r="1378">
          <cell r="A1378">
            <v>50</v>
          </cell>
          <cell r="B1378" t="str">
            <v>RB04064=XL-R</v>
          </cell>
          <cell r="C1378" t="str">
            <v>Diagonal Lycra</v>
          </cell>
          <cell r="D1378">
            <v>277.5</v>
          </cell>
          <cell r="E1378">
            <v>9</v>
          </cell>
          <cell r="F1378">
            <v>2497.73</v>
          </cell>
          <cell r="Q1378">
            <v>16328</v>
          </cell>
          <cell r="R1378">
            <v>109</v>
          </cell>
          <cell r="S1378" t="str">
            <v>E</v>
          </cell>
        </row>
        <row r="1379">
          <cell r="A1379">
            <v>50</v>
          </cell>
          <cell r="B1379" t="str">
            <v>RB04064=XS-L</v>
          </cell>
          <cell r="C1379" t="str">
            <v>Diagonal Lycra</v>
          </cell>
          <cell r="D1379">
            <v>297.39999999999998</v>
          </cell>
          <cell r="E1379">
            <v>4</v>
          </cell>
          <cell r="F1379">
            <v>1189.8</v>
          </cell>
          <cell r="Q1379">
            <v>16328</v>
          </cell>
          <cell r="R1379">
            <v>109</v>
          </cell>
          <cell r="S1379" t="str">
            <v>E</v>
          </cell>
        </row>
        <row r="1380">
          <cell r="A1380">
            <v>50</v>
          </cell>
          <cell r="B1380" t="str">
            <v>RB04064=XS-R</v>
          </cell>
          <cell r="C1380" t="str">
            <v>Diagonal Lycra</v>
          </cell>
          <cell r="D1380">
            <v>307.2</v>
          </cell>
          <cell r="E1380">
            <v>4</v>
          </cell>
          <cell r="F1380">
            <v>1229.04</v>
          </cell>
          <cell r="Q1380">
            <v>16328</v>
          </cell>
          <cell r="R1380">
            <v>109</v>
          </cell>
          <cell r="S1380" t="str">
            <v>E</v>
          </cell>
        </row>
        <row r="1381">
          <cell r="A1381">
            <v>50</v>
          </cell>
          <cell r="B1381" t="str">
            <v>RB04075=L-L</v>
          </cell>
          <cell r="C1381" t="str">
            <v>Diagonal long</v>
          </cell>
          <cell r="D1381">
            <v>271.8</v>
          </cell>
          <cell r="E1381">
            <v>11</v>
          </cell>
          <cell r="F1381">
            <v>2990.08</v>
          </cell>
          <cell r="Q1381">
            <v>16395</v>
          </cell>
          <cell r="R1381">
            <v>42</v>
          </cell>
          <cell r="S1381" t="str">
            <v>E</v>
          </cell>
        </row>
        <row r="1382">
          <cell r="A1382">
            <v>50</v>
          </cell>
          <cell r="B1382" t="str">
            <v>RB04075=L-R</v>
          </cell>
          <cell r="C1382" t="str">
            <v>Diagonal long</v>
          </cell>
          <cell r="D1382">
            <v>269.3</v>
          </cell>
          <cell r="E1382">
            <v>12</v>
          </cell>
          <cell r="F1382">
            <v>3232.73</v>
          </cell>
          <cell r="Q1382">
            <v>16395</v>
          </cell>
          <cell r="R1382">
            <v>42</v>
          </cell>
          <cell r="S1382" t="str">
            <v>E</v>
          </cell>
        </row>
        <row r="1383">
          <cell r="A1383">
            <v>50</v>
          </cell>
          <cell r="B1383" t="str">
            <v>RB04075=M-L</v>
          </cell>
          <cell r="C1383" t="str">
            <v>Diagonal long</v>
          </cell>
          <cell r="D1383">
            <v>288.10000000000002</v>
          </cell>
          <cell r="E1383">
            <v>15</v>
          </cell>
          <cell r="F1383">
            <v>4322.07</v>
          </cell>
          <cell r="Q1383">
            <v>16395</v>
          </cell>
          <cell r="R1383">
            <v>42</v>
          </cell>
          <cell r="S1383" t="str">
            <v>E</v>
          </cell>
        </row>
        <row r="1384">
          <cell r="A1384">
            <v>50</v>
          </cell>
          <cell r="B1384" t="str">
            <v>RB04075=M-R</v>
          </cell>
          <cell r="C1384" t="str">
            <v>Diagonal thumb splint long model</v>
          </cell>
          <cell r="D1384">
            <v>307.3</v>
          </cell>
          <cell r="E1384">
            <v>13</v>
          </cell>
          <cell r="F1384">
            <v>3995.1</v>
          </cell>
          <cell r="Q1384">
            <v>16427</v>
          </cell>
          <cell r="R1384">
            <v>10</v>
          </cell>
          <cell r="S1384" t="str">
            <v>E</v>
          </cell>
        </row>
        <row r="1385">
          <cell r="A1385">
            <v>50</v>
          </cell>
          <cell r="B1385" t="str">
            <v>RB04075=S-L</v>
          </cell>
          <cell r="C1385" t="str">
            <v>Diagonal long</v>
          </cell>
          <cell r="D1385">
            <v>288</v>
          </cell>
          <cell r="E1385">
            <v>7</v>
          </cell>
          <cell r="F1385">
            <v>2016.59</v>
          </cell>
          <cell r="Q1385">
            <v>16417</v>
          </cell>
          <cell r="R1385">
            <v>20</v>
          </cell>
          <cell r="S1385" t="str">
            <v>E</v>
          </cell>
        </row>
        <row r="1386">
          <cell r="A1386">
            <v>50</v>
          </cell>
          <cell r="B1386" t="str">
            <v>RB04075=S-R</v>
          </cell>
          <cell r="C1386" t="str">
            <v>Diagonal long</v>
          </cell>
          <cell r="D1386">
            <v>336.4</v>
          </cell>
          <cell r="E1386">
            <v>13</v>
          </cell>
          <cell r="F1386">
            <v>4373.92</v>
          </cell>
          <cell r="Q1386">
            <v>16427</v>
          </cell>
          <cell r="R1386">
            <v>10</v>
          </cell>
          <cell r="S1386" t="str">
            <v>E</v>
          </cell>
        </row>
        <row r="1387">
          <cell r="A1387">
            <v>50</v>
          </cell>
          <cell r="B1387" t="str">
            <v>RB04076=L-L</v>
          </cell>
          <cell r="C1387" t="str">
            <v>Thenarflex</v>
          </cell>
          <cell r="D1387">
            <v>262.06</v>
          </cell>
          <cell r="G1387">
            <v>20</v>
          </cell>
          <cell r="H1387">
            <v>5241.17</v>
          </cell>
          <cell r="Q1387">
            <v>16227</v>
          </cell>
          <cell r="R1387">
            <v>210</v>
          </cell>
          <cell r="S1387" t="str">
            <v>E</v>
          </cell>
        </row>
        <row r="1388">
          <cell r="A1388">
            <v>50</v>
          </cell>
          <cell r="B1388" t="str">
            <v>RB04076=L-R</v>
          </cell>
          <cell r="C1388" t="str">
            <v>Thenarflex</v>
          </cell>
          <cell r="D1388">
            <v>260.43</v>
          </cell>
          <cell r="G1388">
            <v>20</v>
          </cell>
          <cell r="H1388">
            <v>5208.63</v>
          </cell>
          <cell r="Q1388">
            <v>16227</v>
          </cell>
          <cell r="R1388">
            <v>210</v>
          </cell>
          <cell r="S1388" t="str">
            <v>E</v>
          </cell>
        </row>
        <row r="1389">
          <cell r="A1389">
            <v>50</v>
          </cell>
          <cell r="B1389" t="str">
            <v>RB04076=M-L</v>
          </cell>
          <cell r="C1389" t="str">
            <v>Thenarflex</v>
          </cell>
          <cell r="D1389">
            <v>242.62</v>
          </cell>
          <cell r="G1389">
            <v>20</v>
          </cell>
          <cell r="H1389">
            <v>4852.43</v>
          </cell>
          <cell r="Q1389">
            <v>16241</v>
          </cell>
          <cell r="R1389">
            <v>196</v>
          </cell>
          <cell r="S1389" t="str">
            <v>E</v>
          </cell>
        </row>
        <row r="1390">
          <cell r="A1390">
            <v>50</v>
          </cell>
          <cell r="B1390" t="str">
            <v>RB04076=M-R</v>
          </cell>
          <cell r="C1390" t="str">
            <v>Thenarflex</v>
          </cell>
          <cell r="D1390">
            <v>240.9</v>
          </cell>
          <cell r="E1390">
            <v>15</v>
          </cell>
          <cell r="F1390">
            <v>3614.31</v>
          </cell>
          <cell r="Q1390">
            <v>16420</v>
          </cell>
          <cell r="R1390">
            <v>17</v>
          </cell>
          <cell r="S1390" t="str">
            <v>E</v>
          </cell>
        </row>
        <row r="1391">
          <cell r="A1391">
            <v>50</v>
          </cell>
          <cell r="B1391" t="str">
            <v>RB04076=S-L</v>
          </cell>
          <cell r="C1391" t="str">
            <v>Thenarflex</v>
          </cell>
          <cell r="D1391">
            <v>245.5</v>
          </cell>
          <cell r="E1391">
            <v>10</v>
          </cell>
          <cell r="F1391">
            <v>2455.67</v>
          </cell>
          <cell r="Q1391">
            <v>16346</v>
          </cell>
          <cell r="R1391">
            <v>91</v>
          </cell>
          <cell r="S1391" t="str">
            <v>E</v>
          </cell>
        </row>
        <row r="1392">
          <cell r="A1392">
            <v>50</v>
          </cell>
          <cell r="B1392" t="str">
            <v>RB04076=S-R</v>
          </cell>
          <cell r="C1392" t="str">
            <v>Thenarflex</v>
          </cell>
          <cell r="D1392">
            <v>232.3</v>
          </cell>
          <cell r="E1392">
            <v>10</v>
          </cell>
          <cell r="F1392">
            <v>2323.5500000000002</v>
          </cell>
          <cell r="Q1392">
            <v>16362</v>
          </cell>
          <cell r="R1392">
            <v>75</v>
          </cell>
          <cell r="S1392" t="str">
            <v>E</v>
          </cell>
        </row>
        <row r="1393">
          <cell r="A1393">
            <v>50</v>
          </cell>
          <cell r="B1393" t="str">
            <v>RB07121=L</v>
          </cell>
          <cell r="C1393" t="str">
            <v>Elbow Support W.Reinforcement</v>
          </cell>
          <cell r="D1393">
            <v>699.9</v>
          </cell>
          <cell r="E1393">
            <v>2</v>
          </cell>
          <cell r="F1393">
            <v>1399.9</v>
          </cell>
          <cell r="Q1393">
            <v>16328</v>
          </cell>
          <cell r="R1393">
            <v>109</v>
          </cell>
          <cell r="S1393" t="str">
            <v>E</v>
          </cell>
        </row>
        <row r="1394">
          <cell r="A1394">
            <v>50</v>
          </cell>
          <cell r="B1394" t="str">
            <v>RB07121=M</v>
          </cell>
          <cell r="C1394" t="str">
            <v>Elbow Support W.Reinforcement อุปกรณ์พยุ</v>
          </cell>
          <cell r="D1394">
            <v>673.1</v>
          </cell>
          <cell r="E1394">
            <v>3</v>
          </cell>
          <cell r="F1394">
            <v>2019.49</v>
          </cell>
          <cell r="Q1394">
            <v>16328</v>
          </cell>
          <cell r="R1394">
            <v>109</v>
          </cell>
          <cell r="S1394" t="str">
            <v>E</v>
          </cell>
        </row>
        <row r="1395">
          <cell r="A1395">
            <v>50</v>
          </cell>
          <cell r="B1395" t="str">
            <v>RB07121=S</v>
          </cell>
          <cell r="C1395" t="str">
            <v>Elbow Support W.Reinforcement อุปกรณ์พยุ</v>
          </cell>
          <cell r="D1395">
            <v>659.7</v>
          </cell>
          <cell r="E1395">
            <v>2</v>
          </cell>
          <cell r="F1395">
            <v>1319.54</v>
          </cell>
          <cell r="Q1395">
            <v>16328</v>
          </cell>
          <cell r="R1395">
            <v>109</v>
          </cell>
          <cell r="S1395" t="str">
            <v>E</v>
          </cell>
        </row>
        <row r="1396">
          <cell r="A1396">
            <v>50</v>
          </cell>
          <cell r="B1396" t="str">
            <v>RB07121=XL</v>
          </cell>
          <cell r="C1396" t="str">
            <v>Elbow Support W.Reinforcement</v>
          </cell>
          <cell r="D1396">
            <v>699.9</v>
          </cell>
          <cell r="E1396">
            <v>2</v>
          </cell>
          <cell r="F1396">
            <v>1399.9</v>
          </cell>
          <cell r="Q1396">
            <v>16328</v>
          </cell>
          <cell r="R1396">
            <v>109</v>
          </cell>
          <cell r="S1396" t="str">
            <v>E</v>
          </cell>
        </row>
        <row r="1397">
          <cell r="A1397">
            <v>50</v>
          </cell>
          <cell r="B1397" t="str">
            <v>RB07122=XS</v>
          </cell>
          <cell r="C1397" t="str">
            <v>ELBOW SUPPORT EPICONDYLITISอุปกรณ์พยุงข้</v>
          </cell>
          <cell r="D1397">
            <v>419.31</v>
          </cell>
          <cell r="G1397">
            <v>1</v>
          </cell>
          <cell r="H1397">
            <v>419.31</v>
          </cell>
          <cell r="Q1397">
            <v>16173</v>
          </cell>
          <cell r="R1397">
            <v>264</v>
          </cell>
          <cell r="S1397" t="str">
            <v>E</v>
          </cell>
        </row>
        <row r="1398">
          <cell r="A1398">
            <v>50</v>
          </cell>
          <cell r="B1398" t="str">
            <v>RB07125=M</v>
          </cell>
          <cell r="C1398" t="str">
            <v>MEDICAL SHOULDER LUX</v>
          </cell>
          <cell r="D1398">
            <v>677.14</v>
          </cell>
          <cell r="G1398">
            <v>1</v>
          </cell>
          <cell r="H1398">
            <v>677.14</v>
          </cell>
          <cell r="Q1398">
            <v>16173</v>
          </cell>
          <cell r="R1398">
            <v>264</v>
          </cell>
          <cell r="S1398" t="str">
            <v>E</v>
          </cell>
        </row>
        <row r="1399">
          <cell r="A1399">
            <v>50</v>
          </cell>
          <cell r="B1399" t="str">
            <v>RB07126=L</v>
          </cell>
          <cell r="C1399" t="str">
            <v>Shoulder Support</v>
          </cell>
          <cell r="D1399">
            <v>714.7</v>
          </cell>
          <cell r="E1399">
            <v>13</v>
          </cell>
          <cell r="F1399">
            <v>9292.18</v>
          </cell>
          <cell r="Q1399">
            <v>16346</v>
          </cell>
          <cell r="R1399">
            <v>91</v>
          </cell>
          <cell r="S1399" t="str">
            <v>E</v>
          </cell>
        </row>
        <row r="1400">
          <cell r="A1400">
            <v>50</v>
          </cell>
          <cell r="B1400" t="str">
            <v>RB07126=L-L</v>
          </cell>
          <cell r="C1400" t="str">
            <v>Shoulder Support</v>
          </cell>
          <cell r="D1400">
            <v>0</v>
          </cell>
          <cell r="G1400">
            <v>2</v>
          </cell>
          <cell r="Q1400">
            <v>16128</v>
          </cell>
          <cell r="R1400">
            <v>308</v>
          </cell>
          <cell r="S1400" t="str">
            <v>E</v>
          </cell>
        </row>
        <row r="1401">
          <cell r="A1401">
            <v>50</v>
          </cell>
          <cell r="B1401" t="str">
            <v>RB07126=M</v>
          </cell>
          <cell r="C1401" t="str">
            <v>Shoulder Support</v>
          </cell>
          <cell r="D1401">
            <v>717.1</v>
          </cell>
          <cell r="E1401">
            <v>10</v>
          </cell>
          <cell r="F1401">
            <v>7171.69</v>
          </cell>
          <cell r="Q1401">
            <v>16383</v>
          </cell>
          <cell r="R1401">
            <v>54</v>
          </cell>
          <cell r="S1401" t="str">
            <v>E</v>
          </cell>
        </row>
        <row r="1402">
          <cell r="A1402">
            <v>50</v>
          </cell>
          <cell r="B1402" t="str">
            <v>RB07126=M-L</v>
          </cell>
          <cell r="C1402" t="str">
            <v>Shoulder Support</v>
          </cell>
          <cell r="D1402">
            <v>0</v>
          </cell>
          <cell r="G1402">
            <v>1</v>
          </cell>
          <cell r="Q1402">
            <v>16128</v>
          </cell>
          <cell r="R1402">
            <v>308</v>
          </cell>
          <cell r="S1402" t="str">
            <v>E</v>
          </cell>
        </row>
        <row r="1403">
          <cell r="A1403">
            <v>50</v>
          </cell>
          <cell r="B1403" t="str">
            <v>RB07126=M-R</v>
          </cell>
          <cell r="C1403" t="str">
            <v>Shoulder Support</v>
          </cell>
          <cell r="D1403">
            <v>0</v>
          </cell>
          <cell r="G1403">
            <v>1</v>
          </cell>
          <cell r="Q1403">
            <v>16128</v>
          </cell>
          <cell r="R1403">
            <v>308</v>
          </cell>
          <cell r="S1403" t="str">
            <v>E</v>
          </cell>
        </row>
        <row r="1404">
          <cell r="A1404">
            <v>50</v>
          </cell>
          <cell r="B1404" t="str">
            <v>RB07126=S</v>
          </cell>
          <cell r="C1404" t="str">
            <v>Shoulder Support</v>
          </cell>
          <cell r="D1404">
            <v>717.8</v>
          </cell>
          <cell r="E1404">
            <v>8</v>
          </cell>
          <cell r="F1404">
            <v>5742.6</v>
          </cell>
          <cell r="Q1404">
            <v>16430</v>
          </cell>
          <cell r="R1404">
            <v>7</v>
          </cell>
          <cell r="S1404" t="str">
            <v>E</v>
          </cell>
        </row>
        <row r="1405">
          <cell r="A1405">
            <v>50</v>
          </cell>
          <cell r="B1405" t="str">
            <v>RB07126=S-L</v>
          </cell>
          <cell r="C1405" t="str">
            <v>Shoulder Support</v>
          </cell>
          <cell r="D1405">
            <v>606.70000000000005</v>
          </cell>
          <cell r="E1405">
            <v>2</v>
          </cell>
          <cell r="F1405">
            <v>1213.54</v>
          </cell>
          <cell r="Q1405">
            <v>16349</v>
          </cell>
          <cell r="R1405">
            <v>88</v>
          </cell>
          <cell r="S1405" t="str">
            <v>E</v>
          </cell>
        </row>
        <row r="1406">
          <cell r="A1406">
            <v>50</v>
          </cell>
          <cell r="B1406" t="str">
            <v>RB07131=L</v>
          </cell>
          <cell r="C1406" t="str">
            <v>Medical SI-belt</v>
          </cell>
          <cell r="D1406">
            <v>330.5</v>
          </cell>
          <cell r="E1406">
            <v>4</v>
          </cell>
          <cell r="F1406">
            <v>1322.27</v>
          </cell>
          <cell r="Q1406">
            <v>16430</v>
          </cell>
          <cell r="R1406">
            <v>7</v>
          </cell>
          <cell r="S1406" t="str">
            <v>E</v>
          </cell>
        </row>
        <row r="1407">
          <cell r="A1407">
            <v>50</v>
          </cell>
          <cell r="B1407" t="str">
            <v>RB07131=M</v>
          </cell>
          <cell r="C1407" t="str">
            <v>Medical SI-belt</v>
          </cell>
          <cell r="D1407">
            <v>335.4</v>
          </cell>
          <cell r="E1407">
            <v>3</v>
          </cell>
          <cell r="F1407">
            <v>1006.38</v>
          </cell>
          <cell r="Q1407">
            <v>16383</v>
          </cell>
          <cell r="R1407">
            <v>54</v>
          </cell>
          <cell r="S1407" t="str">
            <v>E</v>
          </cell>
        </row>
        <row r="1408">
          <cell r="A1408">
            <v>50</v>
          </cell>
          <cell r="B1408" t="str">
            <v>RB07131=S</v>
          </cell>
          <cell r="C1408" t="str">
            <v>Medical SI-belt</v>
          </cell>
          <cell r="D1408">
            <v>338.5</v>
          </cell>
          <cell r="E1408">
            <v>6</v>
          </cell>
          <cell r="F1408">
            <v>2031.44</v>
          </cell>
          <cell r="Q1408">
            <v>16430</v>
          </cell>
          <cell r="R1408">
            <v>7</v>
          </cell>
          <cell r="S1408" t="str">
            <v>E</v>
          </cell>
        </row>
        <row r="1409">
          <cell r="A1409">
            <v>50</v>
          </cell>
          <cell r="B1409" t="str">
            <v>RB07131=XL</v>
          </cell>
          <cell r="C1409" t="str">
            <v>Medical SI-belt</v>
          </cell>
          <cell r="D1409">
            <v>330.5</v>
          </cell>
          <cell r="E1409">
            <v>5</v>
          </cell>
          <cell r="F1409">
            <v>1652.81</v>
          </cell>
          <cell r="Q1409">
            <v>16383</v>
          </cell>
          <cell r="R1409">
            <v>54</v>
          </cell>
          <cell r="S1409" t="str">
            <v>E</v>
          </cell>
        </row>
        <row r="1410">
          <cell r="A1410">
            <v>50</v>
          </cell>
          <cell r="B1410" t="str">
            <v>RB07155=L</v>
          </cell>
          <cell r="C1410" t="str">
            <v>Knee Orthosis Chondro</v>
          </cell>
          <cell r="D1410">
            <v>611.6</v>
          </cell>
          <cell r="E1410">
            <v>3</v>
          </cell>
          <cell r="F1410">
            <v>1835.02</v>
          </cell>
          <cell r="Q1410">
            <v>16328</v>
          </cell>
          <cell r="R1410">
            <v>109</v>
          </cell>
          <cell r="S1410" t="str">
            <v>E</v>
          </cell>
        </row>
        <row r="1411">
          <cell r="A1411">
            <v>50</v>
          </cell>
          <cell r="B1411" t="str">
            <v>RB07155=M</v>
          </cell>
          <cell r="C1411" t="str">
            <v>Knee Orthosis Chondro</v>
          </cell>
          <cell r="D1411">
            <v>611.6</v>
          </cell>
          <cell r="E1411">
            <v>3</v>
          </cell>
          <cell r="F1411">
            <v>1835.02</v>
          </cell>
          <cell r="Q1411">
            <v>16328</v>
          </cell>
          <cell r="R1411">
            <v>109</v>
          </cell>
          <cell r="S1411" t="str">
            <v>E</v>
          </cell>
        </row>
        <row r="1412">
          <cell r="A1412">
            <v>50</v>
          </cell>
          <cell r="B1412" t="str">
            <v>RB07155=S</v>
          </cell>
          <cell r="C1412" t="str">
            <v>Knee Orthosis Chondro</v>
          </cell>
          <cell r="D1412">
            <v>611.6</v>
          </cell>
          <cell r="E1412">
            <v>2</v>
          </cell>
          <cell r="F1412">
            <v>1223.3599999999999</v>
          </cell>
          <cell r="Q1412">
            <v>16328</v>
          </cell>
          <cell r="R1412">
            <v>109</v>
          </cell>
          <cell r="S1412" t="str">
            <v>E</v>
          </cell>
        </row>
        <row r="1413">
          <cell r="A1413">
            <v>50</v>
          </cell>
          <cell r="B1413" t="str">
            <v>RB07155=XL</v>
          </cell>
          <cell r="C1413" t="str">
            <v>Knee Orthosis Chondro</v>
          </cell>
          <cell r="D1413">
            <v>611.6</v>
          </cell>
          <cell r="E1413">
            <v>2</v>
          </cell>
          <cell r="F1413">
            <v>1223.3599999999999</v>
          </cell>
          <cell r="Q1413">
            <v>16328</v>
          </cell>
          <cell r="R1413">
            <v>109</v>
          </cell>
          <cell r="S1413" t="str">
            <v>E</v>
          </cell>
        </row>
        <row r="1414">
          <cell r="A1414">
            <v>50</v>
          </cell>
          <cell r="B1414" t="str">
            <v>RB08051=L</v>
          </cell>
          <cell r="C1414" t="str">
            <v>Ortho Flex</v>
          </cell>
          <cell r="D1414">
            <v>1236.3</v>
          </cell>
          <cell r="E1414">
            <v>5</v>
          </cell>
          <cell r="F1414">
            <v>6181.68</v>
          </cell>
          <cell r="Q1414">
            <v>16427</v>
          </cell>
          <cell r="R1414">
            <v>10</v>
          </cell>
          <cell r="S1414" t="str">
            <v>E</v>
          </cell>
        </row>
        <row r="1415">
          <cell r="A1415">
            <v>50</v>
          </cell>
          <cell r="B1415" t="str">
            <v>RB08051=M</v>
          </cell>
          <cell r="C1415" t="str">
            <v>Ortho Flex</v>
          </cell>
          <cell r="D1415">
            <v>1056</v>
          </cell>
          <cell r="E1415">
            <v>5</v>
          </cell>
          <cell r="F1415">
            <v>5280.32</v>
          </cell>
          <cell r="Q1415">
            <v>16396</v>
          </cell>
          <cell r="R1415">
            <v>41</v>
          </cell>
          <cell r="S1415" t="str">
            <v>E</v>
          </cell>
        </row>
        <row r="1416">
          <cell r="A1416">
            <v>50</v>
          </cell>
          <cell r="B1416" t="str">
            <v>RB08051=S</v>
          </cell>
          <cell r="C1416" t="str">
            <v>Ortho Flex</v>
          </cell>
          <cell r="D1416">
            <v>1159</v>
          </cell>
          <cell r="E1416">
            <v>1</v>
          </cell>
          <cell r="F1416">
            <v>1159.02</v>
          </cell>
          <cell r="Q1416">
            <v>16409</v>
          </cell>
          <cell r="R1416">
            <v>28</v>
          </cell>
          <cell r="S1416" t="str">
            <v>E</v>
          </cell>
        </row>
        <row r="1417">
          <cell r="A1417">
            <v>50</v>
          </cell>
          <cell r="B1417" t="str">
            <v>RB08051=XL</v>
          </cell>
          <cell r="C1417" t="str">
            <v>Ortho Flex</v>
          </cell>
          <cell r="D1417">
            <v>1138</v>
          </cell>
          <cell r="E1417">
            <v>1</v>
          </cell>
          <cell r="F1417">
            <v>1138.01</v>
          </cell>
          <cell r="Q1417">
            <v>16427</v>
          </cell>
          <cell r="R1417">
            <v>10</v>
          </cell>
          <cell r="S1417" t="str">
            <v>E</v>
          </cell>
        </row>
        <row r="1418">
          <cell r="A1418">
            <v>50</v>
          </cell>
          <cell r="B1418" t="str">
            <v>RB08052=L</v>
          </cell>
          <cell r="C1418" t="str">
            <v>Knee Support</v>
          </cell>
          <cell r="D1418">
            <v>1354.3</v>
          </cell>
          <cell r="E1418">
            <v>7</v>
          </cell>
          <cell r="F1418">
            <v>9480.6200000000008</v>
          </cell>
          <cell r="Q1418">
            <v>16427</v>
          </cell>
          <cell r="R1418">
            <v>10</v>
          </cell>
          <cell r="S1418" t="str">
            <v>E</v>
          </cell>
        </row>
        <row r="1419">
          <cell r="A1419">
            <v>50</v>
          </cell>
          <cell r="B1419" t="str">
            <v>RB08052=M</v>
          </cell>
          <cell r="C1419" t="str">
            <v>Knee Support</v>
          </cell>
          <cell r="D1419">
            <v>1563.9</v>
          </cell>
          <cell r="E1419">
            <v>5</v>
          </cell>
          <cell r="F1419">
            <v>7819.51</v>
          </cell>
          <cell r="Q1419">
            <v>16427</v>
          </cell>
          <cell r="R1419">
            <v>10</v>
          </cell>
          <cell r="S1419" t="str">
            <v>E</v>
          </cell>
        </row>
        <row r="1420">
          <cell r="A1420">
            <v>50</v>
          </cell>
          <cell r="B1420" t="str">
            <v>RB08052=S</v>
          </cell>
          <cell r="C1420" t="str">
            <v>Knee Support</v>
          </cell>
          <cell r="D1420">
            <v>1393.5</v>
          </cell>
          <cell r="E1420">
            <v>5</v>
          </cell>
          <cell r="F1420">
            <v>6967.58</v>
          </cell>
          <cell r="Q1420">
            <v>16427</v>
          </cell>
          <cell r="R1420">
            <v>10</v>
          </cell>
          <cell r="S1420" t="str">
            <v>E</v>
          </cell>
        </row>
        <row r="1421">
          <cell r="A1421">
            <v>50</v>
          </cell>
          <cell r="B1421" t="str">
            <v>RB08052=XL</v>
          </cell>
          <cell r="C1421" t="str">
            <v>Knee Support</v>
          </cell>
          <cell r="D1421">
            <v>1122.4000000000001</v>
          </cell>
          <cell r="E1421">
            <v>5</v>
          </cell>
          <cell r="F1421">
            <v>5612.13</v>
          </cell>
          <cell r="Q1421">
            <v>16417</v>
          </cell>
          <cell r="R1421">
            <v>20</v>
          </cell>
          <cell r="S1421" t="str">
            <v>E</v>
          </cell>
        </row>
        <row r="1422">
          <cell r="A1422">
            <v>50</v>
          </cell>
          <cell r="B1422" t="str">
            <v>RB08052=XXL</v>
          </cell>
          <cell r="C1422" t="str">
            <v>Knee Support</v>
          </cell>
          <cell r="D1422">
            <v>1272.0999999999999</v>
          </cell>
          <cell r="E1422">
            <v>3</v>
          </cell>
          <cell r="F1422">
            <v>3816.5</v>
          </cell>
          <cell r="Q1422">
            <v>16434</v>
          </cell>
          <cell r="R1422">
            <v>3</v>
          </cell>
          <cell r="S1422" t="str">
            <v>E</v>
          </cell>
        </row>
        <row r="1423">
          <cell r="A1423">
            <v>50</v>
          </cell>
          <cell r="B1423" t="str">
            <v>RB08056=L</v>
          </cell>
          <cell r="C1423" t="str">
            <v>Knee Support</v>
          </cell>
          <cell r="D1423">
            <v>1319.7</v>
          </cell>
          <cell r="E1423">
            <v>4</v>
          </cell>
          <cell r="F1423">
            <v>5278.91</v>
          </cell>
          <cell r="Q1423">
            <v>16301</v>
          </cell>
          <cell r="R1423">
            <v>136</v>
          </cell>
          <cell r="S1423" t="str">
            <v>E</v>
          </cell>
        </row>
        <row r="1424">
          <cell r="A1424">
            <v>50</v>
          </cell>
          <cell r="B1424" t="str">
            <v>RB08056=M</v>
          </cell>
          <cell r="C1424" t="str">
            <v>Knee Support</v>
          </cell>
          <cell r="D1424">
            <v>1395.2</v>
          </cell>
          <cell r="E1424">
            <v>3</v>
          </cell>
          <cell r="F1424">
            <v>4185.71</v>
          </cell>
          <cell r="Q1424">
            <v>16404</v>
          </cell>
          <cell r="R1424">
            <v>33</v>
          </cell>
          <cell r="S1424" t="str">
            <v>E</v>
          </cell>
        </row>
        <row r="1425">
          <cell r="A1425">
            <v>50</v>
          </cell>
          <cell r="B1425" t="str">
            <v>RB08056=S</v>
          </cell>
          <cell r="C1425" t="str">
            <v>Knee Support</v>
          </cell>
          <cell r="D1425">
            <v>1367.04</v>
          </cell>
          <cell r="G1425">
            <v>5</v>
          </cell>
          <cell r="H1425">
            <v>6835.21</v>
          </cell>
          <cell r="Q1425">
            <v>16227</v>
          </cell>
          <cell r="R1425">
            <v>210</v>
          </cell>
          <cell r="S1425" t="str">
            <v>E</v>
          </cell>
        </row>
        <row r="1426">
          <cell r="A1426">
            <v>50</v>
          </cell>
          <cell r="B1426" t="str">
            <v>RB08056=XL</v>
          </cell>
          <cell r="C1426" t="str">
            <v>Knee Support</v>
          </cell>
          <cell r="D1426">
            <v>1723.2</v>
          </cell>
          <cell r="E1426">
            <v>2</v>
          </cell>
          <cell r="F1426">
            <v>3446.44</v>
          </cell>
          <cell r="Q1426">
            <v>16301</v>
          </cell>
          <cell r="R1426">
            <v>136</v>
          </cell>
          <cell r="S1426" t="str">
            <v>E</v>
          </cell>
        </row>
        <row r="1427">
          <cell r="A1427">
            <v>50</v>
          </cell>
          <cell r="B1427" t="str">
            <v>RB08056=XXL</v>
          </cell>
          <cell r="C1427" t="str">
            <v>Knee Support</v>
          </cell>
          <cell r="D1427">
            <v>1220.4000000000001</v>
          </cell>
          <cell r="E1427">
            <v>6</v>
          </cell>
          <cell r="F1427">
            <v>7322.82</v>
          </cell>
          <cell r="Q1427">
            <v>16346</v>
          </cell>
          <cell r="R1427">
            <v>91</v>
          </cell>
          <cell r="S1427" t="str">
            <v>E</v>
          </cell>
        </row>
        <row r="1428">
          <cell r="A1428">
            <v>50</v>
          </cell>
          <cell r="B1428" t="str">
            <v>RB09010</v>
          </cell>
          <cell r="C1428" t="str">
            <v>Wrist support universal -one size</v>
          </cell>
          <cell r="D1428">
            <v>205.2</v>
          </cell>
          <cell r="E1428">
            <v>42</v>
          </cell>
          <cell r="F1428">
            <v>8621.44</v>
          </cell>
          <cell r="Q1428">
            <v>16430</v>
          </cell>
          <cell r="R1428">
            <v>7</v>
          </cell>
          <cell r="S1428" t="str">
            <v>E</v>
          </cell>
        </row>
        <row r="1429">
          <cell r="A1429">
            <v>50</v>
          </cell>
          <cell r="B1429" t="str">
            <v>RB09015</v>
          </cell>
          <cell r="C1429" t="str">
            <v>Tennis Elbow Support,Universal</v>
          </cell>
          <cell r="D1429">
            <v>231.4</v>
          </cell>
          <cell r="E1429">
            <v>69</v>
          </cell>
          <cell r="F1429">
            <v>15971.75</v>
          </cell>
          <cell r="Q1429">
            <v>16434</v>
          </cell>
          <cell r="R1429">
            <v>3</v>
          </cell>
          <cell r="S1429" t="str">
            <v>E</v>
          </cell>
        </row>
        <row r="1430">
          <cell r="A1430">
            <v>50</v>
          </cell>
          <cell r="B1430" t="str">
            <v>RB09030</v>
          </cell>
          <cell r="C1430" t="str">
            <v>Back support uni one size</v>
          </cell>
          <cell r="D1430">
            <v>614.4</v>
          </cell>
          <cell r="E1430">
            <v>62</v>
          </cell>
          <cell r="F1430">
            <v>38095.089999999997</v>
          </cell>
          <cell r="Q1430">
            <v>16430</v>
          </cell>
          <cell r="R1430">
            <v>7</v>
          </cell>
          <cell r="S1430" t="str">
            <v>E</v>
          </cell>
        </row>
        <row r="1431">
          <cell r="A1431">
            <v>50</v>
          </cell>
          <cell r="B1431" t="str">
            <v>RB09050=L</v>
          </cell>
          <cell r="C1431" t="str">
            <v>Knee Support</v>
          </cell>
          <cell r="D1431">
            <v>219.5</v>
          </cell>
          <cell r="E1431">
            <v>9</v>
          </cell>
          <cell r="F1431">
            <v>1976.16</v>
          </cell>
          <cell r="Q1431">
            <v>16430</v>
          </cell>
          <cell r="R1431">
            <v>7</v>
          </cell>
          <cell r="S1431" t="str">
            <v>E</v>
          </cell>
        </row>
        <row r="1432">
          <cell r="A1432">
            <v>50</v>
          </cell>
          <cell r="B1432" t="str">
            <v>RB09050=M</v>
          </cell>
          <cell r="C1432" t="str">
            <v>RAINBOW KNEE SUPPORT SIZE M</v>
          </cell>
          <cell r="D1432">
            <v>238.6</v>
          </cell>
          <cell r="E1432">
            <v>8</v>
          </cell>
          <cell r="F1432">
            <v>1908.92</v>
          </cell>
          <cell r="Q1432">
            <v>16418</v>
          </cell>
          <cell r="R1432">
            <v>19</v>
          </cell>
          <cell r="S1432" t="str">
            <v>E</v>
          </cell>
        </row>
        <row r="1433">
          <cell r="A1433">
            <v>50</v>
          </cell>
          <cell r="B1433" t="str">
            <v>RB09050=S</v>
          </cell>
          <cell r="C1433" t="str">
            <v>Kneesupport</v>
          </cell>
          <cell r="D1433">
            <v>201</v>
          </cell>
          <cell r="E1433">
            <v>19</v>
          </cell>
          <cell r="F1433">
            <v>3820.21</v>
          </cell>
          <cell r="Q1433">
            <v>16383</v>
          </cell>
          <cell r="R1433">
            <v>54</v>
          </cell>
          <cell r="S1433" t="str">
            <v>E</v>
          </cell>
        </row>
        <row r="1434">
          <cell r="A1434">
            <v>50</v>
          </cell>
          <cell r="B1434" t="str">
            <v>RB09050=XL</v>
          </cell>
          <cell r="C1434" t="str">
            <v>Knee Support</v>
          </cell>
          <cell r="D1434">
            <v>224.1</v>
          </cell>
          <cell r="E1434">
            <v>14</v>
          </cell>
          <cell r="F1434">
            <v>3137.99</v>
          </cell>
          <cell r="Q1434">
            <v>16383</v>
          </cell>
          <cell r="R1434">
            <v>54</v>
          </cell>
          <cell r="S1434" t="str">
            <v>E</v>
          </cell>
        </row>
        <row r="1435">
          <cell r="A1435">
            <v>50</v>
          </cell>
          <cell r="B1435" t="str">
            <v>RB09070=L</v>
          </cell>
          <cell r="C1435" t="str">
            <v>Ankelsupport</v>
          </cell>
          <cell r="D1435">
            <v>190.6</v>
          </cell>
          <cell r="E1435">
            <v>2</v>
          </cell>
          <cell r="F1435">
            <v>381.34</v>
          </cell>
          <cell r="Q1435">
            <v>16434</v>
          </cell>
          <cell r="R1435">
            <v>3</v>
          </cell>
          <cell r="S1435" t="str">
            <v>E</v>
          </cell>
        </row>
        <row r="1436">
          <cell r="A1436">
            <v>50</v>
          </cell>
          <cell r="B1436" t="str">
            <v>RB09070=M</v>
          </cell>
          <cell r="C1436" t="str">
            <v>RAINBOW ANKLE SUPPORT SIZE M</v>
          </cell>
          <cell r="D1436">
            <v>202.9</v>
          </cell>
          <cell r="E1436">
            <v>3</v>
          </cell>
          <cell r="F1436">
            <v>608.83000000000004</v>
          </cell>
          <cell r="Q1436">
            <v>16434</v>
          </cell>
          <cell r="R1436">
            <v>3</v>
          </cell>
          <cell r="S1436" t="str">
            <v>E</v>
          </cell>
        </row>
        <row r="1437">
          <cell r="A1437">
            <v>50</v>
          </cell>
          <cell r="B1437" t="str">
            <v>RB09070=S</v>
          </cell>
          <cell r="C1437" t="str">
            <v>Ankelsupport</v>
          </cell>
          <cell r="D1437">
            <v>201.7</v>
          </cell>
          <cell r="E1437">
            <v>2</v>
          </cell>
          <cell r="F1437">
            <v>403.48</v>
          </cell>
          <cell r="Q1437">
            <v>16434</v>
          </cell>
          <cell r="R1437">
            <v>3</v>
          </cell>
          <cell r="S1437" t="str">
            <v>E</v>
          </cell>
        </row>
        <row r="1438">
          <cell r="A1438">
            <v>50</v>
          </cell>
          <cell r="B1438" t="str">
            <v>RB92200=S</v>
          </cell>
          <cell r="C1438" t="str">
            <v>Heel Wedge (HW) Small</v>
          </cell>
          <cell r="D1438">
            <v>167.1</v>
          </cell>
          <cell r="E1438">
            <v>44</v>
          </cell>
          <cell r="F1438">
            <v>7353.47</v>
          </cell>
          <cell r="Q1438">
            <v>16425</v>
          </cell>
          <cell r="R1438">
            <v>12</v>
          </cell>
          <cell r="S1438" t="str">
            <v>E</v>
          </cell>
        </row>
        <row r="1439">
          <cell r="A1439">
            <v>50</v>
          </cell>
          <cell r="B1439" t="str">
            <v>RB92220=L</v>
          </cell>
          <cell r="C1439" t="str">
            <v>Bone Spur Pad</v>
          </cell>
          <cell r="D1439">
            <v>208.8</v>
          </cell>
          <cell r="E1439">
            <v>22</v>
          </cell>
          <cell r="F1439">
            <v>4594.17</v>
          </cell>
          <cell r="Q1439">
            <v>16433</v>
          </cell>
          <cell r="R1439">
            <v>4</v>
          </cell>
          <cell r="S1439" t="str">
            <v>E</v>
          </cell>
        </row>
        <row r="1440">
          <cell r="A1440">
            <v>50</v>
          </cell>
          <cell r="B1440" t="str">
            <v>RB92220=M</v>
          </cell>
          <cell r="C1440" t="str">
            <v>Bone Spur Pad</v>
          </cell>
          <cell r="D1440">
            <v>213</v>
          </cell>
          <cell r="E1440">
            <v>1</v>
          </cell>
          <cell r="F1440">
            <v>213.06</v>
          </cell>
          <cell r="Q1440">
            <v>16433</v>
          </cell>
          <cell r="R1440">
            <v>4</v>
          </cell>
          <cell r="S1440" t="str">
            <v>E</v>
          </cell>
        </row>
        <row r="1441">
          <cell r="A1441">
            <v>50</v>
          </cell>
          <cell r="B1441" t="str">
            <v>RB92220=S</v>
          </cell>
          <cell r="C1441" t="str">
            <v>Bone Spur Pad</v>
          </cell>
          <cell r="D1441">
            <v>205.5</v>
          </cell>
          <cell r="E1441">
            <v>26</v>
          </cell>
          <cell r="F1441">
            <v>5344.42</v>
          </cell>
          <cell r="Q1441">
            <v>16433</v>
          </cell>
          <cell r="R1441">
            <v>4</v>
          </cell>
          <cell r="S1441" t="str">
            <v>E</v>
          </cell>
        </row>
        <row r="1442">
          <cell r="A1442">
            <v>50</v>
          </cell>
          <cell r="B1442" t="str">
            <v>RB92225=M</v>
          </cell>
          <cell r="C1442" t="str">
            <v>SPUR PAD WITH PLUS M</v>
          </cell>
          <cell r="D1442">
            <v>291.10000000000002</v>
          </cell>
          <cell r="E1442">
            <v>6</v>
          </cell>
          <cell r="F1442">
            <v>1746.95</v>
          </cell>
          <cell r="Q1442">
            <v>16425</v>
          </cell>
          <cell r="R1442">
            <v>12</v>
          </cell>
          <cell r="S1442" t="str">
            <v>E</v>
          </cell>
        </row>
        <row r="1443">
          <cell r="A1443">
            <v>50</v>
          </cell>
          <cell r="B1443" t="str">
            <v>RB92230=L</v>
          </cell>
          <cell r="C1443" t="str">
            <v>Multi Pad Large</v>
          </cell>
          <cell r="D1443">
            <v>252.9</v>
          </cell>
          <cell r="E1443">
            <v>25</v>
          </cell>
          <cell r="F1443">
            <v>6323.74</v>
          </cell>
          <cell r="Q1443">
            <v>16399</v>
          </cell>
          <cell r="R1443">
            <v>38</v>
          </cell>
          <cell r="S1443" t="str">
            <v>E</v>
          </cell>
        </row>
        <row r="1444">
          <cell r="A1444">
            <v>50</v>
          </cell>
          <cell r="B1444" t="str">
            <v>RB92230=M</v>
          </cell>
          <cell r="C1444" t="str">
            <v>Multi Pad Medium</v>
          </cell>
          <cell r="D1444">
            <v>302.7</v>
          </cell>
          <cell r="E1444">
            <v>41</v>
          </cell>
          <cell r="F1444">
            <v>12413.23</v>
          </cell>
          <cell r="Q1444">
            <v>16404</v>
          </cell>
          <cell r="R1444">
            <v>33</v>
          </cell>
          <cell r="S1444" t="str">
            <v>E</v>
          </cell>
        </row>
        <row r="1445">
          <cell r="A1445">
            <v>50</v>
          </cell>
          <cell r="B1445" t="str">
            <v>RB92230=S</v>
          </cell>
          <cell r="C1445" t="str">
            <v>Multi Pad Small</v>
          </cell>
          <cell r="D1445">
            <v>260</v>
          </cell>
          <cell r="E1445">
            <v>29</v>
          </cell>
          <cell r="F1445">
            <v>7540.67</v>
          </cell>
          <cell r="Q1445">
            <v>16404</v>
          </cell>
          <cell r="R1445">
            <v>33</v>
          </cell>
          <cell r="S1445" t="str">
            <v>E</v>
          </cell>
        </row>
        <row r="1446">
          <cell r="A1446">
            <v>50</v>
          </cell>
          <cell r="B1446" t="str">
            <v>RB92240=M</v>
          </cell>
          <cell r="C1446" t="str">
            <v>Tender Foot Pad (TFP) medium</v>
          </cell>
          <cell r="D1446">
            <v>223</v>
          </cell>
          <cell r="E1446">
            <v>3</v>
          </cell>
          <cell r="F1446">
            <v>669.2</v>
          </cell>
          <cell r="Q1446">
            <v>16425</v>
          </cell>
          <cell r="R1446">
            <v>12</v>
          </cell>
          <cell r="S1446" t="str">
            <v>E</v>
          </cell>
        </row>
        <row r="1447">
          <cell r="A1447">
            <v>50</v>
          </cell>
          <cell r="B1447" t="str">
            <v>RB92250=A35-36</v>
          </cell>
          <cell r="C1447" t="str">
            <v>Insole</v>
          </cell>
          <cell r="D1447">
            <v>250.5</v>
          </cell>
          <cell r="E1447">
            <v>151</v>
          </cell>
          <cell r="F1447">
            <v>37829.64</v>
          </cell>
          <cell r="Q1447">
            <v>16434</v>
          </cell>
          <cell r="R1447">
            <v>3</v>
          </cell>
          <cell r="S1447" t="str">
            <v>E</v>
          </cell>
        </row>
        <row r="1448">
          <cell r="A1448">
            <v>50</v>
          </cell>
          <cell r="B1448" t="str">
            <v>RB92250=B37-38</v>
          </cell>
          <cell r="C1448" t="str">
            <v>Insole</v>
          </cell>
          <cell r="D1448">
            <v>250.3</v>
          </cell>
          <cell r="E1448">
            <v>94</v>
          </cell>
          <cell r="F1448">
            <v>23528.44</v>
          </cell>
          <cell r="Q1448">
            <v>16434</v>
          </cell>
          <cell r="R1448">
            <v>3</v>
          </cell>
          <cell r="S1448" t="str">
            <v>E</v>
          </cell>
        </row>
        <row r="1449">
          <cell r="A1449">
            <v>50</v>
          </cell>
          <cell r="B1449" t="str">
            <v>RB92250=C38.5-3</v>
          </cell>
          <cell r="C1449" t="str">
            <v>9.5 Insole</v>
          </cell>
          <cell r="D1449">
            <v>251.7</v>
          </cell>
          <cell r="E1449">
            <v>41</v>
          </cell>
          <cell r="F1449">
            <v>10321.84</v>
          </cell>
          <cell r="Q1449">
            <v>16434</v>
          </cell>
          <cell r="R1449">
            <v>3</v>
          </cell>
          <cell r="S1449" t="str">
            <v>E</v>
          </cell>
        </row>
        <row r="1450">
          <cell r="A1450">
            <v>50</v>
          </cell>
          <cell r="B1450" t="str">
            <v>RB92250=D40-41</v>
          </cell>
          <cell r="C1450" t="str">
            <v>Insole</v>
          </cell>
          <cell r="D1450">
            <v>251.4</v>
          </cell>
          <cell r="E1450">
            <v>198</v>
          </cell>
          <cell r="F1450">
            <v>49788.19</v>
          </cell>
          <cell r="Q1450">
            <v>16434</v>
          </cell>
          <cell r="R1450">
            <v>3</v>
          </cell>
          <cell r="S1450" t="str">
            <v>E</v>
          </cell>
        </row>
        <row r="1451">
          <cell r="A1451">
            <v>50</v>
          </cell>
          <cell r="B1451" t="str">
            <v>RB92250=E41.5-4</v>
          </cell>
          <cell r="C1451" t="str">
            <v>2.5 Insole</v>
          </cell>
          <cell r="D1451">
            <v>249.2</v>
          </cell>
          <cell r="E1451">
            <v>204</v>
          </cell>
          <cell r="F1451">
            <v>50840.42</v>
          </cell>
          <cell r="Q1451">
            <v>16434</v>
          </cell>
          <cell r="R1451">
            <v>3</v>
          </cell>
          <cell r="S1451" t="str">
            <v>E</v>
          </cell>
        </row>
        <row r="1452">
          <cell r="A1452">
            <v>50</v>
          </cell>
          <cell r="B1452" t="str">
            <v>RB92250=F43</v>
          </cell>
          <cell r="C1452" t="str">
            <v>Insole</v>
          </cell>
          <cell r="D1452">
            <v>300</v>
          </cell>
          <cell r="E1452">
            <v>3</v>
          </cell>
          <cell r="F1452">
            <v>900.09</v>
          </cell>
          <cell r="Q1452">
            <v>16402</v>
          </cell>
          <cell r="R1452">
            <v>35</v>
          </cell>
          <cell r="S1452" t="str">
            <v>E</v>
          </cell>
        </row>
        <row r="1453">
          <cell r="A1453">
            <v>50</v>
          </cell>
          <cell r="B1453" t="str">
            <v>RB92250=G43.5-4</v>
          </cell>
          <cell r="C1453" t="str">
            <v>4.5 Insole</v>
          </cell>
          <cell r="D1453">
            <v>235.34</v>
          </cell>
          <cell r="G1453">
            <v>3</v>
          </cell>
          <cell r="H1453">
            <v>706.02</v>
          </cell>
          <cell r="Q1453">
            <v>16128</v>
          </cell>
          <cell r="R1453">
            <v>308</v>
          </cell>
          <cell r="S1453" t="str">
            <v>E</v>
          </cell>
        </row>
        <row r="1454">
          <cell r="A1454">
            <v>50</v>
          </cell>
          <cell r="B1454" t="str">
            <v>RB92250=H45-46</v>
          </cell>
          <cell r="C1454" t="str">
            <v>Insole</v>
          </cell>
          <cell r="D1454">
            <v>288.52999999999997</v>
          </cell>
          <cell r="G1454">
            <v>3</v>
          </cell>
          <cell r="H1454">
            <v>865.59</v>
          </cell>
          <cell r="Q1454">
            <v>16128</v>
          </cell>
          <cell r="R1454">
            <v>308</v>
          </cell>
          <cell r="S1454" t="str">
            <v>E</v>
          </cell>
        </row>
        <row r="1455">
          <cell r="A1455">
            <v>50</v>
          </cell>
          <cell r="B1455" t="str">
            <v>RB92250=I46.5-4</v>
          </cell>
          <cell r="C1455" t="str">
            <v>7.5 Insole</v>
          </cell>
          <cell r="D1455">
            <v>288.52999999999997</v>
          </cell>
          <cell r="G1455">
            <v>3</v>
          </cell>
          <cell r="H1455">
            <v>865.59</v>
          </cell>
          <cell r="Q1455">
            <v>16128</v>
          </cell>
          <cell r="R1455">
            <v>308</v>
          </cell>
          <cell r="S1455" t="str">
            <v>E</v>
          </cell>
        </row>
        <row r="1456">
          <cell r="A1456">
            <v>50</v>
          </cell>
          <cell r="B1456" t="str">
            <v>RB92250=J48-49</v>
          </cell>
          <cell r="C1456" t="str">
            <v>Insole</v>
          </cell>
          <cell r="D1456">
            <v>288.52999999999997</v>
          </cell>
          <cell r="G1456">
            <v>3</v>
          </cell>
          <cell r="H1456">
            <v>865.59</v>
          </cell>
          <cell r="Q1456">
            <v>16128</v>
          </cell>
          <cell r="R1456">
            <v>308</v>
          </cell>
          <cell r="S1456" t="str">
            <v>E</v>
          </cell>
        </row>
        <row r="1457">
          <cell r="A1457">
            <v>50</v>
          </cell>
          <cell r="B1457" t="str">
            <v>RB92255=34-36</v>
          </cell>
          <cell r="C1457" t="str">
            <v>THIN INSOLE SIZE 34-36</v>
          </cell>
          <cell r="D1457">
            <v>254.4</v>
          </cell>
          <cell r="E1457">
            <v>35</v>
          </cell>
          <cell r="F1457">
            <v>8906.98</v>
          </cell>
          <cell r="Q1457">
            <v>16418</v>
          </cell>
          <cell r="R1457">
            <v>19</v>
          </cell>
          <cell r="S1457" t="str">
            <v>E</v>
          </cell>
        </row>
        <row r="1458">
          <cell r="A1458">
            <v>50</v>
          </cell>
          <cell r="B1458" t="str">
            <v>RB92255=37-40</v>
          </cell>
          <cell r="C1458" t="str">
            <v>Thin Insole Size 37-40</v>
          </cell>
          <cell r="D1458">
            <v>254.2</v>
          </cell>
          <cell r="E1458">
            <v>33</v>
          </cell>
          <cell r="F1458">
            <v>8391.2099999999991</v>
          </cell>
          <cell r="Q1458">
            <v>16418</v>
          </cell>
          <cell r="R1458">
            <v>19</v>
          </cell>
          <cell r="S1458" t="str">
            <v>E</v>
          </cell>
        </row>
        <row r="1459">
          <cell r="A1459">
            <v>50</v>
          </cell>
          <cell r="B1459" t="str">
            <v>RB92255=41-44</v>
          </cell>
          <cell r="C1459" t="str">
            <v>Thin Insole C 40-41</v>
          </cell>
          <cell r="D1459">
            <v>254.9</v>
          </cell>
          <cell r="E1459">
            <v>42</v>
          </cell>
          <cell r="F1459">
            <v>10706.81</v>
          </cell>
          <cell r="Q1459">
            <v>16383</v>
          </cell>
          <cell r="R1459">
            <v>54</v>
          </cell>
          <cell r="S1459" t="str">
            <v>E</v>
          </cell>
        </row>
        <row r="1460">
          <cell r="A1460">
            <v>50</v>
          </cell>
          <cell r="B1460" t="str">
            <v>RB92255=44,5-46</v>
          </cell>
          <cell r="C1460" t="str">
            <v>Thin Insole D 44.50-46</v>
          </cell>
          <cell r="D1460">
            <v>304.92</v>
          </cell>
          <cell r="I1460">
            <v>4</v>
          </cell>
          <cell r="J1460">
            <v>1219.67</v>
          </cell>
          <cell r="Q1460">
            <v>16074</v>
          </cell>
          <cell r="R1460">
            <v>362</v>
          </cell>
          <cell r="S1460" t="str">
            <v>E</v>
          </cell>
        </row>
        <row r="1461">
          <cell r="A1461">
            <v>50</v>
          </cell>
          <cell r="B1461" t="str">
            <v>RB92260=L</v>
          </cell>
          <cell r="C1461" t="str">
            <v>Longitudinal Arch Support</v>
          </cell>
          <cell r="D1461">
            <v>212.6</v>
          </cell>
          <cell r="E1461">
            <v>21</v>
          </cell>
          <cell r="F1461">
            <v>4464.6899999999996</v>
          </cell>
          <cell r="Q1461">
            <v>16427</v>
          </cell>
          <cell r="R1461">
            <v>10</v>
          </cell>
          <cell r="S1461" t="str">
            <v>E</v>
          </cell>
        </row>
        <row r="1462">
          <cell r="A1462">
            <v>50</v>
          </cell>
          <cell r="B1462" t="str">
            <v>RB92260=M</v>
          </cell>
          <cell r="C1462" t="str">
            <v>Longitudinal Arch Support</v>
          </cell>
          <cell r="D1462">
            <v>278.5</v>
          </cell>
          <cell r="E1462">
            <v>23</v>
          </cell>
          <cell r="F1462">
            <v>6405.72</v>
          </cell>
          <cell r="Q1462">
            <v>16433</v>
          </cell>
          <cell r="R1462">
            <v>4</v>
          </cell>
          <cell r="S1462" t="str">
            <v>E</v>
          </cell>
        </row>
        <row r="1463">
          <cell r="A1463">
            <v>50</v>
          </cell>
          <cell r="B1463" t="str">
            <v>RB92260=S</v>
          </cell>
          <cell r="C1463" t="str">
            <v>Longitudinal Arch Support</v>
          </cell>
          <cell r="D1463">
            <v>203.7</v>
          </cell>
          <cell r="E1463">
            <v>28</v>
          </cell>
          <cell r="F1463">
            <v>5705.8</v>
          </cell>
          <cell r="Q1463">
            <v>16434</v>
          </cell>
          <cell r="R1463">
            <v>3</v>
          </cell>
          <cell r="S1463" t="str">
            <v>E</v>
          </cell>
        </row>
        <row r="1464">
          <cell r="A1464">
            <v>50</v>
          </cell>
          <cell r="B1464" t="str">
            <v>RB92275=L</v>
          </cell>
          <cell r="C1464" t="str">
            <v>T-formad pelott kladd</v>
          </cell>
          <cell r="D1464">
            <v>263.60000000000002</v>
          </cell>
          <cell r="E1464">
            <v>27</v>
          </cell>
          <cell r="F1464">
            <v>7119.1</v>
          </cell>
          <cell r="Q1464">
            <v>16434</v>
          </cell>
          <cell r="R1464">
            <v>3</v>
          </cell>
          <cell r="S1464" t="str">
            <v>E</v>
          </cell>
        </row>
        <row r="1465">
          <cell r="A1465">
            <v>50</v>
          </cell>
          <cell r="B1465" t="str">
            <v>RB92275=M</v>
          </cell>
          <cell r="C1465" t="str">
            <v>T-formad pelott kladd</v>
          </cell>
          <cell r="D1465">
            <v>201</v>
          </cell>
          <cell r="E1465">
            <v>28</v>
          </cell>
          <cell r="F1465">
            <v>5630.65</v>
          </cell>
          <cell r="Q1465">
            <v>16434</v>
          </cell>
          <cell r="R1465">
            <v>3</v>
          </cell>
          <cell r="S1465" t="str">
            <v>E</v>
          </cell>
        </row>
        <row r="1466">
          <cell r="A1466">
            <v>50</v>
          </cell>
          <cell r="B1466" t="str">
            <v>RB92275=S</v>
          </cell>
          <cell r="C1466" t="str">
            <v>T-SHAPED METATARSAL PAD</v>
          </cell>
          <cell r="D1466">
            <v>199.8</v>
          </cell>
          <cell r="E1466">
            <v>41</v>
          </cell>
          <cell r="F1466">
            <v>8192.7999999999993</v>
          </cell>
          <cell r="Q1466">
            <v>16434</v>
          </cell>
          <cell r="R1466">
            <v>3</v>
          </cell>
          <cell r="S1466" t="str">
            <v>E</v>
          </cell>
        </row>
        <row r="1467">
          <cell r="A1467">
            <v>50</v>
          </cell>
          <cell r="B1467" t="str">
            <v>RBR6060</v>
          </cell>
          <cell r="C1467" t="str">
            <v>The Mirror Box</v>
          </cell>
          <cell r="D1467">
            <v>12582.12</v>
          </cell>
          <cell r="F1467">
            <v>0</v>
          </cell>
          <cell r="R1467">
            <v>4</v>
          </cell>
          <cell r="S1467" t="str">
            <v>E</v>
          </cell>
        </row>
        <row r="1468">
          <cell r="E1468">
            <v>3896</v>
          </cell>
          <cell r="F1468">
            <v>1597059.5599999996</v>
          </cell>
          <cell r="G1468">
            <v>256</v>
          </cell>
          <cell r="H1468">
            <v>115168.43000000001</v>
          </cell>
          <cell r="I1468">
            <v>4</v>
          </cell>
          <cell r="J1468">
            <v>1219.67</v>
          </cell>
          <cell r="K1468">
            <v>0</v>
          </cell>
          <cell r="L1468">
            <v>0</v>
          </cell>
          <cell r="M1468">
            <v>0</v>
          </cell>
          <cell r="N1468">
            <v>0</v>
          </cell>
          <cell r="O1468">
            <v>0</v>
          </cell>
          <cell r="P1468">
            <v>0</v>
          </cell>
          <cell r="S1468" t="str">
            <v>E Total</v>
          </cell>
        </row>
        <row r="1469">
          <cell r="A1469">
            <v>50</v>
          </cell>
          <cell r="B1469" t="str">
            <v>RB00100</v>
          </cell>
          <cell r="C1469" t="str">
            <v>Necky Straight Soft Collar 6 cm.high</v>
          </cell>
          <cell r="D1469">
            <v>144.01</v>
          </cell>
          <cell r="G1469">
            <v>4</v>
          </cell>
          <cell r="H1469">
            <v>576.03</v>
          </cell>
          <cell r="Q1469">
            <v>16118</v>
          </cell>
          <cell r="R1469">
            <v>318</v>
          </cell>
          <cell r="S1469" t="str">
            <v>M</v>
          </cell>
        </row>
        <row r="1470">
          <cell r="A1470">
            <v>50</v>
          </cell>
          <cell r="B1470" t="str">
            <v>RB00101</v>
          </cell>
          <cell r="C1470" t="str">
            <v>Necky Collar 8 cm.</v>
          </cell>
          <cell r="D1470">
            <v>159.6</v>
          </cell>
          <cell r="G1470">
            <v>4</v>
          </cell>
          <cell r="H1470">
            <v>638.38</v>
          </cell>
          <cell r="Q1470">
            <v>16138</v>
          </cell>
          <cell r="R1470">
            <v>299</v>
          </cell>
          <cell r="S1470" t="str">
            <v>M</v>
          </cell>
        </row>
        <row r="1471">
          <cell r="A1471">
            <v>50</v>
          </cell>
          <cell r="B1471" t="str">
            <v>RB00123=L</v>
          </cell>
          <cell r="C1471" t="str">
            <v>Herniaplast Ing.Meyer L</v>
          </cell>
          <cell r="D1471">
            <v>879.18</v>
          </cell>
          <cell r="G1471">
            <v>3</v>
          </cell>
          <cell r="H1471">
            <v>2637.55</v>
          </cell>
          <cell r="Q1471">
            <v>16231</v>
          </cell>
          <cell r="R1471">
            <v>206</v>
          </cell>
          <cell r="S1471" t="str">
            <v>M</v>
          </cell>
        </row>
        <row r="1472">
          <cell r="A1472">
            <v>50</v>
          </cell>
          <cell r="B1472" t="str">
            <v>RB00123=M</v>
          </cell>
          <cell r="C1472" t="str">
            <v>Hermiaplast Ing.Meyer M</v>
          </cell>
          <cell r="D1472">
            <v>879.18</v>
          </cell>
          <cell r="G1472">
            <v>2</v>
          </cell>
          <cell r="H1472">
            <v>1758.37</v>
          </cell>
          <cell r="Q1472">
            <v>16231</v>
          </cell>
          <cell r="R1472">
            <v>206</v>
          </cell>
          <cell r="S1472" t="str">
            <v>M</v>
          </cell>
        </row>
        <row r="1473">
          <cell r="A1473">
            <v>50</v>
          </cell>
          <cell r="B1473" t="str">
            <v>RB00123=S</v>
          </cell>
          <cell r="C1473" t="str">
            <v>HERNIA TRUSS ING. MEYER SMALL</v>
          </cell>
          <cell r="D1473">
            <v>2334.9299999999998</v>
          </cell>
          <cell r="G1473">
            <v>3</v>
          </cell>
          <cell r="H1473">
            <v>7004.78</v>
          </cell>
          <cell r="Q1473">
            <v>16231</v>
          </cell>
          <cell r="R1473">
            <v>206</v>
          </cell>
          <cell r="S1473" t="str">
            <v>M</v>
          </cell>
        </row>
        <row r="1474">
          <cell r="A1474">
            <v>50</v>
          </cell>
          <cell r="B1474" t="str">
            <v>RB00125=L</v>
          </cell>
          <cell r="C1474" t="str">
            <v>Hermiaplast EQ Scrotum</v>
          </cell>
          <cell r="D1474">
            <v>2101.17</v>
          </cell>
          <cell r="G1474">
            <v>3</v>
          </cell>
          <cell r="H1474">
            <v>6303.51</v>
          </cell>
          <cell r="Q1474">
            <v>16231</v>
          </cell>
          <cell r="R1474">
            <v>206</v>
          </cell>
          <cell r="S1474" t="str">
            <v>M</v>
          </cell>
        </row>
        <row r="1475">
          <cell r="A1475">
            <v>50</v>
          </cell>
          <cell r="B1475" t="str">
            <v>RB00125=M</v>
          </cell>
          <cell r="C1475" t="str">
            <v>Hermiaplast EQ Scrotum P4</v>
          </cell>
          <cell r="D1475">
            <v>2101.17</v>
          </cell>
          <cell r="G1475">
            <v>3</v>
          </cell>
          <cell r="H1475">
            <v>6303.51</v>
          </cell>
          <cell r="Q1475">
            <v>16231</v>
          </cell>
          <cell r="R1475">
            <v>206</v>
          </cell>
          <cell r="S1475" t="str">
            <v>M</v>
          </cell>
        </row>
        <row r="1476">
          <cell r="A1476">
            <v>50</v>
          </cell>
          <cell r="B1476" t="str">
            <v>RB00203</v>
          </cell>
          <cell r="C1476" t="str">
            <v>Relieving and stabilizing kneepelotte</v>
          </cell>
          <cell r="D1476">
            <v>224.81</v>
          </cell>
          <cell r="G1476">
            <v>1</v>
          </cell>
          <cell r="H1476">
            <v>224.81</v>
          </cell>
          <cell r="Q1476">
            <v>16231</v>
          </cell>
          <cell r="R1476">
            <v>206</v>
          </cell>
          <cell r="S1476" t="str">
            <v>M</v>
          </cell>
        </row>
        <row r="1477">
          <cell r="A1477">
            <v>50</v>
          </cell>
          <cell r="B1477" t="str">
            <v>RB00208=M-R</v>
          </cell>
          <cell r="C1477" t="str">
            <v>อุปกรณ์พยุงข้อเข่า Genu EQ Lux</v>
          </cell>
          <cell r="D1477">
            <v>1265.31</v>
          </cell>
          <cell r="G1477">
            <v>2</v>
          </cell>
          <cell r="H1477">
            <v>2530.62</v>
          </cell>
          <cell r="Q1477">
            <v>16128</v>
          </cell>
          <cell r="R1477">
            <v>308</v>
          </cell>
          <cell r="S1477" t="str">
            <v>M</v>
          </cell>
        </row>
        <row r="1478">
          <cell r="A1478">
            <v>50</v>
          </cell>
          <cell r="B1478" t="str">
            <v>RB00208=S-L</v>
          </cell>
          <cell r="C1478" t="str">
            <v>อุปกรณ์พยุงข้อเข่า Genu EQ Lux</v>
          </cell>
          <cell r="D1478">
            <v>1265.31</v>
          </cell>
          <cell r="G1478">
            <v>1</v>
          </cell>
          <cell r="H1478">
            <v>1265.31</v>
          </cell>
          <cell r="Q1478">
            <v>16138</v>
          </cell>
          <cell r="R1478">
            <v>299</v>
          </cell>
          <cell r="S1478" t="str">
            <v>M</v>
          </cell>
        </row>
        <row r="1479">
          <cell r="A1479">
            <v>50</v>
          </cell>
          <cell r="B1479" t="str">
            <v>RB00208=S-R</v>
          </cell>
          <cell r="C1479" t="str">
            <v>อุปกรณ์พยุงข้อเข่า Genu EQ Lux</v>
          </cell>
          <cell r="D1479">
            <v>1265.31</v>
          </cell>
          <cell r="G1479">
            <v>1</v>
          </cell>
          <cell r="H1479">
            <v>1265.31</v>
          </cell>
          <cell r="Q1479">
            <v>16138</v>
          </cell>
          <cell r="R1479">
            <v>299</v>
          </cell>
          <cell r="S1479" t="str">
            <v>M</v>
          </cell>
        </row>
        <row r="1480">
          <cell r="A1480">
            <v>50</v>
          </cell>
          <cell r="B1480" t="str">
            <v>RB00211=S</v>
          </cell>
          <cell r="C1480" t="str">
            <v>Parapatella w.silikon pad S</v>
          </cell>
          <cell r="D1480">
            <v>784.14</v>
          </cell>
          <cell r="G1480">
            <v>4</v>
          </cell>
          <cell r="H1480">
            <v>3136.54</v>
          </cell>
          <cell r="Q1480">
            <v>16243</v>
          </cell>
          <cell r="R1480">
            <v>194</v>
          </cell>
          <cell r="S1480" t="str">
            <v>M</v>
          </cell>
        </row>
        <row r="1481">
          <cell r="A1481">
            <v>50</v>
          </cell>
          <cell r="B1481" t="str">
            <v>RB00211=XL</v>
          </cell>
          <cell r="C1481" t="str">
            <v>Parapatella w.silikon pad S</v>
          </cell>
          <cell r="D1481">
            <v>793.22</v>
          </cell>
          <cell r="G1481">
            <v>7</v>
          </cell>
          <cell r="H1481">
            <v>5552.55</v>
          </cell>
          <cell r="Q1481">
            <v>16243</v>
          </cell>
          <cell r="R1481">
            <v>194</v>
          </cell>
          <cell r="S1481" t="str">
            <v>M</v>
          </cell>
        </row>
        <row r="1482">
          <cell r="A1482">
            <v>50</v>
          </cell>
          <cell r="B1482" t="str">
            <v>RB00403=L-L</v>
          </cell>
          <cell r="C1482" t="str">
            <v>Wrist Support</v>
          </cell>
          <cell r="D1482">
            <v>218.53</v>
          </cell>
          <cell r="G1482">
            <v>11</v>
          </cell>
          <cell r="H1482">
            <v>2403.86</v>
          </cell>
          <cell r="Q1482">
            <v>16243</v>
          </cell>
          <cell r="R1482">
            <v>194</v>
          </cell>
          <cell r="S1482" t="str">
            <v>M</v>
          </cell>
        </row>
        <row r="1483">
          <cell r="A1483">
            <v>50</v>
          </cell>
          <cell r="B1483" t="str">
            <v>RB00403=L-R</v>
          </cell>
          <cell r="C1483" t="str">
            <v>Wrist Support</v>
          </cell>
          <cell r="D1483">
            <v>218.53</v>
          </cell>
          <cell r="G1483">
            <v>11</v>
          </cell>
          <cell r="H1483">
            <v>2403.86</v>
          </cell>
          <cell r="Q1483">
            <v>16243</v>
          </cell>
          <cell r="R1483">
            <v>194</v>
          </cell>
          <cell r="S1483" t="str">
            <v>M</v>
          </cell>
        </row>
        <row r="1484">
          <cell r="A1484">
            <v>50</v>
          </cell>
          <cell r="B1484" t="str">
            <v>RB00403=M-L</v>
          </cell>
          <cell r="C1484" t="str">
            <v>Wrist Support</v>
          </cell>
          <cell r="D1484">
            <v>215.26</v>
          </cell>
          <cell r="G1484">
            <v>11</v>
          </cell>
          <cell r="H1484">
            <v>2367.84</v>
          </cell>
          <cell r="Q1484">
            <v>16243</v>
          </cell>
          <cell r="R1484">
            <v>194</v>
          </cell>
          <cell r="S1484" t="str">
            <v>M</v>
          </cell>
        </row>
        <row r="1485">
          <cell r="A1485">
            <v>50</v>
          </cell>
          <cell r="B1485" t="str">
            <v>RB00403=M-R</v>
          </cell>
          <cell r="C1485" t="str">
            <v>Wrist Support</v>
          </cell>
          <cell r="D1485">
            <v>215.26</v>
          </cell>
          <cell r="G1485">
            <v>11</v>
          </cell>
          <cell r="H1485">
            <v>2367.84</v>
          </cell>
          <cell r="Q1485">
            <v>16243</v>
          </cell>
          <cell r="R1485">
            <v>194</v>
          </cell>
          <cell r="S1485" t="str">
            <v>M</v>
          </cell>
        </row>
        <row r="1486">
          <cell r="A1486">
            <v>50</v>
          </cell>
          <cell r="B1486" t="str">
            <v>RB00403=S-L</v>
          </cell>
          <cell r="C1486" t="str">
            <v>Wrist Support</v>
          </cell>
          <cell r="D1486">
            <v>218.53</v>
          </cell>
          <cell r="G1486">
            <v>11</v>
          </cell>
          <cell r="H1486">
            <v>2403.86</v>
          </cell>
          <cell r="Q1486">
            <v>16243</v>
          </cell>
          <cell r="R1486">
            <v>194</v>
          </cell>
          <cell r="S1486" t="str">
            <v>M</v>
          </cell>
        </row>
        <row r="1487">
          <cell r="A1487">
            <v>50</v>
          </cell>
          <cell r="B1487" t="str">
            <v>RB00503=L</v>
          </cell>
          <cell r="C1487" t="str">
            <v>Para Malleoulus</v>
          </cell>
          <cell r="D1487">
            <v>1458.38</v>
          </cell>
          <cell r="G1487">
            <v>1</v>
          </cell>
          <cell r="H1487">
            <v>1458.38</v>
          </cell>
          <cell r="Q1487">
            <v>16079</v>
          </cell>
          <cell r="R1487">
            <v>357</v>
          </cell>
          <cell r="S1487" t="str">
            <v>M</v>
          </cell>
        </row>
        <row r="1488">
          <cell r="A1488">
            <v>50</v>
          </cell>
          <cell r="B1488" t="str">
            <v>RB00503=M</v>
          </cell>
          <cell r="C1488" t="str">
            <v>Para Malleoulus</v>
          </cell>
          <cell r="D1488">
            <v>1329.2</v>
          </cell>
          <cell r="G1488">
            <v>1</v>
          </cell>
          <cell r="H1488">
            <v>1329.2</v>
          </cell>
          <cell r="Q1488">
            <v>16079</v>
          </cell>
          <cell r="R1488">
            <v>357</v>
          </cell>
          <cell r="S1488" t="str">
            <v>M</v>
          </cell>
        </row>
        <row r="1489">
          <cell r="A1489">
            <v>50</v>
          </cell>
          <cell r="B1489" t="str">
            <v>RB01020</v>
          </cell>
          <cell r="C1489" t="str">
            <v>Necky Collar 10 cm.</v>
          </cell>
          <cell r="D1489">
            <v>107.54</v>
          </cell>
          <cell r="G1489">
            <v>29</v>
          </cell>
          <cell r="H1489">
            <v>3118.66</v>
          </cell>
          <cell r="Q1489">
            <v>16136</v>
          </cell>
          <cell r="R1489">
            <v>301</v>
          </cell>
          <cell r="S1489" t="str">
            <v>M</v>
          </cell>
        </row>
        <row r="1490">
          <cell r="A1490">
            <v>50</v>
          </cell>
          <cell r="B1490" t="str">
            <v>RB01025</v>
          </cell>
          <cell r="C1490" t="str">
            <v>Necky Anatomical w reinforcement 8 cm.</v>
          </cell>
          <cell r="D1490">
            <v>0</v>
          </cell>
          <cell r="E1490">
            <v>1</v>
          </cell>
          <cell r="Q1490">
            <v>16262</v>
          </cell>
          <cell r="R1490">
            <v>175</v>
          </cell>
          <cell r="S1490" t="str">
            <v>M</v>
          </cell>
        </row>
        <row r="1491">
          <cell r="A1491">
            <v>50</v>
          </cell>
          <cell r="B1491" t="str">
            <v>RB01026</v>
          </cell>
          <cell r="C1491" t="str">
            <v>Necky Anatomical w reinforcement 10 cm.</v>
          </cell>
          <cell r="D1491">
            <v>0</v>
          </cell>
          <cell r="E1491">
            <v>1</v>
          </cell>
          <cell r="Q1491">
            <v>16262</v>
          </cell>
          <cell r="R1491">
            <v>175</v>
          </cell>
          <cell r="S1491" t="str">
            <v>M</v>
          </cell>
        </row>
        <row r="1492">
          <cell r="A1492">
            <v>50</v>
          </cell>
          <cell r="B1492" t="str">
            <v>RB01041=XXL</v>
          </cell>
          <cell r="C1492" t="str">
            <v>Symphysiolysis</v>
          </cell>
          <cell r="D1492">
            <v>918.47</v>
          </cell>
          <cell r="G1492">
            <v>1</v>
          </cell>
          <cell r="H1492">
            <v>918.47</v>
          </cell>
          <cell r="Q1492">
            <v>16128</v>
          </cell>
          <cell r="R1492">
            <v>308</v>
          </cell>
          <cell r="S1492" t="str">
            <v>M</v>
          </cell>
        </row>
        <row r="1493">
          <cell r="A1493">
            <v>50</v>
          </cell>
          <cell r="B1493" t="str">
            <v>RB01043=M</v>
          </cell>
          <cell r="C1493" t="str">
            <v>Dosi Work Line Stable</v>
          </cell>
          <cell r="D1493">
            <v>2102.31</v>
          </cell>
          <cell r="G1493">
            <v>1</v>
          </cell>
          <cell r="H1493">
            <v>2102.31</v>
          </cell>
          <cell r="Q1493">
            <v>16128</v>
          </cell>
          <cell r="R1493">
            <v>308</v>
          </cell>
          <cell r="S1493" t="str">
            <v>M</v>
          </cell>
        </row>
        <row r="1494">
          <cell r="A1494">
            <v>50</v>
          </cell>
          <cell r="B1494" t="str">
            <v>RB01044=M</v>
          </cell>
          <cell r="C1494" t="str">
            <v>Back Belt in Thin Leather M</v>
          </cell>
          <cell r="D1494">
            <v>0</v>
          </cell>
          <cell r="G1494">
            <v>1</v>
          </cell>
          <cell r="Q1494">
            <v>16128</v>
          </cell>
          <cell r="R1494">
            <v>308</v>
          </cell>
          <cell r="S1494" t="str">
            <v>M</v>
          </cell>
        </row>
        <row r="1495">
          <cell r="A1495">
            <v>50</v>
          </cell>
          <cell r="B1495" t="str">
            <v>RB01048=M</v>
          </cell>
          <cell r="C1495" t="str">
            <v>Dosi-Stable,thick elastic Support</v>
          </cell>
          <cell r="D1495">
            <v>1254.7</v>
          </cell>
          <cell r="G1495">
            <v>1</v>
          </cell>
          <cell r="H1495">
            <v>1254.7</v>
          </cell>
          <cell r="Q1495">
            <v>16079</v>
          </cell>
          <cell r="R1495">
            <v>357</v>
          </cell>
          <cell r="S1495" t="str">
            <v>M</v>
          </cell>
        </row>
        <row r="1496">
          <cell r="A1496">
            <v>50</v>
          </cell>
          <cell r="B1496" t="str">
            <v>RB01048=XL</v>
          </cell>
          <cell r="C1496" t="str">
            <v>Dosi-Stable,thick elastic Support</v>
          </cell>
          <cell r="D1496">
            <v>1319.79</v>
          </cell>
          <cell r="G1496">
            <v>1</v>
          </cell>
          <cell r="H1496">
            <v>1319.79</v>
          </cell>
          <cell r="Q1496">
            <v>16079</v>
          </cell>
          <cell r="R1496">
            <v>357</v>
          </cell>
          <cell r="S1496" t="str">
            <v>M</v>
          </cell>
        </row>
        <row r="1497">
          <cell r="A1497">
            <v>50</v>
          </cell>
          <cell r="B1497" t="str">
            <v>RB01095</v>
          </cell>
          <cell r="C1497" t="str">
            <v>Hernia pelotte pocket</v>
          </cell>
          <cell r="D1497">
            <v>332.24</v>
          </cell>
          <cell r="G1497">
            <v>1</v>
          </cell>
          <cell r="H1497">
            <v>332.24</v>
          </cell>
          <cell r="Q1497">
            <v>16128</v>
          </cell>
          <cell r="R1497">
            <v>308</v>
          </cell>
          <cell r="S1497" t="str">
            <v>M</v>
          </cell>
        </row>
        <row r="1498">
          <cell r="A1498">
            <v>50</v>
          </cell>
          <cell r="B1498" t="str">
            <v>RB01132=2</v>
          </cell>
          <cell r="C1498" t="str">
            <v>Elastic Back Support</v>
          </cell>
          <cell r="D1498">
            <v>2698.16</v>
          </cell>
          <cell r="G1498">
            <v>1</v>
          </cell>
          <cell r="H1498">
            <v>2698.16</v>
          </cell>
          <cell r="Q1498">
            <v>16128</v>
          </cell>
          <cell r="R1498">
            <v>308</v>
          </cell>
          <cell r="S1498" t="str">
            <v>M</v>
          </cell>
        </row>
        <row r="1499">
          <cell r="A1499">
            <v>50</v>
          </cell>
          <cell r="B1499" t="str">
            <v>RB01143=L</v>
          </cell>
          <cell r="C1499" t="str">
            <v>Dosi Work Line, Work Belt of Leather, Bl</v>
          </cell>
          <cell r="D1499">
            <v>2323.41</v>
          </cell>
          <cell r="G1499">
            <v>1</v>
          </cell>
          <cell r="H1499">
            <v>2323.41</v>
          </cell>
          <cell r="Q1499">
            <v>16128</v>
          </cell>
          <cell r="R1499">
            <v>308</v>
          </cell>
          <cell r="S1499" t="str">
            <v>M</v>
          </cell>
        </row>
        <row r="1500">
          <cell r="A1500">
            <v>50</v>
          </cell>
          <cell r="B1500" t="str">
            <v>RB01143=M</v>
          </cell>
          <cell r="C1500" t="str">
            <v>Dosi Work Line, Work Belt of Leather, Bl</v>
          </cell>
          <cell r="D1500">
            <v>0</v>
          </cell>
          <cell r="G1500">
            <v>1</v>
          </cell>
          <cell r="Q1500">
            <v>16128</v>
          </cell>
          <cell r="R1500">
            <v>308</v>
          </cell>
          <cell r="S1500" t="str">
            <v>M</v>
          </cell>
        </row>
        <row r="1501">
          <cell r="A1501">
            <v>50</v>
          </cell>
          <cell r="B1501" t="str">
            <v>RB02033=S</v>
          </cell>
          <cell r="C1501" t="str">
            <v>Knee Orthosis</v>
          </cell>
          <cell r="D1501">
            <v>0</v>
          </cell>
          <cell r="G1501">
            <v>1</v>
          </cell>
          <cell r="Q1501">
            <v>16083</v>
          </cell>
          <cell r="R1501">
            <v>353</v>
          </cell>
          <cell r="S1501" t="str">
            <v>M</v>
          </cell>
        </row>
        <row r="1502">
          <cell r="A1502">
            <v>50</v>
          </cell>
          <cell r="B1502" t="str">
            <v>RB02052=L-L</v>
          </cell>
          <cell r="C1502" t="str">
            <v>Plastic dorsal Splint left L</v>
          </cell>
          <cell r="D1502">
            <v>992.09</v>
          </cell>
          <cell r="G1502">
            <v>5</v>
          </cell>
          <cell r="H1502">
            <v>4960.43</v>
          </cell>
          <cell r="Q1502">
            <v>16145</v>
          </cell>
          <cell r="R1502">
            <v>292</v>
          </cell>
          <cell r="S1502" t="str">
            <v>M</v>
          </cell>
        </row>
        <row r="1503">
          <cell r="A1503">
            <v>50</v>
          </cell>
          <cell r="B1503" t="str">
            <v>RB02262=L</v>
          </cell>
          <cell r="C1503" t="str">
            <v>GENU EQ COMBI STABLE</v>
          </cell>
          <cell r="D1503">
            <v>1328.89</v>
          </cell>
          <cell r="G1503">
            <v>8</v>
          </cell>
          <cell r="H1503">
            <v>10631.15</v>
          </cell>
          <cell r="Q1503">
            <v>16189</v>
          </cell>
          <cell r="R1503">
            <v>248</v>
          </cell>
          <cell r="S1503" t="str">
            <v>M</v>
          </cell>
        </row>
        <row r="1504">
          <cell r="A1504">
            <v>50</v>
          </cell>
          <cell r="B1504" t="str">
            <v>RB02262=M</v>
          </cell>
          <cell r="C1504" t="str">
            <v>GENU EQ COMBI STABLE</v>
          </cell>
          <cell r="D1504">
            <v>1328.89</v>
          </cell>
          <cell r="G1504">
            <v>8</v>
          </cell>
          <cell r="H1504">
            <v>10631.15</v>
          </cell>
          <cell r="Q1504">
            <v>16215</v>
          </cell>
          <cell r="R1504">
            <v>222</v>
          </cell>
          <cell r="S1504" t="str">
            <v>M</v>
          </cell>
        </row>
        <row r="1505">
          <cell r="A1505">
            <v>50</v>
          </cell>
          <cell r="B1505" t="str">
            <v>RB02262=S</v>
          </cell>
          <cell r="C1505" t="str">
            <v>GENU EQ COMBI STABLE</v>
          </cell>
          <cell r="D1505">
            <v>1328.9</v>
          </cell>
          <cell r="G1505">
            <v>4</v>
          </cell>
          <cell r="H1505">
            <v>5315.59</v>
          </cell>
          <cell r="Q1505">
            <v>16215</v>
          </cell>
          <cell r="R1505">
            <v>222</v>
          </cell>
          <cell r="S1505" t="str">
            <v>M</v>
          </cell>
        </row>
        <row r="1506">
          <cell r="A1506">
            <v>50</v>
          </cell>
          <cell r="B1506" t="str">
            <v>RB02262=XL</v>
          </cell>
          <cell r="C1506" t="str">
            <v>GENU EQ COMBI STABLE</v>
          </cell>
          <cell r="D1506">
            <v>1390.3</v>
          </cell>
          <cell r="E1506">
            <v>4</v>
          </cell>
          <cell r="F1506">
            <v>5561.53</v>
          </cell>
          <cell r="Q1506">
            <v>16425</v>
          </cell>
          <cell r="R1506">
            <v>12</v>
          </cell>
          <cell r="S1506" t="str">
            <v>M</v>
          </cell>
        </row>
        <row r="1507">
          <cell r="A1507">
            <v>50</v>
          </cell>
          <cell r="B1507" t="str">
            <v>RB02262=XXL</v>
          </cell>
          <cell r="C1507" t="str">
            <v>GENU EQ COMBI STABLE</v>
          </cell>
          <cell r="D1507">
            <v>1390.38</v>
          </cell>
          <cell r="G1507">
            <v>4</v>
          </cell>
          <cell r="H1507">
            <v>5561.53</v>
          </cell>
          <cell r="Q1507">
            <v>16186</v>
          </cell>
          <cell r="R1507">
            <v>251</v>
          </cell>
          <cell r="S1507" t="str">
            <v>M</v>
          </cell>
        </row>
        <row r="1508">
          <cell r="A1508">
            <v>50</v>
          </cell>
          <cell r="B1508" t="str">
            <v>RB04000</v>
          </cell>
          <cell r="C1508" t="str">
            <v>Supportive splint,color skin/10per pack</v>
          </cell>
          <cell r="D1508">
            <v>28.9</v>
          </cell>
          <cell r="G1508">
            <v>1</v>
          </cell>
          <cell r="H1508">
            <v>28.9</v>
          </cell>
          <cell r="Q1508">
            <v>16128</v>
          </cell>
          <cell r="R1508">
            <v>308</v>
          </cell>
          <cell r="S1508" t="str">
            <v>M</v>
          </cell>
        </row>
        <row r="1509">
          <cell r="A1509">
            <v>50</v>
          </cell>
          <cell r="B1509" t="str">
            <v>RB04001</v>
          </cell>
          <cell r="C1509" t="str">
            <v>Firm plastic splint,color blue/10per pac</v>
          </cell>
          <cell r="D1509">
            <v>28.9</v>
          </cell>
          <cell r="G1509">
            <v>1</v>
          </cell>
          <cell r="H1509">
            <v>28.9</v>
          </cell>
          <cell r="Q1509">
            <v>16128</v>
          </cell>
          <cell r="R1509">
            <v>308</v>
          </cell>
          <cell r="S1509" t="str">
            <v>M</v>
          </cell>
        </row>
        <row r="1510">
          <cell r="A1510">
            <v>50</v>
          </cell>
          <cell r="B1510" t="str">
            <v>RB04023=S-L</v>
          </cell>
          <cell r="C1510" t="str">
            <v>Manu Rheuma</v>
          </cell>
          <cell r="D1510">
            <v>298.37</v>
          </cell>
          <cell r="G1510">
            <v>23</v>
          </cell>
          <cell r="H1510">
            <v>6862.44</v>
          </cell>
          <cell r="Q1510">
            <v>16202</v>
          </cell>
          <cell r="R1510">
            <v>235</v>
          </cell>
          <cell r="S1510" t="str">
            <v>M</v>
          </cell>
        </row>
        <row r="1511">
          <cell r="A1511">
            <v>50</v>
          </cell>
          <cell r="B1511" t="str">
            <v>RB04023=XL-R</v>
          </cell>
          <cell r="C1511" t="str">
            <v>Manu Rheuma</v>
          </cell>
          <cell r="D1511">
            <v>309.86</v>
          </cell>
          <cell r="G1511">
            <v>5</v>
          </cell>
          <cell r="H1511">
            <v>1549.28</v>
          </cell>
          <cell r="Q1511">
            <v>16153</v>
          </cell>
          <cell r="R1511">
            <v>284</v>
          </cell>
          <cell r="S1511" t="str">
            <v>M</v>
          </cell>
        </row>
        <row r="1512">
          <cell r="A1512">
            <v>50</v>
          </cell>
          <cell r="B1512" t="str">
            <v>RB04026=S-L</v>
          </cell>
          <cell r="C1512" t="str">
            <v>Diagonal Comfort</v>
          </cell>
          <cell r="D1512">
            <v>244.88</v>
          </cell>
          <cell r="G1512">
            <v>5</v>
          </cell>
          <cell r="H1512">
            <v>1224.3900000000001</v>
          </cell>
          <cell r="Q1512">
            <v>16146</v>
          </cell>
          <cell r="R1512">
            <v>291</v>
          </cell>
          <cell r="S1512" t="str">
            <v>M</v>
          </cell>
        </row>
        <row r="1513">
          <cell r="A1513">
            <v>50</v>
          </cell>
          <cell r="B1513" t="str">
            <v>RB04026=S-R</v>
          </cell>
          <cell r="C1513" t="str">
            <v>Diagonal Comfort</v>
          </cell>
          <cell r="D1513">
            <v>241.48</v>
          </cell>
          <cell r="G1513">
            <v>4</v>
          </cell>
          <cell r="H1513">
            <v>965.93</v>
          </cell>
          <cell r="Q1513">
            <v>16146</v>
          </cell>
          <cell r="R1513">
            <v>291</v>
          </cell>
          <cell r="S1513" t="str">
            <v>M</v>
          </cell>
        </row>
        <row r="1514">
          <cell r="A1514">
            <v>50</v>
          </cell>
          <cell r="B1514" t="str">
            <v>RB04045=L-L</v>
          </cell>
          <cell r="C1514" t="str">
            <v>Wrist Support</v>
          </cell>
          <cell r="D1514">
            <v>405.18</v>
          </cell>
          <cell r="G1514">
            <v>4</v>
          </cell>
          <cell r="H1514">
            <v>1620.72</v>
          </cell>
          <cell r="Q1514">
            <v>16138</v>
          </cell>
          <cell r="R1514">
            <v>299</v>
          </cell>
          <cell r="S1514" t="str">
            <v>M</v>
          </cell>
        </row>
        <row r="1515">
          <cell r="A1515">
            <v>50</v>
          </cell>
          <cell r="B1515" t="str">
            <v>RB04045=L-R</v>
          </cell>
          <cell r="C1515" t="str">
            <v>Wrist Support</v>
          </cell>
          <cell r="D1515">
            <v>432.08</v>
          </cell>
          <cell r="G1515">
            <v>7</v>
          </cell>
          <cell r="H1515">
            <v>3024.58</v>
          </cell>
          <cell r="Q1515">
            <v>16138</v>
          </cell>
          <cell r="R1515">
            <v>299</v>
          </cell>
          <cell r="S1515" t="str">
            <v>M</v>
          </cell>
        </row>
        <row r="1516">
          <cell r="A1516">
            <v>50</v>
          </cell>
          <cell r="B1516" t="str">
            <v>RB04045=M-R</v>
          </cell>
          <cell r="C1516" t="str">
            <v>Wrist Support</v>
          </cell>
          <cell r="D1516">
            <v>444.1</v>
          </cell>
          <cell r="G1516">
            <v>5</v>
          </cell>
          <cell r="H1516">
            <v>2220.52</v>
          </cell>
          <cell r="Q1516">
            <v>16100</v>
          </cell>
          <cell r="R1516">
            <v>336</v>
          </cell>
          <cell r="S1516" t="str">
            <v>M</v>
          </cell>
        </row>
        <row r="1517">
          <cell r="A1517">
            <v>50</v>
          </cell>
          <cell r="B1517" t="str">
            <v>RB04045=S-R</v>
          </cell>
          <cell r="C1517" t="str">
            <v>Wrist Support</v>
          </cell>
          <cell r="D1517">
            <v>442.66</v>
          </cell>
          <cell r="G1517">
            <v>3</v>
          </cell>
          <cell r="H1517">
            <v>1327.97</v>
          </cell>
          <cell r="Q1517">
            <v>16100</v>
          </cell>
          <cell r="R1517">
            <v>336</v>
          </cell>
          <cell r="S1517" t="str">
            <v>M</v>
          </cell>
        </row>
        <row r="1518">
          <cell r="A1518">
            <v>50</v>
          </cell>
          <cell r="B1518" t="str">
            <v>RB04046=XL-L</v>
          </cell>
          <cell r="C1518" t="str">
            <v>Wrist Support</v>
          </cell>
          <cell r="D1518">
            <v>560.20000000000005</v>
          </cell>
          <cell r="G1518">
            <v>14</v>
          </cell>
          <cell r="H1518">
            <v>7842.82</v>
          </cell>
          <cell r="Q1518">
            <v>16173</v>
          </cell>
          <cell r="R1518">
            <v>264</v>
          </cell>
          <cell r="S1518" t="str">
            <v>M</v>
          </cell>
        </row>
        <row r="1519">
          <cell r="A1519">
            <v>50</v>
          </cell>
          <cell r="B1519" t="str">
            <v>RB04084=M</v>
          </cell>
          <cell r="C1519" t="str">
            <v>THUMBOFORM SHORT LEFT</v>
          </cell>
          <cell r="D1519">
            <v>235.07</v>
          </cell>
          <cell r="G1519">
            <v>1</v>
          </cell>
          <cell r="H1519">
            <v>235.07</v>
          </cell>
          <cell r="Q1519">
            <v>16128</v>
          </cell>
          <cell r="R1519">
            <v>308</v>
          </cell>
          <cell r="S1519" t="str">
            <v>M</v>
          </cell>
        </row>
        <row r="1520">
          <cell r="A1520">
            <v>50</v>
          </cell>
          <cell r="B1520" t="str">
            <v>RB04802=L-L</v>
          </cell>
          <cell r="C1520" t="str">
            <v>Polliflex</v>
          </cell>
          <cell r="D1520">
            <v>0</v>
          </cell>
          <cell r="G1520">
            <v>1</v>
          </cell>
          <cell r="Q1520">
            <v>16128</v>
          </cell>
          <cell r="R1520">
            <v>308</v>
          </cell>
          <cell r="S1520" t="str">
            <v>M</v>
          </cell>
        </row>
        <row r="1521">
          <cell r="A1521">
            <v>50</v>
          </cell>
          <cell r="B1521" t="str">
            <v>RB04802=L-R</v>
          </cell>
          <cell r="C1521" t="str">
            <v>Polliflen Right</v>
          </cell>
          <cell r="D1521">
            <v>0</v>
          </cell>
          <cell r="G1521">
            <v>1</v>
          </cell>
          <cell r="Q1521">
            <v>16128</v>
          </cell>
          <cell r="R1521">
            <v>308</v>
          </cell>
          <cell r="S1521" t="str">
            <v>M</v>
          </cell>
        </row>
        <row r="1522">
          <cell r="A1522">
            <v>50</v>
          </cell>
          <cell r="B1522" t="str">
            <v>RB04802=M-L</v>
          </cell>
          <cell r="C1522" t="str">
            <v>Polliflen Left</v>
          </cell>
          <cell r="D1522">
            <v>0</v>
          </cell>
          <cell r="G1522">
            <v>1</v>
          </cell>
          <cell r="Q1522">
            <v>16128</v>
          </cell>
          <cell r="R1522">
            <v>308</v>
          </cell>
          <cell r="S1522" t="str">
            <v>M</v>
          </cell>
        </row>
        <row r="1523">
          <cell r="A1523">
            <v>50</v>
          </cell>
          <cell r="B1523" t="str">
            <v>RB04802=M-R</v>
          </cell>
          <cell r="C1523" t="str">
            <v>Polliflen Right</v>
          </cell>
          <cell r="D1523">
            <v>0</v>
          </cell>
          <cell r="G1523">
            <v>1</v>
          </cell>
          <cell r="Q1523">
            <v>16128</v>
          </cell>
          <cell r="R1523">
            <v>308</v>
          </cell>
          <cell r="S1523" t="str">
            <v>M</v>
          </cell>
        </row>
        <row r="1524">
          <cell r="A1524">
            <v>50</v>
          </cell>
          <cell r="B1524" t="str">
            <v>RB04802=S-L</v>
          </cell>
          <cell r="C1524" t="str">
            <v>Polliflen Left</v>
          </cell>
          <cell r="D1524">
            <v>0</v>
          </cell>
          <cell r="G1524">
            <v>1</v>
          </cell>
          <cell r="Q1524">
            <v>16128</v>
          </cell>
          <cell r="R1524">
            <v>308</v>
          </cell>
          <cell r="S1524" t="str">
            <v>M</v>
          </cell>
        </row>
        <row r="1525">
          <cell r="A1525">
            <v>50</v>
          </cell>
          <cell r="B1525" t="str">
            <v>RB04802=S-R</v>
          </cell>
          <cell r="C1525" t="str">
            <v>Polliflen Right</v>
          </cell>
          <cell r="D1525">
            <v>0</v>
          </cell>
          <cell r="G1525">
            <v>1</v>
          </cell>
          <cell r="Q1525">
            <v>16128</v>
          </cell>
          <cell r="R1525">
            <v>308</v>
          </cell>
          <cell r="S1525" t="str">
            <v>M</v>
          </cell>
        </row>
        <row r="1526">
          <cell r="A1526">
            <v>50</v>
          </cell>
          <cell r="B1526" t="str">
            <v>RB05013</v>
          </cell>
          <cell r="C1526" t="str">
            <v>Cottontube per Kg</v>
          </cell>
          <cell r="D1526">
            <v>0</v>
          </cell>
          <cell r="G1526">
            <v>1</v>
          </cell>
          <cell r="Q1526">
            <v>16173</v>
          </cell>
          <cell r="R1526">
            <v>264</v>
          </cell>
          <cell r="S1526" t="str">
            <v>M</v>
          </cell>
        </row>
        <row r="1527">
          <cell r="A1527">
            <v>50</v>
          </cell>
          <cell r="B1527" t="str">
            <v>RB05015</v>
          </cell>
          <cell r="C1527" t="str">
            <v>Polystertube per Kg</v>
          </cell>
          <cell r="D1527">
            <v>0</v>
          </cell>
          <cell r="G1527">
            <v>2</v>
          </cell>
          <cell r="Q1527">
            <v>16173</v>
          </cell>
          <cell r="R1527">
            <v>264</v>
          </cell>
          <cell r="S1527" t="str">
            <v>M</v>
          </cell>
        </row>
        <row r="1528">
          <cell r="A1528">
            <v>50</v>
          </cell>
          <cell r="B1528" t="str">
            <v>RB07010=M-R</v>
          </cell>
          <cell r="C1528" t="str">
            <v>Wrist Support</v>
          </cell>
          <cell r="D1528">
            <v>291.69</v>
          </cell>
          <cell r="G1528">
            <v>4</v>
          </cell>
          <cell r="H1528">
            <v>1166.77</v>
          </cell>
          <cell r="Q1528">
            <v>16173</v>
          </cell>
          <cell r="R1528">
            <v>264</v>
          </cell>
          <cell r="S1528" t="str">
            <v>M</v>
          </cell>
        </row>
        <row r="1529">
          <cell r="A1529">
            <v>50</v>
          </cell>
          <cell r="B1529" t="str">
            <v>RB07124=M</v>
          </cell>
          <cell r="C1529" t="str">
            <v>ELBOW SUPPORT WITH SPLINTS M</v>
          </cell>
          <cell r="D1529">
            <v>993.8</v>
          </cell>
          <cell r="G1529">
            <v>1</v>
          </cell>
          <cell r="H1529">
            <v>993.8</v>
          </cell>
          <cell r="Q1529">
            <v>16173</v>
          </cell>
          <cell r="R1529">
            <v>264</v>
          </cell>
          <cell r="S1529" t="str">
            <v>M</v>
          </cell>
        </row>
        <row r="1530">
          <cell r="A1530">
            <v>50</v>
          </cell>
          <cell r="B1530" t="str">
            <v>RB07124=S</v>
          </cell>
          <cell r="C1530" t="str">
            <v>HYPER X ELBOWSUPPORT W.SPLINT</v>
          </cell>
          <cell r="D1530">
            <v>993.8</v>
          </cell>
          <cell r="G1530">
            <v>2</v>
          </cell>
          <cell r="H1530">
            <v>1987.6</v>
          </cell>
          <cell r="Q1530">
            <v>16173</v>
          </cell>
          <cell r="R1530">
            <v>264</v>
          </cell>
          <cell r="S1530" t="str">
            <v>M</v>
          </cell>
        </row>
        <row r="1531">
          <cell r="A1531">
            <v>50</v>
          </cell>
          <cell r="B1531" t="str">
            <v>RB07150=L</v>
          </cell>
          <cell r="C1531" t="str">
            <v>enliner Black</v>
          </cell>
          <cell r="D1531">
            <v>0</v>
          </cell>
          <cell r="G1531">
            <v>1</v>
          </cell>
          <cell r="Q1531">
            <v>16116</v>
          </cell>
          <cell r="R1531">
            <v>320</v>
          </cell>
          <cell r="S1531" t="str">
            <v>M</v>
          </cell>
        </row>
        <row r="1532">
          <cell r="A1532">
            <v>50</v>
          </cell>
          <cell r="B1532" t="str">
            <v>RB07151=M</v>
          </cell>
          <cell r="C1532" t="str">
            <v>Knee support</v>
          </cell>
          <cell r="D1532">
            <v>427.56</v>
          </cell>
          <cell r="G1532">
            <v>1</v>
          </cell>
          <cell r="H1532">
            <v>427.56</v>
          </cell>
          <cell r="Q1532">
            <v>16116</v>
          </cell>
          <cell r="R1532">
            <v>320</v>
          </cell>
          <cell r="S1532" t="str">
            <v>M</v>
          </cell>
        </row>
        <row r="1533">
          <cell r="A1533">
            <v>50</v>
          </cell>
          <cell r="B1533" t="str">
            <v>RB07151=XL</v>
          </cell>
          <cell r="C1533" t="str">
            <v>Knee support</v>
          </cell>
          <cell r="D1533">
            <v>501.93</v>
          </cell>
          <cell r="G1533">
            <v>2</v>
          </cell>
          <cell r="H1533">
            <v>1003.85</v>
          </cell>
          <cell r="Q1533">
            <v>16116</v>
          </cell>
          <cell r="R1533">
            <v>320</v>
          </cell>
          <cell r="S1533" t="str">
            <v>M</v>
          </cell>
        </row>
        <row r="1534">
          <cell r="A1534">
            <v>50</v>
          </cell>
          <cell r="B1534" t="str">
            <v>RB07154=M</v>
          </cell>
          <cell r="C1534" t="str">
            <v>Knee support w Patella Opening</v>
          </cell>
          <cell r="D1534">
            <v>451.43</v>
          </cell>
          <cell r="G1534">
            <v>1</v>
          </cell>
          <cell r="H1534">
            <v>451.43</v>
          </cell>
          <cell r="Q1534">
            <v>16117</v>
          </cell>
          <cell r="R1534">
            <v>319</v>
          </cell>
          <cell r="S1534" t="str">
            <v>M</v>
          </cell>
        </row>
        <row r="1535">
          <cell r="A1535">
            <v>50</v>
          </cell>
          <cell r="B1535" t="str">
            <v>RB07159=L</v>
          </cell>
          <cell r="C1535" t="str">
            <v>Genu Stable Size L</v>
          </cell>
          <cell r="D1535">
            <v>1758.95</v>
          </cell>
          <cell r="G1535">
            <v>1</v>
          </cell>
          <cell r="H1535">
            <v>1758.95</v>
          </cell>
          <cell r="Q1535">
            <v>16117</v>
          </cell>
          <cell r="R1535">
            <v>319</v>
          </cell>
          <cell r="S1535" t="str">
            <v>M</v>
          </cell>
        </row>
        <row r="1536">
          <cell r="A1536">
            <v>50</v>
          </cell>
          <cell r="B1536" t="str">
            <v>RB07175=M</v>
          </cell>
          <cell r="C1536" t="str">
            <v>Malleoform</v>
          </cell>
          <cell r="D1536">
            <v>0</v>
          </cell>
          <cell r="G1536">
            <v>1</v>
          </cell>
          <cell r="Q1536">
            <v>16117</v>
          </cell>
          <cell r="R1536">
            <v>319</v>
          </cell>
          <cell r="S1536" t="str">
            <v>M</v>
          </cell>
        </row>
        <row r="1537">
          <cell r="A1537">
            <v>50</v>
          </cell>
          <cell r="B1537" t="str">
            <v>RB07176=L</v>
          </cell>
          <cell r="C1537" t="str">
            <v>Malleoform Active</v>
          </cell>
          <cell r="D1537">
            <v>0</v>
          </cell>
          <cell r="G1537">
            <v>1</v>
          </cell>
          <cell r="Q1537">
            <v>16117</v>
          </cell>
          <cell r="R1537">
            <v>319</v>
          </cell>
          <cell r="S1537" t="str">
            <v>M</v>
          </cell>
        </row>
        <row r="1538">
          <cell r="A1538">
            <v>50</v>
          </cell>
          <cell r="B1538" t="str">
            <v>RB07370=L</v>
          </cell>
          <cell r="C1538" t="str">
            <v>Anklesupport R3 L</v>
          </cell>
          <cell r="D1538">
            <v>167.82</v>
          </cell>
          <cell r="G1538">
            <v>3</v>
          </cell>
          <cell r="H1538">
            <v>503.46</v>
          </cell>
          <cell r="Q1538">
            <v>16117</v>
          </cell>
          <cell r="R1538">
            <v>319</v>
          </cell>
          <cell r="S1538" t="str">
            <v>M</v>
          </cell>
        </row>
        <row r="1539">
          <cell r="A1539">
            <v>50</v>
          </cell>
          <cell r="B1539" t="str">
            <v>RB07370=M</v>
          </cell>
          <cell r="C1539" t="str">
            <v>Anklesupport R3 M</v>
          </cell>
          <cell r="D1539">
            <v>167.82</v>
          </cell>
          <cell r="G1539">
            <v>1</v>
          </cell>
          <cell r="H1539">
            <v>167.82</v>
          </cell>
          <cell r="Q1539">
            <v>16117</v>
          </cell>
          <cell r="R1539">
            <v>319</v>
          </cell>
          <cell r="S1539" t="str">
            <v>M</v>
          </cell>
        </row>
        <row r="1540">
          <cell r="A1540">
            <v>50</v>
          </cell>
          <cell r="B1540" t="str">
            <v>RB07370=S</v>
          </cell>
          <cell r="C1540" t="str">
            <v>Anklesupport R3 S</v>
          </cell>
          <cell r="D1540">
            <v>167.82</v>
          </cell>
          <cell r="G1540">
            <v>1</v>
          </cell>
          <cell r="H1540">
            <v>167.82</v>
          </cell>
          <cell r="Q1540">
            <v>16117</v>
          </cell>
          <cell r="R1540">
            <v>319</v>
          </cell>
          <cell r="S1540" t="str">
            <v>M</v>
          </cell>
        </row>
        <row r="1541">
          <cell r="A1541">
            <v>50</v>
          </cell>
          <cell r="B1541" t="str">
            <v>RB07454=L</v>
          </cell>
          <cell r="C1541" t="str">
            <v>Knee brace</v>
          </cell>
          <cell r="D1541">
            <v>0</v>
          </cell>
          <cell r="G1541">
            <v>1</v>
          </cell>
          <cell r="Q1541">
            <v>16117</v>
          </cell>
          <cell r="R1541">
            <v>319</v>
          </cell>
          <cell r="S1541" t="str">
            <v>M</v>
          </cell>
        </row>
        <row r="1542">
          <cell r="A1542">
            <v>50</v>
          </cell>
          <cell r="B1542" t="str">
            <v>RB07670=L</v>
          </cell>
          <cell r="C1542" t="str">
            <v>Ankle Support Stable</v>
          </cell>
          <cell r="D1542">
            <v>740.14</v>
          </cell>
          <cell r="G1542">
            <v>1</v>
          </cell>
          <cell r="H1542">
            <v>740.14</v>
          </cell>
          <cell r="Q1542">
            <v>16116</v>
          </cell>
          <cell r="R1542">
            <v>320</v>
          </cell>
          <cell r="S1542" t="str">
            <v>M</v>
          </cell>
        </row>
        <row r="1543">
          <cell r="A1543">
            <v>50</v>
          </cell>
          <cell r="B1543" t="str">
            <v>RB07885=M</v>
          </cell>
          <cell r="C1543" t="str">
            <v>Athletic Tights</v>
          </cell>
          <cell r="D1543">
            <v>1271.75</v>
          </cell>
          <cell r="G1543">
            <v>1</v>
          </cell>
          <cell r="H1543">
            <v>1271.75</v>
          </cell>
          <cell r="Q1543">
            <v>16116</v>
          </cell>
          <cell r="R1543">
            <v>320</v>
          </cell>
          <cell r="S1543" t="str">
            <v>M</v>
          </cell>
        </row>
        <row r="1544">
          <cell r="A1544">
            <v>50</v>
          </cell>
          <cell r="B1544" t="str">
            <v>RB08058=M</v>
          </cell>
          <cell r="C1544" t="str">
            <v>Ortho X Stabil Long</v>
          </cell>
          <cell r="D1544">
            <v>4393.93</v>
          </cell>
          <cell r="G1544">
            <v>1</v>
          </cell>
          <cell r="H1544">
            <v>4393.93</v>
          </cell>
          <cell r="Q1544">
            <v>16079</v>
          </cell>
          <cell r="R1544">
            <v>357</v>
          </cell>
          <cell r="S1544" t="str">
            <v>M</v>
          </cell>
        </row>
        <row r="1545">
          <cell r="A1545">
            <v>50</v>
          </cell>
          <cell r="B1545" t="str">
            <v>RB08154=M</v>
          </cell>
          <cell r="C1545" t="str">
            <v>Pateiia reliving Tendon</v>
          </cell>
          <cell r="D1545">
            <v>902.86</v>
          </cell>
          <cell r="G1545">
            <v>1</v>
          </cell>
          <cell r="H1545">
            <v>902.86</v>
          </cell>
          <cell r="Q1545">
            <v>16079</v>
          </cell>
          <cell r="R1545">
            <v>357</v>
          </cell>
          <cell r="S1545" t="str">
            <v>M</v>
          </cell>
        </row>
        <row r="1546">
          <cell r="A1546">
            <v>50</v>
          </cell>
          <cell r="B1546" t="str">
            <v>RB09102=L-R</v>
          </cell>
          <cell r="C1546" t="str">
            <v>AK Suspension Belt</v>
          </cell>
          <cell r="D1546">
            <v>0</v>
          </cell>
          <cell r="G1546">
            <v>1</v>
          </cell>
          <cell r="Q1546">
            <v>16108</v>
          </cell>
          <cell r="R1546">
            <v>328</v>
          </cell>
          <cell r="S1546" t="str">
            <v>M</v>
          </cell>
        </row>
        <row r="1547">
          <cell r="A1547">
            <v>50</v>
          </cell>
          <cell r="B1547" t="str">
            <v>RB09102=M-L</v>
          </cell>
          <cell r="C1547" t="str">
            <v>AK Suspension Belt</v>
          </cell>
          <cell r="D1547">
            <v>1560</v>
          </cell>
          <cell r="G1547">
            <v>1</v>
          </cell>
          <cell r="H1547">
            <v>1560</v>
          </cell>
          <cell r="Q1547">
            <v>16108</v>
          </cell>
          <cell r="R1547">
            <v>328</v>
          </cell>
          <cell r="S1547" t="str">
            <v>M</v>
          </cell>
        </row>
        <row r="1548">
          <cell r="A1548">
            <v>50</v>
          </cell>
          <cell r="B1548" t="str">
            <v>RB54001=L-L</v>
          </cell>
          <cell r="C1548" t="str">
            <v>Safety ankle support left L</v>
          </cell>
          <cell r="D1548">
            <v>562.02</v>
          </cell>
          <cell r="G1548">
            <v>5</v>
          </cell>
          <cell r="H1548">
            <v>2810.08</v>
          </cell>
          <cell r="Q1548">
            <v>16108</v>
          </cell>
          <cell r="R1548">
            <v>328</v>
          </cell>
          <cell r="S1548" t="str">
            <v>M</v>
          </cell>
        </row>
        <row r="1549">
          <cell r="A1549">
            <v>50</v>
          </cell>
          <cell r="B1549" t="str">
            <v>RB54001=L-R</v>
          </cell>
          <cell r="C1549" t="str">
            <v>Safety ankle support right L</v>
          </cell>
          <cell r="D1549">
            <v>536.16999999999996</v>
          </cell>
          <cell r="G1549">
            <v>3</v>
          </cell>
          <cell r="H1549">
            <v>1608.51</v>
          </cell>
          <cell r="Q1549">
            <v>16108</v>
          </cell>
          <cell r="R1549">
            <v>328</v>
          </cell>
          <cell r="S1549" t="str">
            <v>M</v>
          </cell>
        </row>
        <row r="1550">
          <cell r="A1550">
            <v>50</v>
          </cell>
          <cell r="B1550" t="str">
            <v>RB54001=M-L</v>
          </cell>
          <cell r="C1550" t="str">
            <v>Safety ankle support left M</v>
          </cell>
          <cell r="D1550">
            <v>553.16999999999996</v>
          </cell>
          <cell r="G1550">
            <v>3</v>
          </cell>
          <cell r="H1550">
            <v>1659.52</v>
          </cell>
          <cell r="Q1550">
            <v>16108</v>
          </cell>
          <cell r="R1550">
            <v>328</v>
          </cell>
          <cell r="S1550" t="str">
            <v>M</v>
          </cell>
        </row>
        <row r="1551">
          <cell r="A1551">
            <v>50</v>
          </cell>
          <cell r="B1551" t="str">
            <v>RB54001=M-R</v>
          </cell>
          <cell r="C1551" t="str">
            <v>Safety ankle support right M</v>
          </cell>
          <cell r="D1551">
            <v>580.80999999999995</v>
          </cell>
          <cell r="G1551">
            <v>8</v>
          </cell>
          <cell r="H1551">
            <v>4646.46</v>
          </cell>
          <cell r="Q1551">
            <v>16108</v>
          </cell>
          <cell r="R1551">
            <v>328</v>
          </cell>
          <cell r="S1551" t="str">
            <v>M</v>
          </cell>
        </row>
        <row r="1552">
          <cell r="A1552">
            <v>50</v>
          </cell>
          <cell r="B1552" t="str">
            <v>RB54001=S-L</v>
          </cell>
          <cell r="C1552" t="str">
            <v>Safety ankle support left S</v>
          </cell>
          <cell r="D1552">
            <v>595.91</v>
          </cell>
          <cell r="G1552">
            <v>7</v>
          </cell>
          <cell r="H1552">
            <v>4171.38</v>
          </cell>
          <cell r="Q1552">
            <v>16108</v>
          </cell>
          <cell r="R1552">
            <v>328</v>
          </cell>
          <cell r="S1552" t="str">
            <v>M</v>
          </cell>
        </row>
        <row r="1553">
          <cell r="A1553">
            <v>50</v>
          </cell>
          <cell r="B1553" t="str">
            <v>RB54001=S-R</v>
          </cell>
          <cell r="C1553" t="str">
            <v>Safety ankle support right S</v>
          </cell>
          <cell r="D1553">
            <v>637.94000000000005</v>
          </cell>
          <cell r="G1553">
            <v>4</v>
          </cell>
          <cell r="H1553">
            <v>2551.7600000000002</v>
          </cell>
          <cell r="Q1553">
            <v>16108</v>
          </cell>
          <cell r="R1553">
            <v>328</v>
          </cell>
          <cell r="S1553" t="str">
            <v>M</v>
          </cell>
        </row>
        <row r="1554">
          <cell r="A1554">
            <v>50</v>
          </cell>
          <cell r="B1554" t="str">
            <v>RB71025</v>
          </cell>
          <cell r="C1554" t="str">
            <v>Addition to increase the difficulty of 7</v>
          </cell>
          <cell r="D1554">
            <v>826.4</v>
          </cell>
          <cell r="E1554">
            <v>2</v>
          </cell>
          <cell r="F1554">
            <v>1652.94</v>
          </cell>
          <cell r="Q1554">
            <v>16342</v>
          </cell>
          <cell r="R1554">
            <v>95</v>
          </cell>
          <cell r="S1554" t="str">
            <v>M</v>
          </cell>
        </row>
        <row r="1555">
          <cell r="A1555">
            <v>50</v>
          </cell>
          <cell r="B1555" t="str">
            <v>RB91030=M</v>
          </cell>
          <cell r="C1555" t="str">
            <v>Primary prosthesis-drop formed</v>
          </cell>
          <cell r="D1555">
            <v>199.67</v>
          </cell>
          <cell r="G1555">
            <v>1</v>
          </cell>
          <cell r="H1555">
            <v>199.67</v>
          </cell>
          <cell r="Q1555">
            <v>16081</v>
          </cell>
          <cell r="R1555">
            <v>355</v>
          </cell>
          <cell r="S1555" t="str">
            <v>M</v>
          </cell>
        </row>
        <row r="1556">
          <cell r="A1556">
            <v>50</v>
          </cell>
          <cell r="B1556" t="str">
            <v>RB92225=L</v>
          </cell>
          <cell r="C1556" t="str">
            <v>SPUR PAD WITH PLUS L</v>
          </cell>
          <cell r="D1556">
            <v>187.21</v>
          </cell>
          <cell r="G1556">
            <v>8</v>
          </cell>
          <cell r="H1556">
            <v>1497.64</v>
          </cell>
          <cell r="Q1556">
            <v>16080</v>
          </cell>
          <cell r="R1556">
            <v>356</v>
          </cell>
          <cell r="S1556" t="str">
            <v>M</v>
          </cell>
        </row>
        <row r="1557">
          <cell r="A1557">
            <v>50</v>
          </cell>
          <cell r="B1557" t="str">
            <v>RB92225=S</v>
          </cell>
          <cell r="C1557" t="str">
            <v>Muliti Pad (SA) Large</v>
          </cell>
          <cell r="D1557">
            <v>233.3</v>
          </cell>
          <cell r="G1557">
            <v>3</v>
          </cell>
          <cell r="H1557">
            <v>699.91</v>
          </cell>
          <cell r="Q1557">
            <v>16080</v>
          </cell>
          <cell r="R1557">
            <v>356</v>
          </cell>
          <cell r="S1557" t="str">
            <v>M</v>
          </cell>
        </row>
        <row r="1558">
          <cell r="A1558">
            <v>50</v>
          </cell>
          <cell r="B1558" t="str">
            <v>RB92240=S</v>
          </cell>
          <cell r="C1558" t="str">
            <v>Tender Foot Pad (TFP) Small</v>
          </cell>
          <cell r="D1558">
            <v>266.99</v>
          </cell>
          <cell r="G1558">
            <v>4</v>
          </cell>
          <cell r="H1558">
            <v>1067.95</v>
          </cell>
          <cell r="Q1558">
            <v>16079</v>
          </cell>
          <cell r="R1558">
            <v>357</v>
          </cell>
          <cell r="S1558" t="str">
            <v>M</v>
          </cell>
        </row>
        <row r="1559">
          <cell r="A1559">
            <v>50</v>
          </cell>
          <cell r="B1559" t="str">
            <v>RB92420=36</v>
          </cell>
          <cell r="C1559" t="str">
            <v>Sport Insole</v>
          </cell>
          <cell r="D1559">
            <v>15</v>
          </cell>
          <cell r="G1559">
            <v>1</v>
          </cell>
          <cell r="H1559">
            <v>15</v>
          </cell>
          <cell r="Q1559">
            <v>16173</v>
          </cell>
          <cell r="R1559">
            <v>264</v>
          </cell>
          <cell r="S1559" t="str">
            <v>M</v>
          </cell>
        </row>
        <row r="1560">
          <cell r="A1560">
            <v>50</v>
          </cell>
          <cell r="B1560" t="str">
            <v>RB92422=36</v>
          </cell>
          <cell r="C1560" t="str">
            <v>Feltsole</v>
          </cell>
          <cell r="D1560">
            <v>15</v>
          </cell>
          <cell r="G1560">
            <v>1</v>
          </cell>
          <cell r="H1560">
            <v>15</v>
          </cell>
          <cell r="Q1560">
            <v>16173</v>
          </cell>
          <cell r="R1560">
            <v>264</v>
          </cell>
          <cell r="S1560" t="str">
            <v>M</v>
          </cell>
        </row>
        <row r="1561">
          <cell r="A1561">
            <v>50</v>
          </cell>
          <cell r="B1561" t="str">
            <v>RB92423=36</v>
          </cell>
          <cell r="C1561" t="str">
            <v>Leather Insole</v>
          </cell>
          <cell r="D1561">
            <v>15</v>
          </cell>
          <cell r="G1561">
            <v>1</v>
          </cell>
          <cell r="H1561">
            <v>15</v>
          </cell>
          <cell r="Q1561">
            <v>16173</v>
          </cell>
          <cell r="R1561">
            <v>264</v>
          </cell>
          <cell r="S1561" t="str">
            <v>M</v>
          </cell>
        </row>
        <row r="1562">
          <cell r="A1562">
            <v>50</v>
          </cell>
          <cell r="B1562" t="str">
            <v>RB92660=1</v>
          </cell>
          <cell r="C1562" t="str">
            <v>Blakefors Comfort Size1 (34-39)</v>
          </cell>
          <cell r="D1562">
            <v>0</v>
          </cell>
          <cell r="G1562">
            <v>1</v>
          </cell>
          <cell r="Q1562">
            <v>16083</v>
          </cell>
          <cell r="R1562">
            <v>353</v>
          </cell>
          <cell r="S1562" t="str">
            <v>M</v>
          </cell>
        </row>
        <row r="1563">
          <cell r="A1563">
            <v>50</v>
          </cell>
          <cell r="B1563" t="str">
            <v>RB92680</v>
          </cell>
          <cell r="C1563" t="str">
            <v>Special cushion</v>
          </cell>
          <cell r="D1563">
            <v>1200.45</v>
          </cell>
          <cell r="G1563">
            <v>1</v>
          </cell>
          <cell r="H1563">
            <v>1200.45</v>
          </cell>
          <cell r="Q1563">
            <v>16173</v>
          </cell>
          <cell r="R1563">
            <v>264</v>
          </cell>
          <cell r="S1563" t="str">
            <v>M</v>
          </cell>
        </row>
        <row r="1564">
          <cell r="E1564">
            <v>8</v>
          </cell>
          <cell r="F1564">
            <v>7214.4699999999993</v>
          </cell>
          <cell r="G1564">
            <v>323</v>
          </cell>
          <cell r="H1564">
            <v>171687.29</v>
          </cell>
          <cell r="I1564">
            <v>0</v>
          </cell>
          <cell r="J1564">
            <v>0</v>
          </cell>
          <cell r="K1564">
            <v>0</v>
          </cell>
          <cell r="L1564">
            <v>0</v>
          </cell>
          <cell r="M1564">
            <v>0</v>
          </cell>
          <cell r="N1564">
            <v>0</v>
          </cell>
          <cell r="O1564">
            <v>0</v>
          </cell>
          <cell r="P1564">
            <v>0</v>
          </cell>
          <cell r="S1564" t="str">
            <v>M Total</v>
          </cell>
        </row>
        <row r="1565">
          <cell r="A1565" t="str">
            <v>50 Total</v>
          </cell>
          <cell r="E1565">
            <v>3904</v>
          </cell>
          <cell r="F1565">
            <v>1604274.0299999996</v>
          </cell>
          <cell r="G1565">
            <v>579</v>
          </cell>
          <cell r="H1565">
            <v>286855.72000000003</v>
          </cell>
          <cell r="I1565">
            <v>4</v>
          </cell>
          <cell r="J1565">
            <v>1219.67</v>
          </cell>
          <cell r="K1565">
            <v>0</v>
          </cell>
          <cell r="L1565">
            <v>0</v>
          </cell>
          <cell r="M1565">
            <v>0</v>
          </cell>
          <cell r="N1565">
            <v>0</v>
          </cell>
          <cell r="O1565">
            <v>0</v>
          </cell>
          <cell r="P1565">
            <v>0</v>
          </cell>
        </row>
        <row r="1566">
          <cell r="A1566">
            <v>52</v>
          </cell>
          <cell r="B1566" t="str">
            <v>RB97114P=M</v>
          </cell>
          <cell r="C1566" t="str">
            <v>Parte, Oval, part prosthesis in paperbox</v>
          </cell>
          <cell r="D1566">
            <v>1997.6</v>
          </cell>
          <cell r="G1566">
            <v>2</v>
          </cell>
          <cell r="H1566">
            <v>3995.2</v>
          </cell>
          <cell r="Q1566">
            <v>16083</v>
          </cell>
          <cell r="R1566">
            <v>353</v>
          </cell>
          <cell r="S1566" t="str">
            <v>M</v>
          </cell>
        </row>
        <row r="1567">
          <cell r="E1567">
            <v>0</v>
          </cell>
          <cell r="F1567">
            <v>0</v>
          </cell>
          <cell r="G1567">
            <v>2</v>
          </cell>
          <cell r="H1567">
            <v>3995.2</v>
          </cell>
          <cell r="I1567">
            <v>0</v>
          </cell>
          <cell r="J1567">
            <v>0</v>
          </cell>
          <cell r="K1567">
            <v>0</v>
          </cell>
          <cell r="L1567">
            <v>0</v>
          </cell>
          <cell r="M1567">
            <v>0</v>
          </cell>
          <cell r="N1567">
            <v>0</v>
          </cell>
          <cell r="O1567">
            <v>0</v>
          </cell>
          <cell r="P1567">
            <v>0</v>
          </cell>
          <cell r="S1567" t="str">
            <v>M Total</v>
          </cell>
        </row>
        <row r="1568">
          <cell r="A1568" t="str">
            <v>52 Total</v>
          </cell>
          <cell r="E1568">
            <v>0</v>
          </cell>
          <cell r="F1568">
            <v>0</v>
          </cell>
          <cell r="G1568">
            <v>2</v>
          </cell>
          <cell r="H1568">
            <v>3995.2</v>
          </cell>
          <cell r="I1568">
            <v>0</v>
          </cell>
          <cell r="J1568">
            <v>0</v>
          </cell>
          <cell r="K1568">
            <v>0</v>
          </cell>
          <cell r="L1568">
            <v>0</v>
          </cell>
          <cell r="M1568">
            <v>0</v>
          </cell>
          <cell r="N1568">
            <v>0</v>
          </cell>
          <cell r="O1568">
            <v>0</v>
          </cell>
          <cell r="P1568">
            <v>0</v>
          </cell>
        </row>
        <row r="1569">
          <cell r="A1569">
            <v>54</v>
          </cell>
          <cell r="B1569" t="str">
            <v>K6021020110</v>
          </cell>
          <cell r="C1569" t="str">
            <v>Comp Stocking,A-G,Vienna,(S),Without non</v>
          </cell>
          <cell r="D1569">
            <v>701.6</v>
          </cell>
          <cell r="E1569">
            <v>4</v>
          </cell>
          <cell r="F1569">
            <v>2806.54</v>
          </cell>
          <cell r="Q1569">
            <v>16383</v>
          </cell>
          <cell r="R1569">
            <v>54</v>
          </cell>
          <cell r="S1569" t="str">
            <v>E</v>
          </cell>
        </row>
        <row r="1570">
          <cell r="A1570">
            <v>54</v>
          </cell>
          <cell r="B1570" t="str">
            <v>K6021020610</v>
          </cell>
          <cell r="C1570" t="str">
            <v>Comp Stocking,A-G,Black,(S),Without non-</v>
          </cell>
          <cell r="D1570">
            <v>748.6</v>
          </cell>
          <cell r="E1570">
            <v>3</v>
          </cell>
          <cell r="F1570">
            <v>2246.06</v>
          </cell>
          <cell r="Q1570">
            <v>16383</v>
          </cell>
          <cell r="R1570">
            <v>54</v>
          </cell>
          <cell r="S1570" t="str">
            <v>E</v>
          </cell>
        </row>
        <row r="1571">
          <cell r="A1571">
            <v>54</v>
          </cell>
          <cell r="B1571" t="str">
            <v>K6021023310</v>
          </cell>
          <cell r="C1571" t="str">
            <v>Comp Stocking,A-G,Scala,(S),Without non-</v>
          </cell>
          <cell r="D1571">
            <v>537.79999999999995</v>
          </cell>
          <cell r="E1571">
            <v>18</v>
          </cell>
          <cell r="F1571">
            <v>9680.4699999999993</v>
          </cell>
          <cell r="Q1571">
            <v>16390</v>
          </cell>
          <cell r="R1571">
            <v>47</v>
          </cell>
          <cell r="S1571" t="str">
            <v>E</v>
          </cell>
        </row>
        <row r="1572">
          <cell r="A1572">
            <v>54</v>
          </cell>
          <cell r="B1572" t="str">
            <v>K6021024410</v>
          </cell>
          <cell r="C1572" t="str">
            <v>Comp Stocking,A-G,Diamond(S)Without non-</v>
          </cell>
          <cell r="D1572">
            <v>597.1</v>
          </cell>
          <cell r="E1572">
            <v>11</v>
          </cell>
          <cell r="F1572">
            <v>6568.4</v>
          </cell>
          <cell r="Q1572">
            <v>16390</v>
          </cell>
          <cell r="R1572">
            <v>47</v>
          </cell>
          <cell r="S1572" t="str">
            <v>E</v>
          </cell>
        </row>
        <row r="1573">
          <cell r="A1573">
            <v>54</v>
          </cell>
          <cell r="B1573" t="str">
            <v>K6021040110</v>
          </cell>
          <cell r="C1573" t="str">
            <v>Comp Stocking,A-G,Vienna,(M),Without non</v>
          </cell>
          <cell r="D1573">
            <v>701.6</v>
          </cell>
          <cell r="E1573">
            <v>5</v>
          </cell>
          <cell r="F1573">
            <v>3508.18</v>
          </cell>
          <cell r="Q1573">
            <v>16383</v>
          </cell>
          <cell r="R1573">
            <v>54</v>
          </cell>
          <cell r="S1573" t="str">
            <v>E</v>
          </cell>
        </row>
        <row r="1574">
          <cell r="A1574">
            <v>54</v>
          </cell>
          <cell r="B1574" t="str">
            <v>K6021040410</v>
          </cell>
          <cell r="C1574" t="str">
            <v>Comp Stckng,A-G,Anthracite(M)Without non</v>
          </cell>
          <cell r="D1574">
            <v>780.7</v>
          </cell>
          <cell r="E1574">
            <v>6</v>
          </cell>
          <cell r="F1574">
            <v>4684.76</v>
          </cell>
          <cell r="Q1574">
            <v>16425</v>
          </cell>
          <cell r="R1574">
            <v>12</v>
          </cell>
          <cell r="S1574" t="str">
            <v>E</v>
          </cell>
        </row>
        <row r="1575">
          <cell r="A1575">
            <v>54</v>
          </cell>
          <cell r="B1575" t="str">
            <v>K6021043310</v>
          </cell>
          <cell r="C1575" t="str">
            <v>Comp Stocking,A-G,Scala,(M),Without non-</v>
          </cell>
          <cell r="D1575">
            <v>536.6</v>
          </cell>
          <cell r="E1575">
            <v>24</v>
          </cell>
          <cell r="F1575">
            <v>12880</v>
          </cell>
          <cell r="Q1575">
            <v>16418</v>
          </cell>
          <cell r="R1575">
            <v>19</v>
          </cell>
          <cell r="S1575" t="str">
            <v>E</v>
          </cell>
        </row>
        <row r="1576">
          <cell r="A1576">
            <v>54</v>
          </cell>
          <cell r="B1576" t="str">
            <v>K6021044410</v>
          </cell>
          <cell r="C1576" t="str">
            <v>Comp Stocking,A-G,Diamond(M)Without non-</v>
          </cell>
          <cell r="D1576">
            <v>551.29999999999995</v>
          </cell>
          <cell r="E1576">
            <v>15</v>
          </cell>
          <cell r="F1576">
            <v>8270.35</v>
          </cell>
          <cell r="Q1576">
            <v>16425</v>
          </cell>
          <cell r="R1576">
            <v>12</v>
          </cell>
          <cell r="S1576" t="str">
            <v>E</v>
          </cell>
        </row>
        <row r="1577">
          <cell r="A1577">
            <v>54</v>
          </cell>
          <cell r="B1577" t="str">
            <v>K6021050110</v>
          </cell>
          <cell r="C1577" t="str">
            <v>Comp Stocking,A-G,Vienna,(L),Without non</v>
          </cell>
          <cell r="D1577">
            <v>679.7</v>
          </cell>
          <cell r="E1577">
            <v>4</v>
          </cell>
          <cell r="F1577">
            <v>2719.02</v>
          </cell>
          <cell r="Q1577">
            <v>16384</v>
          </cell>
          <cell r="R1577">
            <v>53</v>
          </cell>
          <cell r="S1577" t="str">
            <v>E</v>
          </cell>
        </row>
        <row r="1578">
          <cell r="A1578">
            <v>54</v>
          </cell>
          <cell r="B1578" t="str">
            <v>K6021053310</v>
          </cell>
          <cell r="C1578" t="str">
            <v>Comp Stocking,A-G,Scala,(L),Without non-</v>
          </cell>
          <cell r="D1578">
            <v>541.20000000000005</v>
          </cell>
          <cell r="E1578">
            <v>12</v>
          </cell>
          <cell r="F1578">
            <v>6494.73</v>
          </cell>
          <cell r="Q1578">
            <v>16396</v>
          </cell>
          <cell r="R1578">
            <v>41</v>
          </cell>
          <cell r="S1578" t="str">
            <v>E</v>
          </cell>
        </row>
        <row r="1579">
          <cell r="A1579">
            <v>54</v>
          </cell>
          <cell r="B1579" t="str">
            <v>K6021054410</v>
          </cell>
          <cell r="C1579" t="str">
            <v>Comp Stocking,A-G,Diamond(L)Without non-</v>
          </cell>
          <cell r="D1579">
            <v>579.29999999999995</v>
          </cell>
          <cell r="E1579">
            <v>9</v>
          </cell>
          <cell r="F1579">
            <v>5213.74</v>
          </cell>
          <cell r="Q1579">
            <v>16390</v>
          </cell>
          <cell r="R1579">
            <v>47</v>
          </cell>
          <cell r="S1579" t="str">
            <v>E</v>
          </cell>
        </row>
        <row r="1580">
          <cell r="A1580">
            <v>54</v>
          </cell>
          <cell r="B1580" t="str">
            <v>K6122020110</v>
          </cell>
          <cell r="C1580" t="str">
            <v>Comp Stocking,(A-M),(S),Vienna(Suntan)</v>
          </cell>
          <cell r="D1580">
            <v>858.9</v>
          </cell>
          <cell r="E1580">
            <v>7</v>
          </cell>
          <cell r="F1580">
            <v>6012.79</v>
          </cell>
          <cell r="Q1580">
            <v>16433</v>
          </cell>
          <cell r="R1580">
            <v>4</v>
          </cell>
          <cell r="S1580" t="str">
            <v>E</v>
          </cell>
        </row>
        <row r="1581">
          <cell r="A1581">
            <v>54</v>
          </cell>
          <cell r="B1581" t="str">
            <v>K6122023310</v>
          </cell>
          <cell r="C1581" t="str">
            <v>Comp Stocking,(A-M),(S),Scala (Fair)</v>
          </cell>
          <cell r="D1581">
            <v>838.6</v>
          </cell>
          <cell r="E1581">
            <v>28</v>
          </cell>
          <cell r="F1581">
            <v>23483.29</v>
          </cell>
          <cell r="Q1581">
            <v>16390</v>
          </cell>
          <cell r="R1581">
            <v>47</v>
          </cell>
          <cell r="S1581" t="str">
            <v>E</v>
          </cell>
        </row>
        <row r="1582">
          <cell r="A1582">
            <v>54</v>
          </cell>
          <cell r="B1582" t="str">
            <v>K6122024410</v>
          </cell>
          <cell r="C1582" t="str">
            <v>Comp Stocking,(A-M),(S),Diamond(Cocoa)</v>
          </cell>
          <cell r="D1582">
            <v>840.3</v>
          </cell>
          <cell r="E1582">
            <v>21</v>
          </cell>
          <cell r="F1582">
            <v>17646.57</v>
          </cell>
          <cell r="Q1582">
            <v>16425</v>
          </cell>
          <cell r="R1582">
            <v>12</v>
          </cell>
          <cell r="S1582" t="str">
            <v>E</v>
          </cell>
        </row>
        <row r="1583">
          <cell r="A1583">
            <v>54</v>
          </cell>
          <cell r="B1583" t="str">
            <v>K6122040110</v>
          </cell>
          <cell r="C1583" t="str">
            <v>Comp Stocking,(A-M),(M),Vienna(Suntan)</v>
          </cell>
          <cell r="D1583">
            <v>827.7</v>
          </cell>
          <cell r="E1583">
            <v>4</v>
          </cell>
          <cell r="F1583">
            <v>3311.16</v>
          </cell>
          <cell r="Q1583">
            <v>16418</v>
          </cell>
          <cell r="R1583">
            <v>19</v>
          </cell>
          <cell r="S1583" t="str">
            <v>E</v>
          </cell>
        </row>
        <row r="1584">
          <cell r="A1584">
            <v>54</v>
          </cell>
          <cell r="B1584" t="str">
            <v>K6122043310</v>
          </cell>
          <cell r="C1584" t="str">
            <v>Comp Stocking,(A-M),(M),Scala(Fair)</v>
          </cell>
          <cell r="D1584">
            <v>830</v>
          </cell>
          <cell r="E1584">
            <v>32</v>
          </cell>
          <cell r="F1584">
            <v>26562.19</v>
          </cell>
          <cell r="Q1584">
            <v>16425</v>
          </cell>
          <cell r="R1584">
            <v>12</v>
          </cell>
          <cell r="S1584" t="str">
            <v>E</v>
          </cell>
        </row>
        <row r="1585">
          <cell r="A1585">
            <v>54</v>
          </cell>
          <cell r="B1585" t="str">
            <v>K6122044410</v>
          </cell>
          <cell r="C1585" t="str">
            <v>Comp Stocking,(A-M),(M),Diamond(CoCoa)</v>
          </cell>
          <cell r="D1585">
            <v>1427</v>
          </cell>
          <cell r="E1585">
            <v>23</v>
          </cell>
          <cell r="F1585">
            <v>32821.879999999997</v>
          </cell>
          <cell r="Q1585">
            <v>16390</v>
          </cell>
          <cell r="R1585">
            <v>47</v>
          </cell>
          <cell r="S1585" t="str">
            <v>E</v>
          </cell>
        </row>
        <row r="1586">
          <cell r="A1586">
            <v>54</v>
          </cell>
          <cell r="B1586" t="str">
            <v>K6122050110</v>
          </cell>
          <cell r="C1586" t="str">
            <v>Comp Stocking,(A-M),(L),Vienna(Suntan)</v>
          </cell>
          <cell r="D1586">
            <v>877.4</v>
          </cell>
          <cell r="E1586">
            <v>6</v>
          </cell>
          <cell r="F1586">
            <v>5264.42</v>
          </cell>
          <cell r="Q1586">
            <v>16383</v>
          </cell>
          <cell r="R1586">
            <v>54</v>
          </cell>
          <cell r="S1586" t="str">
            <v>E</v>
          </cell>
        </row>
        <row r="1587">
          <cell r="A1587">
            <v>54</v>
          </cell>
          <cell r="B1587" t="str">
            <v>K6122053310</v>
          </cell>
          <cell r="C1587" t="str">
            <v>Comp Stocking,(A-M),(L),Scala(Fair)</v>
          </cell>
          <cell r="D1587">
            <v>833.9</v>
          </cell>
          <cell r="E1587">
            <v>19</v>
          </cell>
          <cell r="F1587">
            <v>15845.02</v>
          </cell>
          <cell r="Q1587">
            <v>16433</v>
          </cell>
          <cell r="R1587">
            <v>4</v>
          </cell>
          <cell r="S1587" t="str">
            <v>E</v>
          </cell>
        </row>
        <row r="1588">
          <cell r="A1588">
            <v>54</v>
          </cell>
          <cell r="B1588" t="str">
            <v>K6122054410</v>
          </cell>
          <cell r="C1588" t="str">
            <v>Comp Stocking,(A-M),(L),Diamond(CoCoa)</v>
          </cell>
          <cell r="D1588">
            <v>1276</v>
          </cell>
          <cell r="E1588">
            <v>11</v>
          </cell>
          <cell r="F1588">
            <v>14036.86</v>
          </cell>
          <cell r="Q1588">
            <v>16433</v>
          </cell>
          <cell r="R1588">
            <v>4</v>
          </cell>
          <cell r="S1588" t="str">
            <v>E</v>
          </cell>
        </row>
        <row r="1589">
          <cell r="A1589">
            <v>54</v>
          </cell>
          <cell r="B1589" t="str">
            <v>K6521020110</v>
          </cell>
          <cell r="C1589" t="str">
            <v>Comp Stocking,CLL II,A-D,Size S,Vienna</v>
          </cell>
          <cell r="D1589">
            <v>563.4</v>
          </cell>
          <cell r="E1589">
            <v>3</v>
          </cell>
          <cell r="F1589">
            <v>1690.4</v>
          </cell>
          <cell r="Q1589">
            <v>16383</v>
          </cell>
          <cell r="R1589">
            <v>54</v>
          </cell>
          <cell r="S1589" t="str">
            <v>E</v>
          </cell>
        </row>
        <row r="1590">
          <cell r="A1590">
            <v>54</v>
          </cell>
          <cell r="B1590" t="str">
            <v>K6521023310</v>
          </cell>
          <cell r="C1590" t="str">
            <v>Comp Stocking,CLL II,A-D,Size S,Scala</v>
          </cell>
          <cell r="D1590">
            <v>502.3</v>
          </cell>
          <cell r="E1590">
            <v>16</v>
          </cell>
          <cell r="F1590">
            <v>8037.27</v>
          </cell>
          <cell r="Q1590">
            <v>16390</v>
          </cell>
          <cell r="R1590">
            <v>47</v>
          </cell>
          <cell r="S1590" t="str">
            <v>E</v>
          </cell>
        </row>
        <row r="1591">
          <cell r="A1591">
            <v>54</v>
          </cell>
          <cell r="B1591" t="str">
            <v>K6521024410</v>
          </cell>
          <cell r="C1591" t="str">
            <v>Comp Stocking,CLL II,A-D,Size S,Diamond</v>
          </cell>
          <cell r="D1591">
            <v>518.9</v>
          </cell>
          <cell r="E1591">
            <v>13</v>
          </cell>
          <cell r="F1591">
            <v>6746.34</v>
          </cell>
          <cell r="Q1591">
            <v>16390</v>
          </cell>
          <cell r="R1591">
            <v>47</v>
          </cell>
          <cell r="S1591" t="str">
            <v>E</v>
          </cell>
        </row>
        <row r="1592">
          <cell r="A1592">
            <v>54</v>
          </cell>
          <cell r="B1592" t="str">
            <v>K6521040110</v>
          </cell>
          <cell r="C1592" t="str">
            <v>Comp Stocking,CLL II,A-D,Size M,Vienna</v>
          </cell>
          <cell r="D1592">
            <v>533.4</v>
          </cell>
          <cell r="E1592">
            <v>2</v>
          </cell>
          <cell r="F1592">
            <v>1066.8499999999999</v>
          </cell>
          <cell r="Q1592">
            <v>16396</v>
          </cell>
          <cell r="R1592">
            <v>41</v>
          </cell>
          <cell r="S1592" t="str">
            <v>E</v>
          </cell>
        </row>
        <row r="1593">
          <cell r="A1593">
            <v>54</v>
          </cell>
          <cell r="B1593" t="str">
            <v>K6521043310</v>
          </cell>
          <cell r="C1593" t="str">
            <v>Comp Stocking,CLL II,A-D,Size M,Scala</v>
          </cell>
          <cell r="D1593">
            <v>490.6</v>
          </cell>
          <cell r="E1593">
            <v>22</v>
          </cell>
          <cell r="F1593">
            <v>10794.89</v>
          </cell>
          <cell r="Q1593">
            <v>16399</v>
          </cell>
          <cell r="R1593">
            <v>38</v>
          </cell>
          <cell r="S1593" t="str">
            <v>E</v>
          </cell>
        </row>
        <row r="1594">
          <cell r="A1594">
            <v>54</v>
          </cell>
          <cell r="B1594" t="str">
            <v>K6521044410</v>
          </cell>
          <cell r="C1594" t="str">
            <v>Comp Stocking,CLL II,A-D,Size M,Diamond</v>
          </cell>
          <cell r="D1594">
            <v>502.6</v>
          </cell>
          <cell r="E1594">
            <v>15</v>
          </cell>
          <cell r="F1594">
            <v>7539.85</v>
          </cell>
          <cell r="Q1594">
            <v>16390</v>
          </cell>
          <cell r="R1594">
            <v>47</v>
          </cell>
          <cell r="S1594" t="str">
            <v>E</v>
          </cell>
        </row>
        <row r="1595">
          <cell r="A1595">
            <v>54</v>
          </cell>
          <cell r="B1595" t="str">
            <v>K6521050110</v>
          </cell>
          <cell r="C1595" t="str">
            <v>Comp Stocking,CLL II,A-D,Size L,Vienna</v>
          </cell>
          <cell r="D1595">
            <v>562.70000000000005</v>
          </cell>
          <cell r="E1595">
            <v>2</v>
          </cell>
          <cell r="F1595">
            <v>1125.4100000000001</v>
          </cell>
          <cell r="Q1595">
            <v>16383</v>
          </cell>
          <cell r="R1595">
            <v>54</v>
          </cell>
          <cell r="S1595" t="str">
            <v>E</v>
          </cell>
        </row>
        <row r="1596">
          <cell r="A1596">
            <v>54</v>
          </cell>
          <cell r="B1596" t="str">
            <v>K6521053310</v>
          </cell>
          <cell r="C1596" t="str">
            <v>Comp Stocking,CLL II,A-D,Size L,Scala</v>
          </cell>
          <cell r="D1596">
            <v>507.4</v>
          </cell>
          <cell r="E1596">
            <v>13</v>
          </cell>
          <cell r="F1596">
            <v>6596.47</v>
          </cell>
          <cell r="Q1596">
            <v>16425</v>
          </cell>
          <cell r="R1596">
            <v>12</v>
          </cell>
          <cell r="S1596" t="str">
            <v>E</v>
          </cell>
        </row>
        <row r="1597">
          <cell r="A1597">
            <v>54</v>
          </cell>
          <cell r="B1597" t="str">
            <v>K6521054410</v>
          </cell>
          <cell r="C1597" t="str">
            <v>Comp Stocking,CLL II,A-D,Size L,Diamond</v>
          </cell>
          <cell r="D1597">
            <v>523.5</v>
          </cell>
          <cell r="E1597">
            <v>11</v>
          </cell>
          <cell r="F1597">
            <v>5758.54</v>
          </cell>
          <cell r="Q1597">
            <v>16425</v>
          </cell>
          <cell r="R1597">
            <v>12</v>
          </cell>
          <cell r="S1597" t="str">
            <v>E</v>
          </cell>
        </row>
        <row r="1598">
          <cell r="E1598">
            <v>359</v>
          </cell>
          <cell r="F1598">
            <v>259412.45</v>
          </cell>
          <cell r="G1598">
            <v>0</v>
          </cell>
          <cell r="H1598">
            <v>0</v>
          </cell>
          <cell r="I1598">
            <v>0</v>
          </cell>
          <cell r="J1598">
            <v>0</v>
          </cell>
          <cell r="K1598">
            <v>0</v>
          </cell>
          <cell r="L1598">
            <v>0</v>
          </cell>
          <cell r="M1598">
            <v>0</v>
          </cell>
          <cell r="N1598">
            <v>0</v>
          </cell>
          <cell r="O1598">
            <v>0</v>
          </cell>
          <cell r="P1598">
            <v>0</v>
          </cell>
          <cell r="S1598" t="str">
            <v>E Total</v>
          </cell>
        </row>
        <row r="1599">
          <cell r="A1599">
            <v>54</v>
          </cell>
          <cell r="B1599" t="str">
            <v>K6021020410</v>
          </cell>
          <cell r="C1599" t="str">
            <v>Comp Stckng,A-G,Anthracite(S)Without non</v>
          </cell>
          <cell r="D1599">
            <v>780.79</v>
          </cell>
          <cell r="G1599">
            <v>6</v>
          </cell>
          <cell r="H1599">
            <v>4684.76</v>
          </cell>
          <cell r="Q1599">
            <v>16128</v>
          </cell>
          <cell r="R1599">
            <v>308</v>
          </cell>
          <cell r="S1599" t="str">
            <v>M</v>
          </cell>
        </row>
        <row r="1600">
          <cell r="A1600">
            <v>54</v>
          </cell>
          <cell r="B1600" t="str">
            <v>K6021040610</v>
          </cell>
          <cell r="C1600" t="str">
            <v>Comp Stocking,A-G,Black,(M),Without non-</v>
          </cell>
          <cell r="D1600">
            <v>780.79</v>
          </cell>
          <cell r="I1600">
            <v>6</v>
          </cell>
          <cell r="J1600">
            <v>4684.76</v>
          </cell>
          <cell r="Q1600">
            <v>16075</v>
          </cell>
          <cell r="R1600">
            <v>361</v>
          </cell>
          <cell r="S1600" t="str">
            <v>M</v>
          </cell>
        </row>
        <row r="1601">
          <cell r="A1601">
            <v>54</v>
          </cell>
          <cell r="B1601" t="str">
            <v>K6021050410</v>
          </cell>
          <cell r="C1601" t="str">
            <v>Comp Stckng,A-G,Anthracite(L)Without non</v>
          </cell>
          <cell r="D1601">
            <v>715.86</v>
          </cell>
          <cell r="I1601">
            <v>6</v>
          </cell>
          <cell r="J1601">
            <v>4295.16</v>
          </cell>
          <cell r="Q1601">
            <v>16074</v>
          </cell>
          <cell r="R1601">
            <v>362</v>
          </cell>
          <cell r="S1601" t="str">
            <v>M</v>
          </cell>
        </row>
        <row r="1602">
          <cell r="A1602">
            <v>54</v>
          </cell>
          <cell r="B1602" t="str">
            <v>K6021050610</v>
          </cell>
          <cell r="C1602" t="str">
            <v>Comp Stocking,A-G,Black,(L),Without non-</v>
          </cell>
          <cell r="D1602">
            <v>780.79</v>
          </cell>
          <cell r="I1602">
            <v>6</v>
          </cell>
          <cell r="J1602">
            <v>4684.76</v>
          </cell>
          <cell r="Q1602">
            <v>16074</v>
          </cell>
          <cell r="R1602">
            <v>362</v>
          </cell>
          <cell r="S1602" t="str">
            <v>M</v>
          </cell>
        </row>
        <row r="1603">
          <cell r="E1603">
            <v>0</v>
          </cell>
          <cell r="F1603">
            <v>0</v>
          </cell>
          <cell r="G1603">
            <v>6</v>
          </cell>
          <cell r="H1603">
            <v>4684.76</v>
          </cell>
          <cell r="I1603">
            <v>18</v>
          </cell>
          <cell r="J1603">
            <v>13664.68</v>
          </cell>
          <cell r="K1603">
            <v>0</v>
          </cell>
          <cell r="L1603">
            <v>0</v>
          </cell>
          <cell r="M1603">
            <v>0</v>
          </cell>
          <cell r="N1603">
            <v>0</v>
          </cell>
          <cell r="O1603">
            <v>0</v>
          </cell>
          <cell r="P1603">
            <v>0</v>
          </cell>
          <cell r="S1603" t="str">
            <v>M Total</v>
          </cell>
        </row>
        <row r="1604">
          <cell r="A1604" t="str">
            <v>54 Total</v>
          </cell>
          <cell r="E1604">
            <v>359</v>
          </cell>
          <cell r="F1604">
            <v>259412.45</v>
          </cell>
          <cell r="G1604">
            <v>6</v>
          </cell>
          <cell r="H1604">
            <v>4684.76</v>
          </cell>
          <cell r="I1604">
            <v>18</v>
          </cell>
          <cell r="J1604">
            <v>13664.68</v>
          </cell>
          <cell r="K1604">
            <v>0</v>
          </cell>
          <cell r="L1604">
            <v>0</v>
          </cell>
          <cell r="M1604">
            <v>0</v>
          </cell>
          <cell r="N1604">
            <v>0</v>
          </cell>
          <cell r="O1604">
            <v>0</v>
          </cell>
          <cell r="P1604">
            <v>0</v>
          </cell>
        </row>
        <row r="1605">
          <cell r="A1605">
            <v>59</v>
          </cell>
          <cell r="B1605" t="str">
            <v>RB92200=L</v>
          </cell>
          <cell r="C1605" t="str">
            <v>Heel Wedge (HW) Large</v>
          </cell>
          <cell r="D1605">
            <v>199</v>
          </cell>
          <cell r="E1605">
            <v>18</v>
          </cell>
          <cell r="F1605">
            <v>3582.29</v>
          </cell>
          <cell r="Q1605">
            <v>16427</v>
          </cell>
          <cell r="R1605">
            <v>10</v>
          </cell>
          <cell r="S1605" t="str">
            <v>E</v>
          </cell>
        </row>
        <row r="1606">
          <cell r="A1606">
            <v>59</v>
          </cell>
          <cell r="B1606" t="str">
            <v>RB92200=M</v>
          </cell>
          <cell r="C1606" t="str">
            <v>Heel Wedge (HW) Medium</v>
          </cell>
          <cell r="D1606">
            <v>200.7</v>
          </cell>
          <cell r="E1606">
            <v>16</v>
          </cell>
          <cell r="F1606">
            <v>3211.72</v>
          </cell>
          <cell r="Q1606">
            <v>16399</v>
          </cell>
          <cell r="R1606">
            <v>38</v>
          </cell>
          <cell r="S1606" t="str">
            <v>E</v>
          </cell>
        </row>
      </sheetData>
      <sheetData sheetId="2" refreshError="1"/>
      <sheetData sheetId="3" refreshError="1"/>
      <sheetData sheetId="4" refreshError="1"/>
      <sheetData sheetId="5" refreshError="1"/>
      <sheetData sheetId="6"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ENUE"/>
    </sheetNames>
    <sheetDataSet>
      <sheetData sheetId="0"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thly Operating Report"/>
      <sheetName val="Monthly Operating Report (2)"/>
      <sheetName val="Day Data "/>
      <sheetName val="Gas"/>
      <sheetName val="SAP migo CUP2"/>
      <sheetName val="PR"/>
      <sheetName val="SAP Interface AR"/>
      <sheetName val="SAP Interface EGAT"/>
      <sheetName val="Chemical"/>
      <sheetName val="Input data sell"/>
      <sheetName val="GTG His"/>
      <sheetName val="STG His "/>
      <sheetName val="Start"/>
      <sheetName val="End"/>
      <sheetName val="Marketing1 Report"/>
      <sheetName val="Marketing2 Report"/>
      <sheetName val="Marketing3 Report"/>
      <sheetName val="Aux6.9kV His"/>
      <sheetName val="Power Customer Hi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33"/>
      <sheetName val="S33 (3 months)"/>
      <sheetName val="S33 (3 months)-note"/>
      <sheetName val="S33 (6 months)"/>
      <sheetName val="S33 (6 months)-note"/>
      <sheetName val="34-note-mar"/>
      <sheetName val="ลูกหนี้(เก่า)"/>
      <sheetName val="10-1 Media"/>
      <sheetName val="10-cut"/>
    </sheetNames>
    <sheetDataSet>
      <sheetData sheetId="0"/>
      <sheetData sheetId="1"/>
      <sheetData sheetId="2"/>
      <sheetData sheetId="3"/>
      <sheetData sheetId="4"/>
      <sheetData sheetId="5"/>
      <sheetData sheetId="6" refreshError="1"/>
      <sheetData sheetId="7" refreshError="1"/>
      <sheetData sheetId="8"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
      <sheetName val="cover"/>
      <sheetName val="p&amp;l sum"/>
      <sheetName val="mth Comment"/>
      <sheetName val="ytd comment"/>
      <sheetName val="p&amp;l"/>
      <sheetName val="summary"/>
      <sheetName val="ElecPerf"/>
      <sheetName val="ElecMargin"/>
      <sheetName val="elecperf GRAPH DATA"/>
      <sheetName val="sumdata"/>
      <sheetName val="BUDREV"/>
      <sheetName val="budvols"/>
      <sheetName val="BUDEXPD"/>
      <sheetName val="BUDEXPI"/>
      <sheetName val="BUDFIN"/>
      <sheetName val="BUDTAX"/>
      <sheetName val="ACTREV"/>
      <sheetName val="ACTVOL"/>
      <sheetName val="ACTEXPD"/>
      <sheetName val="ACTEXPI"/>
      <sheetName val="alloc adj"/>
      <sheetName val="shw adj"/>
      <sheetName val="ACTFIN"/>
      <sheetName val="ACTTAX"/>
      <sheetName val="vap"/>
      <sheetName val="ELE YTD"/>
      <sheetName val="ELE MTD"/>
      <sheetName val="NG REP ytd"/>
      <sheetName val="NG REP mth"/>
      <sheetName val="LPG REP MTH"/>
      <sheetName val="lpg"/>
      <sheetName val="p&amp;lREF"/>
      <sheetName val="EXPREF"/>
      <sheetName val="Blank Sheet"/>
      <sheetName val="GasPerf_Data"/>
      <sheetName val="Manual"/>
      <sheetName val="Assumption"/>
      <sheetName val="p&amp;l_sum"/>
      <sheetName val="mth_Comment"/>
      <sheetName val="ytd_comment"/>
      <sheetName val="elecperf_GRAPH_DATA"/>
      <sheetName val="alloc_adj"/>
      <sheetName val="shw_adj"/>
      <sheetName val="ELE_YTD"/>
      <sheetName val="ELE_MTD"/>
      <sheetName val="NG_REP_ytd"/>
      <sheetName val="NG_REP_mth"/>
      <sheetName val="LPG_REP_MTH"/>
      <sheetName val="Blank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R1" t="str">
            <v>Jul</v>
          </cell>
          <cell r="S1">
            <v>1</v>
          </cell>
        </row>
        <row r="2">
          <cell r="R2" t="str">
            <v>Aug</v>
          </cell>
          <cell r="S2">
            <v>2</v>
          </cell>
        </row>
        <row r="3">
          <cell r="R3" t="str">
            <v>Sep</v>
          </cell>
          <cell r="S3">
            <v>3</v>
          </cell>
        </row>
        <row r="4">
          <cell r="R4" t="str">
            <v>Oct</v>
          </cell>
          <cell r="S4">
            <v>4</v>
          </cell>
        </row>
        <row r="5">
          <cell r="R5" t="str">
            <v>Nov</v>
          </cell>
          <cell r="S5">
            <v>5</v>
          </cell>
        </row>
        <row r="6">
          <cell r="R6" t="str">
            <v>Dec</v>
          </cell>
          <cell r="S6">
            <v>6</v>
          </cell>
        </row>
        <row r="7">
          <cell r="R7" t="str">
            <v>Jan</v>
          </cell>
          <cell r="S7">
            <v>7</v>
          </cell>
        </row>
        <row r="8">
          <cell r="R8" t="str">
            <v>Feb</v>
          </cell>
          <cell r="S8">
            <v>8</v>
          </cell>
        </row>
        <row r="9">
          <cell r="R9" t="str">
            <v>Mar</v>
          </cell>
          <cell r="S9">
            <v>9</v>
          </cell>
        </row>
        <row r="10">
          <cell r="R10" t="str">
            <v>Apr</v>
          </cell>
          <cell r="S10">
            <v>10</v>
          </cell>
        </row>
        <row r="11">
          <cell r="R11" t="str">
            <v>May</v>
          </cell>
          <cell r="S11">
            <v>11</v>
          </cell>
        </row>
        <row r="12">
          <cell r="R12" t="str">
            <v>Jun</v>
          </cell>
          <cell r="S12">
            <v>12</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800"/>
      <sheetName val="J1"/>
      <sheetName val="J2"/>
      <sheetName val="J3 - Nong Pra Lai"/>
      <sheetName val="J4 - Cha Cheng Sao"/>
      <sheetName val="Master"/>
      <sheetName val="Monthly Sales Report"/>
      <sheetName val="EW-FA-0900"/>
      <sheetName val="code"/>
      <sheetName val="Sheet1"/>
      <sheetName val="Variance"/>
      <sheetName val="DEP12"/>
      <sheetName val="10-1 Media"/>
      <sheetName val="10-cut"/>
      <sheetName val="อาคาร"/>
      <sheetName val="เครื่องตกแต่ง"/>
      <sheetName val="CST1198"/>
      <sheetName val="F_OH"/>
      <sheetName val="CJEs"/>
      <sheetName val="J3_-_Nong_Pra_Lai"/>
      <sheetName val="J4_-_Cha_Cheng_Sao"/>
      <sheetName val="PGM_2LEVYTD"/>
      <sheetName val="Daily"/>
      <sheetName val="Links"/>
      <sheetName val="Lead"/>
      <sheetName val="MIVb"/>
      <sheetName val="CASA-PLAN"/>
      <sheetName val="เครื่องมือ"/>
      <sheetName val="S33"/>
      <sheetName val="AR_TERM"/>
      <sheetName val="Nominal Accounts"/>
      <sheetName val="Selection"/>
      <sheetName val="Main"/>
      <sheetName val="Related"/>
      <sheetName val="Retire SRO Sale"/>
      <sheetName val="Retire SRO Scrapping"/>
      <sheetName val="Domestic Sales"/>
      <sheetName val="TRAIL_MAR2000"/>
      <sheetName val="menu"/>
      <sheetName val="เงินกู้ MGC"/>
      <sheetName val="BASIC"/>
      <sheetName val="N280998"/>
      <sheetName val="STart"/>
      <sheetName val="PRODUCT"/>
      <sheetName val="ต้นฉบับ"/>
      <sheetName val="Monthly_Sales_Report"/>
      <sheetName val="10-1_Media"/>
      <sheetName val="BUDGET"/>
      <sheetName val="COSUB"/>
      <sheetName val="MV-Master"/>
      <sheetName val="Trial Balance"/>
      <sheetName val="PL _ ผลงานใหม่รวม"/>
      <sheetName val="Actual-Monthly"/>
      <sheetName val="Actual-ＹＴＤ"/>
      <sheetName val="Budget-Monthly"/>
      <sheetName val="Budget-YTD"/>
      <sheetName val="Lookups"/>
      <sheetName val="Index Sheet"/>
      <sheetName val="ใบส่งมอบ RD_BFI"/>
      <sheetName val="LEASEHOLD"/>
      <sheetName val="A"/>
      <sheetName val="H-110"/>
      <sheetName val="H-120"/>
      <sheetName val="Indicator"/>
      <sheetName val="Data2003"/>
      <sheetName val="Data2004"/>
      <sheetName val="Data2005"/>
      <sheetName val="Data2002"/>
      <sheetName val="Data2000"/>
      <sheetName val="Data2001"/>
      <sheetName val="งบสินค้า BMS"/>
      <sheetName val="FG-ISSUED"/>
      <sheetName val="Gia vat tu"/>
      <sheetName val="Macro5"/>
      <sheetName val="List Plant"/>
      <sheetName val="CHITIET VL-NC-TT1p"/>
      <sheetName val="TONGKE3p"/>
      <sheetName val="MNR30"/>
      <sheetName val="AccpacTB"/>
      <sheetName val="MTO REV.2(ARMOR)"/>
      <sheetName val="CHITIET VL-NCHT1 (2)"/>
      <sheetName val="製番予定表"/>
      <sheetName val="Prft&amp;Loss"/>
      <sheetName val="FIN TB_SI"/>
      <sheetName val="Tesco0307"/>
      <sheetName val="J3_-_Nong_Pra_Lai1"/>
      <sheetName val="J4_-_Cha_Cheng_Sao1"/>
      <sheetName val="Monthly_Sales_Report1"/>
      <sheetName val="10-1_Media1"/>
      <sheetName val="Nominal_Accounts"/>
      <sheetName val="Retire_SRO_Sale"/>
      <sheetName val="Retire_SRO_Scrapping"/>
      <sheetName val="เงินกู้_MGC"/>
      <sheetName val="Domestic_Sales"/>
      <sheetName val="Trial_Balance"/>
      <sheetName val="PL___ผลงานใหม่รวม"/>
      <sheetName val="ใบส่งมอบ_RD_BFI"/>
      <sheetName val="Index_Sheet"/>
      <sheetName val="งบสินค้า_BMS"/>
      <sheetName val="List_Plant"/>
      <sheetName val="CHITIET_VL-NC-TT1p"/>
      <sheetName val="MTO_REV_2(ARMOR)"/>
      <sheetName val="Gia_vat_tu"/>
      <sheetName val="rev.4"/>
      <sheetName val="Group"/>
      <sheetName val="@RISK Correlations"/>
      <sheetName val="Köpfe"/>
      <sheetName val="AGING LOCAL"/>
      <sheetName val="Age311299TAS"/>
      <sheetName val="TASintDec00"/>
      <sheetName val="P4DDBFTAS"/>
      <sheetName val="Title"/>
      <sheetName val="ACFC"/>
      <sheetName val="Test cost oversea"/>
      <sheetName val="May-Apr 2009"/>
      <sheetName val="K-CUR"/>
      <sheetName val="kai_Tprofile_Report"/>
      <sheetName val="SEA"/>
      <sheetName val="DATA"/>
      <sheetName val="Master List (ม.ค.-มี.ค)"/>
      <sheetName val="ทรัพย์ประจำระหว่างทำ"/>
      <sheetName val="Purchase"/>
      <sheetName val="ลูกหนี้(เก่า)"/>
      <sheetName val="M_Maincomp"/>
      <sheetName val="L to 20"/>
      <sheetName val="Bk2Form8(iii)"/>
      <sheetName val="index"/>
      <sheetName val="DataInput1"/>
      <sheetName val="B1"/>
      <sheetName val="Test_cost_oversea"/>
      <sheetName val="เงินกู้ธนชาติ"/>
      <sheetName val="Coding"/>
      <sheetName val="EQ4NTV"/>
      <sheetName val="List valid date"/>
      <sheetName val="Wkgs_BS Lead"/>
      <sheetName val="14.9月分"/>
      <sheetName val="CIPA"/>
      <sheetName val="df_รหัส"/>
      <sheetName val="MASTER SCRAP"/>
      <sheetName val="May-Apr_2009"/>
      <sheetName val="Test_cost_oversea1"/>
      <sheetName val="Master_List_(ม_ค_-มี_ค)"/>
      <sheetName val="L_to_20"/>
      <sheetName val="aa piping"/>
      <sheetName val="px civil"/>
      <sheetName val="CIVIL UP"/>
      <sheetName val="Exchange Rate"/>
      <sheetName val="OfficeMC-Master"/>
      <sheetName val="OfficeMC-Adj"/>
      <sheetName val="BSLA"/>
      <sheetName val="ALL-CPW"/>
      <sheetName val="INFO"/>
      <sheetName val="ยานพาหนะ"/>
      <sheetName val="Case 2001 VS 2002"/>
      <sheetName val="Used_Acc"/>
      <sheetName val="Header"/>
      <sheetName val="Sum"/>
      <sheetName val=" IB-PL-YTD"/>
      <sheetName val="Sheet2"/>
      <sheetName val="com"/>
      <sheetName val="10"/>
      <sheetName val="CF Worksheet "/>
      <sheetName val="SAP COMPANY CODES"/>
      <sheetName val="REPORT"/>
      <sheetName val="Age311299TESP"/>
      <sheetName val="P4DDBFTESP"/>
      <sheetName val="OthCode"/>
      <sheetName val="Wkgs_BS_Lead"/>
      <sheetName val="14_9月分"/>
      <sheetName val="99 FM - NFM"/>
      <sheetName val="MA"/>
      <sheetName val="TMS2000"/>
      <sheetName val="group-expense"/>
      <sheetName val="JV"/>
      <sheetName val="STMspry"/>
      <sheetName val="PsychroData"/>
      <sheetName val="Date"/>
      <sheetName val="PL-D1"/>
      <sheetName val="P&amp;L-A2001DCCN"/>
      <sheetName val="EST_OPERATING_ASSET"/>
      <sheetName val="total"/>
      <sheetName val="DataSheet"/>
      <sheetName val="AGING"/>
      <sheetName val="Furniture_Master"/>
      <sheetName val=" IB-PL-00-01 SUMMARY"/>
      <sheetName val="A&amp;L workings 300600"/>
      <sheetName val=" IBPL0001"/>
      <sheetName val="Data Page - Investment Base"/>
      <sheetName val="Data Page - P &amp; L"/>
      <sheetName val="content"/>
      <sheetName val="K2"/>
      <sheetName val="Customer"/>
      <sheetName val="TB Worksheet"/>
      <sheetName val="M_CT_OUT"/>
      <sheetName val="fxrates"/>
      <sheetName val="Jung step down (60)"/>
      <sheetName val="PL"/>
      <sheetName val="CRJE"/>
      <sheetName val="Rayong"/>
      <sheetName val="SH-G"/>
      <sheetName val="ST"/>
      <sheetName val="SOPSG"/>
      <sheetName val="Std.Yield"/>
      <sheetName val="科目（FS-311）"/>
      <sheetName val="Accure"/>
      <sheetName val="OP Sum"/>
      <sheetName val="Newspaper"/>
      <sheetName val="gl"/>
      <sheetName val="R302.2"/>
      <sheetName val="Sheet21"/>
      <sheetName val="OT Hours"/>
      <sheetName val="Month"/>
      <sheetName val="fqc_ผลรวม"/>
      <sheetName val="v_cut_ผลรวม"/>
      <sheetName val="v_cut_รหัส"/>
      <sheetName val="v_cut_วัน"/>
      <sheetName val="FX"/>
      <sheetName val="J3_-_Nong_Pra_Lai3"/>
      <sheetName val="J4_-_Cha_Cheng_Sao3"/>
      <sheetName val="10-1_Media3"/>
      <sheetName val="Test_cost_oversea3"/>
      <sheetName val="Master_List_(ม_ค_-มี_ค)2"/>
      <sheetName val="List_valid_date1"/>
      <sheetName val="Wkgs_BS_Lead1"/>
      <sheetName val="14_9月分1"/>
      <sheetName val="Nominal_Accounts1"/>
      <sheetName val="May-Apr_20092"/>
      <sheetName val="Trial_Balance2"/>
      <sheetName val="L_to_202"/>
      <sheetName val="เงินกู้_MGC2"/>
      <sheetName val="MASTER_SCRAP1"/>
      <sheetName val="AGING_LOCAL1"/>
      <sheetName val="SAP_COMPANY_CODES1"/>
      <sheetName val="Gia_vat_tu1"/>
      <sheetName val="J3_-_Nong_Pra_Lai2"/>
      <sheetName val="J4_-_Cha_Cheng_Sao2"/>
      <sheetName val="10-1_Media2"/>
      <sheetName val="Test_cost_oversea2"/>
      <sheetName val="Master_List_(ม_ค_-มี_ค)1"/>
      <sheetName val="List_valid_date"/>
      <sheetName val="May-Apr_20091"/>
      <sheetName val="Trial_Balance1"/>
      <sheetName val="L_to_201"/>
      <sheetName val="เงินกู้_MGC1"/>
      <sheetName val="MASTER_SCRAP"/>
      <sheetName val="AGING_LOCAL"/>
      <sheetName val="SAP_COMPANY_CODES"/>
      <sheetName val="Acc"/>
      <sheetName val="17. Non consolidated stock"/>
      <sheetName val="General Data"/>
      <sheetName val="Assets"/>
      <sheetName val="Liabilities"/>
      <sheetName val="P-L"/>
      <sheetName val="14. Fixed assets"/>
      <sheetName val="13. Intangible assets"/>
      <sheetName val="K-100"/>
      <sheetName val="#REF"/>
      <sheetName val="TB"/>
      <sheetName val="AR"/>
      <sheetName val="Discontinue_Item"/>
      <sheetName val="วันเกิด +TEL"/>
      <sheetName val="sampling plan"/>
      <sheetName val="ws"/>
      <sheetName val="AJE 4th qtr"/>
      <sheetName val="J3_-_Nong_Pra_Lai4"/>
      <sheetName val="J4_-_Cha_Cheng_Sao4"/>
      <sheetName val="10-1_Media4"/>
      <sheetName val="Test_cost_oversea4"/>
      <sheetName val="Master_List_(ม_ค_-มี_ค)3"/>
      <sheetName val="Monthly_Sales_Report2"/>
      <sheetName val="List_valid_date2"/>
      <sheetName val="Wkgs_BS_Lead2"/>
      <sheetName val="14_9月分2"/>
      <sheetName val="Nominal_Accounts2"/>
      <sheetName val="May-Apr_20093"/>
      <sheetName val="Trial_Balance3"/>
      <sheetName val="L_to_203"/>
      <sheetName val="เงินกู้_MGC3"/>
      <sheetName val="MASTER_SCRAP2"/>
      <sheetName val="AGING_LOCAL2"/>
      <sheetName val="SAP_COMPANY_CODES2"/>
      <sheetName val="Gia_vat_tu2"/>
      <sheetName val="ＴＤＫ"/>
      <sheetName val="Expense Summary"/>
      <sheetName val="ADJ - RATE"/>
      <sheetName val="cost4-47"/>
      <sheetName val="#Lookup"/>
      <sheetName val="IFS"/>
      <sheetName val="UF"/>
      <sheetName val="Cash Flow"/>
      <sheetName val="Financial Summary"/>
      <sheetName val="addl cost"/>
      <sheetName val="accumdeprn"/>
      <sheetName val="List"/>
      <sheetName val="U"/>
      <sheetName val="1046"/>
      <sheetName val="MACRO2"/>
      <sheetName val="P&amp;L"/>
      <sheetName val="เวลา"/>
      <sheetName val="CHITIET_VL-NCHT1_(2)"/>
      <sheetName val="rev_4"/>
      <sheetName val="@RISK_Correlations"/>
      <sheetName val="aa_piping"/>
      <sheetName val="px_civil"/>
      <sheetName val="CIVIL_UP"/>
      <sheetName val="Exchange_Rate"/>
      <sheetName val="Case_2001_VS_2002"/>
      <sheetName val="_IB-PL-YTD"/>
      <sheetName val="CF_Worksheet_"/>
      <sheetName val="99_FM_-_NFM"/>
      <sheetName val="_IB-PL-00-01_SUMMARY"/>
      <sheetName val="A&amp;L_workings_300600"/>
      <sheetName val="_IBPL0001"/>
      <sheetName val="Data_Page_-_Investment_Base"/>
      <sheetName val="Data_Page_-_P_&amp;_L"/>
      <sheetName val="TB_Worksheet"/>
      <sheetName val="Jung_step_down_(60)"/>
      <sheetName val="Std_Yield"/>
      <sheetName val="R302_2"/>
      <sheetName val="OT_Hours"/>
      <sheetName val="N"/>
      <sheetName val="OP_Sum"/>
      <sheetName val="BIA-F"/>
      <sheetName val="MasterList"/>
      <sheetName val="Timing"/>
      <sheetName val="Input1"/>
      <sheetName val="EQUSCS"/>
      <sheetName val="Shine Best con BS"/>
      <sheetName val="Contract-TL"/>
      <sheetName val="Keydrv_health_nrm2"/>
      <sheetName val="Keydrv_health_pyl2"/>
      <sheetName val="Control"/>
      <sheetName val="J3_-_Nong_Pra_Lai5"/>
      <sheetName val="J4_-_Cha_Cheng_Sao5"/>
      <sheetName val="Monthly_Sales_Report3"/>
      <sheetName val="10-1_Media5"/>
      <sheetName val="Nominal_Accounts3"/>
      <sheetName val="PL___ผลงานใหม่รวม1"/>
      <sheetName val="Domestic_Sales1"/>
      <sheetName val="เงินกู้_MGC4"/>
      <sheetName val="Retire_SRO_Sale1"/>
      <sheetName val="Retire_SRO_Scrapping1"/>
      <sheetName val="Trial_Balance4"/>
      <sheetName val="Index_Sheet1"/>
      <sheetName val="ใบส่งมอบ_RD_BFI1"/>
      <sheetName val="งบสินค้า_BMS1"/>
      <sheetName val="Gia_vat_tu3"/>
      <sheetName val="List_Plant1"/>
      <sheetName val="CHITIET_VL-NC-TT1p1"/>
      <sheetName val="MTO_REV_2(ARMOR)1"/>
      <sheetName val="AGING_LOCAL3"/>
      <sheetName val="Test_cost_oversea5"/>
      <sheetName val="May-Apr_20094"/>
      <sheetName val="Master_List_(ม_ค_-มี_ค)4"/>
      <sheetName val="L_to_204"/>
      <sheetName val="List_valid_date3"/>
      <sheetName val="Wkgs_BS_Lead3"/>
      <sheetName val="14_9月分3"/>
      <sheetName val="MASTER_SCRAP3"/>
      <sheetName val="SAP_COMPANY_CODES3"/>
      <sheetName val="FIN_TB_SI"/>
      <sheetName val="17__Non_consolidated_stock"/>
      <sheetName val="General_Data"/>
      <sheetName val="14__Fixed_assets"/>
      <sheetName val="13__Intangible_assets"/>
      <sheetName val="วันเกิด_+TEL"/>
      <sheetName val="sampling_plan"/>
      <sheetName val="AJE_4th_qtr"/>
      <sheetName val="Expense_Summary"/>
      <sheetName val="ADJ_-_RATE"/>
      <sheetName val="Cash_Flow"/>
      <sheetName val="Financial_Summary"/>
      <sheetName val="addl_cost"/>
      <sheetName val="SCB 1 - Current"/>
      <sheetName val="SCB 2 - Current"/>
      <sheetName val="Trial_Balance5"/>
      <sheetName val="Retire_SRO_Sale2"/>
      <sheetName val="Retire_SRO_Scrapping2"/>
      <sheetName val="Domestic_Sales2"/>
      <sheetName val="PL___ผลงานใหม่รวม2"/>
      <sheetName val="ใบส่งมอบ_RD_BFI2"/>
      <sheetName val="SCB_1_-_Current"/>
      <sheetName val="SCB_2_-_Current"/>
      <sheetName val="GM R2-02"/>
      <sheetName val="J3_-_Nong_Pra_Lai6"/>
      <sheetName val="J4_-_Cha_Cheng_Sao6"/>
      <sheetName val="Trial_Balance6"/>
      <sheetName val="Monthly_Sales_Report4"/>
      <sheetName val="Retire_SRO_Sale3"/>
      <sheetName val="Retire_SRO_Scrapping3"/>
      <sheetName val="Domestic_Sales3"/>
      <sheetName val="PL___ผลงานใหม่รวม3"/>
      <sheetName val="ใบส่งมอบ_RD_BFI3"/>
      <sheetName val="SCB_1_-_Current1"/>
      <sheetName val="SCB_2_-_Current1"/>
      <sheetName val="Total Trial Balance"/>
      <sheetName val="Total_Trial_Balance"/>
      <sheetName val="Total_Trial_Balance1"/>
      <sheetName val="Total_Trial_Balance2"/>
      <sheetName val="DETAIL "/>
      <sheetName val="CodeA"/>
      <sheetName val="Total_Trial_Balance3"/>
      <sheetName val="Total_Trial_Balance4"/>
      <sheetName val="DETAIL_"/>
      <sheetName val="Total_Trial_Balance5"/>
      <sheetName val="DETAIL_1"/>
      <sheetName val="Total_Trial_Balance6"/>
      <sheetName val="DETAIL_2"/>
      <sheetName val="Total_Trial_Balance7"/>
      <sheetName val="DETAIL_3"/>
      <sheetName val="gvl"/>
      <sheetName val="Exchange_Rate1"/>
      <sheetName val="Exchange_Rate2"/>
      <sheetName val="วิเคราะห์"/>
      <sheetName val="B"/>
      <sheetName val="D2"/>
      <sheetName val="D"/>
      <sheetName val="Threshold"/>
      <sheetName val="dr_วัน"/>
      <sheetName val="รับล่วงหน้า"/>
      <sheetName val="GENERAL"/>
      <sheetName val="PRMT-00"/>
      <sheetName val="ROC-2003"/>
      <sheetName val="Itemรวม"/>
      <sheetName val="ตัดขายใหม่ ก.พ.57"/>
      <sheetName val="Corp. sheet"/>
      <sheetName val="99_FM_-_NFM1"/>
      <sheetName val="aa_piping1"/>
      <sheetName val="px_civil1"/>
      <sheetName val="CIVIL_UP1"/>
      <sheetName val="99_FM_-_NFM2"/>
      <sheetName val="aa_piping2"/>
      <sheetName val="px_civil2"/>
      <sheetName val="CIVIL_UP2"/>
      <sheetName val="HISTORICO"/>
      <sheetName val="@Master9612"/>
      <sheetName val="FF_2"/>
      <sheetName val="FF_3"/>
      <sheetName val="Screen 5-6"/>
      <sheetName val="区分"/>
      <sheetName val="SRP FH"/>
      <sheetName val="Profit"/>
      <sheetName val="Data 2"/>
      <sheetName val="New Item"/>
      <sheetName val="PRMT-07"/>
      <sheetName val="Base Rental"/>
      <sheetName val="基本情報"/>
      <sheetName val="DEPSYS47"/>
      <sheetName val=" "/>
      <sheetName val="EDS"/>
      <sheetName val="R094121_PZ001_4868662_PDF"/>
      <sheetName val="PRM"/>
      <sheetName val="TrialBalance Q3-2002"/>
      <sheetName val="生産計画データ"/>
      <sheetName val="CODE,NAME"/>
      <sheetName val="7251-02000-02252"/>
      <sheetName val="7251-01xxxx"/>
      <sheetName val="ACTUAL_CurYear"/>
      <sheetName val="månres jfrt få"/>
      <sheetName val="Setting"/>
      <sheetName val="Budget-Bal"/>
      <sheetName val="CAPA製造"/>
      <sheetName val="RIST(MCR前）"/>
      <sheetName val="HTE LIST"/>
      <sheetName val="Amount"/>
      <sheetName val="Quantity"/>
      <sheetName val="BASEDATA"/>
      <sheetName val="PIVOT2"/>
      <sheetName val="PIVOT3"/>
      <sheetName val="PIVOT1"/>
      <sheetName val="PIVOT4"/>
      <sheetName val="ExRate"/>
      <sheetName val="Mat"/>
      <sheetName val="Reconcile (3)"/>
      <sheetName val="ปัญหา"/>
      <sheetName val="Reconcile (Check)"/>
      <sheetName val="Reconcile"/>
      <sheetName val="FA "/>
      <sheetName val="FA Data"/>
      <sheetName val="FA&amp;GL Dec-11 "/>
      <sheetName val="Sheet A"/>
      <sheetName val="Sheet B"/>
      <sheetName val="Sheet G"/>
      <sheetName val="Ulti5_0307"/>
      <sheetName val="Wkgs_BS_Lead4"/>
      <sheetName val="14_9月分4"/>
      <sheetName val="aa_piping3"/>
      <sheetName val="px_civil3"/>
      <sheetName val="CIVIL_UP3"/>
      <sheetName val="Exchange_Rate3"/>
      <sheetName val="99_FM_-_NFM3"/>
      <sheetName val="Mapping table"/>
      <sheetName val="X303"/>
      <sheetName val="Detail"/>
      <sheetName val="PTC"/>
      <sheetName val="V310"/>
      <sheetName val="EAS"/>
      <sheetName val="BS"/>
      <sheetName val="งานเหมา"/>
      <sheetName val="Tax coupon"/>
      <sheetName val="PL FR"/>
      <sheetName val="Soi 08"/>
      <sheetName val="ซื้อขาย"/>
      <sheetName val="設定"/>
      <sheetName val="mapping"/>
      <sheetName val="Final"/>
      <sheetName val="CF RECONCILE - 1"/>
      <sheetName val="data  Jun-11"/>
      <sheetName val="Adj. Depre Sale -Aug-11"/>
      <sheetName val="Adj. Depre Write off -Aug-11"/>
      <sheetName val="DEC-11"/>
      <sheetName val="Corp__sheet"/>
      <sheetName val="CHITIET_VL-NCHT1_(2)1"/>
      <sheetName val="Case_2001_VS_20021"/>
      <sheetName val="_IB-PL-YTD1"/>
      <sheetName val="CF_Worksheet_1"/>
      <sheetName val="_IB-PL-00-01_SUMMARY1"/>
      <sheetName val="A&amp;L_workings_3006001"/>
      <sheetName val="_IBPL00011"/>
      <sheetName val="Data_Page_-_Investment_Base1"/>
      <sheetName val="Data_Page_-_P_&amp;_L1"/>
      <sheetName val="TB_Worksheet1"/>
      <sheetName val="Jung_step_down_(60)1"/>
      <sheetName val="Std_Yield1"/>
      <sheetName val="R302_21"/>
      <sheetName val="OT_Hours1"/>
      <sheetName val="OP_Sum1"/>
      <sheetName val="rev_41"/>
      <sheetName val="@RISK_Correlations1"/>
      <sheetName val="Shine_Best_con_BS"/>
      <sheetName val="AP aging"/>
      <sheetName val="COVER"/>
      <sheetName val="AC"/>
      <sheetName val="FY96"/>
      <sheetName val="D10012"/>
      <sheetName val="시산표"/>
      <sheetName val="Stock Oishi หน่วย"/>
      <sheetName val="Big-C"/>
      <sheetName val="Basic_Information"/>
      <sheetName val="JOB"/>
      <sheetName val="BPI-LOP"/>
      <sheetName val="Use"/>
      <sheetName val="Qty Produce(Case)"/>
      <sheetName val="PRICE(Link)"/>
      <sheetName val="Values"/>
      <sheetName val="Storage locations"/>
      <sheetName val="milestone-รวม"/>
      <sheetName val="Region Staff"/>
      <sheetName val="6_25"/>
      <sheetName val="AC FOR EXPS."/>
      <sheetName val="Packing cost"/>
      <sheetName val="DL1"/>
      <sheetName val="MHSCT"/>
      <sheetName val="DL2"/>
      <sheetName val="2-Jacy-Thai_Cost"/>
      <sheetName val="worksheet-investment"/>
      <sheetName val="AC_FOR_EXPS_"/>
      <sheetName val="Packing_cost"/>
      <sheetName val="Data2006"/>
      <sheetName val="ตัดขายใหม่_ก_พ_57"/>
      <sheetName val="SRP_FH"/>
      <sheetName val="Data_2"/>
      <sheetName val="New_Item"/>
      <sheetName val="Base_Rental"/>
      <sheetName val="_"/>
      <sheetName val="TrialBalance_Q3-2002"/>
      <sheetName val="งบการเงิน"/>
      <sheetName val="cash flow 2"/>
      <sheetName val="Cn"/>
      <sheetName val="ตั๋วเงินรับ"/>
      <sheetName val="feature"/>
      <sheetName val="FF_2 _1_"/>
      <sheetName val="FSA"/>
      <sheetName val="อัตราค่าบรรทุก"/>
      <sheetName val="U4-Recruitment"/>
      <sheetName val="AFA"/>
      <sheetName val="Val_Ind"/>
      <sheetName val="Tornado 4.7 Component List"/>
      <sheetName val="Tornado 2.2 Component List"/>
      <sheetName val="Standing Data"/>
      <sheetName val="3 P&amp;L "/>
      <sheetName val="FORMC94"/>
      <sheetName val="Loan Calculator"/>
      <sheetName val="Cost centre expenditure"/>
      <sheetName val="dBase"/>
      <sheetName val="GL CB"/>
      <sheetName val="GL M"/>
      <sheetName val="RATE"/>
      <sheetName val="Sale0402"/>
      <sheetName val="Sale 0401"/>
      <sheetName val="Sale 0502"/>
      <sheetName val="C2"/>
      <sheetName val="CA Sheet"/>
      <sheetName val="ผ้าสำเร็จ"/>
      <sheetName val="Stock Aging"/>
      <sheetName val="計画値"/>
      <sheetName val="Adj&amp;Rje(Z820) "/>
      <sheetName val="Job List1"/>
      <sheetName val="FF-2"/>
      <sheetName val="GIVTR00P"/>
      <sheetName val="PC3100"/>
      <sheetName val="Sale 0408"/>
      <sheetName val="tax-ss"/>
      <sheetName val="ปัจจุบัน "/>
      <sheetName val="5 Analysis"/>
      <sheetName val="M-2"/>
      <sheetName val="CBO0497"/>
      <sheetName val="Home"/>
      <sheetName val="Sale 0404"/>
      <sheetName val="Sale0403"/>
      <sheetName val="part-import"/>
      <sheetName val="part-local"/>
      <sheetName val="FF-1"/>
      <sheetName val="InventTableModule_1-1"/>
      <sheetName val="Non-Statistical Sampling Master"/>
      <sheetName val="Two Step Revenue Testing Master"/>
      <sheetName val="Global Data"/>
      <sheetName val="PAYROLL"/>
      <sheetName val="Thai Summit PKK-HW"/>
      <sheetName val="BPR"/>
      <sheetName val="ภาคการขายวิศวกรรม"/>
      <sheetName val="STATEMENT"/>
      <sheetName val="HP"/>
      <sheetName val="BGT97STAFF"/>
      <sheetName val="HH"/>
      <sheetName val="FF-4"/>
      <sheetName val="Sale 0501"/>
      <sheetName val="Sale 0411"/>
      <sheetName val="Vat7% ภายในเดือน_Junต้นฉบับ"/>
      <sheetName val="mcot_upc"/>
      <sheetName val="description"/>
      <sheetName val="Sampling"/>
      <sheetName val="แจกแจง _งบดุล_"/>
      <sheetName val="SSW_loan_OD"/>
      <sheetName val="SAME"/>
      <sheetName val="Gain Loss Calculation"/>
      <sheetName val="PL_A05 APA Input"/>
      <sheetName val="K4. F&amp;F"/>
      <sheetName val="Company Info"/>
      <sheetName val="CA Comp"/>
      <sheetName val="calculat"/>
      <sheetName val="cal (2)"/>
      <sheetName val="CA"/>
      <sheetName val="K-5"/>
      <sheetName val="BAL42"/>
      <sheetName val="Raw Material"/>
      <sheetName val="เกณฑ์การประเมินความเสี่ยง"/>
      <sheetName val="1120"/>
      <sheetName val="FF_6"/>
      <sheetName val="Entity Data"/>
      <sheetName val="Sale0309"/>
      <sheetName val="Write off"/>
      <sheetName val="SPARES"/>
      <sheetName val="INTEREST"/>
      <sheetName val="FF_4"/>
      <sheetName val="คชจ.ดำเนินงาน6-43"/>
      <sheetName val="Deferred Charge"/>
      <sheetName val="HP Leasing"/>
      <sheetName val="Sale0311"/>
      <sheetName val="0100"/>
      <sheetName val="StandingData"/>
      <sheetName val="_Lookup"/>
      <sheetName val="งบทดลอง - ต.ค.2547"/>
      <sheetName val="Follow up daily"/>
      <sheetName val="PRICE TOOL"/>
      <sheetName val="KT (3)"/>
      <sheetName val="มือถือ57กรอกข้อมูล"/>
      <sheetName val=" Code -สิทธิรักษาพยาบาล1-9-53"/>
      <sheetName val="Salary  StructureBK. 20-12- (2)"/>
      <sheetName val="Permanent"/>
      <sheetName val="Manpower"/>
      <sheetName val="ZQ_F0911_002BSCR"/>
      <sheetName val="グラフデータ"/>
      <sheetName val="投資ﾌｫﾛｰ"/>
      <sheetName val="797T輸入部品リスト"/>
      <sheetName val="Ref"/>
      <sheetName val="Variables"/>
      <sheetName val="Expense Claim"/>
      <sheetName val="BUILD95"/>
      <sheetName val="60aging ส่งคุณอดิสรทุกเดือนใช้"/>
      <sheetName val="10-1_Media6"/>
      <sheetName val="Nominal_Accounts4"/>
      <sheetName val="เงินกู้_MGC5"/>
      <sheetName val="Retire_SRO_Sale4"/>
      <sheetName val="Retire_SRO_Scrapping4"/>
      <sheetName val="Gia_vat_tu4"/>
      <sheetName val="AGING_LOCAL4"/>
      <sheetName val="Test_cost_oversea6"/>
      <sheetName val="May-Apr_20095"/>
      <sheetName val="Master_List_(ม_ค_-มี_ค)5"/>
      <sheetName val="L_to_205"/>
      <sheetName val="List_valid_date4"/>
      <sheetName val="Wkgs_BS_Lead5"/>
      <sheetName val="14_9月分5"/>
      <sheetName val="MASTER_SCRAP4"/>
      <sheetName val="aa_piping4"/>
      <sheetName val="px_civil4"/>
      <sheetName val="CIVIL_UP4"/>
      <sheetName val="Exchange_Rate4"/>
      <sheetName val="SAP_COMPANY_CODES4"/>
      <sheetName val="99_FM_-_NFM4"/>
      <sheetName val="17__Non_consolidated_stock1"/>
      <sheetName val="General_Data1"/>
      <sheetName val="14__Fixed_assets1"/>
      <sheetName val="13__Intangible_assets1"/>
      <sheetName val="sampling_plan1"/>
      <sheetName val="Corp__sheet1"/>
      <sheetName val="Screen_5-6"/>
      <sheetName val="månres_jfrt_få"/>
      <sheetName val="HTE_LIST"/>
      <sheetName val="Reconcile_(3)"/>
      <sheetName val="Reconcile_(Check)"/>
      <sheetName val="FA_"/>
      <sheetName val="FA_Data"/>
      <sheetName val="FA&amp;GL_Dec-11_"/>
      <sheetName val="Sheet_A"/>
      <sheetName val="Sheet_B"/>
      <sheetName val="Sheet_G"/>
      <sheetName val="Mapping_table"/>
      <sheetName val="Tax_coupon"/>
      <sheetName val="PL_FR"/>
      <sheetName val="Soi_08"/>
      <sheetName val="CF_RECONCILE_-_1"/>
      <sheetName val="data__Jun-11"/>
      <sheetName val="Adj__Depre_Sale_-Aug-11"/>
      <sheetName val="Adj__Depre_Write_off_-Aug-11"/>
      <sheetName val="TienLuong"/>
      <sheetName val="qmct"/>
      <sheetName val="macroExp"/>
      <sheetName val="TP REV"/>
      <sheetName val="Inputs"/>
      <sheetName val="ke5z-cost ที่ยกเว้น"/>
      <sheetName val="query_netloss"/>
      <sheetName val="Definitions"/>
    </sheetNames>
    <sheetDataSet>
      <sheetData sheetId="0" refreshError="1"/>
      <sheetData sheetId="1" refreshError="1">
        <row r="10">
          <cell r="L10">
            <v>86676260.299999997</v>
          </cell>
        </row>
      </sheetData>
      <sheetData sheetId="2">
        <row r="10">
          <cell r="L10">
            <v>86676260.299999997</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sheetData sheetId="90"/>
      <sheetData sheetId="91"/>
      <sheetData sheetId="92" refreshError="1"/>
      <sheetData sheetId="93"/>
      <sheetData sheetId="94" refreshError="1"/>
      <sheetData sheetId="95"/>
      <sheetData sheetId="96">
        <row r="10">
          <cell r="L10">
            <v>0</v>
          </cell>
        </row>
      </sheetData>
      <sheetData sheetId="97"/>
      <sheetData sheetId="98"/>
      <sheetData sheetId="99"/>
      <sheetData sheetId="100"/>
      <sheetData sheetId="10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sheetData sheetId="299"/>
      <sheetData sheetId="300"/>
      <sheetData sheetId="301"/>
      <sheetData sheetId="302"/>
      <sheetData sheetId="303"/>
      <sheetData sheetId="304"/>
      <sheetData sheetId="305">
        <row r="10">
          <cell r="L10">
            <v>0</v>
          </cell>
        </row>
      </sheetData>
      <sheetData sheetId="306">
        <row r="10">
          <cell r="L10">
            <v>0</v>
          </cell>
        </row>
      </sheetData>
      <sheetData sheetId="307">
        <row r="10">
          <cell r="L10">
            <v>0</v>
          </cell>
        </row>
      </sheetData>
      <sheetData sheetId="308">
        <row r="10">
          <cell r="L10">
            <v>0</v>
          </cell>
        </row>
      </sheetData>
      <sheetData sheetId="309">
        <row r="10">
          <cell r="L10">
            <v>0</v>
          </cell>
        </row>
      </sheetData>
      <sheetData sheetId="310">
        <row r="10">
          <cell r="L10">
            <v>0</v>
          </cell>
        </row>
      </sheetData>
      <sheetData sheetId="311">
        <row r="10">
          <cell r="L10">
            <v>0</v>
          </cell>
        </row>
      </sheetData>
      <sheetData sheetId="312"/>
      <sheetData sheetId="313"/>
      <sheetData sheetId="314"/>
      <sheetData sheetId="315"/>
      <sheetData sheetId="316"/>
      <sheetData sheetId="317"/>
      <sheetData sheetId="318"/>
      <sheetData sheetId="319"/>
      <sheetData sheetId="320" refreshError="1"/>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ow r="10">
          <cell r="L10">
            <v>0</v>
          </cell>
        </row>
      </sheetData>
      <sheetData sheetId="333">
        <row r="10">
          <cell r="L10">
            <v>0</v>
          </cell>
        </row>
      </sheetData>
      <sheetData sheetId="334">
        <row r="10">
          <cell r="L10">
            <v>0</v>
          </cell>
        </row>
      </sheetData>
      <sheetData sheetId="335">
        <row r="10">
          <cell r="L10">
            <v>0</v>
          </cell>
        </row>
      </sheetData>
      <sheetData sheetId="336">
        <row r="10">
          <cell r="L10">
            <v>0</v>
          </cell>
        </row>
      </sheetData>
      <sheetData sheetId="337"/>
      <sheetData sheetId="338"/>
      <sheetData sheetId="339">
        <row r="10">
          <cell r="L10">
            <v>0</v>
          </cell>
        </row>
      </sheetData>
      <sheetData sheetId="340">
        <row r="10">
          <cell r="L10">
            <v>0</v>
          </cell>
        </row>
      </sheetData>
      <sheetData sheetId="341">
        <row r="10">
          <cell r="L10">
            <v>0</v>
          </cell>
        </row>
      </sheetData>
      <sheetData sheetId="342"/>
      <sheetData sheetId="343"/>
      <sheetData sheetId="344"/>
      <sheetData sheetId="345"/>
      <sheetData sheetId="346">
        <row r="10">
          <cell r="L10">
            <v>0</v>
          </cell>
        </row>
      </sheetData>
      <sheetData sheetId="347"/>
      <sheetData sheetId="348"/>
      <sheetData sheetId="349"/>
      <sheetData sheetId="350">
        <row r="10">
          <cell r="L10">
            <v>0</v>
          </cell>
        </row>
      </sheetData>
      <sheetData sheetId="351">
        <row r="10">
          <cell r="L10">
            <v>0</v>
          </cell>
        </row>
      </sheetData>
      <sheetData sheetId="352">
        <row r="10">
          <cell r="L10">
            <v>0</v>
          </cell>
        </row>
      </sheetData>
      <sheetData sheetId="353">
        <row r="10">
          <cell r="L10">
            <v>0</v>
          </cell>
        </row>
      </sheetData>
      <sheetData sheetId="354">
        <row r="10">
          <cell r="L10">
            <v>0</v>
          </cell>
        </row>
      </sheetData>
      <sheetData sheetId="355">
        <row r="10">
          <cell r="L10">
            <v>0</v>
          </cell>
        </row>
      </sheetData>
      <sheetData sheetId="356">
        <row r="10">
          <cell r="L10">
            <v>0</v>
          </cell>
        </row>
      </sheetData>
      <sheetData sheetId="357">
        <row r="10">
          <cell r="L10">
            <v>0</v>
          </cell>
        </row>
      </sheetData>
      <sheetData sheetId="358">
        <row r="10">
          <cell r="L10">
            <v>0</v>
          </cell>
        </row>
      </sheetData>
      <sheetData sheetId="359">
        <row r="10">
          <cell r="L10">
            <v>0</v>
          </cell>
        </row>
      </sheetData>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refreshError="1"/>
      <sheetData sheetId="374" refreshError="1"/>
      <sheetData sheetId="375"/>
      <sheetData sheetId="376">
        <row r="10">
          <cell r="L10">
            <v>0</v>
          </cell>
        </row>
      </sheetData>
      <sheetData sheetId="377"/>
      <sheetData sheetId="378"/>
      <sheetData sheetId="379"/>
      <sheetData sheetId="380"/>
      <sheetData sheetId="381"/>
      <sheetData sheetId="382"/>
      <sheetData sheetId="383" refreshError="1"/>
      <sheetData sheetId="384"/>
      <sheetData sheetId="385"/>
      <sheetData sheetId="386"/>
      <sheetData sheetId="387"/>
      <sheetData sheetId="388"/>
      <sheetData sheetId="389"/>
      <sheetData sheetId="390"/>
      <sheetData sheetId="391"/>
      <sheetData sheetId="392"/>
      <sheetData sheetId="393"/>
      <sheetData sheetId="394"/>
      <sheetData sheetId="395"/>
      <sheetData sheetId="396" refreshError="1"/>
      <sheetData sheetId="397"/>
      <sheetData sheetId="398"/>
      <sheetData sheetId="399" refreshError="1"/>
      <sheetData sheetId="400" refreshError="1"/>
      <sheetData sheetId="401"/>
      <sheetData sheetId="402"/>
      <sheetData sheetId="403"/>
      <sheetData sheetId="404"/>
      <sheetData sheetId="405"/>
      <sheetData sheetId="406"/>
      <sheetData sheetId="407"/>
      <sheetData sheetId="408"/>
      <sheetData sheetId="409"/>
      <sheetData sheetId="410" refreshError="1"/>
      <sheetData sheetId="411">
        <row r="10">
          <cell r="L10">
            <v>0</v>
          </cell>
        </row>
      </sheetData>
      <sheetData sheetId="412">
        <row r="10">
          <cell r="L10">
            <v>0</v>
          </cell>
        </row>
      </sheetData>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ow r="10">
          <cell r="L10">
            <v>0</v>
          </cell>
        </row>
      </sheetData>
      <sheetData sheetId="427">
        <row r="10">
          <cell r="L10">
            <v>0</v>
          </cell>
        </row>
      </sheetData>
      <sheetData sheetId="428">
        <row r="10">
          <cell r="L10">
            <v>0</v>
          </cell>
        </row>
      </sheetData>
      <sheetData sheetId="429">
        <row r="10">
          <cell r="L10">
            <v>0</v>
          </cell>
        </row>
      </sheetData>
      <sheetData sheetId="430">
        <row r="10">
          <cell r="L10">
            <v>0</v>
          </cell>
        </row>
      </sheetData>
      <sheetData sheetId="431"/>
      <sheetData sheetId="432"/>
      <sheetData sheetId="433">
        <row r="10">
          <cell r="L10">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sheetData sheetId="485"/>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refreshError="1"/>
      <sheetData sheetId="531" refreshError="1"/>
      <sheetData sheetId="532" refreshError="1"/>
      <sheetData sheetId="533" refreshError="1"/>
      <sheetData sheetId="534" refreshError="1"/>
      <sheetData sheetId="535" refreshError="1"/>
      <sheetData sheetId="536" refreshError="1"/>
      <sheetData sheetId="537">
        <row r="10">
          <cell r="L10">
            <v>0</v>
          </cell>
        </row>
      </sheetData>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sheetData sheetId="560"/>
      <sheetData sheetId="561"/>
      <sheetData sheetId="562"/>
      <sheetData sheetId="563">
        <row r="10">
          <cell r="L10">
            <v>0</v>
          </cell>
        </row>
      </sheetData>
      <sheetData sheetId="564"/>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ow r="10">
          <cell r="L10">
            <v>1200</v>
          </cell>
        </row>
      </sheetData>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
      <sheetName val="2004"/>
      <sheetName val="2003"/>
      <sheetName val="2002"/>
      <sheetName val="2001"/>
      <sheetName val="10130104 (2)"/>
      <sheetName val="10130104"/>
      <sheetName val="1602-97"/>
      <sheetName val="1602-98"/>
      <sheetName val="BS-Q1'04"/>
      <sheetName val="TB-2001-Apr'01"/>
      <sheetName val="10130104 2004"/>
      <sheetName val="เงินกู้ MGC"/>
    </sheetNames>
    <sheetDataSet>
      <sheetData sheetId="0" refreshError="1"/>
      <sheetData sheetId="1" refreshError="1"/>
      <sheetData sheetId="2"/>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Q1'04"/>
    </sheetNames>
    <sheetDataSet>
      <sheetData sheetId="0"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CJEs"/>
      <sheetName val="Tickmarks"/>
      <sheetName val="CRJE"/>
      <sheetName val="Summary of Adj"/>
      <sheetName val="FAMsia BS"/>
      <sheetName val="Msia PL"/>
      <sheetName val="FAWuxi BS"/>
      <sheetName val="FAMW PL"/>
      <sheetName val="FAMW BS"/>
      <sheetName val="Forex"/>
      <sheetName val="CONSOL MPL"/>
      <sheetName val="FAS MPL"/>
      <sheetName val="FAM MPL"/>
      <sheetName val="FAMW MPL"/>
      <sheetName val="S33"/>
    </sheetNames>
    <sheetDataSet>
      <sheetData sheetId="0"/>
      <sheetData sheetId="1"/>
      <sheetData sheetId="2">
        <row r="29">
          <cell r="E29">
            <v>2600292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CJEs"/>
    </sheetNames>
    <sheetDataSet>
      <sheetData sheetId="0">
        <row r="2">
          <cell r="A2" t="str">
            <v/>
          </cell>
          <cell r="B2" t="str">
            <v>Assets</v>
          </cell>
        </row>
        <row r="3">
          <cell r="A3" t="str">
            <v/>
          </cell>
          <cell r="B3" t="str">
            <v>Current Assets</v>
          </cell>
        </row>
        <row r="4">
          <cell r="A4" t="str">
            <v>101488</v>
          </cell>
          <cell r="B4" t="str">
            <v>101488 Bank Balance-SCB Tarua</v>
          </cell>
        </row>
        <row r="5">
          <cell r="A5" t="str">
            <v>102488</v>
          </cell>
          <cell r="B5" t="str">
            <v>102488 Bank Deposit-SCB Tarua</v>
          </cell>
        </row>
        <row r="6">
          <cell r="A6" t="str">
            <v>103488</v>
          </cell>
          <cell r="B6" t="str">
            <v>103488 Uncleared Payment-SCB Tarua</v>
          </cell>
        </row>
        <row r="7">
          <cell r="A7" t="str">
            <v>101567</v>
          </cell>
          <cell r="B7" t="str">
            <v>101567 Bank Balance-SCB Head Office</v>
          </cell>
        </row>
        <row r="8">
          <cell r="A8" t="str">
            <v/>
          </cell>
          <cell r="B8" t="str">
            <v/>
          </cell>
        </row>
        <row r="9">
          <cell r="A9" t="str">
            <v>101689</v>
          </cell>
          <cell r="B9" t="str">
            <v>101689 Bank Balance-TFB Bangsue</v>
          </cell>
        </row>
        <row r="10">
          <cell r="A10" t="str">
            <v>103689</v>
          </cell>
          <cell r="B10" t="str">
            <v>103689 Uncleared Payment-TFB Bangsue</v>
          </cell>
        </row>
        <row r="11">
          <cell r="A11" t="str">
            <v>101713</v>
          </cell>
          <cell r="B11" t="str">
            <v>101713 Bank Balance-TFB SB</v>
          </cell>
        </row>
        <row r="12">
          <cell r="A12" t="str">
            <v>103713</v>
          </cell>
          <cell r="B12" t="str">
            <v>103713 Uncleared Payment-TFB SB</v>
          </cell>
        </row>
        <row r="13">
          <cell r="A13" t="str">
            <v>101774</v>
          </cell>
          <cell r="B13" t="str">
            <v>101774 Bank Balance-TFB PPB</v>
          </cell>
        </row>
        <row r="14">
          <cell r="A14" t="str">
            <v>103774</v>
          </cell>
          <cell r="B14" t="str">
            <v>103774 Uncleared Payment-TFB PPB</v>
          </cell>
        </row>
        <row r="15">
          <cell r="A15" t="str">
            <v>101788</v>
          </cell>
          <cell r="B15" t="str">
            <v>101788 Bank Balance-TFB Phaholyothin</v>
          </cell>
        </row>
        <row r="16">
          <cell r="A16" t="str">
            <v/>
          </cell>
          <cell r="B16" t="str">
            <v>Cash in Banks</v>
          </cell>
        </row>
        <row r="17">
          <cell r="A17" t="str">
            <v>100110</v>
          </cell>
          <cell r="B17" t="str">
            <v>100110 Petty Cash</v>
          </cell>
        </row>
        <row r="18">
          <cell r="A18" t="str">
            <v>100210</v>
          </cell>
          <cell r="B18" t="str">
            <v>100210 Cash on Hand</v>
          </cell>
        </row>
        <row r="19">
          <cell r="A19" t="str">
            <v/>
          </cell>
          <cell r="B19" t="str">
            <v>Cash On Hand</v>
          </cell>
        </row>
        <row r="20">
          <cell r="A20" t="str">
            <v/>
          </cell>
          <cell r="B20" t="str">
            <v>Cash On Hand and in Bank</v>
          </cell>
        </row>
        <row r="21">
          <cell r="A21" t="str">
            <v/>
          </cell>
          <cell r="B21" t="str">
            <v>Account and Notes Receivable-Trade-Net</v>
          </cell>
        </row>
        <row r="22">
          <cell r="A22" t="str">
            <v>117110</v>
          </cell>
          <cell r="B22" t="str">
            <v>117110 Due from Afflilated Co. - Sales A/C</v>
          </cell>
        </row>
        <row r="23">
          <cell r="A23" t="str">
            <v/>
          </cell>
          <cell r="B23" t="str">
            <v>Affiliated companies</v>
          </cell>
        </row>
        <row r="24">
          <cell r="A24" t="str">
            <v>112110</v>
          </cell>
          <cell r="B24" t="str">
            <v>112110 A/R Trade-Interface from Outside SAP</v>
          </cell>
        </row>
        <row r="25">
          <cell r="A25" t="str">
            <v/>
          </cell>
          <cell r="B25" t="str">
            <v>Other Company</v>
          </cell>
        </row>
        <row r="26">
          <cell r="A26" t="str">
            <v/>
          </cell>
          <cell r="B26" t="str">
            <v>Other Companies</v>
          </cell>
        </row>
        <row r="27">
          <cell r="A27" t="str">
            <v>117120</v>
          </cell>
          <cell r="B27" t="str">
            <v>117120 Current Account - Affiliated Companies</v>
          </cell>
        </row>
        <row r="28">
          <cell r="A28" t="str">
            <v>117140</v>
          </cell>
          <cell r="B28" t="str">
            <v>117140 A/R Intercompany-Material Sales</v>
          </cell>
        </row>
        <row r="29">
          <cell r="A29" t="str">
            <v>117220</v>
          </cell>
          <cell r="B29" t="str">
            <v>117220 A/R Intercompany-Promissory Notes</v>
          </cell>
        </row>
        <row r="30">
          <cell r="A30" t="str">
            <v/>
          </cell>
          <cell r="B30" t="str">
            <v>Rec.from &amp; Loans to Sub,Aff&amp;Other Com</v>
          </cell>
        </row>
        <row r="31">
          <cell r="A31" t="str">
            <v/>
          </cell>
          <cell r="B31" t="str">
            <v>Rec. from &amp; Loans to Sub,Aff&amp; Other Comp</v>
          </cell>
        </row>
        <row r="32">
          <cell r="A32" t="str">
            <v>121110</v>
          </cell>
          <cell r="B32" t="str">
            <v>121110 Finished Goods Inventory</v>
          </cell>
        </row>
        <row r="33">
          <cell r="A33" t="str">
            <v>121111</v>
          </cell>
          <cell r="B33" t="str">
            <v>121111 Finished Goods Inventory for SD</v>
          </cell>
        </row>
        <row r="34">
          <cell r="A34" t="str">
            <v>121119</v>
          </cell>
          <cell r="B34" t="str">
            <v>121119 Finished Goods Inventory-Adjustment</v>
          </cell>
        </row>
        <row r="35">
          <cell r="A35" t="str">
            <v/>
          </cell>
          <cell r="B35" t="str">
            <v>Finished Goods</v>
          </cell>
        </row>
        <row r="36">
          <cell r="A36" t="str">
            <v>121210</v>
          </cell>
          <cell r="B36" t="str">
            <v>121210 Goods in Process Inventory</v>
          </cell>
        </row>
        <row r="37">
          <cell r="A37" t="str">
            <v>121219</v>
          </cell>
          <cell r="B37" t="str">
            <v>121219 Goods in Process-Adjustment</v>
          </cell>
        </row>
        <row r="38">
          <cell r="A38" t="str">
            <v/>
          </cell>
          <cell r="B38" t="str">
            <v>Goods in Process</v>
          </cell>
        </row>
        <row r="39">
          <cell r="A39" t="str">
            <v>121310</v>
          </cell>
          <cell r="B39" t="str">
            <v>121310 Raw Materials Inventory</v>
          </cell>
        </row>
        <row r="40">
          <cell r="A40" t="str">
            <v/>
          </cell>
          <cell r="B40" t="str">
            <v>Raw Materials</v>
          </cell>
        </row>
        <row r="41">
          <cell r="A41" t="str">
            <v>121430</v>
          </cell>
          <cell r="B41" t="str">
            <v>121430 Spare Parts Inventory</v>
          </cell>
        </row>
        <row r="42">
          <cell r="A42" t="str">
            <v/>
          </cell>
          <cell r="B42" t="str">
            <v>Spare Parts</v>
          </cell>
        </row>
        <row r="43">
          <cell r="A43" t="str">
            <v>121410</v>
          </cell>
          <cell r="B43" t="str">
            <v>121410 Store Supplies and Others</v>
          </cell>
        </row>
        <row r="44">
          <cell r="A44" t="str">
            <v/>
          </cell>
          <cell r="B44" t="str">
            <v>Stores, Supplies and Others</v>
          </cell>
        </row>
        <row r="45">
          <cell r="A45" t="str">
            <v/>
          </cell>
          <cell r="B45" t="str">
            <v>Inventories</v>
          </cell>
        </row>
        <row r="46">
          <cell r="A46" t="str">
            <v>124120</v>
          </cell>
          <cell r="B46" t="str">
            <v>124120 Insurance Premium</v>
          </cell>
        </row>
        <row r="47">
          <cell r="A47" t="str">
            <v>124140</v>
          </cell>
          <cell r="B47" t="str">
            <v>124140 Rent</v>
          </cell>
        </row>
        <row r="48">
          <cell r="A48" t="str">
            <v>124170</v>
          </cell>
          <cell r="B48" t="str">
            <v>124170 Prepaid Taxes</v>
          </cell>
        </row>
        <row r="49">
          <cell r="A49" t="str">
            <v>124900</v>
          </cell>
          <cell r="B49" t="str">
            <v>124900 Suspense Account for deferred VAT</v>
          </cell>
        </row>
        <row r="50">
          <cell r="A50" t="str">
            <v>124990</v>
          </cell>
          <cell r="B50" t="str">
            <v>124990 Other Prepaid Expenses</v>
          </cell>
        </row>
        <row r="51">
          <cell r="A51" t="str">
            <v/>
          </cell>
          <cell r="B51" t="str">
            <v>Prepaid Expenses</v>
          </cell>
        </row>
        <row r="52">
          <cell r="A52" t="str">
            <v>113110</v>
          </cell>
          <cell r="B52" t="str">
            <v>113110 Employees' Individual Account</v>
          </cell>
        </row>
        <row r="53">
          <cell r="A53" t="str">
            <v>113120</v>
          </cell>
          <cell r="B53" t="str">
            <v>113120 Employees' Advances</v>
          </cell>
        </row>
        <row r="54">
          <cell r="A54" t="str">
            <v>113210</v>
          </cell>
          <cell r="B54" t="str">
            <v>113210 Account Receivable-Sundry Employees' Advances</v>
          </cell>
        </row>
        <row r="55">
          <cell r="A55" t="str">
            <v>113100</v>
          </cell>
          <cell r="B55" t="str">
            <v>113100 Advance for Shares</v>
          </cell>
        </row>
        <row r="56">
          <cell r="A56" t="str">
            <v>113150</v>
          </cell>
          <cell r="B56" t="str">
            <v>113150 Account Receivables-Employees' loan</v>
          </cell>
        </row>
        <row r="57">
          <cell r="A57" t="str">
            <v>113990</v>
          </cell>
          <cell r="B57" t="str">
            <v>113990 Other Miscellaneous Receivables</v>
          </cell>
        </row>
        <row r="58">
          <cell r="A58" t="str">
            <v>123300</v>
          </cell>
          <cell r="B58" t="str">
            <v>123300 Advances for Deferred Charge</v>
          </cell>
        </row>
        <row r="59">
          <cell r="A59" t="str">
            <v>127120</v>
          </cell>
          <cell r="B59" t="str">
            <v>127120 VAT-Input Tax-Deferred (Recoverable)</v>
          </cell>
        </row>
        <row r="60">
          <cell r="A60" t="str">
            <v/>
          </cell>
          <cell r="B60" t="str">
            <v>Other Receivables</v>
          </cell>
        </row>
        <row r="61">
          <cell r="A61" t="str">
            <v/>
          </cell>
          <cell r="B61" t="str">
            <v>Other Current Assets</v>
          </cell>
        </row>
        <row r="62">
          <cell r="A62" t="str">
            <v/>
          </cell>
          <cell r="B62" t="str">
            <v>Total Current Assets</v>
          </cell>
        </row>
        <row r="63">
          <cell r="A63" t="str">
            <v>130550</v>
          </cell>
          <cell r="B63" t="str">
            <v>130550 Investment Par Value-Siam Refractory Industry</v>
          </cell>
        </row>
        <row r="64">
          <cell r="A64" t="str">
            <v>130551</v>
          </cell>
          <cell r="B64" t="str">
            <v>130551 Investment Parmium Value-Siam Refractory Industry</v>
          </cell>
        </row>
        <row r="65">
          <cell r="A65" t="str">
            <v>130552</v>
          </cell>
          <cell r="B65" t="str">
            <v>130552 Investment Discount Value-Siam Refractory Industry</v>
          </cell>
        </row>
        <row r="66">
          <cell r="A66" t="str">
            <v>139991</v>
          </cell>
          <cell r="B66" t="str">
            <v>139991 Equity Method</v>
          </cell>
        </row>
        <row r="67">
          <cell r="A67" t="str">
            <v/>
          </cell>
          <cell r="B67" t="str">
            <v>Investment In &amp; Loans To Sub.,Ass,&amp;Oth.Com</v>
          </cell>
        </row>
        <row r="68">
          <cell r="A68" t="str">
            <v>141110</v>
          </cell>
          <cell r="B68" t="str">
            <v>141110 Land Control Account</v>
          </cell>
        </row>
        <row r="69">
          <cell r="A69" t="str">
            <v>141160</v>
          </cell>
          <cell r="B69" t="str">
            <v>141160 Land Improvement</v>
          </cell>
        </row>
        <row r="70">
          <cell r="A70" t="str">
            <v/>
          </cell>
          <cell r="B70" t="str">
            <v>Land and Land Improvments</v>
          </cell>
        </row>
        <row r="71">
          <cell r="A71" t="str">
            <v>143110</v>
          </cell>
          <cell r="B71" t="str">
            <v>143110 Buildings</v>
          </cell>
        </row>
        <row r="72">
          <cell r="A72" t="str">
            <v>143120</v>
          </cell>
          <cell r="B72" t="str">
            <v>143120 Structures</v>
          </cell>
        </row>
        <row r="73">
          <cell r="A73" t="str">
            <v/>
          </cell>
          <cell r="B73" t="str">
            <v>Buildings and Structures</v>
          </cell>
        </row>
        <row r="74">
          <cell r="A74" t="str">
            <v>144110</v>
          </cell>
          <cell r="B74" t="str">
            <v>144110 Plant Machine &amp; Equipment</v>
          </cell>
        </row>
        <row r="75">
          <cell r="A75" t="str">
            <v/>
          </cell>
          <cell r="B75" t="str">
            <v>Plant Machineries and Equipments</v>
          </cell>
        </row>
        <row r="76">
          <cell r="A76" t="str">
            <v>145110</v>
          </cell>
          <cell r="B76" t="str">
            <v>145110 Transportation &amp; Miscellenous Equipment</v>
          </cell>
        </row>
        <row r="77">
          <cell r="A77" t="str">
            <v/>
          </cell>
          <cell r="B77" t="str">
            <v>Transportation Equipments</v>
          </cell>
        </row>
        <row r="78">
          <cell r="A78" t="str">
            <v>147110</v>
          </cell>
          <cell r="B78" t="str">
            <v>147110 Office Furniture &amp; Equipment</v>
          </cell>
        </row>
        <row r="79">
          <cell r="A79" t="str">
            <v/>
          </cell>
          <cell r="B79" t="str">
            <v>Office Furnitures and Equipments</v>
          </cell>
        </row>
        <row r="80">
          <cell r="A80" t="str">
            <v>146110</v>
          </cell>
          <cell r="B80" t="str">
            <v>146110 Construction in Progress</v>
          </cell>
        </row>
        <row r="81">
          <cell r="A81" t="str">
            <v/>
          </cell>
          <cell r="B81" t="str">
            <v>Construction in Progress</v>
          </cell>
        </row>
        <row r="82">
          <cell r="A82" t="str">
            <v>149500</v>
          </cell>
          <cell r="B82" t="str">
            <v>149500 Salvage Assets</v>
          </cell>
        </row>
        <row r="83">
          <cell r="A83" t="str">
            <v>149510</v>
          </cell>
          <cell r="B83" t="str">
            <v>149510 Suspense Account for Salvage Assets</v>
          </cell>
        </row>
        <row r="84">
          <cell r="A84" t="str">
            <v/>
          </cell>
          <cell r="B84" t="str">
            <v>Unspecified Assets</v>
          </cell>
        </row>
        <row r="85">
          <cell r="A85" t="str">
            <v>151110</v>
          </cell>
          <cell r="B85" t="str">
            <v>151110 Accumulated Depreciation-Land Improvements</v>
          </cell>
        </row>
        <row r="86">
          <cell r="A86" t="str">
            <v>153110</v>
          </cell>
          <cell r="B86" t="str">
            <v>153110 Accumulated Depreciation-Buildings &amp; Structures</v>
          </cell>
        </row>
        <row r="87">
          <cell r="A87" t="str">
            <v>154110</v>
          </cell>
          <cell r="B87" t="str">
            <v>154110 Accumulated Depreciation-Machinery &amp; Equipment</v>
          </cell>
        </row>
        <row r="88">
          <cell r="A88" t="str">
            <v>155110</v>
          </cell>
          <cell r="B88" t="str">
            <v>155110 Accumulated Depre Transportation &amp; Misc Equipment</v>
          </cell>
        </row>
        <row r="89">
          <cell r="A89" t="str">
            <v>157110</v>
          </cell>
          <cell r="B89" t="str">
            <v>157110 Accumulated Depre-Office Furniture &amp; Equipment</v>
          </cell>
        </row>
        <row r="90">
          <cell r="A90" t="str">
            <v>159500</v>
          </cell>
          <cell r="B90" t="str">
            <v>159500 Accumulated Depreciation-Salvage Assets</v>
          </cell>
        </row>
        <row r="91">
          <cell r="A91" t="str">
            <v>159510</v>
          </cell>
          <cell r="B91" t="str">
            <v>159510 Accumulate Depreciation-Suspense AC Salvage Assets</v>
          </cell>
        </row>
        <row r="92">
          <cell r="A92" t="str">
            <v/>
          </cell>
          <cell r="B92" t="str">
            <v>Property, Plant and Equipment-Net</v>
          </cell>
        </row>
        <row r="93">
          <cell r="A93" t="str">
            <v>171110</v>
          </cell>
          <cell r="B93" t="str">
            <v>171110 Land &amp; Land Improvements Not Used in Operations</v>
          </cell>
        </row>
        <row r="94">
          <cell r="A94" t="str">
            <v>172210</v>
          </cell>
          <cell r="B94" t="str">
            <v>172210 Intengible Assets-Software License</v>
          </cell>
        </row>
        <row r="95">
          <cell r="A95" t="str">
            <v>174110</v>
          </cell>
          <cell r="B95" t="str">
            <v>174110 Import Duty - Deposits</v>
          </cell>
        </row>
        <row r="96">
          <cell r="A96" t="str">
            <v>175190</v>
          </cell>
          <cell r="B96" t="str">
            <v>175190 Other Taxes</v>
          </cell>
        </row>
        <row r="97">
          <cell r="A97" t="str">
            <v>176110</v>
          </cell>
          <cell r="B97" t="str">
            <v>176110 Deferred Income Tax</v>
          </cell>
        </row>
        <row r="98">
          <cell r="A98" t="str">
            <v/>
          </cell>
          <cell r="B98" t="str">
            <v>Deferred Income Taxes</v>
          </cell>
        </row>
        <row r="99">
          <cell r="A99" t="str">
            <v>175140</v>
          </cell>
          <cell r="B99" t="str">
            <v>175140 Income Tax Deducted at Source</v>
          </cell>
        </row>
        <row r="100">
          <cell r="A100" t="str">
            <v/>
          </cell>
          <cell r="B100" t="str">
            <v>Income Tax Deducted at Source</v>
          </cell>
        </row>
        <row r="101">
          <cell r="A101" t="str">
            <v>177110</v>
          </cell>
          <cell r="B101" t="str">
            <v>177110 Project</v>
          </cell>
        </row>
        <row r="102">
          <cell r="A102" t="str">
            <v>174150</v>
          </cell>
          <cell r="B102" t="str">
            <v>174150 Cross Currency Forward Variance</v>
          </cell>
        </row>
        <row r="103">
          <cell r="A103" t="str">
            <v>174410</v>
          </cell>
          <cell r="B103" t="str">
            <v>174410 Survey Expenses - Raw Materials</v>
          </cell>
        </row>
        <row r="104">
          <cell r="A104" t="str">
            <v>174510</v>
          </cell>
          <cell r="B104" t="str">
            <v>174510 Miscellaneous Security Deposits</v>
          </cell>
        </row>
        <row r="105">
          <cell r="A105" t="str">
            <v>174530</v>
          </cell>
          <cell r="B105" t="str">
            <v>174530 Factory Expenses</v>
          </cell>
        </row>
        <row r="106">
          <cell r="A106" t="str">
            <v>174990</v>
          </cell>
          <cell r="B106" t="str">
            <v>174990 Sundry Deferred Charges</v>
          </cell>
        </row>
        <row r="107">
          <cell r="A107" t="str">
            <v/>
          </cell>
          <cell r="B107" t="str">
            <v>Other Assets</v>
          </cell>
        </row>
        <row r="108">
          <cell r="A108" t="str">
            <v/>
          </cell>
          <cell r="B108" t="str">
            <v/>
          </cell>
        </row>
        <row r="109">
          <cell r="A109" t="str">
            <v/>
          </cell>
          <cell r="B109" t="str">
            <v>Total Assets</v>
          </cell>
        </row>
        <row r="110">
          <cell r="A110" t="str">
            <v/>
          </cell>
          <cell r="B110" t="str">
            <v>Liabilities And Shareholders'Equity</v>
          </cell>
        </row>
        <row r="111">
          <cell r="A111" t="str">
            <v/>
          </cell>
          <cell r="B111" t="str">
            <v>Liabilities</v>
          </cell>
        </row>
        <row r="112">
          <cell r="A112" t="str">
            <v/>
          </cell>
          <cell r="B112" t="str">
            <v>Current Liabilities</v>
          </cell>
        </row>
        <row r="113">
          <cell r="A113" t="str">
            <v>101463</v>
          </cell>
          <cell r="B113" t="str">
            <v>101463 Bank Balance-SCB Bang Po</v>
          </cell>
        </row>
        <row r="114">
          <cell r="A114" t="str">
            <v>103463</v>
          </cell>
          <cell r="B114" t="str">
            <v>103463 Uncleared Payment-SCB Bang Po</v>
          </cell>
        </row>
        <row r="115">
          <cell r="A115" t="str">
            <v>101689</v>
          </cell>
          <cell r="B115" t="str">
            <v>101689 Bank Balance-TFB Bangsue</v>
          </cell>
        </row>
        <row r="116">
          <cell r="A116" t="str">
            <v>101713</v>
          </cell>
          <cell r="B116" t="str">
            <v>101713 Bank Balance-TFB SB</v>
          </cell>
        </row>
        <row r="117">
          <cell r="A117" t="str">
            <v>103713</v>
          </cell>
          <cell r="B117" t="str">
            <v>103713 Uncleared Payment-TFB SB</v>
          </cell>
        </row>
        <row r="118">
          <cell r="A118" t="str">
            <v>101774</v>
          </cell>
          <cell r="B118" t="str">
            <v>101774 Bank Balance-TFB PPB</v>
          </cell>
        </row>
        <row r="119">
          <cell r="A119" t="str">
            <v>103774</v>
          </cell>
          <cell r="B119" t="str">
            <v>103774 Uncleared Payment-TFB PPB</v>
          </cell>
        </row>
        <row r="120">
          <cell r="A120" t="str">
            <v>101788</v>
          </cell>
          <cell r="B120" t="str">
            <v>101788 Bank Balance-TFB Phaholyothin</v>
          </cell>
        </row>
        <row r="121">
          <cell r="A121" t="str">
            <v/>
          </cell>
          <cell r="B121" t="str">
            <v>Bank Overdrafts</v>
          </cell>
        </row>
        <row r="122">
          <cell r="A122" t="str">
            <v/>
          </cell>
          <cell r="B122" t="str">
            <v>Bank Overdraft and Loans from Banks</v>
          </cell>
        </row>
        <row r="123">
          <cell r="A123" t="str">
            <v/>
          </cell>
          <cell r="B123" t="str">
            <v>Accounts Payable-Trade</v>
          </cell>
        </row>
        <row r="124">
          <cell r="A124" t="str">
            <v>217110</v>
          </cell>
          <cell r="B124" t="str">
            <v>217110 Bought Ledger A/C-Sub.,Ass.&amp;Other Comp</v>
          </cell>
        </row>
        <row r="125">
          <cell r="A125" t="str">
            <v/>
          </cell>
          <cell r="B125" t="str">
            <v>Affiliated Companies</v>
          </cell>
        </row>
        <row r="126">
          <cell r="A126" t="str">
            <v>213100</v>
          </cell>
          <cell r="B126" t="str">
            <v>213100 Goods Receipt/Invoice Receipt</v>
          </cell>
        </row>
        <row r="127">
          <cell r="A127" t="str">
            <v>213110</v>
          </cell>
          <cell r="B127" t="str">
            <v>213110 Provision for Freight Expense GR/IR</v>
          </cell>
        </row>
        <row r="128">
          <cell r="A128" t="str">
            <v>213120</v>
          </cell>
          <cell r="B128" t="str">
            <v>213120 Provision for Import Duty GR/IR</v>
          </cell>
        </row>
        <row r="129">
          <cell r="A129" t="str">
            <v>213130</v>
          </cell>
          <cell r="B129" t="str">
            <v>213130 Provision for Insurance Expense GR/IR</v>
          </cell>
        </row>
        <row r="130">
          <cell r="A130" t="str">
            <v>213140</v>
          </cell>
          <cell r="B130" t="str">
            <v>213140 Provision for Customs Clearance GR/IR</v>
          </cell>
        </row>
        <row r="131">
          <cell r="A131" t="str">
            <v>213142</v>
          </cell>
          <cell r="B131" t="str">
            <v>213142 Provision for in Land Transportation</v>
          </cell>
        </row>
        <row r="132">
          <cell r="A132" t="str">
            <v>213150</v>
          </cell>
          <cell r="B132" t="str">
            <v>213150 Provision for SCT Charge</v>
          </cell>
        </row>
        <row r="133">
          <cell r="A133" t="str">
            <v>213160</v>
          </cell>
          <cell r="B133" t="str">
            <v>213160 Provision for Others Charge</v>
          </cell>
        </row>
        <row r="134">
          <cell r="A134" t="str">
            <v>213190</v>
          </cell>
          <cell r="B134" t="str">
            <v>213190 Un-Applied Account Payable</v>
          </cell>
        </row>
        <row r="135">
          <cell r="A135" t="str">
            <v>213200</v>
          </cell>
          <cell r="B135" t="str">
            <v>213200 Suppliers-Local</v>
          </cell>
        </row>
        <row r="136">
          <cell r="A136" t="str">
            <v>213300</v>
          </cell>
          <cell r="B136" t="str">
            <v>213300 Supplies Foreign</v>
          </cell>
        </row>
        <row r="137">
          <cell r="A137" t="str">
            <v>213309</v>
          </cell>
          <cell r="B137" t="str">
            <v>213309 Foreign Vendors Offsetting Account</v>
          </cell>
        </row>
        <row r="138">
          <cell r="A138" t="str">
            <v/>
          </cell>
          <cell r="B138" t="str">
            <v>Accounts Payable Trade</v>
          </cell>
        </row>
        <row r="139">
          <cell r="A139" t="str">
            <v/>
          </cell>
          <cell r="B139" t="str">
            <v>Other companies</v>
          </cell>
        </row>
        <row r="140">
          <cell r="A140" t="str">
            <v>217120</v>
          </cell>
          <cell r="B140" t="str">
            <v>217120 Current A/C - Sub, Ass., &amp; Other Company</v>
          </cell>
        </row>
        <row r="141">
          <cell r="A141" t="str">
            <v>217140</v>
          </cell>
          <cell r="B141" t="str">
            <v>217140 Current Account-Material Sales</v>
          </cell>
        </row>
        <row r="142">
          <cell r="A142" t="str">
            <v>217220</v>
          </cell>
          <cell r="B142" t="str">
            <v>217220 Promissory Notes -Affiliated Company</v>
          </cell>
        </row>
        <row r="143">
          <cell r="A143" t="str">
            <v/>
          </cell>
          <cell r="B143" t="str">
            <v>Paybls to &amp; Loans fr. Sub.,Aff.&amp;Oth.Com</v>
          </cell>
        </row>
        <row r="144">
          <cell r="A144" t="str">
            <v>220020</v>
          </cell>
          <cell r="B144" t="str">
            <v>220020 Accrued Wages-Salary Regular Day</v>
          </cell>
        </row>
        <row r="145">
          <cell r="A145" t="str">
            <v>220035</v>
          </cell>
          <cell r="B145" t="str">
            <v>220035 Bonus</v>
          </cell>
        </row>
        <row r="146">
          <cell r="A146" t="str">
            <v>220059</v>
          </cell>
          <cell r="B146" t="str">
            <v>220059 Upcountry Bonus</v>
          </cell>
        </row>
        <row r="147">
          <cell r="A147" t="str">
            <v>220065</v>
          </cell>
          <cell r="B147" t="str">
            <v>220065 Bonus</v>
          </cell>
        </row>
        <row r="148">
          <cell r="A148" t="str">
            <v>220098</v>
          </cell>
          <cell r="B148" t="str">
            <v>220098 Mutual Separation Plan Expense</v>
          </cell>
        </row>
        <row r="149">
          <cell r="A149" t="str">
            <v>220099</v>
          </cell>
          <cell r="B149" t="str">
            <v>220099 Net of Wages &amp; Salary</v>
          </cell>
        </row>
        <row r="150">
          <cell r="A150" t="str">
            <v>221100</v>
          </cell>
          <cell r="B150" t="str">
            <v>221100 Accrued Rebate/Bonus</v>
          </cell>
        </row>
        <row r="151">
          <cell r="A151" t="str">
            <v>221120</v>
          </cell>
          <cell r="B151" t="str">
            <v>221120 Accrued Commision</v>
          </cell>
        </row>
        <row r="152">
          <cell r="A152" t="str">
            <v>221200</v>
          </cell>
          <cell r="B152" t="str">
            <v>221200 Accrued Delivery Expenses</v>
          </cell>
        </row>
        <row r="153">
          <cell r="A153" t="str">
            <v>221270</v>
          </cell>
          <cell r="B153" t="str">
            <v>221270 Accrued Export Expenses</v>
          </cell>
        </row>
        <row r="154">
          <cell r="A154" t="str">
            <v>221290</v>
          </cell>
          <cell r="B154" t="str">
            <v>221290 Accrued Sales Promotion Expenses</v>
          </cell>
        </row>
        <row r="155">
          <cell r="A155" t="str">
            <v>221401</v>
          </cell>
          <cell r="B155" t="str">
            <v>221401 Accrued Auditors'Fee</v>
          </cell>
        </row>
        <row r="156">
          <cell r="A156" t="str">
            <v>221412</v>
          </cell>
          <cell r="B156" t="str">
            <v>221412 Accrued Sign Board Tax</v>
          </cell>
        </row>
        <row r="157">
          <cell r="A157" t="str">
            <v>221416</v>
          </cell>
          <cell r="B157" t="str">
            <v>221416 Accrued Rehabilitation Fund</v>
          </cell>
        </row>
        <row r="158">
          <cell r="A158" t="str">
            <v>221440</v>
          </cell>
          <cell r="B158" t="str">
            <v>221440 Accrued Rent Expenses</v>
          </cell>
        </row>
        <row r="159">
          <cell r="A159" t="str">
            <v>221451</v>
          </cell>
          <cell r="B159" t="str">
            <v>221451 Accrued Tap Water Expenses</v>
          </cell>
        </row>
        <row r="160">
          <cell r="A160" t="str">
            <v>221452</v>
          </cell>
          <cell r="B160" t="str">
            <v>221452 Accrued Electricity Expenses</v>
          </cell>
        </row>
        <row r="161">
          <cell r="A161" t="str">
            <v>221460</v>
          </cell>
          <cell r="B161" t="str">
            <v>221460 Accrued Communication &amp; Mailing Expenses</v>
          </cell>
        </row>
        <row r="162">
          <cell r="A162" t="str">
            <v>221461</v>
          </cell>
          <cell r="B162" t="str">
            <v>221461 Accrued Telephone Expenses</v>
          </cell>
        </row>
        <row r="163">
          <cell r="A163" t="str">
            <v>221500</v>
          </cell>
          <cell r="B163" t="str">
            <v>221500 Accrued Repairs, Decoration and Maintenance Exp.</v>
          </cell>
        </row>
        <row r="164">
          <cell r="A164" t="str">
            <v>221520</v>
          </cell>
          <cell r="B164" t="str">
            <v>221520 Accrued Contract Labour and Wages from Outside</v>
          </cell>
        </row>
        <row r="165">
          <cell r="A165" t="str">
            <v>221630</v>
          </cell>
          <cell r="B165" t="str">
            <v>221630 Accrued Freight and Handling Expenses</v>
          </cell>
        </row>
        <row r="166">
          <cell r="A166" t="str">
            <v>221900</v>
          </cell>
          <cell r="B166" t="str">
            <v>221900 Accrued Sundry Expenses</v>
          </cell>
        </row>
        <row r="167">
          <cell r="A167" t="str">
            <v/>
          </cell>
          <cell r="B167" t="str">
            <v>Accrued Expenses</v>
          </cell>
        </row>
        <row r="168">
          <cell r="A168" t="str">
            <v>225120</v>
          </cell>
          <cell r="B168" t="str">
            <v>225120 Deferred Gross Profit</v>
          </cell>
        </row>
        <row r="169">
          <cell r="A169" t="str">
            <v/>
          </cell>
          <cell r="B169" t="str">
            <v>Deferred Income</v>
          </cell>
        </row>
        <row r="170">
          <cell r="A170" t="str">
            <v>226130</v>
          </cell>
          <cell r="B170" t="str">
            <v>226130 Security Deposits from Tenants</v>
          </cell>
        </row>
        <row r="171">
          <cell r="A171" t="str">
            <v>226140</v>
          </cell>
          <cell r="B171" t="str">
            <v>226140 Retention Account</v>
          </cell>
        </row>
        <row r="172">
          <cell r="A172" t="str">
            <v/>
          </cell>
          <cell r="B172" t="str">
            <v>Deposits And Credit Balances</v>
          </cell>
        </row>
        <row r="173">
          <cell r="A173" t="str">
            <v>127110</v>
          </cell>
          <cell r="B173" t="str">
            <v>127110 VAT-Input Tax (Recoverable)</v>
          </cell>
        </row>
        <row r="174">
          <cell r="A174" t="str">
            <v>227110</v>
          </cell>
          <cell r="B174" t="str">
            <v>227110 VAT Output Tax (Payable)</v>
          </cell>
        </row>
        <row r="175">
          <cell r="A175" t="str">
            <v/>
          </cell>
          <cell r="B175" t="str">
            <v>VAT-Output Tax</v>
          </cell>
        </row>
        <row r="176">
          <cell r="A176" t="str">
            <v>220300</v>
          </cell>
          <cell r="B176" t="str">
            <v>220300 Social Security Fund-Company Contribution</v>
          </cell>
        </row>
        <row r="177">
          <cell r="A177" t="str">
            <v>220310</v>
          </cell>
          <cell r="B177" t="str">
            <v>220310 Social Security Fund-Deducted at Source</v>
          </cell>
        </row>
        <row r="178">
          <cell r="A178" t="str">
            <v>222110</v>
          </cell>
          <cell r="B178" t="str">
            <v>222110 Employees Individual Account</v>
          </cell>
        </row>
        <row r="179">
          <cell r="A179" t="str">
            <v>222120</v>
          </cell>
          <cell r="B179" t="str">
            <v>222120 Employees'Provident Fund-Received</v>
          </cell>
        </row>
        <row r="180">
          <cell r="A180" t="str">
            <v>222220</v>
          </cell>
          <cell r="B180" t="str">
            <v>222220 Out of Date Cheque</v>
          </cell>
        </row>
        <row r="181">
          <cell r="A181" t="str">
            <v>222290</v>
          </cell>
          <cell r="B181" t="str">
            <v>222290 Petty Cash Reimbursement Account</v>
          </cell>
        </row>
        <row r="182">
          <cell r="A182" t="str">
            <v>222990</v>
          </cell>
          <cell r="B182" t="str">
            <v>222990 Sundry Account - Payables</v>
          </cell>
        </row>
        <row r="183">
          <cell r="A183" t="str">
            <v>227120</v>
          </cell>
          <cell r="B183" t="str">
            <v>227120 VAT Output Tax-Deferred(Payable)</v>
          </cell>
        </row>
        <row r="184">
          <cell r="A184" t="str">
            <v>265140</v>
          </cell>
          <cell r="B184" t="str">
            <v>265140 Income Tax Ded at Source by Company</v>
          </cell>
        </row>
        <row r="185">
          <cell r="A185" t="str">
            <v/>
          </cell>
          <cell r="B185" t="str">
            <v>Other Payables</v>
          </cell>
        </row>
        <row r="186">
          <cell r="A186" t="str">
            <v/>
          </cell>
          <cell r="B186" t="str">
            <v>Other Current Liabilities</v>
          </cell>
        </row>
        <row r="187">
          <cell r="A187" t="str">
            <v/>
          </cell>
          <cell r="B187" t="str">
            <v>Total Current Liabilities</v>
          </cell>
        </row>
        <row r="188">
          <cell r="A188" t="str">
            <v>250037</v>
          </cell>
          <cell r="B188" t="str">
            <v>250037 Employee Provident Fund-Company Contribution</v>
          </cell>
        </row>
        <row r="189">
          <cell r="A189" t="str">
            <v>250038</v>
          </cell>
          <cell r="B189" t="str">
            <v>250038 Special Employee Provident Fund</v>
          </cell>
        </row>
        <row r="190">
          <cell r="A190" t="str">
            <v>250067</v>
          </cell>
          <cell r="B190" t="str">
            <v>250067 Employee Provident Fund-Company Contribution</v>
          </cell>
        </row>
        <row r="191">
          <cell r="A191" t="str">
            <v>250068</v>
          </cell>
          <cell r="B191" t="str">
            <v>250068 Special Employee Provident Fund</v>
          </cell>
        </row>
        <row r="192">
          <cell r="A192" t="str">
            <v>250110</v>
          </cell>
          <cell r="B192" t="str">
            <v>250110 Emp. Provident Fund Group B-Curr.Year-Monthly Emp.</v>
          </cell>
        </row>
        <row r="193">
          <cell r="A193" t="str">
            <v>250120</v>
          </cell>
          <cell r="B193" t="str">
            <v>250120 Emp. Provident Fund B-Curr.Year-Senior&amp;Admin. Emp.</v>
          </cell>
        </row>
        <row r="194">
          <cell r="A194" t="str">
            <v/>
          </cell>
          <cell r="B194" t="str">
            <v>Provident Funds</v>
          </cell>
        </row>
        <row r="195">
          <cell r="A195" t="str">
            <v>261110</v>
          </cell>
          <cell r="B195" t="str">
            <v>261110 Loss Over Investment</v>
          </cell>
        </row>
        <row r="196">
          <cell r="A196" t="str">
            <v/>
          </cell>
          <cell r="B196" t="str">
            <v>Net Loss Over Investment-Sub.,Asso.</v>
          </cell>
        </row>
        <row r="197">
          <cell r="A197" t="str">
            <v>250200</v>
          </cell>
          <cell r="B197" t="str">
            <v>250200 Special Provident Fund</v>
          </cell>
        </row>
        <row r="198">
          <cell r="A198" t="str">
            <v>250210</v>
          </cell>
          <cell r="B198" t="str">
            <v>250210 Additional Special Provident Fund</v>
          </cell>
        </row>
        <row r="199">
          <cell r="A199" t="str">
            <v>250230</v>
          </cell>
          <cell r="B199" t="str">
            <v>250230 Accrued Special Provident Fund-Current Year</v>
          </cell>
        </row>
        <row r="200">
          <cell r="A200" t="str">
            <v/>
          </cell>
          <cell r="B200" t="str">
            <v>Other Liabilities</v>
          </cell>
        </row>
        <row r="201">
          <cell r="A201" t="str">
            <v/>
          </cell>
          <cell r="B201" t="str">
            <v>Total Liabilities</v>
          </cell>
        </row>
        <row r="202">
          <cell r="A202" t="str">
            <v/>
          </cell>
          <cell r="B202" t="str">
            <v>Shareholders' Equity</v>
          </cell>
        </row>
        <row r="203">
          <cell r="A203" t="str">
            <v>311110</v>
          </cell>
          <cell r="B203" t="str">
            <v>311110 Fully Paid Shares</v>
          </cell>
        </row>
        <row r="204">
          <cell r="A204" t="str">
            <v/>
          </cell>
          <cell r="B204" t="str">
            <v>Share Capital</v>
          </cell>
        </row>
        <row r="205">
          <cell r="A205" t="str">
            <v>321120</v>
          </cell>
          <cell r="B205" t="str">
            <v>321120 Share Premium</v>
          </cell>
        </row>
        <row r="206">
          <cell r="A206" t="str">
            <v/>
          </cell>
          <cell r="B206" t="str">
            <v>Premium on Share Capital</v>
          </cell>
        </row>
        <row r="207">
          <cell r="A207" t="str">
            <v/>
          </cell>
          <cell r="B207" t="str">
            <v>Revaluation Surplus of Property</v>
          </cell>
        </row>
        <row r="208">
          <cell r="A208" t="str">
            <v>341130</v>
          </cell>
          <cell r="B208" t="str">
            <v>341130 Equity Method in Foreign Currency Translation Adj.</v>
          </cell>
        </row>
        <row r="209">
          <cell r="A209" t="str">
            <v/>
          </cell>
          <cell r="B209" t="str">
            <v/>
          </cell>
        </row>
        <row r="210">
          <cell r="A210" t="str">
            <v/>
          </cell>
          <cell r="B210" t="str">
            <v>Retained Earnings</v>
          </cell>
        </row>
        <row r="211">
          <cell r="A211" t="str">
            <v>328120</v>
          </cell>
          <cell r="B211" t="str">
            <v>328120 Brought Forward from Previous Year</v>
          </cell>
        </row>
        <row r="212">
          <cell r="A212" t="str">
            <v>328210</v>
          </cell>
          <cell r="B212" t="str">
            <v>328210 Provision for Inc Tax - Net Profit</v>
          </cell>
        </row>
        <row r="213">
          <cell r="A213" t="str">
            <v/>
          </cell>
          <cell r="B213" t="str">
            <v>Unappropriated</v>
          </cell>
        </row>
        <row r="214">
          <cell r="A214" t="str">
            <v/>
          </cell>
          <cell r="B214" t="str">
            <v>Net operating of Current Period</v>
          </cell>
        </row>
        <row r="215">
          <cell r="A215" t="str">
            <v/>
          </cell>
          <cell r="B215" t="str">
            <v>Total Shareholders' Equity</v>
          </cell>
        </row>
        <row r="216">
          <cell r="A216" t="str">
            <v/>
          </cell>
          <cell r="B216" t="str">
            <v>Total Liabilities &amp; Shareholders'Equity</v>
          </cell>
        </row>
        <row r="217">
          <cell r="A217" t="str">
            <v/>
          </cell>
          <cell r="B217" t="str">
            <v>Statement of Income</v>
          </cell>
        </row>
        <row r="218">
          <cell r="A218" t="str">
            <v/>
          </cell>
          <cell r="B218" t="str">
            <v>Revenues</v>
          </cell>
        </row>
        <row r="219">
          <cell r="A219" t="str">
            <v>401100</v>
          </cell>
          <cell r="B219" t="str">
            <v>401100 Gross Sales</v>
          </cell>
        </row>
        <row r="220">
          <cell r="A220" t="str">
            <v>401200</v>
          </cell>
          <cell r="B220" t="str">
            <v>401200 Sales Discount(Excl.Cash Discount)</v>
          </cell>
        </row>
        <row r="221">
          <cell r="A221" t="str">
            <v>401220</v>
          </cell>
          <cell r="B221" t="str">
            <v>401220 Special Discount-Through SCC.</v>
          </cell>
        </row>
        <row r="222">
          <cell r="A222" t="str">
            <v>401223</v>
          </cell>
          <cell r="B222" t="str">
            <v>401223 Special Discount Adjustment</v>
          </cell>
        </row>
        <row r="223">
          <cell r="A223" t="str">
            <v>401240</v>
          </cell>
          <cell r="B223" t="str">
            <v>401240 Cash Discount</v>
          </cell>
        </row>
        <row r="224">
          <cell r="A224" t="str">
            <v>412100</v>
          </cell>
          <cell r="B224" t="str">
            <v>412100 Export Gross Sales</v>
          </cell>
        </row>
        <row r="225">
          <cell r="A225" t="str">
            <v>412221</v>
          </cell>
          <cell r="B225" t="str">
            <v>412221 Special Sales Discount (Premium)</v>
          </cell>
        </row>
        <row r="226">
          <cell r="A226" t="str">
            <v/>
          </cell>
          <cell r="B226" t="str">
            <v>Net Sales</v>
          </cell>
        </row>
        <row r="227">
          <cell r="A227" t="str">
            <v>455110</v>
          </cell>
          <cell r="B227" t="str">
            <v>455110 Electricity Sold</v>
          </cell>
        </row>
        <row r="228">
          <cell r="A228" t="str">
            <v>461050</v>
          </cell>
          <cell r="B228" t="str">
            <v>461050 Interest Income From Bank / Finance</v>
          </cell>
        </row>
        <row r="229">
          <cell r="A229" t="str">
            <v>463010</v>
          </cell>
          <cell r="B229" t="str">
            <v>463010 Interest Income-Promissory Notes</v>
          </cell>
        </row>
        <row r="230">
          <cell r="A230" t="str">
            <v>472040</v>
          </cell>
          <cell r="B230" t="str">
            <v>472040 Equity in Gain/Loss of Subsidiaries and Associates</v>
          </cell>
        </row>
        <row r="231">
          <cell r="A231" t="str">
            <v>655110</v>
          </cell>
          <cell r="B231" t="str">
            <v>655110 Cost Of Electricity Sold</v>
          </cell>
        </row>
        <row r="232">
          <cell r="A232" t="str">
            <v/>
          </cell>
          <cell r="B232" t="str">
            <v>Other Income</v>
          </cell>
        </row>
        <row r="233">
          <cell r="A233" t="str">
            <v>452220</v>
          </cell>
          <cell r="B233" t="str">
            <v>452220 Income from Hire of Manufacturing</v>
          </cell>
        </row>
        <row r="234">
          <cell r="A234" t="str">
            <v>452510</v>
          </cell>
          <cell r="B234" t="str">
            <v>452510 Analysis/Product Testing Income</v>
          </cell>
        </row>
        <row r="235">
          <cell r="A235" t="str">
            <v>652220</v>
          </cell>
          <cell r="B235" t="str">
            <v>652220 Cost of Hire of Manufacturing</v>
          </cell>
        </row>
        <row r="236">
          <cell r="A236" t="str">
            <v/>
          </cell>
          <cell r="B236" t="str">
            <v>Gain on Mineral Sales</v>
          </cell>
        </row>
        <row r="237">
          <cell r="A237" t="str">
            <v>452990</v>
          </cell>
          <cell r="B237" t="str">
            <v>452990 Other Service Income</v>
          </cell>
        </row>
        <row r="238">
          <cell r="A238" t="str">
            <v>455120</v>
          </cell>
          <cell r="B238" t="str">
            <v>455120 Water Sold</v>
          </cell>
        </row>
        <row r="239">
          <cell r="A239" t="str">
            <v>455600</v>
          </cell>
          <cell r="B239" t="str">
            <v>455600 Material Sales</v>
          </cell>
        </row>
        <row r="240">
          <cell r="A240" t="str">
            <v>652990</v>
          </cell>
          <cell r="B240" t="str">
            <v>652990 Cost Of Service Income</v>
          </cell>
        </row>
        <row r="241">
          <cell r="A241" t="str">
            <v>655120</v>
          </cell>
          <cell r="B241" t="str">
            <v>655120 Cost Of Water Sold</v>
          </cell>
        </row>
        <row r="242">
          <cell r="A242" t="str">
            <v>655600</v>
          </cell>
          <cell r="B242" t="str">
            <v>655600 Cost Of Material Sales</v>
          </cell>
        </row>
        <row r="243">
          <cell r="A243" t="str">
            <v/>
          </cell>
          <cell r="B243" t="str">
            <v>Gain on Incindental Sales</v>
          </cell>
        </row>
        <row r="244">
          <cell r="A244" t="str">
            <v>456000</v>
          </cell>
          <cell r="B244" t="str">
            <v>456000 Revenue Of Fixed Assets Sold</v>
          </cell>
        </row>
        <row r="245">
          <cell r="A245" t="str">
            <v>656000</v>
          </cell>
          <cell r="B245" t="str">
            <v>656000 Cost of Fixed Asset Sold or Fixed Asste Demolished</v>
          </cell>
        </row>
        <row r="246">
          <cell r="A246" t="str">
            <v/>
          </cell>
          <cell r="B246" t="str">
            <v>Gain on Disposal of Fix Assets</v>
          </cell>
        </row>
        <row r="247">
          <cell r="A247" t="str">
            <v>457000</v>
          </cell>
          <cell r="B247" t="str">
            <v>457000 Investmest Sold</v>
          </cell>
        </row>
        <row r="248">
          <cell r="A248" t="str">
            <v/>
          </cell>
          <cell r="B248" t="str">
            <v>Gain on Securities Sales</v>
          </cell>
        </row>
        <row r="249">
          <cell r="A249" t="str">
            <v>471010</v>
          </cell>
          <cell r="B249" t="str">
            <v>471010 Charges For Prior Year</v>
          </cell>
        </row>
        <row r="250">
          <cell r="A250" t="str">
            <v>471020</v>
          </cell>
          <cell r="B250" t="str">
            <v>471020 Sales Adjustment for Prior Year</v>
          </cell>
        </row>
        <row r="251">
          <cell r="A251" t="str">
            <v/>
          </cell>
          <cell r="B251" t="str">
            <v>Gain on Prior year adjustments</v>
          </cell>
        </row>
        <row r="252">
          <cell r="A252" t="str">
            <v/>
          </cell>
          <cell r="B252" t="str">
            <v>Other Income</v>
          </cell>
        </row>
        <row r="253">
          <cell r="A253" t="str">
            <v/>
          </cell>
          <cell r="B253" t="str">
            <v>Total Revenues</v>
          </cell>
        </row>
        <row r="254">
          <cell r="A254" t="str">
            <v/>
          </cell>
          <cell r="B254" t="str">
            <v>Costs and Expenses :</v>
          </cell>
        </row>
        <row r="255">
          <cell r="A255" t="str">
            <v/>
          </cell>
          <cell r="B255" t="str">
            <v>Cost of Goods Manufacturing</v>
          </cell>
        </row>
        <row r="256">
          <cell r="A256" t="str">
            <v>701300</v>
          </cell>
          <cell r="B256" t="str">
            <v>701300 Mining Cost</v>
          </cell>
        </row>
        <row r="257">
          <cell r="A257" t="str">
            <v>701311</v>
          </cell>
          <cell r="B257" t="str">
            <v>701311 Fly Ash</v>
          </cell>
        </row>
        <row r="258">
          <cell r="A258" t="str">
            <v>701315</v>
          </cell>
          <cell r="B258" t="str">
            <v>701315 Gypsum</v>
          </cell>
        </row>
        <row r="259">
          <cell r="A259" t="str">
            <v>701320</v>
          </cell>
          <cell r="B259" t="str">
            <v>701320 Iron Ore</v>
          </cell>
        </row>
        <row r="260">
          <cell r="A260" t="str">
            <v>701325</v>
          </cell>
          <cell r="B260" t="str">
            <v>701325 Leterite</v>
          </cell>
        </row>
        <row r="261">
          <cell r="A261" t="str">
            <v>701326</v>
          </cell>
          <cell r="B261" t="str">
            <v>701326 Limestone-Flake</v>
          </cell>
        </row>
        <row r="262">
          <cell r="A262" t="str">
            <v>701336</v>
          </cell>
          <cell r="B262" t="str">
            <v>701336 Portland Clinker-Saraburi</v>
          </cell>
        </row>
        <row r="263">
          <cell r="A263" t="str">
            <v>701340</v>
          </cell>
          <cell r="B263" t="str">
            <v>701340 Sand</v>
          </cell>
        </row>
        <row r="264">
          <cell r="A264" t="str">
            <v>701346</v>
          </cell>
          <cell r="B264" t="str">
            <v>701346 Shale</v>
          </cell>
        </row>
        <row r="265">
          <cell r="A265" t="str">
            <v>701363</v>
          </cell>
          <cell r="B265" t="str">
            <v>701363 Paper Bag Purchase (25Kg.)</v>
          </cell>
        </row>
        <row r="266">
          <cell r="A266" t="str">
            <v>701364</v>
          </cell>
          <cell r="B266" t="str">
            <v>701364 Paper Bag 2 Ply-Purchased</v>
          </cell>
        </row>
        <row r="267">
          <cell r="A267" t="str">
            <v>701365</v>
          </cell>
          <cell r="B267" t="str">
            <v>701365 Paper Bag 3 Ply-Purchased</v>
          </cell>
        </row>
        <row r="268">
          <cell r="A268" t="str">
            <v>701368</v>
          </cell>
          <cell r="B268" t="str">
            <v>701368 Jumbo Bag</v>
          </cell>
        </row>
        <row r="269">
          <cell r="A269" t="str">
            <v>701399</v>
          </cell>
          <cell r="B269" t="str">
            <v>701399 Sundries</v>
          </cell>
        </row>
        <row r="270">
          <cell r="A270" t="str">
            <v/>
          </cell>
          <cell r="B270" t="str">
            <v>Total Raw Material Used</v>
          </cell>
        </row>
        <row r="271">
          <cell r="A271" t="str">
            <v>540000</v>
          </cell>
          <cell r="B271" t="str">
            <v>540000 Labour</v>
          </cell>
        </row>
        <row r="272">
          <cell r="A272" t="str">
            <v>540001</v>
          </cell>
          <cell r="B272" t="str">
            <v>540001 Shift Premium</v>
          </cell>
        </row>
        <row r="273">
          <cell r="A273" t="str">
            <v>540002</v>
          </cell>
          <cell r="B273" t="str">
            <v>540002 Bonus</v>
          </cell>
        </row>
        <row r="274">
          <cell r="A274" t="str">
            <v>540003</v>
          </cell>
          <cell r="B274" t="str">
            <v>540003 Yearly Holiday Allowance</v>
          </cell>
        </row>
        <row r="275">
          <cell r="A275" t="str">
            <v>540009</v>
          </cell>
          <cell r="B275" t="str">
            <v>540009 Others Direct Labour</v>
          </cell>
        </row>
        <row r="276">
          <cell r="A276" t="str">
            <v>540010</v>
          </cell>
          <cell r="B276" t="str">
            <v>540010 Employee Tax</v>
          </cell>
        </row>
        <row r="277">
          <cell r="A277" t="str">
            <v>540100</v>
          </cell>
          <cell r="B277" t="str">
            <v>540100 Overtime</v>
          </cell>
        </row>
        <row r="278">
          <cell r="A278" t="str">
            <v>540200</v>
          </cell>
          <cell r="B278" t="str">
            <v>540200 Contractor-OP.Regular Workday</v>
          </cell>
        </row>
        <row r="279">
          <cell r="A279" t="str">
            <v>540201</v>
          </cell>
          <cell r="B279" t="str">
            <v>540201 Contractor Price Work - Production</v>
          </cell>
        </row>
        <row r="280">
          <cell r="A280" t="str">
            <v>540202</v>
          </cell>
          <cell r="B280" t="str">
            <v>540202 Contractor Price Work - Other</v>
          </cell>
        </row>
        <row r="281">
          <cell r="A281" t="str">
            <v>540203</v>
          </cell>
          <cell r="B281" t="str">
            <v>540203 Cleaning Expense</v>
          </cell>
        </row>
        <row r="282">
          <cell r="A282" t="str">
            <v>540204</v>
          </cell>
          <cell r="B282" t="str">
            <v>540204 Waste Disposal</v>
          </cell>
        </row>
        <row r="283">
          <cell r="A283" t="str">
            <v/>
          </cell>
          <cell r="B283" t="str">
            <v>Total Direct Labour</v>
          </cell>
        </row>
        <row r="284">
          <cell r="A284" t="str">
            <v/>
          </cell>
          <cell r="B284" t="str">
            <v>Manufacturing Overhead</v>
          </cell>
        </row>
        <row r="285">
          <cell r="A285" t="str">
            <v>551000</v>
          </cell>
          <cell r="B285" t="str">
            <v>551000 Diesel Oil</v>
          </cell>
        </row>
        <row r="286">
          <cell r="A286" t="str">
            <v>551001</v>
          </cell>
          <cell r="B286" t="str">
            <v>551001 Gasoline</v>
          </cell>
        </row>
        <row r="287">
          <cell r="A287" t="str">
            <v>551002</v>
          </cell>
          <cell r="B287" t="str">
            <v>551002 Fuel Oil - HFO</v>
          </cell>
        </row>
        <row r="288">
          <cell r="A288" t="str">
            <v>551003</v>
          </cell>
          <cell r="B288" t="str">
            <v>551003 LPG</v>
          </cell>
        </row>
        <row r="289">
          <cell r="A289" t="str">
            <v>551004</v>
          </cell>
          <cell r="B289" t="str">
            <v>551004 Lignite</v>
          </cell>
        </row>
        <row r="290">
          <cell r="A290" t="str">
            <v>551005</v>
          </cell>
          <cell r="B290" t="str">
            <v>551005 Fuel Oil - MFO</v>
          </cell>
        </row>
        <row r="291">
          <cell r="A291" t="str">
            <v>551007</v>
          </cell>
          <cell r="B291" t="str">
            <v>551007 Rice Husk</v>
          </cell>
        </row>
        <row r="292">
          <cell r="A292" t="str">
            <v>551008</v>
          </cell>
          <cell r="B292" t="str">
            <v>551008 Coal</v>
          </cell>
        </row>
        <row r="293">
          <cell r="A293" t="str">
            <v>551013</v>
          </cell>
          <cell r="B293" t="str">
            <v>551013 Petroleum Coke</v>
          </cell>
        </row>
        <row r="294">
          <cell r="A294" t="str">
            <v>551014</v>
          </cell>
          <cell r="B294" t="str">
            <v>551014 Secondary Fuel</v>
          </cell>
        </row>
        <row r="295">
          <cell r="A295" t="str">
            <v>551024</v>
          </cell>
          <cell r="B295" t="str">
            <v>551024 Anthracite</v>
          </cell>
        </row>
        <row r="296">
          <cell r="A296" t="str">
            <v>551025</v>
          </cell>
          <cell r="B296" t="str">
            <v>551025 Cassava Root</v>
          </cell>
        </row>
        <row r="297">
          <cell r="A297" t="str">
            <v>551099</v>
          </cell>
          <cell r="B297" t="str">
            <v>551099 Others Fuel Cost</v>
          </cell>
        </row>
        <row r="298">
          <cell r="A298" t="str">
            <v/>
          </cell>
          <cell r="B298" t="str">
            <v>Fuel Oil</v>
          </cell>
        </row>
        <row r="299">
          <cell r="A299" t="str">
            <v>552001</v>
          </cell>
          <cell r="B299" t="str">
            <v>552001 Power-Purchased from PEA</v>
          </cell>
        </row>
        <row r="300">
          <cell r="A300" t="str">
            <v>552003</v>
          </cell>
          <cell r="B300" t="str">
            <v>552003 Power-Purchased from EGAT</v>
          </cell>
        </row>
        <row r="301">
          <cell r="A301" t="str">
            <v/>
          </cell>
          <cell r="B301" t="str">
            <v>Power</v>
          </cell>
        </row>
        <row r="302">
          <cell r="A302" t="str">
            <v>553001</v>
          </cell>
          <cell r="B302" t="str">
            <v>553001 Cleaning Tools and Equipment</v>
          </cell>
        </row>
        <row r="303">
          <cell r="A303" t="str">
            <v>553002</v>
          </cell>
          <cell r="B303" t="str">
            <v>553002 Electrical Tools and Equipment</v>
          </cell>
        </row>
        <row r="304">
          <cell r="A304" t="str">
            <v>553003</v>
          </cell>
          <cell r="B304" t="str">
            <v>553003 Hand Tools</v>
          </cell>
        </row>
        <row r="305">
          <cell r="A305" t="str">
            <v>553004</v>
          </cell>
          <cell r="B305" t="str">
            <v>553004 Laboratory and Testing Tools and Equipment</v>
          </cell>
        </row>
        <row r="306">
          <cell r="A306" t="str">
            <v>553005</v>
          </cell>
          <cell r="B306" t="str">
            <v>553005 Loading and Unloading Tools and Equipment</v>
          </cell>
        </row>
        <row r="307">
          <cell r="A307" t="str">
            <v>553006</v>
          </cell>
          <cell r="B307" t="str">
            <v>553006 Measuring Tools and Equipment</v>
          </cell>
        </row>
        <row r="308">
          <cell r="A308" t="str">
            <v>553007</v>
          </cell>
          <cell r="B308" t="str">
            <v>553007 Mechanical Tools and Equipment</v>
          </cell>
        </row>
        <row r="309">
          <cell r="A309" t="str">
            <v>553008</v>
          </cell>
          <cell r="B309" t="str">
            <v>553008 Motors</v>
          </cell>
        </row>
        <row r="310">
          <cell r="A310" t="str">
            <v>553009</v>
          </cell>
          <cell r="B310" t="str">
            <v>553009 Tools and Equipment Rent</v>
          </cell>
        </row>
        <row r="311">
          <cell r="A311" t="str">
            <v>553010</v>
          </cell>
          <cell r="B311" t="str">
            <v>553010 Safety Tools and Equipment</v>
          </cell>
        </row>
        <row r="312">
          <cell r="A312" t="str">
            <v>553011</v>
          </cell>
          <cell r="B312" t="str">
            <v>553011 Storage Tools and Equipment / Pallet</v>
          </cell>
        </row>
        <row r="313">
          <cell r="A313" t="str">
            <v>553013</v>
          </cell>
          <cell r="B313" t="str">
            <v>553013 Transportation Equipment</v>
          </cell>
        </row>
        <row r="314">
          <cell r="A314" t="str">
            <v>553014</v>
          </cell>
          <cell r="B314" t="str">
            <v>553014 Office Furniture and Equipment</v>
          </cell>
        </row>
        <row r="315">
          <cell r="A315" t="str">
            <v>553015</v>
          </cell>
          <cell r="B315" t="str">
            <v>553015 Canvas/Awning</v>
          </cell>
        </row>
        <row r="316">
          <cell r="A316" t="str">
            <v>553099</v>
          </cell>
          <cell r="B316" t="str">
            <v>553099 Other Tools and Equipment</v>
          </cell>
        </row>
        <row r="317">
          <cell r="A317" t="str">
            <v/>
          </cell>
          <cell r="B317" t="str">
            <v>Tools and Equipments</v>
          </cell>
        </row>
        <row r="318">
          <cell r="A318" t="str">
            <v>554000</v>
          </cell>
          <cell r="B318" t="str">
            <v>554000 Grinding Media, Grinding Ball, Polishing Supplies</v>
          </cell>
        </row>
        <row r="319">
          <cell r="A319" t="str">
            <v>554001</v>
          </cell>
          <cell r="B319" t="str">
            <v>554001 Lining Plate</v>
          </cell>
        </row>
        <row r="320">
          <cell r="A320" t="str">
            <v>554003</v>
          </cell>
          <cell r="B320" t="str">
            <v>554003 Refractory Brick</v>
          </cell>
        </row>
        <row r="321">
          <cell r="A321" t="str">
            <v>554005</v>
          </cell>
          <cell r="B321" t="str">
            <v>554005 Chemical Supplies</v>
          </cell>
        </row>
        <row r="322">
          <cell r="A322" t="str">
            <v>554026</v>
          </cell>
          <cell r="B322" t="str">
            <v>554026 Refractory Bricks-Burning Zone</v>
          </cell>
        </row>
        <row r="323">
          <cell r="A323" t="str">
            <v>554027</v>
          </cell>
          <cell r="B323" t="str">
            <v>554027 Castable</v>
          </cell>
        </row>
        <row r="324">
          <cell r="A324" t="str">
            <v>554099</v>
          </cell>
          <cell r="B324" t="str">
            <v>554099 Other Production Supplies</v>
          </cell>
        </row>
        <row r="325">
          <cell r="A325" t="str">
            <v/>
          </cell>
          <cell r="B325" t="str">
            <v>Stores and Supplies</v>
          </cell>
        </row>
        <row r="326">
          <cell r="A326" t="str">
            <v>556000</v>
          </cell>
          <cell r="B326" t="str">
            <v>556000 Raw Materials Relocation Expense Mix</v>
          </cell>
        </row>
        <row r="327">
          <cell r="A327" t="str">
            <v>556001</v>
          </cell>
          <cell r="B327" t="str">
            <v>556001 Finished goods Transfer Expenses</v>
          </cell>
        </row>
        <row r="328">
          <cell r="A328" t="str">
            <v>556003</v>
          </cell>
          <cell r="B328" t="str">
            <v>556003 Fork Lift Rent</v>
          </cell>
        </row>
        <row r="329">
          <cell r="A329" t="str">
            <v>556005</v>
          </cell>
          <cell r="B329" t="str">
            <v>556005 Depot Administration Expenses</v>
          </cell>
        </row>
        <row r="330">
          <cell r="A330" t="str">
            <v>556008</v>
          </cell>
          <cell r="B330" t="str">
            <v>556008 Work in Process Transfer Expense</v>
          </cell>
        </row>
        <row r="331">
          <cell r="A331" t="str">
            <v>556009</v>
          </cell>
          <cell r="B331" t="str">
            <v>556009 Spare Part &amp; Suppliers Transfer Expense</v>
          </cell>
        </row>
        <row r="332">
          <cell r="A332" t="str">
            <v>556011</v>
          </cell>
          <cell r="B332" t="str">
            <v>556011 Freight &amp; Handling - Gypsum</v>
          </cell>
        </row>
        <row r="333">
          <cell r="A333" t="str">
            <v>556012</v>
          </cell>
          <cell r="B333" t="str">
            <v>556012 Freight &amp; Handling - Laterite</v>
          </cell>
        </row>
        <row r="334">
          <cell r="A334" t="str">
            <v>556013</v>
          </cell>
          <cell r="B334" t="str">
            <v>556013 Freight &amp; Handling - Limestone</v>
          </cell>
        </row>
        <row r="335">
          <cell r="A335" t="str">
            <v>556016</v>
          </cell>
          <cell r="B335" t="str">
            <v>556016 Freight &amp; Handling - Shale</v>
          </cell>
        </row>
        <row r="336">
          <cell r="A336" t="str">
            <v>556017</v>
          </cell>
          <cell r="B336" t="str">
            <v>556017 Freight &amp; Handling - White Sand</v>
          </cell>
        </row>
        <row r="337">
          <cell r="A337" t="str">
            <v>556099</v>
          </cell>
          <cell r="B337" t="str">
            <v>556099 Other Freight and Handling</v>
          </cell>
        </row>
        <row r="338">
          <cell r="A338" t="str">
            <v/>
          </cell>
          <cell r="B338" t="str">
            <v>Freight and Handling</v>
          </cell>
        </row>
        <row r="339">
          <cell r="A339" t="str">
            <v>557010</v>
          </cell>
          <cell r="B339" t="str">
            <v>557010 Mechanical Spare Parts</v>
          </cell>
        </row>
        <row r="340">
          <cell r="A340" t="str">
            <v>557020</v>
          </cell>
          <cell r="B340" t="str">
            <v>557020 Electrical Spare Parts</v>
          </cell>
        </row>
        <row r="341">
          <cell r="A341" t="str">
            <v>557030</v>
          </cell>
          <cell r="B341" t="str">
            <v>557030 Instrumental/Calibration Spare Parts</v>
          </cell>
        </row>
        <row r="342">
          <cell r="A342" t="str">
            <v>557040</v>
          </cell>
          <cell r="B342" t="str">
            <v>557040 Quary Spare Parts</v>
          </cell>
        </row>
        <row r="343">
          <cell r="A343" t="str">
            <v>557050</v>
          </cell>
          <cell r="B343" t="str">
            <v>557050 Spare Parts of Forklift, Truck and Vehicle</v>
          </cell>
        </row>
        <row r="344">
          <cell r="A344" t="str">
            <v>557060</v>
          </cell>
          <cell r="B344" t="str">
            <v>557060 Repair &amp; Maint-Furniture and Equipment</v>
          </cell>
        </row>
        <row r="345">
          <cell r="A345" t="str">
            <v>557070</v>
          </cell>
          <cell r="B345" t="str">
            <v>557070 Equipment</v>
          </cell>
        </row>
        <row r="346">
          <cell r="A346" t="str">
            <v>557080</v>
          </cell>
          <cell r="B346" t="str">
            <v>557080 Repair &amp; Maint - Building &amp; Structure</v>
          </cell>
        </row>
        <row r="347">
          <cell r="A347" t="str">
            <v>557090</v>
          </cell>
          <cell r="B347" t="str">
            <v>557090 Repair &amp; Maint - Machinery &amp; Equipment</v>
          </cell>
        </row>
        <row r="348">
          <cell r="A348" t="str">
            <v>557100</v>
          </cell>
          <cell r="B348" t="str">
            <v>557100 Repair and Maintenance-Infrastructure</v>
          </cell>
        </row>
        <row r="349">
          <cell r="A349" t="str">
            <v>557110</v>
          </cell>
          <cell r="B349" t="str">
            <v>557110 Mechanical Consumable</v>
          </cell>
        </row>
        <row r="350">
          <cell r="A350" t="str">
            <v>557120</v>
          </cell>
          <cell r="B350" t="str">
            <v>557120 Electrical Consumable</v>
          </cell>
        </row>
        <row r="351">
          <cell r="A351" t="str">
            <v>557130</v>
          </cell>
          <cell r="B351" t="str">
            <v>557130 Instrument Consumable</v>
          </cell>
        </row>
        <row r="352">
          <cell r="A352" t="str">
            <v>557990</v>
          </cell>
          <cell r="B352" t="str">
            <v>557990 Other Repair &amp; Maintenance</v>
          </cell>
        </row>
        <row r="353">
          <cell r="A353" t="str">
            <v/>
          </cell>
          <cell r="B353" t="str">
            <v>Repairs and Maintenance</v>
          </cell>
        </row>
        <row r="354">
          <cell r="A354" t="str">
            <v>558000</v>
          </cell>
          <cell r="B354" t="str">
            <v>558000 Bearing</v>
          </cell>
        </row>
        <row r="355">
          <cell r="A355" t="str">
            <v>558001</v>
          </cell>
          <cell r="B355" t="str">
            <v>558001 Belt - Conveyor Belt, V-Belt,Timing Belt</v>
          </cell>
        </row>
        <row r="356">
          <cell r="A356" t="str">
            <v>558002</v>
          </cell>
          <cell r="B356" t="str">
            <v>558002 Cables,Wire,Switch,Brealer,Conduit &amp; oth.elec supp</v>
          </cell>
        </row>
        <row r="357">
          <cell r="A357" t="str">
            <v>558003</v>
          </cell>
          <cell r="B357" t="str">
            <v>558003 Chemical,Laboratory and Testing Supplies</v>
          </cell>
        </row>
        <row r="358">
          <cell r="A358" t="str">
            <v>558004</v>
          </cell>
          <cell r="B358" t="str">
            <v>558004 Cleaning &amp; Janitoring Supplies</v>
          </cell>
        </row>
        <row r="359">
          <cell r="A359" t="str">
            <v>558005</v>
          </cell>
          <cell r="B359" t="str">
            <v>558005 Disc,Gear</v>
          </cell>
        </row>
        <row r="360">
          <cell r="A360" t="str">
            <v>558006</v>
          </cell>
          <cell r="B360" t="str">
            <v>558006 Diskette,Magnetic Tape,PC Supplies</v>
          </cell>
        </row>
        <row r="361">
          <cell r="A361" t="str">
            <v>558007</v>
          </cell>
          <cell r="B361" t="str">
            <v>558007 Filter,Sieve</v>
          </cell>
        </row>
        <row r="362">
          <cell r="A362" t="str">
            <v>558008</v>
          </cell>
          <cell r="B362" t="str">
            <v>558008 Finished Goods/Materials for Testing</v>
          </cell>
        </row>
        <row r="363">
          <cell r="A363" t="str">
            <v>558009</v>
          </cell>
          <cell r="B363" t="str">
            <v>558009 Fork Lift,Truck and Vehicle Supplies</v>
          </cell>
        </row>
        <row r="364">
          <cell r="A364" t="str">
            <v>558010</v>
          </cell>
          <cell r="B364" t="str">
            <v>558010 Gauge,Value,Switch,Meter</v>
          </cell>
        </row>
        <row r="365">
          <cell r="A365" t="str">
            <v>558011</v>
          </cell>
          <cell r="B365" t="str">
            <v>558011 Hose,Joint,Flange,Coupling, &amp; Accessories</v>
          </cell>
        </row>
        <row r="366">
          <cell r="A366" t="str">
            <v>558013</v>
          </cell>
          <cell r="B366" t="str">
            <v>558013 Key,Lock,Chain,Shackle,Rope,Wire,Twine</v>
          </cell>
        </row>
        <row r="367">
          <cell r="A367" t="str">
            <v>558014</v>
          </cell>
          <cell r="B367" t="str">
            <v>558014 Lighting and Fixtures</v>
          </cell>
        </row>
        <row r="368">
          <cell r="A368" t="str">
            <v>558015</v>
          </cell>
          <cell r="B368" t="str">
            <v>558015 Lubrication Oil,Motor Oil,Gear Oil,Grease</v>
          </cell>
        </row>
        <row r="369">
          <cell r="A369" t="str">
            <v>558016</v>
          </cell>
          <cell r="B369" t="str">
            <v>558016 Motor,Rotor,Shaft</v>
          </cell>
        </row>
        <row r="370">
          <cell r="A370" t="str">
            <v>558017</v>
          </cell>
          <cell r="B370" t="str">
            <v>558017 Nitrogen</v>
          </cell>
        </row>
        <row r="371">
          <cell r="A371" t="str">
            <v>558018</v>
          </cell>
          <cell r="B371" t="str">
            <v>558018 Nut, Nail &amp; Bolt,Screw,Socket,Spring,Pin/Cotter</v>
          </cell>
        </row>
        <row r="372">
          <cell r="A372" t="str">
            <v>558019</v>
          </cell>
          <cell r="B372" t="str">
            <v>558019 O-Ring, Gasket, Seal, Shim</v>
          </cell>
        </row>
        <row r="373">
          <cell r="A373" t="str">
            <v>558020</v>
          </cell>
          <cell r="B373" t="str">
            <v>558020 Oxygen, Acetylene and Other Gas</v>
          </cell>
        </row>
        <row r="374">
          <cell r="A374" t="str">
            <v>558021</v>
          </cell>
          <cell r="B374" t="str">
            <v>558021 Paint and Painting Supplies</v>
          </cell>
        </row>
        <row r="375">
          <cell r="A375" t="str">
            <v>558022</v>
          </cell>
          <cell r="B375" t="str">
            <v>558022 Palletizing, Packaging Supplies</v>
          </cell>
        </row>
        <row r="376">
          <cell r="A376" t="str">
            <v>558023</v>
          </cell>
          <cell r="B376" t="str">
            <v>558023 Paper, Forms and Continuous Form</v>
          </cell>
        </row>
        <row r="377">
          <cell r="A377" t="str">
            <v>558024</v>
          </cell>
          <cell r="B377" t="str">
            <v>558024 Pipe,Pipe Fitting,Nipple,Socket,Sleeve &amp; Oth.Acces</v>
          </cell>
        </row>
        <row r="378">
          <cell r="A378" t="str">
            <v>558028</v>
          </cell>
          <cell r="B378" t="str">
            <v>558028 Safety Supplies</v>
          </cell>
        </row>
        <row r="379">
          <cell r="A379" t="str">
            <v>558030</v>
          </cell>
          <cell r="B379" t="str">
            <v>558030 Stationary, Office Supplies</v>
          </cell>
        </row>
        <row r="380">
          <cell r="A380" t="str">
            <v>558031</v>
          </cell>
          <cell r="B380" t="str">
            <v>558031 Steel,Stainless,Brass Wire,Bar/Shaft,Channel&amp;Tube</v>
          </cell>
        </row>
        <row r="381">
          <cell r="A381" t="str">
            <v>558032</v>
          </cell>
          <cell r="B381" t="str">
            <v>558032 Stell,Stainless,Aluminium,Plastic Plate/Sheet</v>
          </cell>
        </row>
        <row r="382">
          <cell r="A382" t="str">
            <v>558033</v>
          </cell>
          <cell r="B382" t="str">
            <v>558033 Thermocouple, Thermometer</v>
          </cell>
        </row>
        <row r="383">
          <cell r="A383" t="str">
            <v>558034</v>
          </cell>
          <cell r="B383" t="str">
            <v>558034 Valve, Gauge, Switch</v>
          </cell>
        </row>
        <row r="384">
          <cell r="A384" t="str">
            <v>558035</v>
          </cell>
          <cell r="B384" t="str">
            <v>558035 Water - Portable</v>
          </cell>
        </row>
        <row r="385">
          <cell r="A385" t="str">
            <v>558036</v>
          </cell>
          <cell r="B385" t="str">
            <v>558036 Water / Water Treatement Service / Supplies</v>
          </cell>
        </row>
        <row r="386">
          <cell r="A386" t="str">
            <v>558037</v>
          </cell>
          <cell r="B386" t="str">
            <v>558037 Welding Rod, Electrode</v>
          </cell>
        </row>
        <row r="387">
          <cell r="A387" t="str">
            <v>558039</v>
          </cell>
          <cell r="B387" t="str">
            <v>558039 Diesel Oil</v>
          </cell>
        </row>
        <row r="388">
          <cell r="A388" t="str">
            <v>558040</v>
          </cell>
          <cell r="B388" t="str">
            <v>558040 Water-Demineralized</v>
          </cell>
        </row>
        <row r="389">
          <cell r="A389" t="str">
            <v>558041</v>
          </cell>
          <cell r="B389" t="str">
            <v>558041 Bag</v>
          </cell>
        </row>
        <row r="390">
          <cell r="A390" t="str">
            <v>558042</v>
          </cell>
          <cell r="B390" t="str">
            <v>558042 Carbondioxide(CO2)</v>
          </cell>
        </row>
        <row r="391">
          <cell r="A391" t="str">
            <v>558043</v>
          </cell>
          <cell r="B391" t="str">
            <v>558043 Liner Board</v>
          </cell>
        </row>
        <row r="392">
          <cell r="A392" t="str">
            <v>558044</v>
          </cell>
          <cell r="B392" t="str">
            <v>558044 Wood-All Kinds</v>
          </cell>
        </row>
        <row r="393">
          <cell r="A393" t="str">
            <v>558199</v>
          </cell>
          <cell r="B393" t="str">
            <v>558199 Other Stores and Supplies</v>
          </cell>
        </row>
        <row r="394">
          <cell r="A394" t="str">
            <v/>
          </cell>
          <cell r="B394" t="str">
            <v>Other Materials And Supplies</v>
          </cell>
        </row>
        <row r="395">
          <cell r="A395" t="str">
            <v>561000</v>
          </cell>
          <cell r="B395" t="str">
            <v>561000 Regular Work Day</v>
          </cell>
        </row>
        <row r="396">
          <cell r="A396" t="str">
            <v>561001</v>
          </cell>
          <cell r="B396" t="str">
            <v>561001 Shift Premium</v>
          </cell>
        </row>
        <row r="397">
          <cell r="A397" t="str">
            <v>561002</v>
          </cell>
          <cell r="B397" t="str">
            <v>561002 Bonus</v>
          </cell>
        </row>
        <row r="398">
          <cell r="A398" t="str">
            <v>561003</v>
          </cell>
          <cell r="B398" t="str">
            <v>561003 Yearly Holiday Allowance</v>
          </cell>
        </row>
        <row r="399">
          <cell r="A399" t="str">
            <v>561005</v>
          </cell>
          <cell r="B399" t="str">
            <v>561005 Up Country</v>
          </cell>
        </row>
        <row r="400">
          <cell r="A400" t="str">
            <v>561006</v>
          </cell>
          <cell r="B400" t="str">
            <v>561006 Regular Work Day-Supervisor and Service</v>
          </cell>
        </row>
        <row r="401">
          <cell r="A401" t="str">
            <v>561007</v>
          </cell>
          <cell r="B401" t="str">
            <v>561007 Shift Premium-Supervisor and Service</v>
          </cell>
        </row>
        <row r="402">
          <cell r="A402" t="str">
            <v>561009</v>
          </cell>
          <cell r="B402" t="str">
            <v>561009 Other Indirect Labour</v>
          </cell>
        </row>
        <row r="403">
          <cell r="A403" t="str">
            <v>561010</v>
          </cell>
          <cell r="B403" t="str">
            <v>561010 Employee Tax</v>
          </cell>
        </row>
        <row r="404">
          <cell r="A404" t="str">
            <v>561100</v>
          </cell>
          <cell r="B404" t="str">
            <v>561100 Overtime</v>
          </cell>
        </row>
        <row r="405">
          <cell r="A405" t="str">
            <v>561200</v>
          </cell>
          <cell r="B405" t="str">
            <v>561200 Contractor Indirect Labour</v>
          </cell>
        </row>
        <row r="406">
          <cell r="A406" t="str">
            <v>561201</v>
          </cell>
          <cell r="B406" t="str">
            <v>561201 Security Guards</v>
          </cell>
        </row>
        <row r="407">
          <cell r="A407" t="str">
            <v>561202</v>
          </cell>
          <cell r="B407" t="str">
            <v>561202 Gardener Expense</v>
          </cell>
        </row>
        <row r="408">
          <cell r="A408" t="str">
            <v>561203</v>
          </cell>
          <cell r="B408" t="str">
            <v>561203 Cleaning Expense</v>
          </cell>
        </row>
        <row r="409">
          <cell r="A409" t="str">
            <v>561204</v>
          </cell>
          <cell r="B409" t="str">
            <v>561204 Waste Disposal</v>
          </cell>
        </row>
        <row r="410">
          <cell r="A410" t="str">
            <v>561205</v>
          </cell>
          <cell r="B410" t="str">
            <v>561205 Contractor Piecework - Service</v>
          </cell>
        </row>
        <row r="411">
          <cell r="A411" t="str">
            <v>561206</v>
          </cell>
          <cell r="B411" t="str">
            <v>561206 Contractor Piecework - Other</v>
          </cell>
        </row>
        <row r="412">
          <cell r="A412" t="str">
            <v>561207</v>
          </cell>
          <cell r="B412" t="str">
            <v>561207 Contractor-SPM Work</v>
          </cell>
        </row>
        <row r="413">
          <cell r="A413" t="str">
            <v>561208</v>
          </cell>
          <cell r="B413" t="str">
            <v>561208 Contractor-CIVIL Work</v>
          </cell>
        </row>
        <row r="414">
          <cell r="A414" t="str">
            <v>561209</v>
          </cell>
          <cell r="B414" t="str">
            <v>561209 Contractor - Electrical Work</v>
          </cell>
        </row>
        <row r="415">
          <cell r="A415" t="str">
            <v>561210</v>
          </cell>
          <cell r="B415" t="str">
            <v>561210 Contractor - Mechanical Work</v>
          </cell>
        </row>
        <row r="416">
          <cell r="A416" t="str">
            <v>561211</v>
          </cell>
          <cell r="B416" t="str">
            <v>561211 Contractor-Office Work</v>
          </cell>
        </row>
        <row r="417">
          <cell r="A417" t="str">
            <v>561300</v>
          </cell>
          <cell r="B417" t="str">
            <v>561300 Supervision Fee</v>
          </cell>
        </row>
        <row r="418">
          <cell r="A418" t="str">
            <v/>
          </cell>
          <cell r="B418" t="str">
            <v>Indirect Labour</v>
          </cell>
        </row>
        <row r="419">
          <cell r="A419" t="str">
            <v>562000</v>
          </cell>
          <cell r="B419" t="str">
            <v>562000 Training &amp; Instruction Fee-Inhouse &amp; by SCG TC</v>
          </cell>
        </row>
        <row r="420">
          <cell r="A420" t="str">
            <v>562010</v>
          </cell>
          <cell r="B420" t="str">
            <v>562010 Traveling &amp; Lodging Exps.-Inhouse &amp; by SCG TC</v>
          </cell>
        </row>
        <row r="421">
          <cell r="A421" t="str">
            <v>562020</v>
          </cell>
          <cell r="B421" t="str">
            <v>562020 Food/Beverage for Training</v>
          </cell>
        </row>
        <row r="422">
          <cell r="A422" t="str">
            <v>562030</v>
          </cell>
          <cell r="B422" t="str">
            <v>562030 Train Fee By Other Institute-Local-Non 50% Plus</v>
          </cell>
        </row>
        <row r="423">
          <cell r="A423" t="str">
            <v>562040</v>
          </cell>
          <cell r="B423" t="str">
            <v>562040 Per Diem Travel Exps.Lodge by Other-Local</v>
          </cell>
        </row>
        <row r="424">
          <cell r="A424" t="str">
            <v>562041</v>
          </cell>
          <cell r="B424" t="str">
            <v>562041 Travelling Expense-Local for Training</v>
          </cell>
        </row>
        <row r="425">
          <cell r="A425" t="str">
            <v>562050</v>
          </cell>
          <cell r="B425" t="str">
            <v>562050 Training Fee &amp; Other Expenses-Abroad</v>
          </cell>
        </row>
        <row r="426">
          <cell r="A426" t="str">
            <v>562060</v>
          </cell>
          <cell r="B426" t="str">
            <v>562060 Per Diem Travel Exps.Lodg Training-Abroad</v>
          </cell>
        </row>
        <row r="427">
          <cell r="A427" t="str">
            <v>562061</v>
          </cell>
          <cell r="B427" t="str">
            <v>562061 Travelling Expense-Abroad for Training</v>
          </cell>
        </row>
        <row r="428">
          <cell r="A428" t="str">
            <v>562070</v>
          </cell>
          <cell r="B428" t="str">
            <v>562070 Training Expenses-Lodg Development Approved by Lab</v>
          </cell>
        </row>
        <row r="429">
          <cell r="A429" t="str">
            <v>562080</v>
          </cell>
          <cell r="B429" t="str">
            <v>562080 Meeting Expense</v>
          </cell>
        </row>
        <row r="430">
          <cell r="A430" t="str">
            <v>562090</v>
          </cell>
          <cell r="B430" t="str">
            <v>562090 Productivity Improvement-Award</v>
          </cell>
        </row>
        <row r="431">
          <cell r="A431" t="str">
            <v>562099</v>
          </cell>
          <cell r="B431" t="str">
            <v>562099 Other Training and Development Exps.</v>
          </cell>
        </row>
        <row r="432">
          <cell r="A432" t="str">
            <v/>
          </cell>
          <cell r="B432" t="str">
            <v>Employees' Development</v>
          </cell>
        </row>
        <row r="433">
          <cell r="A433" t="str">
            <v>563000</v>
          </cell>
          <cell r="B433" t="str">
            <v>563000 Allowances</v>
          </cell>
        </row>
        <row r="434">
          <cell r="A434" t="str">
            <v>563001</v>
          </cell>
          <cell r="B434" t="str">
            <v>563001 Uniform Expense</v>
          </cell>
        </row>
        <row r="435">
          <cell r="A435" t="str">
            <v>563002</v>
          </cell>
          <cell r="B435" t="str">
            <v>563002 Bus Expense</v>
          </cell>
        </row>
        <row r="436">
          <cell r="A436" t="str">
            <v>563003</v>
          </cell>
          <cell r="B436" t="str">
            <v>563003 Central Service &amp; Residential Expense</v>
          </cell>
        </row>
        <row r="437">
          <cell r="A437" t="str">
            <v>563010</v>
          </cell>
          <cell r="B437" t="str">
            <v>563010 Group Accident Insurance Premium</v>
          </cell>
        </row>
        <row r="438">
          <cell r="A438" t="str">
            <v>563020</v>
          </cell>
          <cell r="B438" t="str">
            <v>563020 Workmen's Compensation Fund Paid to Labor Dept.</v>
          </cell>
        </row>
        <row r="439">
          <cell r="A439" t="str">
            <v>563030</v>
          </cell>
          <cell r="B439" t="str">
            <v>563030 Sport and Recreation Expenses</v>
          </cell>
        </row>
        <row r="440">
          <cell r="A440" t="str">
            <v>563040</v>
          </cell>
          <cell r="B440" t="str">
            <v>563040 Medicine &amp; Medical Supplies</v>
          </cell>
        </row>
        <row r="441">
          <cell r="A441" t="str">
            <v>563050</v>
          </cell>
          <cell r="B441" t="str">
            <v>563050 Sharing Clinic Expenses</v>
          </cell>
        </row>
        <row r="442">
          <cell r="A442" t="str">
            <v>563060</v>
          </cell>
          <cell r="B442" t="str">
            <v>563060 Hospital Charge-Employees</v>
          </cell>
        </row>
        <row r="443">
          <cell r="A443" t="str">
            <v>563061</v>
          </cell>
          <cell r="B443" t="str">
            <v>563061 Dental Charge-Employees</v>
          </cell>
        </row>
        <row r="444">
          <cell r="A444" t="str">
            <v>563062</v>
          </cell>
          <cell r="B444" t="str">
            <v>563062 Doctor/Nurse-Expenses</v>
          </cell>
        </row>
        <row r="445">
          <cell r="A445" t="str">
            <v>563070</v>
          </cell>
          <cell r="B445" t="str">
            <v>563070 Hospital Charge-Family</v>
          </cell>
        </row>
        <row r="446">
          <cell r="A446" t="str">
            <v>563071</v>
          </cell>
          <cell r="B446" t="str">
            <v>563071 Dental Charge-Family</v>
          </cell>
        </row>
        <row r="447">
          <cell r="A447" t="str">
            <v>563072</v>
          </cell>
          <cell r="B447" t="str">
            <v>563072 Welfare Expense-Family</v>
          </cell>
        </row>
        <row r="448">
          <cell r="A448" t="str">
            <v>563080</v>
          </cell>
          <cell r="B448" t="str">
            <v>563080 Social Security Fund-Comp.Contribution</v>
          </cell>
        </row>
        <row r="449">
          <cell r="A449" t="str">
            <v>563081</v>
          </cell>
          <cell r="B449" t="str">
            <v>563081 Provident Fund (New)</v>
          </cell>
        </row>
        <row r="450">
          <cell r="A450" t="str">
            <v>563082</v>
          </cell>
          <cell r="B450" t="str">
            <v>563082 Provident Fund (Old)</v>
          </cell>
        </row>
        <row r="451">
          <cell r="A451" t="str">
            <v>563090</v>
          </cell>
          <cell r="B451" t="str">
            <v>563090 Employee Award</v>
          </cell>
        </row>
        <row r="452">
          <cell r="A452" t="str">
            <v>563091</v>
          </cell>
          <cell r="B452" t="str">
            <v>563091 Severance Pay</v>
          </cell>
        </row>
        <row r="453">
          <cell r="A453" t="str">
            <v>563099</v>
          </cell>
          <cell r="B453" t="str">
            <v>563099 Other Employees' Welfare</v>
          </cell>
        </row>
        <row r="454">
          <cell r="A454" t="str">
            <v/>
          </cell>
          <cell r="B454" t="str">
            <v>Employees' Welfare</v>
          </cell>
        </row>
        <row r="455">
          <cell r="A455" t="str">
            <v>564000</v>
          </cell>
          <cell r="B455" t="str">
            <v>564000 Traveling Expense-Local</v>
          </cell>
        </row>
        <row r="456">
          <cell r="A456" t="str">
            <v>564010</v>
          </cell>
          <cell r="B456" t="str">
            <v>564010 Traveling &amp; Other Expense-Abroad</v>
          </cell>
        </row>
        <row r="457">
          <cell r="A457" t="str">
            <v>564020</v>
          </cell>
          <cell r="B457" t="str">
            <v>564020 Per Diem &amp; Lodging - Local</v>
          </cell>
        </row>
        <row r="458">
          <cell r="A458" t="str">
            <v>564040</v>
          </cell>
          <cell r="B458" t="str">
            <v>564040 Gasoline</v>
          </cell>
        </row>
        <row r="459">
          <cell r="A459" t="str">
            <v>564050</v>
          </cell>
          <cell r="B459" t="str">
            <v>564050 Moving/Relocating Expenses</v>
          </cell>
        </row>
        <row r="460">
          <cell r="A460" t="str">
            <v>564060</v>
          </cell>
          <cell r="B460" t="str">
            <v>564060 Clothes-Travelling Abroad</v>
          </cell>
        </row>
        <row r="461">
          <cell r="A461" t="str">
            <v>564080</v>
          </cell>
          <cell r="B461" t="str">
            <v>564080 Express / Toll Way Coupon Expenses</v>
          </cell>
        </row>
        <row r="462">
          <cell r="A462" t="str">
            <v>564099</v>
          </cell>
          <cell r="B462" t="str">
            <v>564099 Other Travelling Expenses</v>
          </cell>
        </row>
        <row r="463">
          <cell r="A463" t="str">
            <v/>
          </cell>
          <cell r="B463" t="str">
            <v>transportation and travelling Expenses</v>
          </cell>
        </row>
        <row r="464">
          <cell r="A464" t="str">
            <v>565000</v>
          </cell>
          <cell r="B464" t="str">
            <v>565000 Postage &amp; Mail</v>
          </cell>
        </row>
        <row r="465">
          <cell r="A465" t="str">
            <v>565020</v>
          </cell>
          <cell r="B465" t="str">
            <v>565020 Telephone - Local</v>
          </cell>
        </row>
        <row r="466">
          <cell r="A466" t="str">
            <v>565030</v>
          </cell>
          <cell r="B466" t="str">
            <v>565030 Telecom./Satelite/Lease Line</v>
          </cell>
        </row>
        <row r="467">
          <cell r="A467" t="str">
            <v>565040</v>
          </cell>
          <cell r="B467" t="str">
            <v>565040 Long Distance Call</v>
          </cell>
        </row>
        <row r="468">
          <cell r="A468" t="str">
            <v>565060</v>
          </cell>
          <cell r="B468" t="str">
            <v>565060 Mobile Phone Expenses</v>
          </cell>
        </row>
        <row r="469">
          <cell r="A469" t="str">
            <v>565070</v>
          </cell>
          <cell r="B469" t="str">
            <v>565070 Radio Communication</v>
          </cell>
        </row>
        <row r="470">
          <cell r="A470" t="str">
            <v>565080</v>
          </cell>
          <cell r="B470" t="str">
            <v>565080 Intercompany Mailing Service - Expenses</v>
          </cell>
        </row>
        <row r="471">
          <cell r="A471" t="str">
            <v>565090</v>
          </cell>
          <cell r="B471" t="str">
            <v>565090 Other Communication Expenses</v>
          </cell>
        </row>
        <row r="472">
          <cell r="A472" t="str">
            <v/>
          </cell>
          <cell r="B472" t="str">
            <v>Communication and mailing expenses</v>
          </cell>
        </row>
        <row r="473">
          <cell r="A473" t="str">
            <v>566000</v>
          </cell>
          <cell r="B473" t="str">
            <v>566000 Revenue Stamp</v>
          </cell>
        </row>
        <row r="474">
          <cell r="A474" t="str">
            <v>566010</v>
          </cell>
          <cell r="B474" t="str">
            <v>566010 Premise Tax</v>
          </cell>
        </row>
        <row r="475">
          <cell r="A475" t="str">
            <v>566020</v>
          </cell>
          <cell r="B475" t="str">
            <v>566020 Royalty &amp; Concession Fee</v>
          </cell>
        </row>
        <row r="476">
          <cell r="A476" t="str">
            <v>566030</v>
          </cell>
          <cell r="B476" t="str">
            <v>566030 Signboard Tax</v>
          </cell>
        </row>
        <row r="477">
          <cell r="A477" t="str">
            <v>566040</v>
          </cell>
          <cell r="B477" t="str">
            <v>566040 Licnses</v>
          </cell>
        </row>
        <row r="478">
          <cell r="A478" t="str">
            <v>566060</v>
          </cell>
          <cell r="B478" t="str">
            <v>566060 Registration Fee - Vehicle</v>
          </cell>
        </row>
        <row r="479">
          <cell r="A479" t="str">
            <v>566071</v>
          </cell>
          <cell r="B479" t="str">
            <v>566071 Rehabilitation Fund of Mining-Environment</v>
          </cell>
        </row>
        <row r="480">
          <cell r="A480" t="str">
            <v>566080</v>
          </cell>
          <cell r="B480" t="str">
            <v>566080 Mill Water Fee</v>
          </cell>
        </row>
        <row r="481">
          <cell r="A481" t="str">
            <v>566099</v>
          </cell>
          <cell r="B481" t="str">
            <v>566099 Other Tax And License Fee</v>
          </cell>
        </row>
        <row r="482">
          <cell r="A482" t="str">
            <v/>
          </cell>
          <cell r="B482" t="str">
            <v>Taxes, Licenses and Fees</v>
          </cell>
        </row>
        <row r="483">
          <cell r="A483" t="str">
            <v>567101</v>
          </cell>
          <cell r="B483" t="str">
            <v>567101 Land Rent</v>
          </cell>
        </row>
        <row r="484">
          <cell r="A484" t="str">
            <v>567102</v>
          </cell>
          <cell r="B484" t="str">
            <v>567102 Vehicle Rent</v>
          </cell>
        </row>
        <row r="485">
          <cell r="A485" t="str">
            <v>567103</v>
          </cell>
          <cell r="B485" t="str">
            <v>567103 Computer and Accessories Rent</v>
          </cell>
        </row>
        <row r="486">
          <cell r="A486" t="str">
            <v>567104</v>
          </cell>
          <cell r="B486" t="str">
            <v>567104 Photo-Copy Machine Rent and Other Expenses</v>
          </cell>
        </row>
        <row r="487">
          <cell r="A487" t="str">
            <v>567105</v>
          </cell>
          <cell r="B487" t="str">
            <v>567105 Car Pool Rent</v>
          </cell>
        </row>
        <row r="488">
          <cell r="A488" t="str">
            <v>567199</v>
          </cell>
          <cell r="B488" t="str">
            <v>567199 Other Rent</v>
          </cell>
        </row>
        <row r="489">
          <cell r="A489" t="str">
            <v>567200</v>
          </cell>
          <cell r="B489" t="str">
            <v>567200 Fire Insurance Premium</v>
          </cell>
        </row>
        <row r="490">
          <cell r="A490" t="str">
            <v>567201</v>
          </cell>
          <cell r="B490" t="str">
            <v>567201 Vehicle Insurance Premium</v>
          </cell>
        </row>
        <row r="491">
          <cell r="A491" t="str">
            <v>567300</v>
          </cell>
          <cell r="B491" t="str">
            <v>567300 Calendar</v>
          </cell>
        </row>
        <row r="492">
          <cell r="A492" t="str">
            <v>567301</v>
          </cell>
          <cell r="B492" t="str">
            <v>567301 Give Away</v>
          </cell>
        </row>
        <row r="493">
          <cell r="A493" t="str">
            <v>567309</v>
          </cell>
          <cell r="B493" t="str">
            <v>567309 Other Public Relation</v>
          </cell>
        </row>
        <row r="494">
          <cell r="A494" t="str">
            <v>567400</v>
          </cell>
          <cell r="B494" t="str">
            <v>567400 Calibration Charges</v>
          </cell>
        </row>
        <row r="495">
          <cell r="A495" t="str">
            <v>567401</v>
          </cell>
          <cell r="B495" t="str">
            <v>567401 Testing and Analysis Expenses</v>
          </cell>
        </row>
        <row r="496">
          <cell r="A496" t="str">
            <v>567800</v>
          </cell>
          <cell r="B496" t="str">
            <v>567800 Cost of Change in Finished Goods</v>
          </cell>
        </row>
        <row r="497">
          <cell r="A497" t="str">
            <v>567801</v>
          </cell>
          <cell r="B497" t="str">
            <v>567801 Breakage and Spoilage</v>
          </cell>
        </row>
        <row r="498">
          <cell r="A498" t="str">
            <v>567902</v>
          </cell>
          <cell r="B498" t="str">
            <v>567902 Magazine and Subscriptions</v>
          </cell>
        </row>
        <row r="499">
          <cell r="A499" t="str">
            <v>567904</v>
          </cell>
          <cell r="B499" t="str">
            <v>567904 Representative and Entertainment</v>
          </cell>
        </row>
        <row r="500">
          <cell r="A500" t="str">
            <v>567905</v>
          </cell>
          <cell r="B500" t="str">
            <v>567905 Drinking Water</v>
          </cell>
        </row>
        <row r="501">
          <cell r="A501" t="str">
            <v>567906</v>
          </cell>
          <cell r="B501" t="str">
            <v>567906 Student Apprenticship</v>
          </cell>
        </row>
        <row r="502">
          <cell r="A502" t="str">
            <v>567907</v>
          </cell>
          <cell r="B502" t="str">
            <v>567907 Photo &amp; Film Expense</v>
          </cell>
        </row>
        <row r="503">
          <cell r="A503" t="str">
            <v>567999</v>
          </cell>
          <cell r="B503" t="str">
            <v>567999 Other Miscellaneous Expenses</v>
          </cell>
        </row>
        <row r="504">
          <cell r="A504" t="str">
            <v/>
          </cell>
          <cell r="B504" t="str">
            <v>Miscellaneous Expenses</v>
          </cell>
        </row>
        <row r="505">
          <cell r="A505" t="str">
            <v>568000</v>
          </cell>
          <cell r="B505" t="str">
            <v>568000 Depreciation For Cost of Goods Manufactured</v>
          </cell>
        </row>
        <row r="506">
          <cell r="A506" t="str">
            <v>568100</v>
          </cell>
          <cell r="B506" t="str">
            <v>568100 Amortization For Cost of Goods Manufactured</v>
          </cell>
        </row>
        <row r="507">
          <cell r="A507" t="str">
            <v>568200</v>
          </cell>
          <cell r="B507" t="str">
            <v>568200 Depletion For Cost of Goods Manufactured</v>
          </cell>
        </row>
        <row r="508">
          <cell r="A508" t="str">
            <v/>
          </cell>
          <cell r="B508" t="str">
            <v>Depreciation &amp; Amortization</v>
          </cell>
        </row>
        <row r="509">
          <cell r="A509" t="str">
            <v/>
          </cell>
          <cell r="B509" t="str">
            <v>Total Manufacturing Overhead</v>
          </cell>
        </row>
        <row r="510">
          <cell r="A510" t="str">
            <v>571000</v>
          </cell>
          <cell r="B510" t="str">
            <v>571000 Change In Inventory Production</v>
          </cell>
        </row>
        <row r="511">
          <cell r="A511" t="str">
            <v>572000</v>
          </cell>
          <cell r="B511" t="str">
            <v>572000 Change In Inventory Consumption</v>
          </cell>
        </row>
        <row r="512">
          <cell r="A512" t="str">
            <v/>
          </cell>
          <cell r="B512" t="str">
            <v>Total Work in Process</v>
          </cell>
        </row>
        <row r="513">
          <cell r="A513" t="str">
            <v>581000</v>
          </cell>
          <cell r="B513" t="str">
            <v>581000 Direct Cost Of Goods Manufactured</v>
          </cell>
        </row>
        <row r="514">
          <cell r="A514" t="str">
            <v>582000</v>
          </cell>
          <cell r="B514" t="str">
            <v>582000 Applied Cost Of Goods Manufactured</v>
          </cell>
        </row>
        <row r="515">
          <cell r="A515" t="str">
            <v>591000</v>
          </cell>
          <cell r="B515" t="str">
            <v>591000 Standard Cost Variance-Production</v>
          </cell>
        </row>
        <row r="516">
          <cell r="A516" t="str">
            <v/>
          </cell>
          <cell r="B516" t="str">
            <v>Total Finished Goods</v>
          </cell>
        </row>
        <row r="517">
          <cell r="A517" t="str">
            <v/>
          </cell>
          <cell r="B517" t="str">
            <v>Total Cost of Goods Manufacturing</v>
          </cell>
        </row>
        <row r="518">
          <cell r="A518" t="str">
            <v>601100</v>
          </cell>
          <cell r="B518" t="str">
            <v>601100 Gross Purchases From Affiliated Company</v>
          </cell>
        </row>
        <row r="519">
          <cell r="A519" t="str">
            <v>601800</v>
          </cell>
          <cell r="B519" t="str">
            <v>601800 Direct Cost of Goods sold</v>
          </cell>
        </row>
        <row r="520">
          <cell r="A520" t="str">
            <v>601820</v>
          </cell>
          <cell r="B520" t="str">
            <v>601820 Goods Purchase From Outside For Sales</v>
          </cell>
        </row>
        <row r="521">
          <cell r="A521" t="str">
            <v>601850</v>
          </cell>
          <cell r="B521" t="str">
            <v>601850 Applied Overhead Cost Of Goods Sold</v>
          </cell>
        </row>
        <row r="522">
          <cell r="A522" t="str">
            <v>612800</v>
          </cell>
          <cell r="B522" t="str">
            <v>612800 Direct Cost Of Goods Sold</v>
          </cell>
        </row>
        <row r="523">
          <cell r="A523" t="str">
            <v>612850</v>
          </cell>
          <cell r="B523" t="str">
            <v>612850 Applied Overhead Cost Of Goods Sold</v>
          </cell>
        </row>
        <row r="524">
          <cell r="A524" t="str">
            <v/>
          </cell>
          <cell r="B524" t="str">
            <v>Cost of Goods Sold</v>
          </cell>
        </row>
        <row r="525">
          <cell r="A525" t="str">
            <v/>
          </cell>
          <cell r="B525" t="str">
            <v>Cost of Sales</v>
          </cell>
        </row>
        <row r="526">
          <cell r="A526" t="str">
            <v>601610</v>
          </cell>
          <cell r="B526" t="str">
            <v>601610 Breakage &amp; Spoilage In Depot-Domestic Sales</v>
          </cell>
        </row>
        <row r="527">
          <cell r="A527" t="str">
            <v>601630</v>
          </cell>
          <cell r="B527" t="str">
            <v>601630 Goods Compensation To Customers-Domestic Sales</v>
          </cell>
        </row>
        <row r="528">
          <cell r="A528" t="str">
            <v>601640</v>
          </cell>
          <cell r="B528" t="str">
            <v>601640 Extra Free Of Charges-Domestic Sales</v>
          </cell>
        </row>
        <row r="529">
          <cell r="A529" t="str">
            <v>601670</v>
          </cell>
          <cell r="B529" t="str">
            <v>601670 Penalty Charges-Domestic Sales</v>
          </cell>
        </row>
        <row r="530">
          <cell r="A530" t="str">
            <v>601680</v>
          </cell>
          <cell r="B530" t="str">
            <v>601680 Royalty Fee-Domestic Sales</v>
          </cell>
        </row>
        <row r="531">
          <cell r="A531" t="str">
            <v>612600</v>
          </cell>
          <cell r="B531" t="str">
            <v>612600 Commission-Export Sales</v>
          </cell>
        </row>
        <row r="532">
          <cell r="A532" t="str">
            <v>612610</v>
          </cell>
          <cell r="B532" t="str">
            <v>612610 Breakage And Spoilage In Depot-Export Sales</v>
          </cell>
        </row>
        <row r="533">
          <cell r="A533" t="str">
            <v>612690</v>
          </cell>
          <cell r="B533" t="str">
            <v>612690 Others Direct Selling Expenses-Export Sales</v>
          </cell>
        </row>
        <row r="534">
          <cell r="A534" t="str">
            <v/>
          </cell>
          <cell r="B534" t="str">
            <v>Direct Selling Expenses</v>
          </cell>
        </row>
        <row r="535">
          <cell r="A535" t="str">
            <v>401585</v>
          </cell>
          <cell r="B535" t="str">
            <v>401585 Freight Income</v>
          </cell>
        </row>
        <row r="536">
          <cell r="A536" t="str">
            <v>601550</v>
          </cell>
          <cell r="B536" t="str">
            <v>601550 Freight To Customers</v>
          </cell>
        </row>
        <row r="537">
          <cell r="A537" t="str">
            <v>601585</v>
          </cell>
          <cell r="B537" t="str">
            <v>601585 Cost of Freight</v>
          </cell>
        </row>
        <row r="538">
          <cell r="A538" t="str">
            <v>612550</v>
          </cell>
          <cell r="B538" t="str">
            <v>612550 Freight to Customers</v>
          </cell>
        </row>
        <row r="539">
          <cell r="A539" t="str">
            <v>612551</v>
          </cell>
          <cell r="B539" t="str">
            <v>612551 Ocean Freight</v>
          </cell>
        </row>
        <row r="540">
          <cell r="A540" t="str">
            <v>612560</v>
          </cell>
          <cell r="B540" t="str">
            <v>612560 Inland Freight</v>
          </cell>
        </row>
        <row r="541">
          <cell r="A541" t="str">
            <v/>
          </cell>
          <cell r="B541" t="str">
            <v>Delivery Expenses</v>
          </cell>
        </row>
        <row r="542">
          <cell r="A542" t="str">
            <v>642100</v>
          </cell>
          <cell r="B542" t="str">
            <v>642100 Promotional Material</v>
          </cell>
        </row>
        <row r="543">
          <cell r="A543" t="str">
            <v>642140</v>
          </cell>
          <cell r="B543" t="str">
            <v>642140 Exhibition And Demonstration</v>
          </cell>
        </row>
        <row r="544">
          <cell r="A544" t="str">
            <v>642190</v>
          </cell>
          <cell r="B544" t="str">
            <v>642190 Other Sales Promotion Exp.</v>
          </cell>
        </row>
        <row r="545">
          <cell r="A545" t="str">
            <v/>
          </cell>
          <cell r="B545" t="str">
            <v>Sales Promotion</v>
          </cell>
        </row>
        <row r="546">
          <cell r="A546" t="str">
            <v>642200</v>
          </cell>
          <cell r="B546" t="str">
            <v>642200 Press</v>
          </cell>
        </row>
        <row r="547">
          <cell r="A547" t="str">
            <v>642210</v>
          </cell>
          <cell r="B547" t="str">
            <v>642210 Television</v>
          </cell>
        </row>
        <row r="548">
          <cell r="A548" t="str">
            <v>642230</v>
          </cell>
          <cell r="B548" t="str">
            <v>642230 Radio</v>
          </cell>
        </row>
        <row r="549">
          <cell r="A549" t="str">
            <v>642240</v>
          </cell>
          <cell r="B549" t="str">
            <v>642240 Other Media</v>
          </cell>
        </row>
        <row r="550">
          <cell r="A550" t="str">
            <v/>
          </cell>
          <cell r="B550" t="str">
            <v>Advertising</v>
          </cell>
        </row>
        <row r="551">
          <cell r="A551" t="str">
            <v>642340</v>
          </cell>
          <cell r="B551" t="str">
            <v>642340 Business Publicity</v>
          </cell>
        </row>
        <row r="552">
          <cell r="A552" t="str">
            <v>642390</v>
          </cell>
          <cell r="B552" t="str">
            <v>642390 Other Public Relations</v>
          </cell>
        </row>
        <row r="553">
          <cell r="A553" t="str">
            <v/>
          </cell>
          <cell r="B553" t="str">
            <v>Public Relation</v>
          </cell>
        </row>
        <row r="554">
          <cell r="A554" t="str">
            <v>642910</v>
          </cell>
          <cell r="B554" t="str">
            <v>642910 Indirect Marketing Expenses</v>
          </cell>
        </row>
        <row r="555">
          <cell r="A555" t="str">
            <v/>
          </cell>
          <cell r="B555" t="str">
            <v>Indirect Expenses</v>
          </cell>
        </row>
        <row r="556">
          <cell r="A556" t="str">
            <v/>
          </cell>
          <cell r="B556" t="str">
            <v>Total Selling Expenses</v>
          </cell>
        </row>
        <row r="557">
          <cell r="A557" t="str">
            <v>640100</v>
          </cell>
          <cell r="B557" t="str">
            <v>640100 Salary &amp; wages</v>
          </cell>
        </row>
        <row r="558">
          <cell r="A558" t="str">
            <v>640110</v>
          </cell>
          <cell r="B558" t="str">
            <v>640110 Overtime</v>
          </cell>
        </row>
        <row r="559">
          <cell r="A559" t="str">
            <v>640120</v>
          </cell>
          <cell r="B559" t="str">
            <v>640120 Bonus</v>
          </cell>
        </row>
        <row r="560">
          <cell r="A560" t="str">
            <v>640130</v>
          </cell>
          <cell r="B560" t="str">
            <v>640130 Yearly Holiday Allowance</v>
          </cell>
        </row>
        <row r="561">
          <cell r="A561" t="str">
            <v>640140</v>
          </cell>
          <cell r="B561" t="str">
            <v>640140 Provident Fund - Company Contribution</v>
          </cell>
        </row>
        <row r="562">
          <cell r="A562" t="str">
            <v>640160</v>
          </cell>
          <cell r="B562" t="str">
            <v>640160 Extra Expenses-Mutual Seperation Plan</v>
          </cell>
        </row>
        <row r="563">
          <cell r="A563" t="str">
            <v>640180</v>
          </cell>
          <cell r="B563" t="str">
            <v>640180 Other Salary &amp; Wages</v>
          </cell>
        </row>
        <row r="564">
          <cell r="A564" t="str">
            <v>640190</v>
          </cell>
          <cell r="B564" t="str">
            <v>640190 Employees' Income Taxes</v>
          </cell>
        </row>
        <row r="565">
          <cell r="A565" t="str">
            <v/>
          </cell>
          <cell r="B565" t="str">
            <v>Salaries and Wages</v>
          </cell>
        </row>
        <row r="566">
          <cell r="A566" t="str">
            <v>640200</v>
          </cell>
          <cell r="B566" t="str">
            <v>640200 Allowances</v>
          </cell>
        </row>
        <row r="567">
          <cell r="A567" t="str">
            <v>640230</v>
          </cell>
          <cell r="B567" t="str">
            <v>640230 Sport And Recreation Expenses</v>
          </cell>
        </row>
        <row r="568">
          <cell r="A568" t="str">
            <v>640280</v>
          </cell>
          <cell r="B568" t="str">
            <v>640280 Social Security Fund-Comp. Contribution</v>
          </cell>
        </row>
        <row r="569">
          <cell r="A569" t="str">
            <v/>
          </cell>
          <cell r="B569" t="str">
            <v>Employees' Welfare and Fringe Benefit</v>
          </cell>
        </row>
        <row r="570">
          <cell r="A570" t="str">
            <v>640300</v>
          </cell>
          <cell r="B570" t="str">
            <v>640300 Travelling Expense-Local</v>
          </cell>
        </row>
        <row r="571">
          <cell r="A571" t="str">
            <v>640310</v>
          </cell>
          <cell r="B571" t="str">
            <v>640310 Travelling Expense-Abroad</v>
          </cell>
        </row>
        <row r="572">
          <cell r="A572" t="str">
            <v>640320</v>
          </cell>
          <cell r="B572" t="str">
            <v>640320 Per Diem &amp; Lodging-Local</v>
          </cell>
        </row>
        <row r="573">
          <cell r="A573" t="str">
            <v>640330</v>
          </cell>
          <cell r="B573" t="str">
            <v>640330 Per Diem &amp; Lodging-Abroad</v>
          </cell>
        </row>
        <row r="574">
          <cell r="A574" t="str">
            <v>640340</v>
          </cell>
          <cell r="B574" t="str">
            <v>640340 Gasoline</v>
          </cell>
        </row>
        <row r="575">
          <cell r="A575" t="str">
            <v>640350</v>
          </cell>
          <cell r="B575" t="str">
            <v>640350 Moving/Relocating Expenses</v>
          </cell>
        </row>
        <row r="576">
          <cell r="A576" t="str">
            <v>640360</v>
          </cell>
          <cell r="B576" t="str">
            <v>640360 Clothes-Travelling Abroad</v>
          </cell>
        </row>
        <row r="577">
          <cell r="A577" t="str">
            <v>640370</v>
          </cell>
          <cell r="B577" t="str">
            <v>640370 Milage Allowance For Employees'vehicle</v>
          </cell>
        </row>
        <row r="578">
          <cell r="A578" t="str">
            <v>640380</v>
          </cell>
          <cell r="B578" t="str">
            <v>640380 Express/Toll Way Coupon Expenses</v>
          </cell>
        </row>
        <row r="579">
          <cell r="A579" t="str">
            <v>640390</v>
          </cell>
          <cell r="B579" t="str">
            <v>640390 Other Travelling Expenses</v>
          </cell>
        </row>
        <row r="580">
          <cell r="A580" t="str">
            <v/>
          </cell>
          <cell r="B580" t="str">
            <v>Per Diem and Travelling Express</v>
          </cell>
        </row>
        <row r="581">
          <cell r="A581" t="str">
            <v>640400</v>
          </cell>
          <cell r="B581" t="str">
            <v>640400 Representation &amp; Entertainment</v>
          </cell>
        </row>
        <row r="582">
          <cell r="A582" t="str">
            <v/>
          </cell>
          <cell r="B582" t="str">
            <v>Representation and Entertainment</v>
          </cell>
        </row>
        <row r="583">
          <cell r="A583" t="str">
            <v>640520</v>
          </cell>
          <cell r="B583" t="str">
            <v>640520 Food and Other Expense-Inhouse by SCG</v>
          </cell>
        </row>
        <row r="584">
          <cell r="A584" t="str">
            <v/>
          </cell>
          <cell r="B584" t="str">
            <v>Employees' Development</v>
          </cell>
        </row>
        <row r="585">
          <cell r="A585" t="str">
            <v>640600</v>
          </cell>
          <cell r="B585" t="str">
            <v>640600 Management/Assistance Agreement Fee</v>
          </cell>
        </row>
        <row r="586">
          <cell r="A586" t="str">
            <v>640610</v>
          </cell>
          <cell r="B586" t="str">
            <v>640610 Audit Fee</v>
          </cell>
        </row>
        <row r="587">
          <cell r="A587" t="str">
            <v>640620</v>
          </cell>
          <cell r="B587" t="str">
            <v>640620 Lawyers'fee</v>
          </cell>
        </row>
        <row r="588">
          <cell r="A588" t="str">
            <v>640650</v>
          </cell>
          <cell r="B588" t="str">
            <v>640650 Accounting Fees</v>
          </cell>
        </row>
        <row r="589">
          <cell r="A589" t="str">
            <v>640690</v>
          </cell>
          <cell r="B589" t="str">
            <v>640690 Other Professional Fee</v>
          </cell>
        </row>
        <row r="590">
          <cell r="A590" t="str">
            <v/>
          </cell>
          <cell r="B590" t="str">
            <v>Professional Fees</v>
          </cell>
        </row>
        <row r="591">
          <cell r="A591" t="str">
            <v>640820</v>
          </cell>
          <cell r="B591" t="str">
            <v>640820 Collection Fee-Dealer Compensation</v>
          </cell>
        </row>
        <row r="592">
          <cell r="A592" t="str">
            <v>640840</v>
          </cell>
          <cell r="B592" t="str">
            <v>640840 Domestic Bank Charges-Dealer Compensation</v>
          </cell>
        </row>
        <row r="593">
          <cell r="A593" t="str">
            <v/>
          </cell>
          <cell r="B593" t="str">
            <v>Bank Charges</v>
          </cell>
        </row>
        <row r="594">
          <cell r="A594" t="str">
            <v>641020</v>
          </cell>
          <cell r="B594" t="str">
            <v>641020 Vehicle Rent</v>
          </cell>
        </row>
        <row r="595">
          <cell r="A595" t="str">
            <v>641030</v>
          </cell>
          <cell r="B595" t="str">
            <v>641030 Tools And Equipment Rent</v>
          </cell>
        </row>
        <row r="596">
          <cell r="A596" t="str">
            <v>641040</v>
          </cell>
          <cell r="B596" t="str">
            <v>641040 Computer &amp; Accessories Rent</v>
          </cell>
        </row>
        <row r="597">
          <cell r="A597" t="str">
            <v>641050</v>
          </cell>
          <cell r="B597" t="str">
            <v>641050 Photo-Copy Machine Rent &amp; Other Expenses</v>
          </cell>
        </row>
        <row r="598">
          <cell r="A598" t="str">
            <v>641070</v>
          </cell>
          <cell r="B598" t="str">
            <v>641070 Car Pool Rent</v>
          </cell>
        </row>
        <row r="599">
          <cell r="A599" t="str">
            <v>641080</v>
          </cell>
          <cell r="B599" t="str">
            <v>641080 Vehicle Rent-Non Deductable Expense</v>
          </cell>
        </row>
        <row r="600">
          <cell r="A600" t="str">
            <v>641090</v>
          </cell>
          <cell r="B600" t="str">
            <v>641090 Other Rent</v>
          </cell>
        </row>
        <row r="601">
          <cell r="A601" t="str">
            <v/>
          </cell>
          <cell r="B601" t="str">
            <v>Rent</v>
          </cell>
        </row>
        <row r="602">
          <cell r="A602" t="str">
            <v>641110</v>
          </cell>
          <cell r="B602" t="str">
            <v>641110 Electricity</v>
          </cell>
        </row>
        <row r="603">
          <cell r="A603" t="str">
            <v/>
          </cell>
          <cell r="B603" t="str">
            <v>Water and Electricity</v>
          </cell>
        </row>
        <row r="604">
          <cell r="A604" t="str">
            <v>641200</v>
          </cell>
          <cell r="B604" t="str">
            <v>641200 Postage &amp; Mail</v>
          </cell>
        </row>
        <row r="605">
          <cell r="A605" t="str">
            <v>641220</v>
          </cell>
          <cell r="B605" t="str">
            <v>641220 Telephone</v>
          </cell>
        </row>
        <row r="606">
          <cell r="A606" t="str">
            <v>641230</v>
          </cell>
          <cell r="B606" t="str">
            <v>641230 Telecommunication/Satelite/Lease Line</v>
          </cell>
        </row>
        <row r="607">
          <cell r="A607" t="str">
            <v>641240</v>
          </cell>
          <cell r="B607" t="str">
            <v>641240 Long Distance Call</v>
          </cell>
        </row>
        <row r="608">
          <cell r="A608" t="str">
            <v>641260</v>
          </cell>
          <cell r="B608" t="str">
            <v>641260 Mobile Phone Expenses</v>
          </cell>
        </row>
        <row r="609">
          <cell r="A609" t="str">
            <v>641270</v>
          </cell>
          <cell r="B609" t="str">
            <v>641270 Communication Equipment Expenses</v>
          </cell>
        </row>
        <row r="610">
          <cell r="A610" t="str">
            <v>641290</v>
          </cell>
          <cell r="B610" t="str">
            <v>641290 Other Communication Expenses</v>
          </cell>
        </row>
        <row r="611">
          <cell r="A611" t="str">
            <v/>
          </cell>
          <cell r="B611" t="str">
            <v>Communication and Mailing Expenses</v>
          </cell>
        </row>
        <row r="612">
          <cell r="A612" t="str">
            <v>641400</v>
          </cell>
          <cell r="B612" t="str">
            <v>641400 Office Equipment &amp; Furniture</v>
          </cell>
        </row>
        <row r="613">
          <cell r="A613" t="str">
            <v>641410</v>
          </cell>
          <cell r="B613" t="str">
            <v>641410 Office Suppliers</v>
          </cell>
        </row>
        <row r="614">
          <cell r="A614" t="str">
            <v>641420</v>
          </cell>
          <cell r="B614" t="str">
            <v>641420 Supplies for Repairs</v>
          </cell>
        </row>
        <row r="615">
          <cell r="A615" t="str">
            <v>641430</v>
          </cell>
          <cell r="B615" t="str">
            <v>641430 Pallets</v>
          </cell>
        </row>
        <row r="616">
          <cell r="A616" t="str">
            <v>641440</v>
          </cell>
          <cell r="B616" t="str">
            <v>641440 Computer Software</v>
          </cell>
        </row>
        <row r="617">
          <cell r="A617" t="str">
            <v>641450</v>
          </cell>
          <cell r="B617" t="str">
            <v>641450 Material For Experimentation &amp; Test</v>
          </cell>
        </row>
        <row r="618">
          <cell r="A618" t="str">
            <v/>
          </cell>
          <cell r="B618" t="str">
            <v>Office Equipment and Supplies</v>
          </cell>
        </row>
        <row r="619">
          <cell r="A619" t="str">
            <v>641500</v>
          </cell>
          <cell r="B619" t="str">
            <v>641500 Paper,Forms,Continuous Forms</v>
          </cell>
        </row>
        <row r="620">
          <cell r="A620" t="str">
            <v>641520</v>
          </cell>
          <cell r="B620" t="str">
            <v>641520 Diskette &amp; Magnetic Tape &amp; PC Supplies</v>
          </cell>
        </row>
        <row r="621">
          <cell r="A621" t="str">
            <v>641530</v>
          </cell>
          <cell r="B621" t="str">
            <v>641530 Stationaries</v>
          </cell>
        </row>
        <row r="622">
          <cell r="A622" t="str">
            <v>641550</v>
          </cell>
          <cell r="B622" t="str">
            <v>641550 Photo Copy Expenses (Outside)</v>
          </cell>
        </row>
        <row r="623">
          <cell r="A623" t="str">
            <v/>
          </cell>
          <cell r="B623" t="str">
            <v>Stationaries and Forms</v>
          </cell>
        </row>
        <row r="624">
          <cell r="A624" t="str">
            <v>641600</v>
          </cell>
          <cell r="B624" t="str">
            <v>641600 Building &amp; Construction</v>
          </cell>
        </row>
        <row r="625">
          <cell r="A625" t="str">
            <v>641610</v>
          </cell>
          <cell r="B625" t="str">
            <v>641610 Office Areas</v>
          </cell>
        </row>
        <row r="626">
          <cell r="A626" t="str">
            <v>641620</v>
          </cell>
          <cell r="B626" t="str">
            <v>641620 Vehicle Repairs</v>
          </cell>
        </row>
        <row r="627">
          <cell r="A627" t="str">
            <v>641650</v>
          </cell>
          <cell r="B627" t="str">
            <v>641650 Office Equipment &amp; Appliances</v>
          </cell>
        </row>
        <row r="628">
          <cell r="A628" t="str">
            <v>641660</v>
          </cell>
          <cell r="B628" t="str">
            <v>641660 Cleaning&amp;Decoration for Building&amp;Compound</v>
          </cell>
        </row>
        <row r="629">
          <cell r="A629" t="str">
            <v>641690</v>
          </cell>
          <cell r="B629" t="str">
            <v>641690 Other Repairs &amp; Maintenance</v>
          </cell>
        </row>
        <row r="630">
          <cell r="A630" t="str">
            <v/>
          </cell>
          <cell r="B630" t="str">
            <v>Repair and Decoration Maintenances</v>
          </cell>
        </row>
        <row r="631">
          <cell r="A631" t="str">
            <v>641900</v>
          </cell>
          <cell r="B631" t="str">
            <v>641900 Depreciation Fixed Assets</v>
          </cell>
        </row>
        <row r="632">
          <cell r="A632" t="str">
            <v>641960</v>
          </cell>
          <cell r="B632" t="str">
            <v>641960 Depletion Expenses (Consession,Mining Deposit)</v>
          </cell>
        </row>
        <row r="633">
          <cell r="A633" t="str">
            <v>641970</v>
          </cell>
          <cell r="B633" t="str">
            <v>641970 Amortization Expenses (Copyright/Patent)</v>
          </cell>
        </row>
        <row r="634">
          <cell r="A634" t="str">
            <v/>
          </cell>
          <cell r="B634" t="str">
            <v>Depreciation &amp; Amortization</v>
          </cell>
        </row>
        <row r="635">
          <cell r="A635" t="str">
            <v>642020</v>
          </cell>
          <cell r="B635" t="str">
            <v>642020 Student Undergraduates And Other</v>
          </cell>
        </row>
        <row r="636">
          <cell r="A636" t="str">
            <v/>
          </cell>
          <cell r="B636" t="str">
            <v>Labour and Wages from Outside</v>
          </cell>
        </row>
        <row r="637">
          <cell r="A637" t="str">
            <v>642820</v>
          </cell>
          <cell r="B637" t="str">
            <v>642820 Magazine &amp; Subscriptions</v>
          </cell>
        </row>
        <row r="638">
          <cell r="A638" t="str">
            <v>642840</v>
          </cell>
          <cell r="B638" t="str">
            <v>642840 Association Membership Fee</v>
          </cell>
        </row>
        <row r="639">
          <cell r="A639" t="str">
            <v>642890</v>
          </cell>
          <cell r="B639" t="str">
            <v>642890 Other Miscellaneous Expenses</v>
          </cell>
        </row>
        <row r="640">
          <cell r="A640" t="str">
            <v/>
          </cell>
          <cell r="B640" t="str">
            <v>Miscellaneous Expenses</v>
          </cell>
        </row>
        <row r="641">
          <cell r="A641" t="str">
            <v>642900</v>
          </cell>
          <cell r="B641" t="str">
            <v>642900 Indirect General Administrative Expenses</v>
          </cell>
        </row>
        <row r="642">
          <cell r="A642" t="str">
            <v/>
          </cell>
          <cell r="B642" t="str">
            <v>Indirect Expenses</v>
          </cell>
        </row>
        <row r="643">
          <cell r="A643" t="str">
            <v/>
          </cell>
          <cell r="B643" t="str">
            <v>Total Administrative Expenses</v>
          </cell>
        </row>
        <row r="644">
          <cell r="A644" t="str">
            <v>442030</v>
          </cell>
          <cell r="B644" t="str">
            <v>442030 Telephone Income</v>
          </cell>
        </row>
        <row r="645">
          <cell r="A645" t="str">
            <v>442040</v>
          </cell>
          <cell r="B645" t="str">
            <v>442040 Penalty Income</v>
          </cell>
        </row>
        <row r="646">
          <cell r="A646" t="str">
            <v/>
          </cell>
          <cell r="B646" t="str">
            <v>General Service Income</v>
          </cell>
        </row>
        <row r="647">
          <cell r="A647" t="str">
            <v/>
          </cell>
          <cell r="B647" t="str">
            <v>Total Administrative Income</v>
          </cell>
        </row>
        <row r="648">
          <cell r="A648" t="str">
            <v>810010</v>
          </cell>
          <cell r="B648" t="str">
            <v>810010 Finished Goods</v>
          </cell>
        </row>
        <row r="649">
          <cell r="A649" t="str">
            <v>810020</v>
          </cell>
          <cell r="B649" t="str">
            <v>810020 Land Control Account</v>
          </cell>
        </row>
        <row r="650">
          <cell r="A650" t="str">
            <v>810030</v>
          </cell>
          <cell r="B650" t="str">
            <v>810030 Building and Structure</v>
          </cell>
        </row>
        <row r="651">
          <cell r="A651" t="str">
            <v>810040</v>
          </cell>
          <cell r="B651" t="str">
            <v>810040 Office Furniture and Equipment</v>
          </cell>
        </row>
        <row r="652">
          <cell r="A652" t="str">
            <v>810050</v>
          </cell>
          <cell r="B652" t="str">
            <v>810050 Fence</v>
          </cell>
        </row>
        <row r="653">
          <cell r="A653" t="str">
            <v>810060</v>
          </cell>
          <cell r="B653" t="str">
            <v>810060 Parking Area &amp; Road</v>
          </cell>
        </row>
        <row r="654">
          <cell r="A654" t="str">
            <v>810070</v>
          </cell>
          <cell r="B654" t="str">
            <v>810070 Water Supply Systems</v>
          </cell>
        </row>
        <row r="655">
          <cell r="A655" t="str">
            <v>810080</v>
          </cell>
          <cell r="B655" t="str">
            <v>810080 Electricity Supply Systems &amp; Equipment</v>
          </cell>
        </row>
        <row r="656">
          <cell r="A656" t="str">
            <v>810090</v>
          </cell>
          <cell r="B656" t="str">
            <v>810090 Communication Systems</v>
          </cell>
        </row>
        <row r="657">
          <cell r="A657" t="str">
            <v>810100</v>
          </cell>
          <cell r="B657" t="str">
            <v>810100 Plant Machinery and Equipment</v>
          </cell>
        </row>
        <row r="658">
          <cell r="A658" t="str">
            <v>810110</v>
          </cell>
          <cell r="B658" t="str">
            <v>810110 Tower Crane</v>
          </cell>
        </row>
        <row r="659">
          <cell r="A659" t="str">
            <v>820020</v>
          </cell>
          <cell r="B659" t="str">
            <v>820020 Employee Training and Development</v>
          </cell>
        </row>
        <row r="660">
          <cell r="A660" t="str">
            <v>820030</v>
          </cell>
          <cell r="B660" t="str">
            <v>820030 Professional Fees</v>
          </cell>
        </row>
        <row r="661">
          <cell r="A661" t="str">
            <v>820031</v>
          </cell>
          <cell r="B661" t="str">
            <v>820031 Professional Expense</v>
          </cell>
        </row>
        <row r="662">
          <cell r="A662" t="str">
            <v>820040</v>
          </cell>
          <cell r="B662" t="str">
            <v>820040 General Supplies</v>
          </cell>
        </row>
        <row r="663">
          <cell r="A663" t="str">
            <v>820050</v>
          </cell>
          <cell r="B663" t="str">
            <v>820050 Installation and Testing Expenses</v>
          </cell>
        </row>
        <row r="664">
          <cell r="A664" t="str">
            <v>820060</v>
          </cell>
          <cell r="B664" t="str">
            <v>820060 Labours and Wages from Outside</v>
          </cell>
        </row>
        <row r="665">
          <cell r="A665" t="str">
            <v>820081</v>
          </cell>
          <cell r="B665" t="str">
            <v>820081 Capitalized Interest Allocation</v>
          </cell>
        </row>
        <row r="666">
          <cell r="A666" t="str">
            <v>820090</v>
          </cell>
          <cell r="B666" t="str">
            <v>820090 Land Development</v>
          </cell>
        </row>
        <row r="667">
          <cell r="A667" t="str">
            <v>820110</v>
          </cell>
          <cell r="B667" t="str">
            <v>820110 Material for Local Fabrication</v>
          </cell>
        </row>
        <row r="668">
          <cell r="A668" t="str">
            <v>820990</v>
          </cell>
          <cell r="B668" t="str">
            <v>820990 Miscellaneous Expenses</v>
          </cell>
        </row>
        <row r="669">
          <cell r="A669" t="str">
            <v>830110</v>
          </cell>
          <cell r="B669" t="str">
            <v>830110 Preventive Maintenance Material Cost</v>
          </cell>
        </row>
        <row r="670">
          <cell r="A670" t="str">
            <v>830120</v>
          </cell>
          <cell r="B670" t="str">
            <v>830120 Mechanical Materials Cost</v>
          </cell>
        </row>
        <row r="671">
          <cell r="A671" t="str">
            <v>830130</v>
          </cell>
          <cell r="B671" t="str">
            <v>830130 Electrical Materials Cost</v>
          </cell>
        </row>
        <row r="672">
          <cell r="A672" t="str">
            <v>830210</v>
          </cell>
          <cell r="B672" t="str">
            <v>830210 Hire of PM Work</v>
          </cell>
        </row>
        <row r="673">
          <cell r="A673" t="str">
            <v>830220</v>
          </cell>
          <cell r="B673" t="str">
            <v>830220 Hire of Mechanic Work</v>
          </cell>
        </row>
        <row r="674">
          <cell r="A674" t="str">
            <v>830230</v>
          </cell>
          <cell r="B674" t="str">
            <v>830230 Hire of Electric Work</v>
          </cell>
        </row>
        <row r="675">
          <cell r="A675" t="str">
            <v>830240</v>
          </cell>
          <cell r="B675" t="str">
            <v>830240 Hire of Instrument Work</v>
          </cell>
        </row>
        <row r="676">
          <cell r="A676" t="str">
            <v>830310</v>
          </cell>
          <cell r="B676" t="str">
            <v>830310 Utilities</v>
          </cell>
        </row>
        <row r="677">
          <cell r="A677" t="str">
            <v>830990</v>
          </cell>
          <cell r="B677" t="str">
            <v>830990 Miscellaneous Expenses</v>
          </cell>
        </row>
        <row r="678">
          <cell r="A678" t="str">
            <v>888888</v>
          </cell>
          <cell r="B678" t="str">
            <v>888888 Settlement Cost Element for Internal Orders</v>
          </cell>
        </row>
        <row r="679">
          <cell r="A679" t="str">
            <v/>
          </cell>
          <cell r="B679" t="str">
            <v>Total Unsettled Capital Spending</v>
          </cell>
        </row>
        <row r="680">
          <cell r="A680" t="str">
            <v/>
          </cell>
          <cell r="B680" t="str">
            <v>Selling and Administrative Expenses</v>
          </cell>
        </row>
        <row r="681">
          <cell r="A681" t="str">
            <v>661800</v>
          </cell>
          <cell r="B681" t="str">
            <v>661800 Bank Guarantee Fee</v>
          </cell>
        </row>
        <row r="682">
          <cell r="A682" t="str">
            <v>661840</v>
          </cell>
          <cell r="B682" t="str">
            <v>661840 Domestic Bank Charges</v>
          </cell>
        </row>
        <row r="683">
          <cell r="A683" t="str">
            <v>661890</v>
          </cell>
          <cell r="B683" t="str">
            <v>661890 Other Domestic Bank Charges</v>
          </cell>
        </row>
        <row r="684">
          <cell r="A684" t="str">
            <v>662000</v>
          </cell>
          <cell r="B684" t="str">
            <v>662000 Interest Expense-Bank Overdrafts</v>
          </cell>
        </row>
        <row r="685">
          <cell r="A685" t="str">
            <v>662070</v>
          </cell>
          <cell r="B685" t="str">
            <v>662070 Interest Expense-Employees' Provident Fund</v>
          </cell>
        </row>
        <row r="686">
          <cell r="A686" t="str">
            <v>663010</v>
          </cell>
          <cell r="B686" t="str">
            <v>663010 Interest Expense-Promissory Notes</v>
          </cell>
        </row>
        <row r="687">
          <cell r="A687" t="str">
            <v>664000</v>
          </cell>
          <cell r="B687" t="str">
            <v>664000 Gain/Loss on Foreign Exchange Fluctuation</v>
          </cell>
        </row>
        <row r="688">
          <cell r="A688" t="str">
            <v>664100</v>
          </cell>
          <cell r="B688" t="str">
            <v>664100 Unrealized Gain/Loss on Foreign Exchange</v>
          </cell>
        </row>
        <row r="689">
          <cell r="A689" t="str">
            <v>665010</v>
          </cell>
          <cell r="B689" t="str">
            <v>665010 Cash Shortage/Excess</v>
          </cell>
        </row>
        <row r="690">
          <cell r="A690" t="str">
            <v/>
          </cell>
          <cell r="B690" t="str">
            <v>Interest Expenses and Financial Charges</v>
          </cell>
        </row>
        <row r="691">
          <cell r="A691" t="str">
            <v>673000</v>
          </cell>
          <cell r="B691" t="str">
            <v>673000 Extraordinary Expenses</v>
          </cell>
        </row>
        <row r="692">
          <cell r="A692" t="str">
            <v>673040</v>
          </cell>
          <cell r="B692" t="str">
            <v>673040 Non Deductable Penalties/Surcharges Expenses</v>
          </cell>
        </row>
        <row r="693">
          <cell r="A693" t="str">
            <v>673070</v>
          </cell>
          <cell r="B693" t="str">
            <v>673070 Incorrect VAT</v>
          </cell>
        </row>
        <row r="694">
          <cell r="A694" t="str">
            <v>673080</v>
          </cell>
          <cell r="B694" t="str">
            <v>673080 Uncollect Output VAT</v>
          </cell>
        </row>
        <row r="695">
          <cell r="A695" t="str">
            <v/>
          </cell>
          <cell r="B695" t="str">
            <v>Other Expenses</v>
          </cell>
        </row>
        <row r="696">
          <cell r="A696" t="str">
            <v>452220</v>
          </cell>
          <cell r="B696" t="str">
            <v>452220 Income from Hire of Manufacturing</v>
          </cell>
        </row>
        <row r="697">
          <cell r="A697" t="str">
            <v>652220</v>
          </cell>
          <cell r="B697" t="str">
            <v>652220 Cost of Hire of Manufacturing</v>
          </cell>
        </row>
        <row r="698">
          <cell r="A698" t="str">
            <v/>
          </cell>
          <cell r="B698" t="str">
            <v>Loss on Mineral Sales</v>
          </cell>
        </row>
        <row r="699">
          <cell r="A699" t="str">
            <v>456000</v>
          </cell>
          <cell r="B699" t="str">
            <v>456000 Revenue Of Fixed Assets Sold</v>
          </cell>
        </row>
        <row r="700">
          <cell r="A700" t="str">
            <v>656000</v>
          </cell>
          <cell r="B700" t="str">
            <v>656000 Cost of Fixed Asset Sold or Fixed Asste Demolished</v>
          </cell>
        </row>
        <row r="701">
          <cell r="A701" t="str">
            <v/>
          </cell>
          <cell r="B701" t="str">
            <v>Loss on Disposition of F/A</v>
          </cell>
        </row>
        <row r="702">
          <cell r="A702" t="str">
            <v/>
          </cell>
          <cell r="B702" t="str">
            <v>Other Expenses</v>
          </cell>
        </row>
        <row r="703">
          <cell r="A703" t="str">
            <v/>
          </cell>
          <cell r="B703" t="str">
            <v>Total Costs and Expenses</v>
          </cell>
        </row>
        <row r="704">
          <cell r="A704" t="str">
            <v>673120</v>
          </cell>
          <cell r="B704" t="str">
            <v>673120 Income Tax-Net Profit</v>
          </cell>
        </row>
        <row r="705">
          <cell r="A705" t="str">
            <v/>
          </cell>
          <cell r="B705" t="str">
            <v>Provision for Income Tax</v>
          </cell>
        </row>
        <row r="706">
          <cell r="A706" t="str">
            <v/>
          </cell>
          <cell r="B706" t="str">
            <v>Total Profit / Loss</v>
          </cell>
        </row>
      </sheetData>
      <sheetData sheetId="1"/>
      <sheetData sheetId="2"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AB"/>
      <sheetName val="BS AA"/>
      <sheetName val="Act @ Plan PL"/>
      <sheetName val="Act @ Act PL"/>
      <sheetName val="Sheet2"/>
      <sheetName val="Sheet3"/>
    </sheetNames>
    <sheetDataSet>
      <sheetData sheetId="0" refreshError="1"/>
      <sheetData sheetId="1" refreshError="1"/>
      <sheetData sheetId="2" refreshError="1"/>
      <sheetData sheetId="3"/>
      <sheetData sheetId="4"/>
      <sheetData sheetId="5"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TING"/>
      <sheetName val="Citrix Q2RF"/>
      <sheetName val="Profit and Loss"/>
      <sheetName val="Balance Sheet"/>
      <sheetName val="Cash Flow"/>
      <sheetName val="Interco"/>
      <sheetName val="Overheads"/>
      <sheetName val="PRINT MACROS"/>
      <sheetName val="Citrix_Q2RF"/>
      <sheetName val="Profit_and_Loss"/>
      <sheetName val="Balance_Sheet"/>
      <sheetName val="Cash_Flow"/>
      <sheetName val="PRINT_MACROS"/>
      <sheetName val="Citrix_Q2RF1"/>
      <sheetName val="Profit_and_Loss1"/>
      <sheetName val="Balance_Sheet1"/>
      <sheetName val="Cash_Flow1"/>
      <sheetName val="PRINT_MACROS1"/>
      <sheetName val="BS"/>
    </sheetNames>
    <sheetDataSet>
      <sheetData sheetId="0" refreshError="1"/>
      <sheetData sheetId="1" refreshError="1"/>
      <sheetData sheetId="2">
        <row r="2">
          <cell r="B2" t="str">
            <v>COMPANY</v>
          </cell>
          <cell r="C2" t="str">
            <v>Pathum Thani Operations</v>
          </cell>
          <cell r="H2" t="str">
            <v>FORECAST PROFIT AND LOSS ACCOUNT</v>
          </cell>
          <cell r="S2">
            <v>38163.426233449078</v>
          </cell>
          <cell r="T2">
            <v>38163.426233449078</v>
          </cell>
        </row>
        <row r="3">
          <cell r="B3" t="str">
            <v>YEAR END</v>
          </cell>
          <cell r="C3">
            <v>38352</v>
          </cell>
        </row>
        <row r="4">
          <cell r="B4" t="str">
            <v>CURRENCY</v>
          </cell>
          <cell r="C4" t="str">
            <v>THAI BAHT</v>
          </cell>
          <cell r="S4" t="str">
            <v xml:space="preserve"> </v>
          </cell>
        </row>
        <row r="5">
          <cell r="B5" t="str">
            <v>UNITS</v>
          </cell>
          <cell r="C5" t="str">
            <v>THOUSANDS</v>
          </cell>
        </row>
        <row r="7">
          <cell r="D7">
            <v>2003</v>
          </cell>
          <cell r="E7">
            <v>2004</v>
          </cell>
          <cell r="F7">
            <v>2004</v>
          </cell>
          <cell r="G7">
            <v>2004</v>
          </cell>
          <cell r="I7" t="str">
            <v>Actual</v>
          </cell>
          <cell r="J7" t="str">
            <v>Actual</v>
          </cell>
          <cell r="K7" t="str">
            <v>Actual</v>
          </cell>
          <cell r="L7" t="str">
            <v>Actual</v>
          </cell>
        </row>
        <row r="8">
          <cell r="D8" t="str">
            <v>Actual</v>
          </cell>
          <cell r="E8" t="str">
            <v>Plan</v>
          </cell>
          <cell r="F8" t="str">
            <v>Q1RF</v>
          </cell>
          <cell r="G8" t="str">
            <v>Q2RF</v>
          </cell>
          <cell r="I8" t="str">
            <v>JAN</v>
          </cell>
          <cell r="J8" t="str">
            <v>FEB</v>
          </cell>
          <cell r="K8" t="str">
            <v>MAR</v>
          </cell>
          <cell r="L8" t="str">
            <v>APR</v>
          </cell>
          <cell r="M8" t="str">
            <v>MAY</v>
          </cell>
          <cell r="N8" t="str">
            <v>JUN</v>
          </cell>
          <cell r="O8" t="str">
            <v>JUL</v>
          </cell>
          <cell r="P8" t="str">
            <v>AUG</v>
          </cell>
          <cell r="Q8" t="str">
            <v>SEP</v>
          </cell>
          <cell r="R8" t="str">
            <v>OCT</v>
          </cell>
          <cell r="S8" t="str">
            <v>NOV</v>
          </cell>
          <cell r="T8" t="str">
            <v>DEC</v>
          </cell>
        </row>
        <row r="11">
          <cell r="B11" t="str">
            <v>Turnover</v>
          </cell>
          <cell r="D11">
            <v>189447</v>
          </cell>
          <cell r="E11">
            <v>200081</v>
          </cell>
          <cell r="F11">
            <v>200269</v>
          </cell>
          <cell r="G11">
            <v>218037.11499999996</v>
          </cell>
          <cell r="I11">
            <v>16682</v>
          </cell>
          <cell r="J11">
            <v>15120</v>
          </cell>
          <cell r="K11">
            <v>18148</v>
          </cell>
          <cell r="L11">
            <v>18217</v>
          </cell>
          <cell r="M11">
            <v>18771.12</v>
          </cell>
          <cell r="N11">
            <v>18204.75</v>
          </cell>
          <cell r="O11">
            <v>18852.03</v>
          </cell>
          <cell r="P11">
            <v>18973.395</v>
          </cell>
          <cell r="Q11">
            <v>18400.5</v>
          </cell>
          <cell r="R11">
            <v>19054.305</v>
          </cell>
          <cell r="S11">
            <v>18478.8</v>
          </cell>
          <cell r="T11">
            <v>19135.215</v>
          </cell>
        </row>
        <row r="12">
          <cell r="B12" t="str">
            <v>Cost of Sales</v>
          </cell>
          <cell r="D12">
            <v>-157431</v>
          </cell>
          <cell r="E12">
            <v>-168941</v>
          </cell>
          <cell r="F12">
            <v>-165229</v>
          </cell>
          <cell r="G12">
            <v>-175749.81125000003</v>
          </cell>
          <cell r="I12">
            <v>-12442</v>
          </cell>
          <cell r="J12">
            <v>-12118</v>
          </cell>
          <cell r="K12">
            <v>-15149</v>
          </cell>
          <cell r="L12">
            <v>-15025</v>
          </cell>
          <cell r="M12">
            <v>-15157.14</v>
          </cell>
          <cell r="N12">
            <v>-14699.8125</v>
          </cell>
          <cell r="O12">
            <v>-15222.4725</v>
          </cell>
          <cell r="P12">
            <v>-15320.471249999999</v>
          </cell>
          <cell r="Q12">
            <v>-14857.875</v>
          </cell>
          <cell r="R12">
            <v>-15385.803749999999</v>
          </cell>
          <cell r="S12">
            <v>-14921.099999999999</v>
          </cell>
          <cell r="T12">
            <v>-15451.13625</v>
          </cell>
        </row>
        <row r="14">
          <cell r="B14" t="str">
            <v>Gross Margin</v>
          </cell>
          <cell r="D14">
            <v>32016</v>
          </cell>
          <cell r="E14">
            <v>31140</v>
          </cell>
          <cell r="F14">
            <v>35040</v>
          </cell>
          <cell r="G14">
            <v>42287.303749999934</v>
          </cell>
          <cell r="I14">
            <v>4240</v>
          </cell>
          <cell r="J14">
            <v>3002</v>
          </cell>
          <cell r="K14">
            <v>2999</v>
          </cell>
          <cell r="L14">
            <v>3192</v>
          </cell>
          <cell r="M14">
            <v>3613.9799999999996</v>
          </cell>
          <cell r="N14">
            <v>3504.9375</v>
          </cell>
          <cell r="O14">
            <v>3629.557499999999</v>
          </cell>
          <cell r="P14">
            <v>3652.9237500000017</v>
          </cell>
          <cell r="Q14">
            <v>3542.625</v>
          </cell>
          <cell r="R14">
            <v>3668.5012500000012</v>
          </cell>
          <cell r="S14">
            <v>3557.7000000000007</v>
          </cell>
          <cell r="T14">
            <v>3684.0787500000006</v>
          </cell>
        </row>
        <row r="15">
          <cell r="C15" t="str">
            <v>%age</v>
          </cell>
          <cell r="G15">
            <v>0.19394543791317337</v>
          </cell>
          <cell r="I15">
            <v>0.25416616712624385</v>
          </cell>
          <cell r="J15">
            <v>0.19854497354497355</v>
          </cell>
          <cell r="K15">
            <v>0.1652523694070972</v>
          </cell>
          <cell r="L15">
            <v>0.17522094746665204</v>
          </cell>
          <cell r="M15">
            <v>0.19252873563218389</v>
          </cell>
          <cell r="N15">
            <v>0.19252873563218389</v>
          </cell>
          <cell r="O15">
            <v>0.19252873563218387</v>
          </cell>
          <cell r="P15">
            <v>0.19252873563218401</v>
          </cell>
          <cell r="Q15">
            <v>0.19252873563218389</v>
          </cell>
          <cell r="R15">
            <v>0.19252873563218398</v>
          </cell>
          <cell r="S15">
            <v>0.19252873563218395</v>
          </cell>
          <cell r="T15">
            <v>0.19252873563218395</v>
          </cell>
        </row>
        <row r="17">
          <cell r="B17" t="str">
            <v>Depreciation - Cost of Sales</v>
          </cell>
          <cell r="D17">
            <v>-12</v>
          </cell>
          <cell r="E17">
            <v>-12</v>
          </cell>
          <cell r="F17">
            <v>-12</v>
          </cell>
          <cell r="G17">
            <v>-12</v>
          </cell>
          <cell r="I17">
            <v>-1</v>
          </cell>
          <cell r="J17">
            <v>-1</v>
          </cell>
          <cell r="K17">
            <v>-1</v>
          </cell>
          <cell r="L17">
            <v>-1</v>
          </cell>
          <cell r="M17">
            <v>-1</v>
          </cell>
          <cell r="N17">
            <v>-1</v>
          </cell>
          <cell r="O17">
            <v>-1</v>
          </cell>
          <cell r="P17">
            <v>-1</v>
          </cell>
          <cell r="Q17">
            <v>-1</v>
          </cell>
          <cell r="R17">
            <v>-1</v>
          </cell>
          <cell r="S17">
            <v>-1</v>
          </cell>
          <cell r="T17">
            <v>-1</v>
          </cell>
        </row>
        <row r="18">
          <cell r="B18" t="str">
            <v>Depreciation - Overheads</v>
          </cell>
          <cell r="D18">
            <v>0</v>
          </cell>
          <cell r="E18">
            <v>0</v>
          </cell>
          <cell r="F18">
            <v>0</v>
          </cell>
          <cell r="G18">
            <v>0</v>
          </cell>
          <cell r="I18">
            <v>0</v>
          </cell>
          <cell r="J18">
            <v>0</v>
          </cell>
          <cell r="K18">
            <v>0</v>
          </cell>
          <cell r="L18">
            <v>0</v>
          </cell>
          <cell r="M18">
            <v>0</v>
          </cell>
          <cell r="N18">
            <v>0</v>
          </cell>
          <cell r="O18">
            <v>0</v>
          </cell>
          <cell r="P18">
            <v>0</v>
          </cell>
          <cell r="Q18">
            <v>0</v>
          </cell>
          <cell r="R18">
            <v>0</v>
          </cell>
          <cell r="S18">
            <v>0</v>
          </cell>
          <cell r="T18">
            <v>0</v>
          </cell>
        </row>
        <row r="19">
          <cell r="B19" t="str">
            <v>Pre-operating expenses written off</v>
          </cell>
          <cell r="D19">
            <v>-267</v>
          </cell>
          <cell r="E19">
            <v>-420</v>
          </cell>
          <cell r="F19">
            <v>-421</v>
          </cell>
          <cell r="G19">
            <v>-421</v>
          </cell>
          <cell r="I19">
            <v>-36</v>
          </cell>
          <cell r="J19">
            <v>-35</v>
          </cell>
          <cell r="K19">
            <v>-35</v>
          </cell>
          <cell r="L19">
            <v>-35</v>
          </cell>
          <cell r="M19">
            <v>-35</v>
          </cell>
          <cell r="N19">
            <v>-35</v>
          </cell>
          <cell r="O19">
            <v>-35</v>
          </cell>
          <cell r="P19">
            <v>-35</v>
          </cell>
          <cell r="Q19">
            <v>-35</v>
          </cell>
          <cell r="R19">
            <v>-35</v>
          </cell>
          <cell r="S19">
            <v>-35</v>
          </cell>
          <cell r="T19">
            <v>-35</v>
          </cell>
        </row>
        <row r="20">
          <cell r="B20" t="str">
            <v>Profit/(Loss) on Sale of Fixed Assets</v>
          </cell>
          <cell r="D20">
            <v>0</v>
          </cell>
          <cell r="E20">
            <v>0</v>
          </cell>
          <cell r="F20">
            <v>0</v>
          </cell>
          <cell r="G20">
            <v>0</v>
          </cell>
          <cell r="I20">
            <v>0</v>
          </cell>
          <cell r="J20">
            <v>0</v>
          </cell>
          <cell r="K20">
            <v>0</v>
          </cell>
          <cell r="L20">
            <v>0</v>
          </cell>
          <cell r="M20">
            <v>0</v>
          </cell>
          <cell r="N20">
            <v>0</v>
          </cell>
          <cell r="O20">
            <v>0</v>
          </cell>
          <cell r="P20">
            <v>0</v>
          </cell>
          <cell r="Q20">
            <v>0</v>
          </cell>
          <cell r="R20">
            <v>0</v>
          </cell>
          <cell r="S20">
            <v>0</v>
          </cell>
          <cell r="T20">
            <v>0</v>
          </cell>
        </row>
        <row r="21">
          <cell r="B21" t="str">
            <v>Other Sales &amp; Distribution Costs</v>
          </cell>
          <cell r="D21">
            <v>0</v>
          </cell>
          <cell r="E21">
            <v>0</v>
          </cell>
          <cell r="F21">
            <v>0</v>
          </cell>
          <cell r="G21">
            <v>0</v>
          </cell>
          <cell r="I21">
            <v>0</v>
          </cell>
          <cell r="J21">
            <v>0</v>
          </cell>
          <cell r="K21">
            <v>0</v>
          </cell>
          <cell r="L21">
            <v>0</v>
          </cell>
          <cell r="M21">
            <v>0</v>
          </cell>
          <cell r="N21">
            <v>0</v>
          </cell>
          <cell r="O21">
            <v>0</v>
          </cell>
          <cell r="P21">
            <v>0</v>
          </cell>
          <cell r="Q21">
            <v>0</v>
          </cell>
          <cell r="R21">
            <v>0</v>
          </cell>
          <cell r="S21">
            <v>0</v>
          </cell>
          <cell r="T21">
            <v>0</v>
          </cell>
        </row>
        <row r="22">
          <cell r="B22" t="str">
            <v>Other Administrative Costs</v>
          </cell>
          <cell r="D22">
            <v>-1069</v>
          </cell>
          <cell r="E22">
            <v>-1363</v>
          </cell>
          <cell r="F22">
            <v>-1327</v>
          </cell>
          <cell r="G22">
            <v>-1330</v>
          </cell>
          <cell r="I22">
            <v>-115</v>
          </cell>
          <cell r="J22">
            <v>-75</v>
          </cell>
          <cell r="K22">
            <v>-102</v>
          </cell>
          <cell r="L22">
            <v>-102</v>
          </cell>
          <cell r="M22">
            <v>-102</v>
          </cell>
          <cell r="N22">
            <v>-102</v>
          </cell>
          <cell r="O22">
            <v>-102</v>
          </cell>
          <cell r="P22">
            <v>-102</v>
          </cell>
          <cell r="Q22">
            <v>-102</v>
          </cell>
          <cell r="R22">
            <v>-102</v>
          </cell>
          <cell r="S22">
            <v>-102</v>
          </cell>
          <cell r="T22">
            <v>-222</v>
          </cell>
        </row>
        <row r="23">
          <cell r="B23" t="str">
            <v>Rental Income</v>
          </cell>
          <cell r="D23">
            <v>0</v>
          </cell>
          <cell r="E23">
            <v>0</v>
          </cell>
          <cell r="F23">
            <v>0</v>
          </cell>
          <cell r="G23">
            <v>0</v>
          </cell>
          <cell r="I23">
            <v>0</v>
          </cell>
          <cell r="J23">
            <v>0</v>
          </cell>
          <cell r="K23">
            <v>0</v>
          </cell>
          <cell r="L23">
            <v>0</v>
          </cell>
          <cell r="M23">
            <v>0</v>
          </cell>
          <cell r="N23">
            <v>0</v>
          </cell>
          <cell r="O23">
            <v>0</v>
          </cell>
          <cell r="P23">
            <v>0</v>
          </cell>
          <cell r="Q23">
            <v>0</v>
          </cell>
          <cell r="R23">
            <v>0</v>
          </cell>
          <cell r="S23">
            <v>0</v>
          </cell>
          <cell r="T23">
            <v>0</v>
          </cell>
        </row>
        <row r="24">
          <cell r="B24" t="str">
            <v>Other Sundry Income</v>
          </cell>
          <cell r="D24">
            <v>0</v>
          </cell>
          <cell r="E24">
            <v>0</v>
          </cell>
          <cell r="F24">
            <v>0</v>
          </cell>
          <cell r="G24">
            <v>0</v>
          </cell>
          <cell r="I24">
            <v>0</v>
          </cell>
          <cell r="J24">
            <v>0</v>
          </cell>
          <cell r="K24">
            <v>0</v>
          </cell>
          <cell r="L24">
            <v>0</v>
          </cell>
          <cell r="M24">
            <v>0</v>
          </cell>
          <cell r="N24">
            <v>0</v>
          </cell>
          <cell r="O24">
            <v>0</v>
          </cell>
          <cell r="P24">
            <v>0</v>
          </cell>
          <cell r="Q24">
            <v>0</v>
          </cell>
          <cell r="R24">
            <v>0</v>
          </cell>
          <cell r="S24">
            <v>0</v>
          </cell>
          <cell r="T24">
            <v>0</v>
          </cell>
        </row>
        <row r="25">
          <cell r="B25" t="str">
            <v>Related Company Investment Income</v>
          </cell>
          <cell r="D25">
            <v>0</v>
          </cell>
          <cell r="E25">
            <v>0</v>
          </cell>
          <cell r="F25">
            <v>0</v>
          </cell>
          <cell r="G25">
            <v>0</v>
          </cell>
          <cell r="I25">
            <v>0</v>
          </cell>
          <cell r="J25">
            <v>0</v>
          </cell>
          <cell r="K25">
            <v>0</v>
          </cell>
          <cell r="L25">
            <v>0</v>
          </cell>
          <cell r="M25">
            <v>0</v>
          </cell>
          <cell r="N25">
            <v>0</v>
          </cell>
          <cell r="O25">
            <v>0</v>
          </cell>
          <cell r="P25">
            <v>0</v>
          </cell>
          <cell r="Q25">
            <v>0</v>
          </cell>
          <cell r="R25">
            <v>0</v>
          </cell>
          <cell r="S25">
            <v>0</v>
          </cell>
          <cell r="T25">
            <v>0</v>
          </cell>
        </row>
        <row r="27">
          <cell r="B27" t="str">
            <v>Operating Profit</v>
          </cell>
          <cell r="D27">
            <v>30668</v>
          </cell>
          <cell r="E27">
            <v>29345</v>
          </cell>
          <cell r="F27">
            <v>33280</v>
          </cell>
          <cell r="G27">
            <v>40524.303749999934</v>
          </cell>
          <cell r="I27">
            <v>4088</v>
          </cell>
          <cell r="J27">
            <v>2891</v>
          </cell>
          <cell r="K27">
            <v>2861</v>
          </cell>
          <cell r="L27">
            <v>3054</v>
          </cell>
          <cell r="M27">
            <v>3475.9799999999996</v>
          </cell>
          <cell r="N27">
            <v>3366.9375</v>
          </cell>
          <cell r="O27">
            <v>3491.557499999999</v>
          </cell>
          <cell r="P27">
            <v>3514.9237500000017</v>
          </cell>
          <cell r="Q27">
            <v>3404.625</v>
          </cell>
          <cell r="R27">
            <v>3530.5012500000012</v>
          </cell>
          <cell r="S27">
            <v>3419.7000000000007</v>
          </cell>
          <cell r="T27">
            <v>3426.0787500000006</v>
          </cell>
        </row>
        <row r="29">
          <cell r="B29" t="str">
            <v>Net Interest - Internal</v>
          </cell>
          <cell r="D29">
            <v>0</v>
          </cell>
          <cell r="E29">
            <v>0</v>
          </cell>
          <cell r="F29">
            <v>0</v>
          </cell>
          <cell r="G29">
            <v>0</v>
          </cell>
          <cell r="I29">
            <v>0</v>
          </cell>
          <cell r="J29">
            <v>0</v>
          </cell>
          <cell r="K29">
            <v>0</v>
          </cell>
          <cell r="L29">
            <v>0</v>
          </cell>
          <cell r="M29">
            <v>0</v>
          </cell>
          <cell r="N29">
            <v>0</v>
          </cell>
          <cell r="O29">
            <v>0</v>
          </cell>
          <cell r="P29">
            <v>0</v>
          </cell>
          <cell r="Q29">
            <v>0</v>
          </cell>
          <cell r="R29">
            <v>0</v>
          </cell>
          <cell r="S29">
            <v>0</v>
          </cell>
          <cell r="T29">
            <v>0</v>
          </cell>
        </row>
        <row r="30">
          <cell r="B30" t="str">
            <v>Net Interest - External</v>
          </cell>
          <cell r="D30">
            <v>56</v>
          </cell>
          <cell r="E30">
            <v>60</v>
          </cell>
          <cell r="F30">
            <v>57</v>
          </cell>
          <cell r="G30">
            <v>54</v>
          </cell>
          <cell r="I30">
            <v>4</v>
          </cell>
          <cell r="J30">
            <v>3</v>
          </cell>
          <cell r="K30">
            <v>3</v>
          </cell>
          <cell r="L30">
            <v>4</v>
          </cell>
          <cell r="M30">
            <v>5</v>
          </cell>
          <cell r="N30">
            <v>5</v>
          </cell>
          <cell r="O30">
            <v>5</v>
          </cell>
          <cell r="P30">
            <v>5</v>
          </cell>
          <cell r="Q30">
            <v>5</v>
          </cell>
          <cell r="R30">
            <v>5</v>
          </cell>
          <cell r="S30">
            <v>5</v>
          </cell>
          <cell r="T30">
            <v>5</v>
          </cell>
        </row>
        <row r="31">
          <cell r="B31" t="str">
            <v>Net Acquis'n Interest - Internal</v>
          </cell>
          <cell r="D31">
            <v>0</v>
          </cell>
          <cell r="E31">
            <v>0</v>
          </cell>
          <cell r="F31">
            <v>0</v>
          </cell>
          <cell r="G31">
            <v>0</v>
          </cell>
          <cell r="I31">
            <v>0</v>
          </cell>
          <cell r="J31">
            <v>0</v>
          </cell>
          <cell r="K31">
            <v>0</v>
          </cell>
          <cell r="L31">
            <v>0</v>
          </cell>
          <cell r="M31">
            <v>0</v>
          </cell>
          <cell r="N31">
            <v>0</v>
          </cell>
          <cell r="O31">
            <v>0</v>
          </cell>
          <cell r="P31">
            <v>0</v>
          </cell>
          <cell r="Q31">
            <v>0</v>
          </cell>
          <cell r="R31">
            <v>0</v>
          </cell>
          <cell r="S31">
            <v>0</v>
          </cell>
          <cell r="T31">
            <v>0</v>
          </cell>
        </row>
        <row r="32">
          <cell r="B32" t="str">
            <v>Net Acquis'n Interest - External</v>
          </cell>
          <cell r="D32">
            <v>0</v>
          </cell>
          <cell r="E32">
            <v>0</v>
          </cell>
          <cell r="F32">
            <v>0</v>
          </cell>
          <cell r="G32">
            <v>0</v>
          </cell>
          <cell r="I32">
            <v>0</v>
          </cell>
          <cell r="J32">
            <v>0</v>
          </cell>
          <cell r="K32">
            <v>0</v>
          </cell>
          <cell r="L32">
            <v>0</v>
          </cell>
          <cell r="M32">
            <v>0</v>
          </cell>
          <cell r="N32">
            <v>0</v>
          </cell>
          <cell r="O32">
            <v>0</v>
          </cell>
          <cell r="P32">
            <v>0</v>
          </cell>
          <cell r="Q32">
            <v>0</v>
          </cell>
          <cell r="R32">
            <v>0</v>
          </cell>
          <cell r="S32">
            <v>0</v>
          </cell>
          <cell r="T32">
            <v>0</v>
          </cell>
        </row>
        <row r="34">
          <cell r="B34" t="str">
            <v>Profit Before Tax &amp; Exceptionals</v>
          </cell>
          <cell r="D34">
            <v>30724</v>
          </cell>
          <cell r="E34">
            <v>29405</v>
          </cell>
          <cell r="F34">
            <v>33337</v>
          </cell>
          <cell r="G34">
            <v>40578.303749999934</v>
          </cell>
          <cell r="I34">
            <v>4092</v>
          </cell>
          <cell r="J34">
            <v>2894</v>
          </cell>
          <cell r="K34">
            <v>2864</v>
          </cell>
          <cell r="L34">
            <v>3058</v>
          </cell>
          <cell r="M34">
            <v>3480.9799999999996</v>
          </cell>
          <cell r="N34">
            <v>3371.9375</v>
          </cell>
          <cell r="O34">
            <v>3496.557499999999</v>
          </cell>
          <cell r="P34">
            <v>3519.9237500000017</v>
          </cell>
          <cell r="Q34">
            <v>3409.625</v>
          </cell>
          <cell r="R34">
            <v>3535.5012500000012</v>
          </cell>
          <cell r="S34">
            <v>3424.7000000000007</v>
          </cell>
          <cell r="T34">
            <v>3431.0787500000006</v>
          </cell>
        </row>
        <row r="36">
          <cell r="B36" t="str">
            <v>Exceptional Items</v>
          </cell>
          <cell r="D36">
            <v>0</v>
          </cell>
          <cell r="E36">
            <v>0</v>
          </cell>
          <cell r="F36">
            <v>0</v>
          </cell>
          <cell r="G36">
            <v>0</v>
          </cell>
          <cell r="I36">
            <v>0</v>
          </cell>
          <cell r="J36">
            <v>0</v>
          </cell>
          <cell r="K36">
            <v>0</v>
          </cell>
          <cell r="L36">
            <v>0</v>
          </cell>
          <cell r="M36">
            <v>0</v>
          </cell>
          <cell r="N36">
            <v>0</v>
          </cell>
          <cell r="O36">
            <v>0</v>
          </cell>
          <cell r="P36">
            <v>0</v>
          </cell>
          <cell r="Q36">
            <v>0</v>
          </cell>
          <cell r="R36">
            <v>0</v>
          </cell>
          <cell r="S36">
            <v>0</v>
          </cell>
          <cell r="T36">
            <v>0</v>
          </cell>
        </row>
        <row r="38">
          <cell r="B38" t="str">
            <v>Profit Before - Tax Non Regulated</v>
          </cell>
          <cell r="D38">
            <v>30724</v>
          </cell>
          <cell r="E38">
            <v>29405</v>
          </cell>
          <cell r="F38">
            <v>33337</v>
          </cell>
          <cell r="G38">
            <v>40578.303749999934</v>
          </cell>
          <cell r="I38">
            <v>4092</v>
          </cell>
          <cell r="J38">
            <v>2894</v>
          </cell>
          <cell r="K38">
            <v>2864</v>
          </cell>
          <cell r="L38">
            <v>3058</v>
          </cell>
          <cell r="M38">
            <v>3480.9799999999996</v>
          </cell>
          <cell r="N38">
            <v>3371.9375</v>
          </cell>
          <cell r="O38">
            <v>3496.557499999999</v>
          </cell>
          <cell r="P38">
            <v>3519.9237500000017</v>
          </cell>
          <cell r="Q38">
            <v>3409.625</v>
          </cell>
          <cell r="R38">
            <v>3535.5012500000012</v>
          </cell>
          <cell r="S38">
            <v>3424.7000000000007</v>
          </cell>
          <cell r="T38">
            <v>3431.0787500000006</v>
          </cell>
        </row>
        <row r="40">
          <cell r="B40" t="str">
            <v>Tax: UK Corporation Tax</v>
          </cell>
          <cell r="D40">
            <v>0</v>
          </cell>
          <cell r="E40">
            <v>0</v>
          </cell>
          <cell r="F40">
            <v>0</v>
          </cell>
          <cell r="G40">
            <v>0</v>
          </cell>
          <cell r="I40">
            <v>0</v>
          </cell>
          <cell r="J40">
            <v>0</v>
          </cell>
          <cell r="K40">
            <v>0</v>
          </cell>
          <cell r="L40">
            <v>0</v>
          </cell>
          <cell r="M40">
            <v>0</v>
          </cell>
          <cell r="N40">
            <v>0</v>
          </cell>
          <cell r="O40">
            <v>0</v>
          </cell>
          <cell r="P40">
            <v>0</v>
          </cell>
          <cell r="Q40">
            <v>0</v>
          </cell>
          <cell r="R40">
            <v>0</v>
          </cell>
          <cell r="S40">
            <v>0</v>
          </cell>
          <cell r="T40">
            <v>0</v>
          </cell>
        </row>
        <row r="41">
          <cell r="B41" t="str">
            <v>Tax: Overseas Taxation</v>
          </cell>
          <cell r="D41">
            <v>0</v>
          </cell>
          <cell r="E41">
            <v>0</v>
          </cell>
          <cell r="F41">
            <v>0</v>
          </cell>
          <cell r="G41">
            <v>0</v>
          </cell>
          <cell r="I41">
            <v>0</v>
          </cell>
          <cell r="J41">
            <v>0</v>
          </cell>
          <cell r="K41">
            <v>0</v>
          </cell>
          <cell r="L41">
            <v>0</v>
          </cell>
          <cell r="M41">
            <v>0</v>
          </cell>
          <cell r="N41">
            <v>0</v>
          </cell>
          <cell r="O41">
            <v>0</v>
          </cell>
          <cell r="P41">
            <v>0</v>
          </cell>
          <cell r="Q41">
            <v>0</v>
          </cell>
          <cell r="R41">
            <v>0</v>
          </cell>
          <cell r="S41">
            <v>0</v>
          </cell>
          <cell r="T41">
            <v>0</v>
          </cell>
        </row>
        <row r="42">
          <cell r="B42" t="str">
            <v>Corporation Tax 30 %</v>
          </cell>
          <cell r="D42">
            <v>-2162</v>
          </cell>
          <cell r="E42">
            <v>-8821</v>
          </cell>
          <cell r="F42">
            <v>-10001</v>
          </cell>
          <cell r="G42">
            <v>-12173</v>
          </cell>
          <cell r="I42">
            <v>-1228</v>
          </cell>
          <cell r="J42">
            <v>-868</v>
          </cell>
          <cell r="K42">
            <v>-859</v>
          </cell>
          <cell r="L42">
            <v>-917</v>
          </cell>
          <cell r="M42">
            <v>-1044</v>
          </cell>
          <cell r="N42">
            <v>-1012</v>
          </cell>
          <cell r="O42">
            <v>-1049</v>
          </cell>
          <cell r="P42">
            <v>-1056</v>
          </cell>
          <cell r="Q42">
            <v>-1023</v>
          </cell>
          <cell r="R42">
            <v>-1061</v>
          </cell>
          <cell r="S42">
            <v>-1027</v>
          </cell>
          <cell r="T42">
            <v>-1029</v>
          </cell>
        </row>
        <row r="43">
          <cell r="B43" t="str">
            <v>Withholding Tax</v>
          </cell>
          <cell r="D43">
            <v>0</v>
          </cell>
          <cell r="E43">
            <v>0</v>
          </cell>
          <cell r="F43">
            <v>0</v>
          </cell>
          <cell r="G43">
            <v>0</v>
          </cell>
          <cell r="I43">
            <v>0</v>
          </cell>
          <cell r="J43">
            <v>0</v>
          </cell>
          <cell r="K43">
            <v>0</v>
          </cell>
          <cell r="L43">
            <v>0</v>
          </cell>
          <cell r="M43">
            <v>0</v>
          </cell>
          <cell r="N43">
            <v>0</v>
          </cell>
          <cell r="O43">
            <v>0</v>
          </cell>
          <cell r="P43">
            <v>0</v>
          </cell>
          <cell r="Q43">
            <v>0</v>
          </cell>
          <cell r="R43">
            <v>0</v>
          </cell>
          <cell r="S43">
            <v>0</v>
          </cell>
          <cell r="T43">
            <v>0</v>
          </cell>
        </row>
        <row r="45">
          <cell r="B45" t="str">
            <v>Profit After Tax</v>
          </cell>
          <cell r="D45">
            <v>28562</v>
          </cell>
          <cell r="E45">
            <v>20584</v>
          </cell>
          <cell r="F45">
            <v>23336</v>
          </cell>
          <cell r="G45">
            <v>28405.303749999934</v>
          </cell>
          <cell r="I45">
            <v>2864</v>
          </cell>
          <cell r="J45">
            <v>2026</v>
          </cell>
          <cell r="K45">
            <v>2005</v>
          </cell>
          <cell r="L45">
            <v>2141</v>
          </cell>
          <cell r="M45">
            <v>2436.9799999999996</v>
          </cell>
          <cell r="N45">
            <v>2359.9375</v>
          </cell>
          <cell r="O45">
            <v>2447.557499999999</v>
          </cell>
          <cell r="P45">
            <v>2463.9237500000017</v>
          </cell>
          <cell r="Q45">
            <v>2386.625</v>
          </cell>
          <cell r="R45">
            <v>2474.5012500000012</v>
          </cell>
          <cell r="S45">
            <v>2397.7000000000007</v>
          </cell>
          <cell r="T45">
            <v>2402.0787500000006</v>
          </cell>
        </row>
        <row r="47">
          <cell r="B47" t="str">
            <v>Dividends - Internal</v>
          </cell>
          <cell r="D47">
            <v>0</v>
          </cell>
          <cell r="E47">
            <v>0</v>
          </cell>
          <cell r="F47">
            <v>0</v>
          </cell>
          <cell r="G47">
            <v>0</v>
          </cell>
          <cell r="I47">
            <v>0</v>
          </cell>
          <cell r="J47">
            <v>0</v>
          </cell>
          <cell r="K47">
            <v>0</v>
          </cell>
          <cell r="L47">
            <v>0</v>
          </cell>
          <cell r="M47">
            <v>0</v>
          </cell>
          <cell r="N47">
            <v>0</v>
          </cell>
          <cell r="O47">
            <v>0</v>
          </cell>
          <cell r="P47">
            <v>0</v>
          </cell>
          <cell r="Q47">
            <v>0</v>
          </cell>
          <cell r="R47">
            <v>0</v>
          </cell>
          <cell r="S47">
            <v>0</v>
          </cell>
          <cell r="T47">
            <v>0</v>
          </cell>
        </row>
        <row r="48">
          <cell r="B48" t="str">
            <v>Dividends - External</v>
          </cell>
          <cell r="D48">
            <v>-12000</v>
          </cell>
          <cell r="E48">
            <v>-20000</v>
          </cell>
          <cell r="F48">
            <v>-20000</v>
          </cell>
          <cell r="G48">
            <v>-20000</v>
          </cell>
          <cell r="I48">
            <v>0</v>
          </cell>
          <cell r="J48">
            <v>0</v>
          </cell>
          <cell r="K48">
            <v>0</v>
          </cell>
          <cell r="L48">
            <v>0</v>
          </cell>
          <cell r="M48">
            <v>0</v>
          </cell>
          <cell r="N48">
            <v>-20000</v>
          </cell>
          <cell r="O48">
            <v>0</v>
          </cell>
          <cell r="P48">
            <v>0</v>
          </cell>
          <cell r="Q48">
            <v>0</v>
          </cell>
          <cell r="R48">
            <v>0</v>
          </cell>
          <cell r="S48">
            <v>0</v>
          </cell>
          <cell r="T48">
            <v>0</v>
          </cell>
        </row>
        <row r="50">
          <cell r="B50" t="str">
            <v>Retained Earnings</v>
          </cell>
          <cell r="D50">
            <v>16562</v>
          </cell>
          <cell r="E50">
            <v>584</v>
          </cell>
          <cell r="F50">
            <v>3336</v>
          </cell>
          <cell r="G50">
            <v>8405.3037499999336</v>
          </cell>
          <cell r="I50">
            <v>2864</v>
          </cell>
          <cell r="J50">
            <v>2026</v>
          </cell>
          <cell r="K50">
            <v>2005</v>
          </cell>
          <cell r="L50">
            <v>2141</v>
          </cell>
          <cell r="M50">
            <v>2436.9799999999996</v>
          </cell>
          <cell r="N50">
            <v>-17640.0625</v>
          </cell>
          <cell r="O50">
            <v>2447.557499999999</v>
          </cell>
          <cell r="P50">
            <v>2463.9237500000017</v>
          </cell>
          <cell r="Q50">
            <v>2386.625</v>
          </cell>
          <cell r="R50">
            <v>2474.5012500000012</v>
          </cell>
          <cell r="S50">
            <v>2397.7000000000007</v>
          </cell>
          <cell r="T50">
            <v>2402.0787500000006</v>
          </cell>
        </row>
        <row r="52">
          <cell r="B52" t="str">
            <v>ROS</v>
          </cell>
          <cell r="D52">
            <v>0.16217728441199913</v>
          </cell>
          <cell r="E52">
            <v>0.1469654789810127</v>
          </cell>
          <cell r="F52">
            <v>0.16646110980730916</v>
          </cell>
          <cell r="G52">
            <v>0.18610732282895937</v>
          </cell>
          <cell r="I52">
            <v>0.24529432921712024</v>
          </cell>
          <cell r="J52">
            <v>0.19140211640211641</v>
          </cell>
          <cell r="K52">
            <v>0.15781353317169936</v>
          </cell>
          <cell r="L52">
            <v>0.16786518087500688</v>
          </cell>
          <cell r="M52">
            <v>0.18544338323978535</v>
          </cell>
          <cell r="N52">
            <v>0.18522295005424408</v>
          </cell>
          <cell r="O52">
            <v>0.18547379247752094</v>
          </cell>
          <cell r="P52">
            <v>0.18551892004567458</v>
          </cell>
          <cell r="Q52">
            <v>0.18530067117741367</v>
          </cell>
          <cell r="R52">
            <v>0.18554868571695485</v>
          </cell>
          <cell r="S52">
            <v>0.18533129856917122</v>
          </cell>
          <cell r="T52">
            <v>0.17930703940352907</v>
          </cell>
        </row>
        <row r="54">
          <cell r="B54" t="str">
            <v>Notes:</v>
          </cell>
          <cell r="C54" t="str">
            <v>1. All income to be entered as positive, all costs to be entered as negative</v>
          </cell>
        </row>
        <row r="55">
          <cell r="C55" t="str">
            <v>2. Overheads include business unit, subsidiary and allocated corporate overheads</v>
          </cell>
        </row>
        <row r="65">
          <cell r="U65" t="str">
            <v>.</v>
          </cell>
        </row>
      </sheetData>
      <sheetData sheetId="3" refreshError="1"/>
      <sheetData sheetId="4" refreshError="1"/>
      <sheetData sheetId="5" refreshError="1"/>
      <sheetData sheetId="6" refreshError="1"/>
      <sheetData sheetId="7" refreshError="1"/>
      <sheetData sheetId="8"/>
      <sheetData sheetId="9">
        <row r="2">
          <cell r="B2" t="str">
            <v>COMPANY</v>
          </cell>
        </row>
      </sheetData>
      <sheetData sheetId="10"/>
      <sheetData sheetId="11"/>
      <sheetData sheetId="12"/>
      <sheetData sheetId="13"/>
      <sheetData sheetId="14">
        <row r="2">
          <cell r="B2" t="str">
            <v>COMPANY</v>
          </cell>
        </row>
      </sheetData>
      <sheetData sheetId="15"/>
      <sheetData sheetId="16"/>
      <sheetData sheetId="17"/>
      <sheetData sheetId="18"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lcome"/>
      <sheetName val="Profit and Loss"/>
      <sheetName val="Balance Sheet"/>
      <sheetName val="Cash Flow"/>
      <sheetName val="Overheads"/>
      <sheetName val="Interco"/>
      <sheetName val="Assumptions"/>
      <sheetName val="Assumptions-Tariff Rate -BJT"/>
      <sheetName val="Assumptions-Unit Rate"/>
      <sheetName val="Assumptions-Total cost Bplan"/>
      <sheetName val="Citrix"/>
      <sheetName val="PRINT MACROS"/>
      <sheetName val="Profit_and_Loss"/>
      <sheetName val="Balance_Sheet"/>
      <sheetName val="Cash_Flow"/>
      <sheetName val="Assumptions-Tariff_Rate_-BJT"/>
      <sheetName val="Assumptions-Unit_Rate"/>
      <sheetName val="Assumptions-Total_cost_Bplan"/>
      <sheetName val="PRINT_MACROS"/>
      <sheetName val="Profit_and_Loss1"/>
      <sheetName val="Balance_Sheet1"/>
      <sheetName val="Cash_Flow1"/>
      <sheetName val="Assumptions-Tariff_Rate_-BJT1"/>
      <sheetName val="Assumptions-Unit_Rate1"/>
      <sheetName val="Assumptions-Total_cost_Bplan1"/>
      <sheetName val="PRINT_MACROS1"/>
      <sheetName val="Profit_and_Loss2"/>
      <sheetName val="Balance_Sheet2"/>
      <sheetName val="Cash_Flow2"/>
      <sheetName val="Assumptions-Tariff_Rate_-BJT2"/>
      <sheetName val="Assumptions-Unit_Rate2"/>
      <sheetName val="Assumptions-Total_cost_Bplan2"/>
      <sheetName val="PRINT_MACROS2"/>
      <sheetName val="Profit_and_Loss3"/>
      <sheetName val="Balance_Sheet3"/>
      <sheetName val="Cash_Flow3"/>
      <sheetName val="Assumptions-Tariff_Rate_-BJT3"/>
      <sheetName val="Assumptions-Unit_Rate3"/>
      <sheetName val="Assumptions-Total_cost_Bplan3"/>
      <sheetName val="PRINT_MACROS3"/>
      <sheetName val="Export CR _TOG"/>
      <sheetName val="Profit_and_Loss4"/>
      <sheetName val="Balance_Sheet4"/>
      <sheetName val="Cash_Flow4"/>
      <sheetName val="Assumptions-Tariff_Rate_-BJT4"/>
      <sheetName val="Assumptions-Unit_Rate4"/>
      <sheetName val="Assumptions-Total_cost_Bplan4"/>
      <sheetName val="PRINT_MACROS4"/>
      <sheetName val="Profit_and_Loss5"/>
      <sheetName val="Balance_Sheet5"/>
      <sheetName val="Cash_Flow5"/>
      <sheetName val="Assumptions-Tariff_Rate_-BJT5"/>
      <sheetName val="Assumptions-Unit_Rate5"/>
      <sheetName val="Assumptions-Total_cost_Bplan5"/>
      <sheetName val="PRINT_MACROS5"/>
      <sheetName val="Export_CR__TOG"/>
      <sheetName val="Profit_and_Loss6"/>
      <sheetName val="Balance_Sheet6"/>
      <sheetName val="Cash_Flow6"/>
      <sheetName val="Assumptions-Tariff_Rate_-BJT6"/>
      <sheetName val="Assumptions-Unit_Rate6"/>
      <sheetName val="Assumptions-Total_cost_Bplan6"/>
      <sheetName val="PRINT_MACROS6"/>
      <sheetName val="Export_CR__TOG1"/>
      <sheetName val="Profit_and_Loss7"/>
      <sheetName val="Balance_Sheet7"/>
      <sheetName val="Cash_Flow7"/>
      <sheetName val="Assumptions-Tariff_Rate_-BJT7"/>
      <sheetName val="Assumptions-Unit_Rate7"/>
      <sheetName val="Assumptions-Total_cost_Bplan7"/>
      <sheetName val="PRINT_MACROS7"/>
      <sheetName val="Export_CR__TOG2"/>
      <sheetName val="Profit_and_Loss8"/>
      <sheetName val="Balance_Sheet8"/>
      <sheetName val="Cash_Flow8"/>
      <sheetName val="Assumptions-Tariff_Rate_-BJT8"/>
      <sheetName val="Assumptions-Unit_Rate8"/>
      <sheetName val="Assumptions-Total_cost_Bplan8"/>
      <sheetName val="PRINT_MACROS8"/>
      <sheetName val="Export_CR__TOG3"/>
      <sheetName val="Profit_and_Loss9"/>
      <sheetName val="Balance_Sheet9"/>
      <sheetName val="Cash_Flow9"/>
      <sheetName val="Assumptions-Tariff_Rate_-BJT9"/>
      <sheetName val="Assumptions-Unit_Rate9"/>
      <sheetName val="Assumptions-Total_cost_Bplan9"/>
      <sheetName val="PRINT_MACROS9"/>
      <sheetName val="Export_CR__TOG4"/>
      <sheetName val="Profit_and_Loss10"/>
      <sheetName val="Balance_Sheet10"/>
      <sheetName val="Cash_Flow10"/>
      <sheetName val="Assumptions-Tariff_Rate_-BJT10"/>
      <sheetName val="Assumptions-Unit_Rate10"/>
      <sheetName val="Assumptions-Total_cost_Bplan10"/>
      <sheetName val="PRINT_MACROS10"/>
      <sheetName val="Export_CR__TOG5"/>
      <sheetName val="Profit_and_Loss11"/>
      <sheetName val="Balance_Sheet11"/>
      <sheetName val="Cash_Flow11"/>
      <sheetName val="Assumptions-Tariff_Rate_-BJT11"/>
      <sheetName val="Assumptions-Unit_Rate11"/>
      <sheetName val="Assumptions-Total_cost_Bplan11"/>
      <sheetName val="PRINT_MACROS11"/>
      <sheetName val="Export_CR__TOG6"/>
    </sheetNames>
    <sheetDataSet>
      <sheetData sheetId="0"/>
      <sheetData sheetId="1">
        <row r="2">
          <cell r="B2" t="str">
            <v>Company:</v>
          </cell>
        </row>
      </sheetData>
      <sheetData sheetId="2">
        <row r="2">
          <cell r="B2" t="str">
            <v>Company:</v>
          </cell>
          <cell r="C2" t="str">
            <v>Pathum Thani Operations Co.,Ltd.</v>
          </cell>
          <cell r="H2" t="str">
            <v>FORECAST BALANCE SHEET</v>
          </cell>
          <cell r="S2" t="str">
            <v>FORECAST BALANCE SHEET - MONTHLY PLAN</v>
          </cell>
        </row>
        <row r="3">
          <cell r="B3" t="str">
            <v>Report:</v>
          </cell>
          <cell r="C3" t="str">
            <v>Business Plan 2005-2009</v>
          </cell>
        </row>
        <row r="4">
          <cell r="B4" t="str">
            <v>Currency:</v>
          </cell>
          <cell r="C4" t="str">
            <v>Thai Baht</v>
          </cell>
        </row>
        <row r="5">
          <cell r="B5" t="str">
            <v>Unit:</v>
          </cell>
          <cell r="C5" t="str">
            <v>Thousand</v>
          </cell>
        </row>
        <row r="7">
          <cell r="D7">
            <v>2003</v>
          </cell>
          <cell r="F7">
            <v>2004</v>
          </cell>
          <cell r="H7">
            <v>2005</v>
          </cell>
          <cell r="J7">
            <v>2006</v>
          </cell>
          <cell r="L7">
            <v>2007</v>
          </cell>
          <cell r="N7">
            <v>2008</v>
          </cell>
          <cell r="P7">
            <v>2009</v>
          </cell>
          <cell r="S7">
            <v>2005</v>
          </cell>
        </row>
        <row r="8">
          <cell r="B8" t="str">
            <v/>
          </cell>
          <cell r="D8" t="str">
            <v>Actual</v>
          </cell>
          <cell r="F8" t="str">
            <v>2nd Reforecast</v>
          </cell>
          <cell r="H8" t="str">
            <v>Next Year</v>
          </cell>
          <cell r="J8" t="str">
            <v>Next Year + 1</v>
          </cell>
          <cell r="L8" t="str">
            <v>Next Year + 2</v>
          </cell>
          <cell r="N8" t="str">
            <v>Next Year + 3</v>
          </cell>
          <cell r="P8" t="str">
            <v>Next Year + 4</v>
          </cell>
          <cell r="S8" t="str">
            <v>Next Year</v>
          </cell>
          <cell r="U8" t="str">
            <v>JAN</v>
          </cell>
          <cell r="V8" t="str">
            <v>FEB</v>
          </cell>
          <cell r="W8" t="str">
            <v>MAR</v>
          </cell>
          <cell r="X8" t="str">
            <v>APR</v>
          </cell>
          <cell r="Y8" t="str">
            <v>MAY</v>
          </cell>
          <cell r="Z8" t="str">
            <v>JUN</v>
          </cell>
          <cell r="AA8" t="str">
            <v>JUL</v>
          </cell>
          <cell r="AB8" t="str">
            <v>AUG</v>
          </cell>
          <cell r="AC8" t="str">
            <v>SEP</v>
          </cell>
          <cell r="AD8" t="str">
            <v>OCT</v>
          </cell>
          <cell r="AE8" t="str">
            <v>NOV</v>
          </cell>
          <cell r="AF8" t="str">
            <v>DEC</v>
          </cell>
        </row>
        <row r="9">
          <cell r="D9" t="str">
            <v>LYA</v>
          </cell>
          <cell r="F9" t="str">
            <v>Q2RF</v>
          </cell>
          <cell r="H9" t="str">
            <v>MBP</v>
          </cell>
          <cell r="J9" t="str">
            <v>BP4YRS</v>
          </cell>
          <cell r="L9" t="str">
            <v>BP4YRS</v>
          </cell>
          <cell r="N9" t="str">
            <v>BP4YRS</v>
          </cell>
          <cell r="P9" t="str">
            <v>BP4YRS</v>
          </cell>
          <cell r="S9" t="str">
            <v>MBP</v>
          </cell>
        </row>
        <row r="11">
          <cell r="B11" t="str">
            <v>FIXED ASSETS</v>
          </cell>
        </row>
        <row r="12">
          <cell r="B12" t="str">
            <v>Tangible assets - Cost</v>
          </cell>
          <cell r="D12">
            <v>98</v>
          </cell>
          <cell r="F12">
            <v>98</v>
          </cell>
          <cell r="H12">
            <v>98</v>
          </cell>
          <cell r="J12">
            <v>98</v>
          </cell>
          <cell r="L12">
            <v>0</v>
          </cell>
          <cell r="N12">
            <v>0</v>
          </cell>
          <cell r="P12">
            <v>0</v>
          </cell>
          <cell r="S12">
            <v>98</v>
          </cell>
          <cell r="U12">
            <v>98</v>
          </cell>
          <cell r="V12">
            <v>98</v>
          </cell>
          <cell r="W12">
            <v>98</v>
          </cell>
          <cell r="X12">
            <v>98</v>
          </cell>
          <cell r="Y12">
            <v>98</v>
          </cell>
          <cell r="Z12">
            <v>98</v>
          </cell>
          <cell r="AA12">
            <v>98</v>
          </cell>
          <cell r="AB12">
            <v>98</v>
          </cell>
          <cell r="AC12">
            <v>98</v>
          </cell>
          <cell r="AD12">
            <v>98</v>
          </cell>
          <cell r="AE12">
            <v>98</v>
          </cell>
          <cell r="AF12">
            <v>98</v>
          </cell>
        </row>
        <row r="13">
          <cell r="B13" t="str">
            <v>Tangible assets - Depr'n</v>
          </cell>
          <cell r="D13">
            <v>-67</v>
          </cell>
          <cell r="F13">
            <v>-79</v>
          </cell>
          <cell r="H13">
            <v>-91</v>
          </cell>
          <cell r="J13">
            <v>-98</v>
          </cell>
          <cell r="S13">
            <v>-91</v>
          </cell>
          <cell r="U13">
            <v>-80</v>
          </cell>
          <cell r="V13">
            <v>-81</v>
          </cell>
          <cell r="W13">
            <v>-82</v>
          </cell>
          <cell r="X13">
            <v>-83</v>
          </cell>
          <cell r="Y13">
            <v>-84</v>
          </cell>
          <cell r="Z13">
            <v>-85</v>
          </cell>
          <cell r="AA13">
            <v>-86</v>
          </cell>
          <cell r="AB13">
            <v>-87</v>
          </cell>
          <cell r="AC13">
            <v>-88</v>
          </cell>
          <cell r="AD13">
            <v>-89</v>
          </cell>
          <cell r="AE13">
            <v>-90</v>
          </cell>
          <cell r="AF13">
            <v>-91</v>
          </cell>
        </row>
        <row r="14">
          <cell r="B14" t="str">
            <v>Tangible Assets - Net</v>
          </cell>
          <cell r="D14">
            <v>31</v>
          </cell>
          <cell r="F14">
            <v>19</v>
          </cell>
          <cell r="H14">
            <v>7</v>
          </cell>
          <cell r="J14">
            <v>0</v>
          </cell>
          <cell r="L14">
            <v>0</v>
          </cell>
          <cell r="N14">
            <v>0</v>
          </cell>
          <cell r="P14">
            <v>0</v>
          </cell>
          <cell r="S14">
            <v>7</v>
          </cell>
          <cell r="U14">
            <v>18</v>
          </cell>
          <cell r="V14">
            <v>17</v>
          </cell>
          <cell r="W14">
            <v>16</v>
          </cell>
          <cell r="X14">
            <v>15</v>
          </cell>
          <cell r="Y14">
            <v>14</v>
          </cell>
          <cell r="Z14">
            <v>13</v>
          </cell>
          <cell r="AA14">
            <v>12</v>
          </cell>
          <cell r="AB14">
            <v>11</v>
          </cell>
          <cell r="AC14">
            <v>10</v>
          </cell>
          <cell r="AD14">
            <v>9</v>
          </cell>
          <cell r="AE14">
            <v>8</v>
          </cell>
          <cell r="AF14">
            <v>7</v>
          </cell>
        </row>
        <row r="15">
          <cell r="B15" t="str">
            <v>Investments in Subsidiaries - Equity</v>
          </cell>
          <cell r="D15">
            <v>0</v>
          </cell>
          <cell r="F15">
            <v>0</v>
          </cell>
          <cell r="H15">
            <v>0</v>
          </cell>
          <cell r="S15">
            <v>0</v>
          </cell>
        </row>
        <row r="16">
          <cell r="B16" t="str">
            <v>Investments in Subsidiaries - Loans</v>
          </cell>
          <cell r="D16">
            <v>0</v>
          </cell>
          <cell r="F16">
            <v>0</v>
          </cell>
          <cell r="H16">
            <v>0</v>
          </cell>
          <cell r="S16">
            <v>0</v>
          </cell>
        </row>
        <row r="17">
          <cell r="B17" t="str">
            <v>Investments - Provisions</v>
          </cell>
          <cell r="D17">
            <v>0</v>
          </cell>
          <cell r="F17">
            <v>0</v>
          </cell>
          <cell r="H17">
            <v>0</v>
          </cell>
          <cell r="S17">
            <v>0</v>
          </cell>
        </row>
        <row r="18">
          <cell r="B18" t="str">
            <v>Other Fixed Assets (Intangibles)</v>
          </cell>
          <cell r="D18">
            <v>0</v>
          </cell>
          <cell r="F18">
            <v>0</v>
          </cell>
          <cell r="H18">
            <v>0</v>
          </cell>
          <cell r="S18">
            <v>0</v>
          </cell>
        </row>
        <row r="19">
          <cell r="D19">
            <v>31</v>
          </cell>
          <cell r="F19">
            <v>19</v>
          </cell>
          <cell r="H19">
            <v>7</v>
          </cell>
          <cell r="J19">
            <v>0</v>
          </cell>
          <cell r="L19">
            <v>0</v>
          </cell>
          <cell r="N19">
            <v>0</v>
          </cell>
          <cell r="P19">
            <v>0</v>
          </cell>
          <cell r="S19">
            <v>7</v>
          </cell>
          <cell r="U19">
            <v>18</v>
          </cell>
          <cell r="V19">
            <v>17</v>
          </cell>
          <cell r="W19">
            <v>16</v>
          </cell>
          <cell r="X19">
            <v>15</v>
          </cell>
          <cell r="Y19">
            <v>14</v>
          </cell>
          <cell r="Z19">
            <v>13</v>
          </cell>
          <cell r="AA19">
            <v>12</v>
          </cell>
          <cell r="AB19">
            <v>11</v>
          </cell>
          <cell r="AC19">
            <v>10</v>
          </cell>
          <cell r="AD19">
            <v>9</v>
          </cell>
          <cell r="AE19">
            <v>8</v>
          </cell>
          <cell r="AF19">
            <v>7</v>
          </cell>
        </row>
        <row r="21">
          <cell r="B21" t="str">
            <v>CURRENT ASSETS</v>
          </cell>
        </row>
        <row r="22">
          <cell r="B22" t="str">
            <v>Stocks</v>
          </cell>
          <cell r="D22">
            <v>0</v>
          </cell>
          <cell r="F22">
            <v>0</v>
          </cell>
          <cell r="H22">
            <v>0</v>
          </cell>
          <cell r="S22">
            <v>0</v>
          </cell>
        </row>
        <row r="23">
          <cell r="B23" t="str">
            <v>Net Work in Progress</v>
          </cell>
          <cell r="D23">
            <v>0</v>
          </cell>
          <cell r="F23">
            <v>0</v>
          </cell>
          <cell r="H23">
            <v>0</v>
          </cell>
          <cell r="S23">
            <v>0</v>
          </cell>
        </row>
        <row r="24">
          <cell r="B24" t="str">
            <v>Trade Debtors</v>
          </cell>
          <cell r="D24">
            <v>33131</v>
          </cell>
          <cell r="F24">
            <v>19580</v>
          </cell>
          <cell r="H24">
            <v>22511.416320000004</v>
          </cell>
          <cell r="J24">
            <v>24182.884499200005</v>
          </cell>
          <cell r="L24">
            <v>24995.159783424006</v>
          </cell>
          <cell r="N24">
            <v>25815.548863438857</v>
          </cell>
          <cell r="P24">
            <v>26517.365014234529</v>
          </cell>
          <cell r="S24">
            <v>22511.416320000004</v>
          </cell>
          <cell r="U24">
            <v>22511.416320000004</v>
          </cell>
          <cell r="V24">
            <v>20332.892160000003</v>
          </cell>
          <cell r="W24">
            <v>22511.416320000004</v>
          </cell>
          <cell r="X24">
            <v>21785.241600000001</v>
          </cell>
          <cell r="Y24">
            <v>22511.416320000004</v>
          </cell>
          <cell r="Z24">
            <v>21785.241600000001</v>
          </cell>
          <cell r="AA24">
            <v>22511.416320000004</v>
          </cell>
          <cell r="AB24">
            <v>22511.416320000004</v>
          </cell>
          <cell r="AC24">
            <v>21785.241600000001</v>
          </cell>
          <cell r="AD24">
            <v>22511.416320000004</v>
          </cell>
          <cell r="AE24">
            <v>21785.241600000001</v>
          </cell>
          <cell r="AF24">
            <v>22511.416320000004</v>
          </cell>
        </row>
        <row r="25">
          <cell r="B25" t="str">
            <v>Intercompany Debtors - TWI</v>
          </cell>
          <cell r="D25">
            <v>0</v>
          </cell>
          <cell r="F25">
            <v>0</v>
          </cell>
          <cell r="H25">
            <v>0</v>
          </cell>
          <cell r="S25">
            <v>0</v>
          </cell>
        </row>
        <row r="26">
          <cell r="B26" t="str">
            <v>Intercompany Debtors - Other</v>
          </cell>
          <cell r="D26">
            <v>0</v>
          </cell>
          <cell r="F26">
            <v>0</v>
          </cell>
          <cell r="H26">
            <v>0</v>
          </cell>
          <cell r="S26">
            <v>0</v>
          </cell>
        </row>
        <row r="27">
          <cell r="B27" t="str">
            <v>Pre-operating expenses</v>
          </cell>
          <cell r="D27">
            <v>9279</v>
          </cell>
          <cell r="F27">
            <v>8858</v>
          </cell>
          <cell r="H27">
            <v>8438</v>
          </cell>
          <cell r="J27">
            <v>8018</v>
          </cell>
          <cell r="L27">
            <v>7598</v>
          </cell>
          <cell r="N27">
            <v>7178</v>
          </cell>
          <cell r="P27">
            <v>6758</v>
          </cell>
          <cell r="S27">
            <v>8438</v>
          </cell>
          <cell r="U27">
            <v>8823</v>
          </cell>
          <cell r="V27">
            <v>8788</v>
          </cell>
          <cell r="W27">
            <v>8753</v>
          </cell>
          <cell r="X27">
            <v>8718</v>
          </cell>
          <cell r="Y27">
            <v>8683</v>
          </cell>
          <cell r="Z27">
            <v>8648</v>
          </cell>
          <cell r="AA27">
            <v>8613</v>
          </cell>
          <cell r="AB27">
            <v>8578</v>
          </cell>
          <cell r="AC27">
            <v>8543</v>
          </cell>
          <cell r="AD27">
            <v>8508</v>
          </cell>
          <cell r="AE27">
            <v>8473</v>
          </cell>
          <cell r="AF27">
            <v>8438</v>
          </cell>
        </row>
        <row r="28">
          <cell r="B28" t="str">
            <v>Dividends receivable - Internal</v>
          </cell>
          <cell r="D28">
            <v>0</v>
          </cell>
          <cell r="F28">
            <v>0</v>
          </cell>
          <cell r="H28">
            <v>0</v>
          </cell>
          <cell r="S28">
            <v>0</v>
          </cell>
        </row>
        <row r="29">
          <cell r="B29" t="str">
            <v>Dividends receivable - External</v>
          </cell>
          <cell r="D29">
            <v>0</v>
          </cell>
          <cell r="F29">
            <v>0</v>
          </cell>
          <cell r="H29">
            <v>0</v>
          </cell>
          <cell r="S29">
            <v>0</v>
          </cell>
        </row>
        <row r="30">
          <cell r="B30" t="str">
            <v>Interest Receivable - Internal</v>
          </cell>
          <cell r="D30">
            <v>0</v>
          </cell>
          <cell r="F30">
            <v>0</v>
          </cell>
          <cell r="H30">
            <v>0</v>
          </cell>
          <cell r="S30">
            <v>0</v>
          </cell>
        </row>
        <row r="31">
          <cell r="B31" t="str">
            <v>Interest Receivable - External</v>
          </cell>
          <cell r="D31">
            <v>0</v>
          </cell>
          <cell r="F31">
            <v>0</v>
          </cell>
          <cell r="H31">
            <v>0</v>
          </cell>
          <cell r="S31">
            <v>0</v>
          </cell>
        </row>
        <row r="32">
          <cell r="D32">
            <v>42410</v>
          </cell>
          <cell r="F32">
            <v>28438</v>
          </cell>
          <cell r="H32">
            <v>30949.416320000004</v>
          </cell>
          <cell r="J32">
            <v>32200.884499200005</v>
          </cell>
          <cell r="L32">
            <v>32593.159783424006</v>
          </cell>
          <cell r="N32">
            <v>32993.54886343886</v>
          </cell>
          <cell r="P32">
            <v>33275.365014234529</v>
          </cell>
          <cell r="S32">
            <v>30949.416320000004</v>
          </cell>
          <cell r="U32">
            <v>31334.416320000004</v>
          </cell>
          <cell r="V32">
            <v>29120.892160000003</v>
          </cell>
          <cell r="W32">
            <v>31264.416320000004</v>
          </cell>
          <cell r="X32">
            <v>30503.241600000001</v>
          </cell>
          <cell r="Y32">
            <v>31194.416320000004</v>
          </cell>
          <cell r="Z32">
            <v>30433.241600000001</v>
          </cell>
          <cell r="AA32">
            <v>31124.416320000004</v>
          </cell>
          <cell r="AB32">
            <v>31089.416320000004</v>
          </cell>
          <cell r="AC32">
            <v>30328.241600000001</v>
          </cell>
          <cell r="AD32">
            <v>31019.416320000004</v>
          </cell>
          <cell r="AE32">
            <v>30258.241600000001</v>
          </cell>
          <cell r="AF32">
            <v>30949.416320000004</v>
          </cell>
        </row>
        <row r="34">
          <cell r="B34" t="str">
            <v>CURRENT LIABILITIES</v>
          </cell>
        </row>
        <row r="35">
          <cell r="B35" t="str">
            <v>Trade Creditors</v>
          </cell>
          <cell r="D35">
            <v>-37180</v>
          </cell>
          <cell r="F35">
            <v>-15810</v>
          </cell>
          <cell r="H35">
            <v>-16593.357599999999</v>
          </cell>
          <cell r="J35">
            <v>-17781.200995833333</v>
          </cell>
          <cell r="L35">
            <v>-18029.218799999999</v>
          </cell>
          <cell r="N35">
            <v>-18616.54608</v>
          </cell>
          <cell r="P35">
            <v>-19102.143599999999</v>
          </cell>
          <cell r="S35">
            <v>-16593.357599999999</v>
          </cell>
          <cell r="U35">
            <v>-16593.357599999999</v>
          </cell>
          <cell r="V35">
            <v>-14987.5488</v>
          </cell>
          <cell r="W35">
            <v>-16593.357599999999</v>
          </cell>
          <cell r="X35">
            <v>-16058.088000000002</v>
          </cell>
          <cell r="Y35">
            <v>-16593.357599999999</v>
          </cell>
          <cell r="Z35">
            <v>-16058.088000000002</v>
          </cell>
          <cell r="AA35">
            <v>-16593.357599999999</v>
          </cell>
          <cell r="AB35">
            <v>-16593.357599999999</v>
          </cell>
          <cell r="AC35">
            <v>-16058.088000000002</v>
          </cell>
          <cell r="AD35">
            <v>-16593.357599999999</v>
          </cell>
          <cell r="AE35">
            <v>-16058.088000000002</v>
          </cell>
          <cell r="AF35">
            <v>-16593.357599999999</v>
          </cell>
        </row>
        <row r="36">
          <cell r="B36" t="str">
            <v>Intercompany Creditors - TWI</v>
          </cell>
          <cell r="D36">
            <v>0</v>
          </cell>
          <cell r="F36">
            <v>0</v>
          </cell>
          <cell r="H36">
            <v>0</v>
          </cell>
          <cell r="S36">
            <v>0</v>
          </cell>
        </row>
        <row r="37">
          <cell r="B37" t="str">
            <v xml:space="preserve">Intercompany Creditors - Other </v>
          </cell>
          <cell r="D37">
            <v>0</v>
          </cell>
          <cell r="F37">
            <v>0</v>
          </cell>
          <cell r="H37">
            <v>0</v>
          </cell>
          <cell r="S37">
            <v>0</v>
          </cell>
        </row>
        <row r="38">
          <cell r="B38" t="str">
            <v>Dividends Payable - Internal</v>
          </cell>
          <cell r="D38">
            <v>0</v>
          </cell>
          <cell r="F38">
            <v>0</v>
          </cell>
          <cell r="H38">
            <v>0</v>
          </cell>
          <cell r="S38">
            <v>0</v>
          </cell>
        </row>
        <row r="39">
          <cell r="B39" t="str">
            <v>Dividends Payable - External</v>
          </cell>
          <cell r="D39">
            <v>0</v>
          </cell>
          <cell r="F39">
            <v>0</v>
          </cell>
          <cell r="H39">
            <v>0</v>
          </cell>
          <cell r="S39">
            <v>0</v>
          </cell>
        </row>
        <row r="40">
          <cell r="B40" t="str">
            <v>Interest Payable - Internal -TWI</v>
          </cell>
          <cell r="D40">
            <v>0</v>
          </cell>
          <cell r="F40">
            <v>0</v>
          </cell>
          <cell r="H40">
            <v>0</v>
          </cell>
          <cell r="S40">
            <v>0</v>
          </cell>
        </row>
        <row r="41">
          <cell r="B41" t="str">
            <v>Interest Payable - Internal -Other</v>
          </cell>
          <cell r="D41">
            <v>0</v>
          </cell>
          <cell r="H41">
            <v>0</v>
          </cell>
        </row>
        <row r="42">
          <cell r="B42" t="str">
            <v>Interest Payable - External</v>
          </cell>
          <cell r="D42">
            <v>0</v>
          </cell>
          <cell r="F42">
            <v>0</v>
          </cell>
          <cell r="H42">
            <v>0</v>
          </cell>
          <cell r="S42">
            <v>0</v>
          </cell>
        </row>
        <row r="43">
          <cell r="B43" t="str">
            <v>Other Creditors and Accruals</v>
          </cell>
          <cell r="D43">
            <v>10488</v>
          </cell>
          <cell r="F43">
            <v>-3410</v>
          </cell>
          <cell r="H43">
            <v>-64127</v>
          </cell>
          <cell r="J43">
            <v>-62091</v>
          </cell>
          <cell r="L43">
            <v>-59994</v>
          </cell>
          <cell r="N43">
            <v>-57878</v>
          </cell>
          <cell r="P43">
            <v>-55174</v>
          </cell>
          <cell r="S43">
            <v>-64127</v>
          </cell>
          <cell r="U43">
            <v>-5246</v>
          </cell>
          <cell r="V43">
            <v>-6911</v>
          </cell>
          <cell r="W43">
            <v>-8747</v>
          </cell>
          <cell r="X43">
            <v>-10526</v>
          </cell>
          <cell r="Y43">
            <v>-12362</v>
          </cell>
          <cell r="Z43">
            <v>-14141</v>
          </cell>
          <cell r="AA43">
            <v>-54977</v>
          </cell>
          <cell r="AB43">
            <v>-56813</v>
          </cell>
          <cell r="AC43">
            <v>-58592</v>
          </cell>
          <cell r="AD43">
            <v>-60428</v>
          </cell>
          <cell r="AE43">
            <v>-62207</v>
          </cell>
          <cell r="AF43">
            <v>-64127</v>
          </cell>
        </row>
        <row r="44">
          <cell r="D44">
            <v>-26692</v>
          </cell>
          <cell r="F44">
            <v>-19220</v>
          </cell>
          <cell r="H44">
            <v>-80720.357600000003</v>
          </cell>
          <cell r="J44">
            <v>-79872.200995833336</v>
          </cell>
          <cell r="L44">
            <v>-78023.218800000002</v>
          </cell>
          <cell r="N44">
            <v>-76494.54608</v>
          </cell>
          <cell r="P44">
            <v>-74276.143599999996</v>
          </cell>
          <cell r="S44">
            <v>-80720.357600000003</v>
          </cell>
          <cell r="U44">
            <v>-21839.357599999999</v>
          </cell>
          <cell r="V44">
            <v>-21898.5488</v>
          </cell>
          <cell r="W44">
            <v>-25340.357599999999</v>
          </cell>
          <cell r="X44">
            <v>-26584.088000000003</v>
          </cell>
          <cell r="Y44">
            <v>-28955.357599999999</v>
          </cell>
          <cell r="Z44">
            <v>-30199.088000000003</v>
          </cell>
          <cell r="AA44">
            <v>-71570.357600000003</v>
          </cell>
          <cell r="AB44">
            <v>-73406.357600000003</v>
          </cell>
          <cell r="AC44">
            <v>-74650.088000000003</v>
          </cell>
          <cell r="AD44">
            <v>-77021.357600000003</v>
          </cell>
          <cell r="AE44">
            <v>-78265.088000000003</v>
          </cell>
          <cell r="AF44">
            <v>-80720.357600000003</v>
          </cell>
        </row>
        <row r="46">
          <cell r="B46" t="str">
            <v>NET CURRENT ASSETS</v>
          </cell>
          <cell r="D46">
            <v>15718</v>
          </cell>
          <cell r="F46">
            <v>9218</v>
          </cell>
          <cell r="H46">
            <v>-49770.941279999999</v>
          </cell>
          <cell r="J46">
            <v>-47671.316496633328</v>
          </cell>
          <cell r="L46">
            <v>-45430.059016575993</v>
          </cell>
          <cell r="N46">
            <v>-43500.99721656114</v>
          </cell>
          <cell r="P46">
            <v>-41000.778585765467</v>
          </cell>
          <cell r="S46">
            <v>-49770.941279999999</v>
          </cell>
          <cell r="U46">
            <v>9495.0587200000045</v>
          </cell>
          <cell r="V46">
            <v>7222.3433600000026</v>
          </cell>
          <cell r="W46">
            <v>5924.0587200000045</v>
          </cell>
          <cell r="X46">
            <v>3919.1535999999978</v>
          </cell>
          <cell r="Y46">
            <v>2239.0587200000045</v>
          </cell>
          <cell r="Z46">
            <v>234.15359999999782</v>
          </cell>
          <cell r="AA46">
            <v>-40445.941279999999</v>
          </cell>
          <cell r="AB46">
            <v>-42316.941279999999</v>
          </cell>
          <cell r="AC46">
            <v>-44321.846400000002</v>
          </cell>
          <cell r="AD46">
            <v>-46001.941279999999</v>
          </cell>
          <cell r="AE46">
            <v>-48006.846400000002</v>
          </cell>
          <cell r="AF46">
            <v>-49770.941279999999</v>
          </cell>
        </row>
        <row r="48">
          <cell r="B48" t="str">
            <v>NET DEBT</v>
          </cell>
        </row>
        <row r="49">
          <cell r="B49" t="str">
            <v>Readily Convertible Cash &amp; O/drafts</v>
          </cell>
          <cell r="D49">
            <v>30784</v>
          </cell>
          <cell r="F49">
            <v>46217</v>
          </cell>
          <cell r="H49">
            <v>113749.31007999998</v>
          </cell>
          <cell r="J49">
            <v>120150.99358336664</v>
          </cell>
          <cell r="L49">
            <v>127116.93456679065</v>
          </cell>
          <cell r="N49">
            <v>134315.93735022951</v>
          </cell>
          <cell r="P49">
            <v>141731.15876446402</v>
          </cell>
          <cell r="S49">
            <v>113749.31007999998</v>
          </cell>
          <cell r="U49">
            <v>49987</v>
          </cell>
          <cell r="V49">
            <v>55905.058720000001</v>
          </cell>
          <cell r="W49">
            <v>61250.40208</v>
          </cell>
          <cell r="X49">
            <v>67168.460800000001</v>
          </cell>
          <cell r="Y49">
            <v>72895.614400000006</v>
          </cell>
          <cell r="Z49">
            <v>78813.673120000007</v>
          </cell>
          <cell r="AA49">
            <v>84540.826719999997</v>
          </cell>
          <cell r="AB49">
            <v>90458.885439999998</v>
          </cell>
          <cell r="AC49">
            <v>96376.944159999999</v>
          </cell>
          <cell r="AD49">
            <v>102104.09775999999</v>
          </cell>
          <cell r="AE49">
            <v>108022.15647999999</v>
          </cell>
          <cell r="AF49">
            <v>113749.31007999998</v>
          </cell>
        </row>
        <row r="50">
          <cell r="B50" t="str">
            <v>Current Asset Investments</v>
          </cell>
          <cell r="D50">
            <v>0</v>
          </cell>
          <cell r="F50">
            <v>0</v>
          </cell>
          <cell r="H50">
            <v>0</v>
          </cell>
          <cell r="S50">
            <v>0</v>
          </cell>
        </row>
        <row r="51">
          <cell r="B51" t="str">
            <v>Promissorry Note</v>
          </cell>
          <cell r="D51">
            <v>0</v>
          </cell>
          <cell r="F51">
            <v>0</v>
          </cell>
          <cell r="H51">
            <v>0</v>
          </cell>
          <cell r="S51">
            <v>0</v>
          </cell>
        </row>
        <row r="52">
          <cell r="B52" t="str">
            <v>Bank Loans</v>
          </cell>
          <cell r="D52">
            <v>0</v>
          </cell>
          <cell r="F52">
            <v>0</v>
          </cell>
          <cell r="H52">
            <v>0</v>
          </cell>
          <cell r="S52">
            <v>0</v>
          </cell>
        </row>
        <row r="53">
          <cell r="B53" t="str">
            <v>Other Loans</v>
          </cell>
          <cell r="D53">
            <v>0</v>
          </cell>
          <cell r="F53">
            <v>0</v>
          </cell>
          <cell r="H53">
            <v>0</v>
          </cell>
          <cell r="S53">
            <v>0</v>
          </cell>
        </row>
        <row r="54">
          <cell r="B54" t="str">
            <v>Finance Leases Creditors</v>
          </cell>
          <cell r="D54">
            <v>0</v>
          </cell>
          <cell r="F54">
            <v>0</v>
          </cell>
          <cell r="H54">
            <v>0</v>
          </cell>
          <cell r="S54">
            <v>0</v>
          </cell>
        </row>
        <row r="55">
          <cell r="B55" t="str">
            <v>Intercompany Loans - TWI</v>
          </cell>
          <cell r="D55">
            <v>0</v>
          </cell>
          <cell r="F55">
            <v>0</v>
          </cell>
          <cell r="H55">
            <v>0</v>
          </cell>
          <cell r="S55">
            <v>0</v>
          </cell>
        </row>
        <row r="56">
          <cell r="B56" t="str">
            <v xml:space="preserve">Intercompany Loans - Other </v>
          </cell>
          <cell r="D56">
            <v>0</v>
          </cell>
          <cell r="F56">
            <v>0</v>
          </cell>
          <cell r="H56">
            <v>0</v>
          </cell>
          <cell r="S56">
            <v>0</v>
          </cell>
        </row>
        <row r="58">
          <cell r="B58" t="str">
            <v>TOTAL NET DEBT</v>
          </cell>
          <cell r="D58">
            <v>30784</v>
          </cell>
          <cell r="F58">
            <v>46217</v>
          </cell>
          <cell r="H58">
            <v>113749.31007999998</v>
          </cell>
          <cell r="J58">
            <v>120150.99358336664</v>
          </cell>
          <cell r="L58">
            <v>127116.93456679065</v>
          </cell>
          <cell r="N58">
            <v>134315.93735022951</v>
          </cell>
          <cell r="P58">
            <v>141731.15876446402</v>
          </cell>
          <cell r="S58">
            <v>113749.31007999998</v>
          </cell>
          <cell r="U58">
            <v>49987</v>
          </cell>
          <cell r="V58">
            <v>55905.058720000001</v>
          </cell>
          <cell r="W58">
            <v>61250.40208</v>
          </cell>
          <cell r="X58">
            <v>67168.460800000001</v>
          </cell>
          <cell r="Y58">
            <v>72895.614400000006</v>
          </cell>
          <cell r="Z58">
            <v>78813.673120000007</v>
          </cell>
          <cell r="AA58">
            <v>84540.826719999997</v>
          </cell>
          <cell r="AB58">
            <v>90458.885439999998</v>
          </cell>
          <cell r="AC58">
            <v>96376.944159999999</v>
          </cell>
          <cell r="AD58">
            <v>102104.09775999999</v>
          </cell>
          <cell r="AE58">
            <v>108022.15647999999</v>
          </cell>
          <cell r="AF58">
            <v>113749.31007999998</v>
          </cell>
        </row>
        <row r="60">
          <cell r="B60" t="str">
            <v>Creditors &amp; Provisions &gt; 1yr</v>
          </cell>
          <cell r="D60">
            <v>0</v>
          </cell>
          <cell r="F60">
            <v>0</v>
          </cell>
          <cell r="H60">
            <v>0</v>
          </cell>
          <cell r="S60">
            <v>0</v>
          </cell>
          <cell r="U60">
            <v>0</v>
          </cell>
          <cell r="V60">
            <v>0</v>
          </cell>
          <cell r="W60">
            <v>0</v>
          </cell>
          <cell r="X60">
            <v>0</v>
          </cell>
          <cell r="Y60">
            <v>0</v>
          </cell>
          <cell r="Z60">
            <v>0</v>
          </cell>
          <cell r="AA60">
            <v>0</v>
          </cell>
          <cell r="AB60">
            <v>0</v>
          </cell>
          <cell r="AC60">
            <v>0</v>
          </cell>
          <cell r="AD60">
            <v>0</v>
          </cell>
          <cell r="AE60">
            <v>0</v>
          </cell>
          <cell r="AF60">
            <v>0</v>
          </cell>
        </row>
        <row r="62">
          <cell r="B62" t="str">
            <v>TOTAL NET ASSETS</v>
          </cell>
          <cell r="D62">
            <v>46533</v>
          </cell>
          <cell r="F62">
            <v>55454</v>
          </cell>
          <cell r="H62">
            <v>63985.368799999982</v>
          </cell>
          <cell r="J62">
            <v>72479.677086733311</v>
          </cell>
          <cell r="L62">
            <v>81686.875550214652</v>
          </cell>
          <cell r="N62">
            <v>90814.940133668366</v>
          </cell>
          <cell r="P62">
            <v>100730.38017869856</v>
          </cell>
          <cell r="S62">
            <v>63985.368799999982</v>
          </cell>
          <cell r="U62">
            <v>59500.058720000001</v>
          </cell>
          <cell r="V62">
            <v>63144.40208</v>
          </cell>
          <cell r="W62">
            <v>67190.460800000001</v>
          </cell>
          <cell r="X62">
            <v>71102.614399999991</v>
          </cell>
          <cell r="Y62">
            <v>75148.673120000007</v>
          </cell>
          <cell r="Z62">
            <v>79060.826720000012</v>
          </cell>
          <cell r="AA62">
            <v>44106.885439999998</v>
          </cell>
          <cell r="AB62">
            <v>48152.944159999999</v>
          </cell>
          <cell r="AC62">
            <v>52065.097759999997</v>
          </cell>
          <cell r="AD62">
            <v>56111.156479999991</v>
          </cell>
          <cell r="AE62">
            <v>60023.310079999988</v>
          </cell>
          <cell r="AF62">
            <v>63985.368799999982</v>
          </cell>
        </row>
        <row r="64">
          <cell r="B64" t="str">
            <v>CAPITAL AND RESERVES</v>
          </cell>
        </row>
        <row r="65">
          <cell r="B65" t="str">
            <v>Share Capital</v>
          </cell>
          <cell r="D65">
            <v>5000</v>
          </cell>
          <cell r="F65">
            <v>5000</v>
          </cell>
          <cell r="H65">
            <v>5000</v>
          </cell>
          <cell r="J65">
            <v>5000</v>
          </cell>
          <cell r="L65">
            <v>5000</v>
          </cell>
          <cell r="N65">
            <v>5000</v>
          </cell>
          <cell r="P65">
            <v>5000</v>
          </cell>
          <cell r="S65">
            <v>5000</v>
          </cell>
          <cell r="U65">
            <v>5000</v>
          </cell>
          <cell r="V65">
            <v>5000</v>
          </cell>
          <cell r="W65">
            <v>5000</v>
          </cell>
          <cell r="X65">
            <v>5000</v>
          </cell>
          <cell r="Y65">
            <v>5000</v>
          </cell>
          <cell r="Z65">
            <v>5000</v>
          </cell>
          <cell r="AA65">
            <v>5000</v>
          </cell>
          <cell r="AB65">
            <v>5000</v>
          </cell>
          <cell r="AC65">
            <v>5000</v>
          </cell>
          <cell r="AD65">
            <v>5000</v>
          </cell>
          <cell r="AE65">
            <v>5000</v>
          </cell>
          <cell r="AF65">
            <v>5000</v>
          </cell>
        </row>
        <row r="66">
          <cell r="B66" t="str">
            <v>Share Premium</v>
          </cell>
          <cell r="D66">
            <v>0</v>
          </cell>
          <cell r="F66">
            <v>0</v>
          </cell>
          <cell r="H66">
            <v>0</v>
          </cell>
          <cell r="S66">
            <v>0</v>
          </cell>
        </row>
        <row r="67">
          <cell r="B67" t="str">
            <v>Reserves</v>
          </cell>
          <cell r="D67">
            <v>0</v>
          </cell>
          <cell r="F67">
            <v>0</v>
          </cell>
          <cell r="H67">
            <v>0</v>
          </cell>
          <cell r="S67">
            <v>0</v>
          </cell>
        </row>
        <row r="68">
          <cell r="B68" t="str">
            <v>Retained Earnings</v>
          </cell>
          <cell r="D68">
            <v>41533</v>
          </cell>
          <cell r="F68">
            <v>50454</v>
          </cell>
          <cell r="H68">
            <v>58984.960008000024</v>
          </cell>
          <cell r="J68">
            <v>67479.776339720062</v>
          </cell>
          <cell r="L68">
            <v>76686.51775102492</v>
          </cell>
          <cell r="N68">
            <v>85815.305396970798</v>
          </cell>
          <cell r="P68">
            <v>95730.796469552137</v>
          </cell>
          <cell r="S68">
            <v>58984.960008000024</v>
          </cell>
          <cell r="U68">
            <v>54499.866258000002</v>
          </cell>
          <cell r="V68">
            <v>58144.831764000002</v>
          </cell>
          <cell r="W68">
            <v>62190.698022000004</v>
          </cell>
          <cell r="X68">
            <v>66102.93069600001</v>
          </cell>
          <cell r="Y68">
            <v>70148.796954000019</v>
          </cell>
          <cell r="Z68">
            <v>74061.029628000018</v>
          </cell>
          <cell r="AA68">
            <v>39106.89588600002</v>
          </cell>
          <cell r="AB68">
            <v>43152.762144000022</v>
          </cell>
          <cell r="AC68">
            <v>47064.994818000021</v>
          </cell>
          <cell r="AD68">
            <v>51110.861076000023</v>
          </cell>
          <cell r="AE68">
            <v>55023.093750000022</v>
          </cell>
          <cell r="AF68">
            <v>58984.960008000024</v>
          </cell>
        </row>
        <row r="69">
          <cell r="B69" t="str">
            <v>TOTAL SHAREHOLDERS FUNDS</v>
          </cell>
          <cell r="D69">
            <v>46533</v>
          </cell>
          <cell r="F69">
            <v>55454</v>
          </cell>
          <cell r="H69">
            <v>63984.960008000024</v>
          </cell>
          <cell r="J69">
            <v>72479.776339720062</v>
          </cell>
          <cell r="L69">
            <v>81686.51775102492</v>
          </cell>
          <cell r="N69">
            <v>90815.305396970798</v>
          </cell>
          <cell r="P69">
            <v>100730.79646955214</v>
          </cell>
          <cell r="S69">
            <v>63984.960008000024</v>
          </cell>
          <cell r="U69">
            <v>59499.866258000002</v>
          </cell>
          <cell r="V69">
            <v>63144.831764000002</v>
          </cell>
          <cell r="W69">
            <v>67190.698021999997</v>
          </cell>
          <cell r="X69">
            <v>71102.93069600001</v>
          </cell>
          <cell r="Y69">
            <v>75148.796954000019</v>
          </cell>
          <cell r="Z69">
            <v>79061.029628000018</v>
          </cell>
          <cell r="AA69">
            <v>44106.89588600002</v>
          </cell>
          <cell r="AB69">
            <v>48152.762144000022</v>
          </cell>
          <cell r="AC69">
            <v>52064.994818000021</v>
          </cell>
          <cell r="AD69">
            <v>56110.861076000023</v>
          </cell>
          <cell r="AE69">
            <v>60023.093750000022</v>
          </cell>
          <cell r="AF69">
            <v>63984.960008000024</v>
          </cell>
        </row>
        <row r="71">
          <cell r="B71" t="str">
            <v>Note:-</v>
          </cell>
          <cell r="C71" t="str">
            <v>In net assets all asset balances should be entered as positive; in shareholders funds all asset balances should be entered as negative</v>
          </cell>
        </row>
        <row r="72">
          <cell r="S72" t="str">
            <v/>
          </cell>
          <cell r="U72" t="str">
            <v/>
          </cell>
          <cell r="V72" t="str">
            <v/>
          </cell>
          <cell r="W72" t="str">
            <v/>
          </cell>
          <cell r="X72" t="str">
            <v/>
          </cell>
          <cell r="Y72" t="str">
            <v/>
          </cell>
          <cell r="Z72" t="str">
            <v/>
          </cell>
          <cell r="AA72" t="str">
            <v/>
          </cell>
          <cell r="AB72" t="str">
            <v/>
          </cell>
          <cell r="AC72" t="str">
            <v/>
          </cell>
          <cell r="AD72" t="str">
            <v/>
          </cell>
          <cell r="AE72" t="str">
            <v/>
          </cell>
          <cell r="AF72" t="str">
            <v/>
          </cell>
        </row>
        <row r="73">
          <cell r="AG73" t="str">
            <v>.</v>
          </cell>
        </row>
      </sheetData>
      <sheetData sheetId="3">
        <row r="2">
          <cell r="B2" t="str">
            <v>Company:</v>
          </cell>
        </row>
      </sheetData>
      <sheetData sheetId="4"/>
      <sheetData sheetId="5"/>
      <sheetData sheetId="6"/>
      <sheetData sheetId="7"/>
      <sheetData sheetId="8"/>
      <sheetData sheetId="9"/>
      <sheetData sheetId="10"/>
      <sheetData sheetId="11" refreshError="1"/>
      <sheetData sheetId="12">
        <row r="2">
          <cell r="B2" t="str">
            <v>Company:</v>
          </cell>
        </row>
      </sheetData>
      <sheetData sheetId="13">
        <row r="2">
          <cell r="B2" t="str">
            <v>Company:</v>
          </cell>
        </row>
      </sheetData>
      <sheetData sheetId="14">
        <row r="2">
          <cell r="B2" t="str">
            <v>Company:</v>
          </cell>
        </row>
      </sheetData>
      <sheetData sheetId="15"/>
      <sheetData sheetId="16"/>
      <sheetData sheetId="17"/>
      <sheetData sheetId="18"/>
      <sheetData sheetId="19">
        <row r="2">
          <cell r="B2" t="str">
            <v>Company:</v>
          </cell>
        </row>
      </sheetData>
      <sheetData sheetId="20">
        <row r="2">
          <cell r="B2" t="str">
            <v>Company:</v>
          </cell>
        </row>
      </sheetData>
      <sheetData sheetId="21">
        <row r="2">
          <cell r="B2" t="str">
            <v>Company:</v>
          </cell>
        </row>
      </sheetData>
      <sheetData sheetId="22"/>
      <sheetData sheetId="23"/>
      <sheetData sheetId="24"/>
      <sheetData sheetId="25"/>
      <sheetData sheetId="26">
        <row r="2">
          <cell r="B2" t="str">
            <v>Company:</v>
          </cell>
        </row>
      </sheetData>
      <sheetData sheetId="27">
        <row r="2">
          <cell r="B2" t="str">
            <v>Company:</v>
          </cell>
        </row>
      </sheetData>
      <sheetData sheetId="28">
        <row r="2">
          <cell r="B2" t="str">
            <v>Company:</v>
          </cell>
        </row>
      </sheetData>
      <sheetData sheetId="29"/>
      <sheetData sheetId="30"/>
      <sheetData sheetId="31"/>
      <sheetData sheetId="32"/>
      <sheetData sheetId="33">
        <row r="2">
          <cell r="B2" t="str">
            <v>Company:</v>
          </cell>
        </row>
      </sheetData>
      <sheetData sheetId="34">
        <row r="2">
          <cell r="B2" t="str">
            <v>Company:</v>
          </cell>
        </row>
      </sheetData>
      <sheetData sheetId="35">
        <row r="2">
          <cell r="B2" t="str">
            <v>Company:</v>
          </cell>
        </row>
      </sheetData>
      <sheetData sheetId="36"/>
      <sheetData sheetId="37"/>
      <sheetData sheetId="38"/>
      <sheetData sheetId="39"/>
      <sheetData sheetId="40" refreshError="1"/>
      <sheetData sheetId="41">
        <row r="2">
          <cell r="B2" t="str">
            <v>Company:</v>
          </cell>
        </row>
      </sheetData>
      <sheetData sheetId="42">
        <row r="2">
          <cell r="B2" t="str">
            <v>Company:</v>
          </cell>
        </row>
      </sheetData>
      <sheetData sheetId="43">
        <row r="2">
          <cell r="B2" t="str">
            <v>Company:</v>
          </cell>
        </row>
      </sheetData>
      <sheetData sheetId="44"/>
      <sheetData sheetId="45"/>
      <sheetData sheetId="46"/>
      <sheetData sheetId="47"/>
      <sheetData sheetId="48">
        <row r="2">
          <cell r="B2" t="str">
            <v>Company:</v>
          </cell>
        </row>
      </sheetData>
      <sheetData sheetId="49">
        <row r="2">
          <cell r="B2" t="str">
            <v>Company:</v>
          </cell>
        </row>
      </sheetData>
      <sheetData sheetId="50">
        <row r="2">
          <cell r="B2" t="str">
            <v>Company:</v>
          </cell>
        </row>
      </sheetData>
      <sheetData sheetId="51"/>
      <sheetData sheetId="52"/>
      <sheetData sheetId="53"/>
      <sheetData sheetId="54"/>
      <sheetData sheetId="55"/>
      <sheetData sheetId="56">
        <row r="2">
          <cell r="B2" t="str">
            <v>Company:</v>
          </cell>
        </row>
      </sheetData>
      <sheetData sheetId="57">
        <row r="2">
          <cell r="B2" t="str">
            <v>Company:</v>
          </cell>
        </row>
      </sheetData>
      <sheetData sheetId="58">
        <row r="2">
          <cell r="B2" t="str">
            <v>Company:</v>
          </cell>
        </row>
      </sheetData>
      <sheetData sheetId="59"/>
      <sheetData sheetId="60"/>
      <sheetData sheetId="61"/>
      <sheetData sheetId="62"/>
      <sheetData sheetId="63"/>
      <sheetData sheetId="64">
        <row r="2">
          <cell r="B2" t="str">
            <v>Company:</v>
          </cell>
        </row>
      </sheetData>
      <sheetData sheetId="65">
        <row r="2">
          <cell r="B2" t="str">
            <v>Company:</v>
          </cell>
        </row>
      </sheetData>
      <sheetData sheetId="66">
        <row r="2">
          <cell r="B2" t="str">
            <v>Company:</v>
          </cell>
        </row>
      </sheetData>
      <sheetData sheetId="67"/>
      <sheetData sheetId="68"/>
      <sheetData sheetId="69"/>
      <sheetData sheetId="70"/>
      <sheetData sheetId="71"/>
      <sheetData sheetId="72">
        <row r="2">
          <cell r="B2" t="str">
            <v>Company:</v>
          </cell>
        </row>
      </sheetData>
      <sheetData sheetId="73">
        <row r="2">
          <cell r="B2" t="str">
            <v>Company:</v>
          </cell>
        </row>
      </sheetData>
      <sheetData sheetId="74">
        <row r="2">
          <cell r="B2" t="str">
            <v>Company:</v>
          </cell>
        </row>
      </sheetData>
      <sheetData sheetId="75"/>
      <sheetData sheetId="76"/>
      <sheetData sheetId="77"/>
      <sheetData sheetId="78"/>
      <sheetData sheetId="79"/>
      <sheetData sheetId="80">
        <row r="2">
          <cell r="B2" t="str">
            <v>Company:</v>
          </cell>
        </row>
      </sheetData>
      <sheetData sheetId="81">
        <row r="2">
          <cell r="B2" t="str">
            <v>Company:</v>
          </cell>
        </row>
      </sheetData>
      <sheetData sheetId="82">
        <row r="2">
          <cell r="B2" t="str">
            <v>Company:</v>
          </cell>
        </row>
      </sheetData>
      <sheetData sheetId="83"/>
      <sheetData sheetId="84"/>
      <sheetData sheetId="85"/>
      <sheetData sheetId="86"/>
      <sheetData sheetId="87"/>
      <sheetData sheetId="88">
        <row r="2">
          <cell r="B2" t="str">
            <v>Company:</v>
          </cell>
        </row>
      </sheetData>
      <sheetData sheetId="89">
        <row r="2">
          <cell r="B2" t="str">
            <v>Company:</v>
          </cell>
        </row>
      </sheetData>
      <sheetData sheetId="90">
        <row r="2">
          <cell r="B2" t="str">
            <v>Company:</v>
          </cell>
        </row>
      </sheetData>
      <sheetData sheetId="91"/>
      <sheetData sheetId="92"/>
      <sheetData sheetId="93"/>
      <sheetData sheetId="94"/>
      <sheetData sheetId="95"/>
      <sheetData sheetId="96">
        <row r="2">
          <cell r="B2" t="str">
            <v>Company:</v>
          </cell>
        </row>
      </sheetData>
      <sheetData sheetId="97">
        <row r="2">
          <cell r="B2" t="str">
            <v>Company:</v>
          </cell>
        </row>
      </sheetData>
      <sheetData sheetId="98">
        <row r="2">
          <cell r="B2" t="str">
            <v>Company:</v>
          </cell>
        </row>
      </sheetData>
      <sheetData sheetId="99"/>
      <sheetData sheetId="100"/>
      <sheetData sheetId="101"/>
      <sheetData sheetId="102"/>
      <sheetData sheetId="103"/>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LA"/>
      <sheetName val="P082-Pit 18"/>
      <sheetName val="SEA"/>
      <sheetName val="P082-Pit_18"/>
      <sheetName val="BS"/>
      <sheetName val="14年3月末"/>
      <sheetName val="List for cell restrictions"/>
      <sheetName val="Payroll Pivot"/>
      <sheetName val="ASIAPACIFIC_INQUIRY_V8I"/>
      <sheetName val="PGMMNG"/>
      <sheetName val="J1"/>
      <sheetName val="Lookups"/>
      <sheetName val="OfficeMC-Master"/>
      <sheetName val="OfficeMC-Adj"/>
      <sheetName val="INFO"/>
      <sheetName val="FTE"/>
      <sheetName val="Y2007"/>
      <sheetName val="Basic information"/>
      <sheetName val="Sheet1"/>
      <sheetName val="D-02&amp;D-03"/>
      <sheetName val="Two Step Revenue Testing Master"/>
      <sheetName val="Active"/>
      <sheetName val="Masters"/>
      <sheetName val="F4301"/>
      <sheetName val="Valuation"/>
      <sheetName val="销售收入A4"/>
      <sheetName val=" Inter Company PPM (2)"/>
      <sheetName val="Headcount"/>
      <sheetName val="Case"/>
      <sheetName val="Hyperion July"/>
      <sheetName val="EST_OPERATING_ASSET"/>
      <sheetName val="สรุปรวม"/>
      <sheetName val="XXC&amp;S"/>
      <sheetName val="MENU"/>
      <sheetName val="DSC-Legal Entity (by Mth)"/>
      <sheetName val="5.PA PL"/>
      <sheetName val="Total All Run (PGB)"/>
      <sheetName val="DATA (SI Unit)"/>
      <sheetName val="MEPT FW-AP (NEW)"/>
      <sheetName val="Permanent info"/>
      <sheetName val="DW"/>
      <sheetName val="GENERAL"/>
      <sheetName val="Accrue"/>
      <sheetName val="BASIC"/>
      <sheetName val="Nominal Accounts"/>
      <sheetName val="Trial-Sub"/>
      <sheetName val="A"/>
      <sheetName val="สุทธิภาษี"/>
      <sheetName val="Venture Key Assumptions"/>
      <sheetName val="Run Sheet"/>
      <sheetName val="เงินกู้ธนชาติ"/>
      <sheetName val="เงินกู้ MGC"/>
      <sheetName val="ratio"/>
      <sheetName val="10-1 Media"/>
      <sheetName val="10-cut"/>
      <sheetName val="P082-Pit_181"/>
      <sheetName val="Two_Step_Revenue_Testing_Master"/>
      <sheetName val="Payroll_Pivot"/>
      <sheetName val="DSC-Legal_Entity_(by_Mth)"/>
      <sheetName val="5_PA_PL"/>
      <sheetName val="Total_All_Run_(PGB)"/>
      <sheetName val="DATA_(SI_Unit)"/>
      <sheetName val="List_for_cell_restrictions"/>
      <sheetName val="Permanent_info"/>
      <sheetName val="Hyperion_July"/>
      <sheetName val="Basic_information"/>
      <sheetName val="MEPT_FW-AP_(NEW)"/>
    </sheetNames>
    <sheetDataSet>
      <sheetData sheetId="0">
        <row r="1">
          <cell r="L1" t="str">
            <v>12-2002</v>
          </cell>
        </row>
        <row r="2">
          <cell r="A2" t="str">
            <v xml:space="preserve"> GEGCF_334_CONS_AUD_02</v>
          </cell>
          <cell r="L2" t="str">
            <v>11-2002</v>
          </cell>
        </row>
        <row r="3">
          <cell r="A3" t="str">
            <v>334_CONSOL_AUD_01</v>
          </cell>
          <cell r="L3" t="str">
            <v>10-2002</v>
          </cell>
        </row>
        <row r="4">
          <cell r="A4" t="str">
            <v>334_PRIM_AUD_01</v>
          </cell>
          <cell r="L4" t="str">
            <v>09-2002</v>
          </cell>
        </row>
        <row r="5">
          <cell r="A5" t="str">
            <v>335_CONS_AUD_01</v>
          </cell>
          <cell r="L5" t="str">
            <v>08-2002</v>
          </cell>
        </row>
        <row r="6">
          <cell r="A6" t="str">
            <v>335_PRIM_AUD_01</v>
          </cell>
          <cell r="L6" t="str">
            <v>07-2002</v>
          </cell>
        </row>
        <row r="7">
          <cell r="A7" t="str">
            <v>720_CONS_AUD_01</v>
          </cell>
          <cell r="L7" t="str">
            <v>06-2002</v>
          </cell>
        </row>
        <row r="8">
          <cell r="A8" t="str">
            <v>AA8_PRIM_AUD_01</v>
          </cell>
          <cell r="L8" t="str">
            <v>05-2002</v>
          </cell>
        </row>
        <row r="9">
          <cell r="A9" t="str">
            <v>AA8_PRIM_NZD_01</v>
          </cell>
          <cell r="L9" t="str">
            <v>04-2002</v>
          </cell>
        </row>
        <row r="10">
          <cell r="A10" t="str">
            <v>AA8_REPO_USX_01</v>
          </cell>
          <cell r="L10" t="str">
            <v>03-2002</v>
          </cell>
        </row>
        <row r="11">
          <cell r="A11" t="str">
            <v>AC1_PRIM_CNY_01</v>
          </cell>
          <cell r="L11" t="str">
            <v>02-2002</v>
          </cell>
        </row>
        <row r="12">
          <cell r="A12" t="str">
            <v>AC1_PRIM_JPY_01</v>
          </cell>
          <cell r="L12" t="str">
            <v>01-2002</v>
          </cell>
        </row>
        <row r="13">
          <cell r="A13" t="str">
            <v>AC1_PRIM_USD_01</v>
          </cell>
          <cell r="L13" t="str">
            <v>14-2001</v>
          </cell>
        </row>
        <row r="14">
          <cell r="A14" t="str">
            <v>AC1_REPO_CNX_01</v>
          </cell>
          <cell r="L14" t="str">
            <v>13-2001</v>
          </cell>
        </row>
        <row r="15">
          <cell r="A15" t="str">
            <v>AC1_REPO_USX_01</v>
          </cell>
          <cell r="L15" t="str">
            <v>12-2001</v>
          </cell>
        </row>
        <row r="16">
          <cell r="A16" t="str">
            <v>AH1_HKMA_HKX_01</v>
          </cell>
          <cell r="L16" t="str">
            <v>11-2001</v>
          </cell>
        </row>
        <row r="17">
          <cell r="A17" t="str">
            <v>AH1_PRIM_HKD_01</v>
          </cell>
          <cell r="L17" t="str">
            <v>10-2001</v>
          </cell>
        </row>
        <row r="18">
          <cell r="A18" t="str">
            <v>AH1_PRIM_USD_01</v>
          </cell>
          <cell r="L18" t="str">
            <v>09-2001</v>
          </cell>
        </row>
        <row r="19">
          <cell r="A19" t="str">
            <v>AH1_REPO_USX_01</v>
          </cell>
          <cell r="L19" t="str">
            <v>08-2001</v>
          </cell>
        </row>
        <row r="20">
          <cell r="A20" t="str">
            <v>AI1_CONS_IDR_03</v>
          </cell>
          <cell r="L20" t="str">
            <v>07-2001</v>
          </cell>
        </row>
        <row r="21">
          <cell r="A21" t="str">
            <v>AI1_CONS_IDX_03</v>
          </cell>
          <cell r="L21" t="str">
            <v>06-2001</v>
          </cell>
        </row>
        <row r="22">
          <cell r="A22" t="str">
            <v>AI1_PRIM_IDR_01</v>
          </cell>
          <cell r="L22" t="str">
            <v>05-2001</v>
          </cell>
        </row>
        <row r="23">
          <cell r="A23" t="str">
            <v>AI1_PRIM_USD_02</v>
          </cell>
          <cell r="L23" t="str">
            <v>04-2001</v>
          </cell>
        </row>
        <row r="24">
          <cell r="A24" t="str">
            <v>AI1_REPO_USX_04</v>
          </cell>
          <cell r="L24" t="str">
            <v>03-2001</v>
          </cell>
        </row>
        <row r="25">
          <cell r="A25" t="str">
            <v>AK1_PRIM_IEP_01</v>
          </cell>
          <cell r="L25" t="str">
            <v>02-2001</v>
          </cell>
        </row>
        <row r="26">
          <cell r="A26" t="str">
            <v>AK1_PRIM_IEP_02</v>
          </cell>
          <cell r="L26" t="str">
            <v>01-2001</v>
          </cell>
        </row>
        <row r="27">
          <cell r="A27" t="str">
            <v>AK1_PRIM_KRW_01</v>
          </cell>
          <cell r="L27" t="str">
            <v>14-2000</v>
          </cell>
        </row>
        <row r="28">
          <cell r="A28" t="str">
            <v>AK1_REPO_USX_01</v>
          </cell>
          <cell r="L28" t="str">
            <v>13-2000</v>
          </cell>
        </row>
        <row r="29">
          <cell r="A29" t="str">
            <v>AM1_PRIM_MYR_01</v>
          </cell>
          <cell r="L29" t="str">
            <v>12-2000</v>
          </cell>
        </row>
        <row r="30">
          <cell r="A30" t="str">
            <v>AM1_REPO_USX_01</v>
          </cell>
          <cell r="L30" t="str">
            <v>11-2000</v>
          </cell>
        </row>
        <row r="31">
          <cell r="A31" t="str">
            <v>AP1_PRIM_PHP_01</v>
          </cell>
          <cell r="L31" t="str">
            <v>10-2000</v>
          </cell>
        </row>
        <row r="32">
          <cell r="A32" t="str">
            <v>AP1_REPO_USX_02</v>
          </cell>
          <cell r="L32" t="str">
            <v>09-2000</v>
          </cell>
        </row>
        <row r="33">
          <cell r="A33" t="str">
            <v>AR1_GECT_TWX_01</v>
          </cell>
          <cell r="L33" t="str">
            <v>08-2000</v>
          </cell>
        </row>
        <row r="34">
          <cell r="A34" t="str">
            <v>AR1_PRIM_TWD_01</v>
          </cell>
          <cell r="L34" t="str">
            <v>07-2000</v>
          </cell>
        </row>
        <row r="35">
          <cell r="A35" t="str">
            <v>AR1_REPO_USX_01</v>
          </cell>
          <cell r="L35" t="str">
            <v>06-2000</v>
          </cell>
        </row>
        <row r="36">
          <cell r="A36" t="str">
            <v>AS1_PRIM_SGD_01</v>
          </cell>
          <cell r="L36" t="str">
            <v>05-2000</v>
          </cell>
        </row>
        <row r="37">
          <cell r="A37" t="str">
            <v>AS1_REPO_USX_02</v>
          </cell>
          <cell r="L37" t="str">
            <v>04-2000</v>
          </cell>
        </row>
        <row r="38">
          <cell r="A38" t="str">
            <v>AT1_PRIM_THB_01</v>
          </cell>
          <cell r="L38" t="str">
            <v>03-2000</v>
          </cell>
        </row>
        <row r="39">
          <cell r="A39" t="str">
            <v>AT1_REPO_USX_02</v>
          </cell>
          <cell r="L39" t="str">
            <v>02-2000</v>
          </cell>
        </row>
        <row r="40">
          <cell r="A40" t="str">
            <v>D40_CONS_AUD_01</v>
          </cell>
          <cell r="L40" t="str">
            <v>01-2000</v>
          </cell>
        </row>
        <row r="41">
          <cell r="A41" t="str">
            <v>DA1_PRIM_AUD_01</v>
          </cell>
          <cell r="L41" t="str">
            <v>14-99</v>
          </cell>
        </row>
        <row r="42">
          <cell r="A42" t="str">
            <v>DA1_REPO_USX_01</v>
          </cell>
          <cell r="L42" t="str">
            <v>13-99</v>
          </cell>
        </row>
        <row r="43">
          <cell r="A43" t="str">
            <v>DA2_PRIM_AUD_01</v>
          </cell>
          <cell r="L43" t="str">
            <v>12-99</v>
          </cell>
        </row>
        <row r="44">
          <cell r="A44" t="str">
            <v>DA2_REPO_USX_01</v>
          </cell>
          <cell r="L44" t="str">
            <v>11-99</v>
          </cell>
        </row>
        <row r="45">
          <cell r="A45" t="str">
            <v>DH2_PRIM_USD_01</v>
          </cell>
          <cell r="L45" t="str">
            <v>10-99</v>
          </cell>
        </row>
        <row r="46">
          <cell r="A46" t="str">
            <v>DH2_REPO_USX_01</v>
          </cell>
          <cell r="L46" t="str">
            <v>09-99</v>
          </cell>
        </row>
        <row r="47">
          <cell r="A47" t="str">
            <v>DJ1_PRIM_JPY_01</v>
          </cell>
          <cell r="L47" t="str">
            <v>08-99</v>
          </cell>
        </row>
        <row r="48">
          <cell r="A48" t="str">
            <v>DJ1_REPO_USX_02</v>
          </cell>
          <cell r="L48" t="str">
            <v>07-99</v>
          </cell>
        </row>
        <row r="49">
          <cell r="A49" t="str">
            <v>DR1_PRIM_TWD_01</v>
          </cell>
          <cell r="L49" t="str">
            <v>06-99</v>
          </cell>
        </row>
        <row r="50">
          <cell r="A50" t="str">
            <v>DR1_REPO_USX_02</v>
          </cell>
          <cell r="L50" t="str">
            <v>05-99</v>
          </cell>
        </row>
        <row r="51">
          <cell r="A51" t="str">
            <v>DS1_PRIM_SGD_01</v>
          </cell>
          <cell r="L51" t="str">
            <v>04-99</v>
          </cell>
        </row>
        <row r="52">
          <cell r="A52" t="str">
            <v>DS1_REPO_USX_01</v>
          </cell>
          <cell r="L52" t="str">
            <v>03-99</v>
          </cell>
        </row>
        <row r="53">
          <cell r="A53" t="str">
            <v>DT1_PRIM_THB_01</v>
          </cell>
          <cell r="L53" t="str">
            <v>02-99</v>
          </cell>
        </row>
        <row r="54">
          <cell r="A54" t="str">
            <v>DT1_REPO_USX_01</v>
          </cell>
          <cell r="L54" t="str">
            <v>01-99</v>
          </cell>
        </row>
        <row r="55">
          <cell r="A55" t="str">
            <v>EA1_PRIM_AUD_01</v>
          </cell>
          <cell r="L55" t="str">
            <v>14-98</v>
          </cell>
        </row>
        <row r="56">
          <cell r="A56" t="str">
            <v>EA1_PRIM_NZD_01</v>
          </cell>
          <cell r="L56" t="str">
            <v>13-98</v>
          </cell>
        </row>
        <row r="57">
          <cell r="A57" t="str">
            <v>EA1_REPO_USX_01</v>
          </cell>
          <cell r="L57" t="str">
            <v>12-98</v>
          </cell>
        </row>
        <row r="58">
          <cell r="A58" t="str">
            <v>ET1_PRIM_THB_01</v>
          </cell>
          <cell r="L58" t="str">
            <v>11-98</v>
          </cell>
        </row>
        <row r="59">
          <cell r="A59" t="str">
            <v>FA1_PRIM_AUD_01</v>
          </cell>
          <cell r="L59" t="str">
            <v>10-98</v>
          </cell>
        </row>
        <row r="60">
          <cell r="A60" t="str">
            <v>FA1_PRIM_NZD_01</v>
          </cell>
          <cell r="L60" t="str">
            <v>09-98</v>
          </cell>
        </row>
        <row r="61">
          <cell r="A61" t="str">
            <v>FA1_REPO_USX_01</v>
          </cell>
          <cell r="L61" t="str">
            <v>08-98</v>
          </cell>
        </row>
        <row r="62">
          <cell r="A62" t="str">
            <v>GA1_PRIM_AUD_01</v>
          </cell>
          <cell r="L62" t="str">
            <v>07-98</v>
          </cell>
        </row>
        <row r="63">
          <cell r="A63" t="str">
            <v>GA1_REPO_USX_01</v>
          </cell>
          <cell r="L63" t="str">
            <v>06-98</v>
          </cell>
        </row>
        <row r="64">
          <cell r="A64" t="str">
            <v>GCF_AUD_CONSOL</v>
          </cell>
          <cell r="L64" t="str">
            <v>05-98</v>
          </cell>
        </row>
        <row r="65">
          <cell r="A65" t="str">
            <v>GECC_PRIM_AUD_01</v>
          </cell>
          <cell r="L65" t="str">
            <v>04-98</v>
          </cell>
        </row>
        <row r="66">
          <cell r="A66" t="str">
            <v>GECC_PRIM_NZD_01</v>
          </cell>
          <cell r="L66" t="str">
            <v>03-98</v>
          </cell>
        </row>
        <row r="67">
          <cell r="A67" t="str">
            <v>GECC_REPO_USX_01</v>
          </cell>
          <cell r="L67" t="str">
            <v>02-98</v>
          </cell>
        </row>
        <row r="68">
          <cell r="A68" t="str">
            <v>GEGCF_PRIM_AUD_01</v>
          </cell>
          <cell r="L68" t="str">
            <v>01-98</v>
          </cell>
        </row>
        <row r="69">
          <cell r="A69" t="str">
            <v>GEGCF_PRIM_NZD_01</v>
          </cell>
          <cell r="L69" t="str">
            <v>14-97</v>
          </cell>
        </row>
        <row r="70">
          <cell r="A70" t="str">
            <v>GEGCF_REPO_AUX_01</v>
          </cell>
          <cell r="L70" t="str">
            <v>13-97</v>
          </cell>
        </row>
        <row r="71">
          <cell r="A71" t="str">
            <v>GEGCF_REPO_USX_01</v>
          </cell>
          <cell r="L71" t="str">
            <v>12-97</v>
          </cell>
        </row>
        <row r="72">
          <cell r="A72" t="str">
            <v>GJA_PRIM_AUD_01</v>
          </cell>
          <cell r="L72" t="str">
            <v>11-97</v>
          </cell>
        </row>
        <row r="73">
          <cell r="A73" t="str">
            <v>GT1_PRIM_THB_01</v>
          </cell>
          <cell r="L73" t="str">
            <v>10-97</v>
          </cell>
        </row>
        <row r="74">
          <cell r="A74" t="str">
            <v>GT2_PRIM_THB_01</v>
          </cell>
          <cell r="L74" t="str">
            <v>09-97</v>
          </cell>
        </row>
        <row r="75">
          <cell r="A75" t="str">
            <v>HA1_PRIM_AUD_01</v>
          </cell>
          <cell r="L75" t="str">
            <v>08-97</v>
          </cell>
        </row>
        <row r="76">
          <cell r="A76" t="str">
            <v>HA1_REPO_USX_01</v>
          </cell>
          <cell r="L76" t="str">
            <v>07-97</v>
          </cell>
        </row>
        <row r="77">
          <cell r="A77" t="str">
            <v>HT3_OTHP_THB_01</v>
          </cell>
          <cell r="L77" t="str">
            <v>06-97</v>
          </cell>
        </row>
        <row r="78">
          <cell r="A78" t="str">
            <v>HT3_OTHP_THB_02</v>
          </cell>
          <cell r="L78" t="str">
            <v>05-97</v>
          </cell>
        </row>
        <row r="79">
          <cell r="A79" t="str">
            <v>KNPL_PRIM_KRW_01</v>
          </cell>
          <cell r="L79" t="str">
            <v>04-97</v>
          </cell>
        </row>
        <row r="80">
          <cell r="A80" t="str">
            <v>LT1_PRIM_THB_01</v>
          </cell>
          <cell r="L80" t="str">
            <v>03-97</v>
          </cell>
        </row>
        <row r="81">
          <cell r="A81" t="str">
            <v>LT1_REPO_USX_01</v>
          </cell>
          <cell r="L81" t="str">
            <v>02-97</v>
          </cell>
        </row>
        <row r="82">
          <cell r="A82" t="str">
            <v>MA1_PRIM_AUD_01</v>
          </cell>
          <cell r="L82" t="str">
            <v>01-97</v>
          </cell>
        </row>
        <row r="83">
          <cell r="A83" t="str">
            <v>MA1_PRIM_NZD_01</v>
          </cell>
          <cell r="L83" t="str">
            <v>14-96</v>
          </cell>
        </row>
        <row r="84">
          <cell r="A84" t="str">
            <v>MA1_REPO_USX_01</v>
          </cell>
          <cell r="L84" t="str">
            <v>13-96</v>
          </cell>
        </row>
        <row r="85">
          <cell r="A85" t="str">
            <v>RK1_PRIM_EUR_01</v>
          </cell>
          <cell r="L85" t="str">
            <v>12-96</v>
          </cell>
        </row>
        <row r="86">
          <cell r="A86" t="str">
            <v>RK1_PRIM_IEP_01</v>
          </cell>
        </row>
        <row r="87">
          <cell r="A87" t="str">
            <v>RK1_REPO_USX_01</v>
          </cell>
        </row>
        <row r="88">
          <cell r="A88" t="str">
            <v>TA1_PRIM_AUD_01</v>
          </cell>
        </row>
        <row r="89">
          <cell r="A89" t="str">
            <v>TA1_REPO_USX_01</v>
          </cell>
        </row>
        <row r="90">
          <cell r="A90" t="str">
            <v>TA1_REPO_USX_02</v>
          </cell>
        </row>
        <row r="91">
          <cell r="A91" t="str">
            <v>TA1_REPO_USX_03</v>
          </cell>
        </row>
        <row r="92">
          <cell r="A92" t="str">
            <v>TH1_PRIM_HKD_01</v>
          </cell>
        </row>
        <row r="93">
          <cell r="A93" t="str">
            <v>TI1_PRIM_IDR_01</v>
          </cell>
        </row>
        <row r="94">
          <cell r="A94" t="str">
            <v>TK1_PRIM_KRW_01</v>
          </cell>
        </row>
        <row r="95">
          <cell r="A95" t="str">
            <v>TM1_PRIM_MYR_01</v>
          </cell>
        </row>
        <row r="96">
          <cell r="A96" t="str">
            <v>TN1_PRIM_NZD_01</v>
          </cell>
        </row>
        <row r="97">
          <cell r="A97" t="str">
            <v>TN1_PRIM_NZD_02</v>
          </cell>
        </row>
        <row r="98">
          <cell r="A98" t="str">
            <v>TP1_PRIM_PHP_01</v>
          </cell>
        </row>
        <row r="99">
          <cell r="A99" t="str">
            <v>TS1_PRIM_SGD_01</v>
          </cell>
        </row>
        <row r="100">
          <cell r="A100" t="str">
            <v>TT1_PRIM_THB_01</v>
          </cell>
        </row>
        <row r="101">
          <cell r="A101" t="str">
            <v>WA1_PRIM_AUD_01</v>
          </cell>
        </row>
        <row r="102">
          <cell r="A102" t="str">
            <v>WT1_JV_THB_01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sheetData sheetId="57"/>
      <sheetData sheetId="58"/>
      <sheetData sheetId="59"/>
      <sheetData sheetId="60"/>
      <sheetData sheetId="61"/>
      <sheetData sheetId="62"/>
      <sheetData sheetId="63"/>
      <sheetData sheetId="64"/>
      <sheetData sheetId="65"/>
      <sheetData sheetId="66"/>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elling &amp; Admin"/>
      <sheetName val="Selling &amp; Admin_BOI"/>
      <sheetName val="#REF"/>
    </sheetNames>
    <sheetDataSet>
      <sheetData sheetId="0"/>
      <sheetData sheetId="1"/>
      <sheetData sheetId="2"/>
      <sheetData sheetId="3"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Budget"/>
      <sheetName val="Over View"/>
      <sheetName val="PR"/>
      <sheetName val="04"/>
      <sheetName val="05"/>
      <sheetName val="06"/>
      <sheetName val="07"/>
      <sheetName val="08"/>
      <sheetName val="09"/>
      <sheetName val="GL2016-2017"/>
      <sheetName val="12000"/>
      <sheetName val="20000"/>
      <sheetName val="21000"/>
      <sheetName val="22000"/>
      <sheetName val="23000"/>
      <sheetName val="31100"/>
      <sheetName val="41100"/>
      <sheetName val="41200"/>
      <sheetName val="41300"/>
      <sheetName val="50100"/>
      <sheetName val="51100"/>
      <sheetName val="51200"/>
      <sheetName val="51300"/>
      <sheetName val="51400"/>
      <sheetName val="51500"/>
      <sheetName val="52100"/>
      <sheetName val="52200"/>
      <sheetName val="53000"/>
      <sheetName val="53100"/>
      <sheetName val="54000"/>
      <sheetName val="55000"/>
      <sheetName val="56000"/>
      <sheetName val="57100"/>
      <sheetName val="57200"/>
      <sheetName val="71000"/>
      <sheetName val="72000"/>
      <sheetName val="73000"/>
      <sheetName val="81000"/>
      <sheetName val="82000"/>
      <sheetName val="91000"/>
      <sheetName val="Over_View3"/>
      <sheetName val="Over_View2"/>
      <sheetName val="Over_View"/>
      <sheetName val="Over_View1"/>
      <sheetName val="Over_View4"/>
      <sheetName val="Over_View5"/>
      <sheetName val="1602-97"/>
      <sheetName val="MOULD"/>
      <sheetName val="2002 Tax Return Questionnaire"/>
      <sheetName val="2002_Tax_Return_Questionnaire"/>
      <sheetName val="Confirm-end period"/>
      <sheetName val="Confirm-end_period"/>
      <sheetName val="Confirm-end_period1"/>
      <sheetName val="DIV186"/>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sheetData sheetId="17" refreshError="1"/>
      <sheetData sheetId="18" refreshError="1"/>
      <sheetData sheetId="19"/>
      <sheetData sheetId="20"/>
      <sheetData sheetId="21"/>
      <sheetData sheetId="22" refreshError="1"/>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sheetData sheetId="74"/>
      <sheetData sheetId="75" refreshError="1"/>
      <sheetData sheetId="76" refreshError="1"/>
      <sheetData sheetId="77"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Datasheet"/>
      <sheetName val="Revenue calc for AH"/>
      <sheetName val="Customers"/>
      <sheetName val="Mkt tariffs"/>
      <sheetName val="QLD valuation"/>
      <sheetName val="Chart data"/>
      <sheetName val="QLD charts"/>
      <sheetName val="QLD output"/>
      <sheetName val="Financial Summary - Graphs"/>
      <sheetName val="Data WWD"/>
      <sheetName val="Main"/>
      <sheetName val="BEN"/>
      <sheetName val="P&amp;L Gas (Stat)"/>
      <sheetName val="Revenue_calc_for_AH"/>
      <sheetName val="Mkt_tariffs"/>
      <sheetName val="QLD_valuation"/>
      <sheetName val="Chart_data"/>
      <sheetName val="QLD_charts"/>
      <sheetName val="QLD_output"/>
      <sheetName val="Financial_Summary_-_Graphs"/>
      <sheetName val="Data_WWD"/>
      <sheetName val="P&amp;L_Gas_(Stat)"/>
    </sheetNames>
    <sheetDataSet>
      <sheetData sheetId="0" refreshError="1"/>
      <sheetData sheetId="1" refreshError="1">
        <row r="38">
          <cell r="B38" t="str">
            <v>Domestics &lt;1 TJ consumption</v>
          </cell>
        </row>
        <row r="39">
          <cell r="B39" t="str">
            <v>C&amp;I &lt;1 TJ consumption</v>
          </cell>
        </row>
        <row r="40">
          <cell r="B40" t="str">
            <v>C&amp;I 1-10 TJ consumption</v>
          </cell>
        </row>
        <row r="41">
          <cell r="B41" t="str">
            <v>C&amp;I 10-100 TJ consumption</v>
          </cell>
        </row>
        <row r="42">
          <cell r="B42" t="str">
            <v>C&amp;I 100 +TJ consumption</v>
          </cell>
        </row>
        <row r="43">
          <cell r="B43" t="str">
            <v>Generation consumption</v>
          </cell>
        </row>
        <row r="44">
          <cell r="B44" t="str">
            <v>Victoria consumption</v>
          </cell>
        </row>
        <row r="45">
          <cell r="B45" t="str">
            <v>"Serviced Hot Water" consumption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VOT"/>
      <sheetName val="Sale"/>
      <sheetName val="ARM"/>
      <sheetName val="RATE"/>
      <sheetName val="Sheet2"/>
      <sheetName val="Sheet1"/>
      <sheetName val="Sale0307"/>
      <sheetName val="Selection"/>
      <sheetName val="อัตราค่าบรรทุก"/>
      <sheetName val="Employee"/>
      <sheetName val="JobOrder"/>
      <sheetName val="EQ4NTV"/>
      <sheetName val="CODE,NAME"/>
      <sheetName val="Fagor04-A3112e"/>
      <sheetName val="dBase"/>
      <sheetName val="General assumptions"/>
      <sheetName val="F1771-V"/>
      <sheetName val="ZENTEI2"/>
      <sheetName val="FY04 budget vol"/>
      <sheetName val="General_assumptions"/>
      <sheetName val="FY04_budget_vol"/>
      <sheetName val="General_assumptions1"/>
      <sheetName val="FY04_budget_vol1"/>
      <sheetName val="General_assumptions2"/>
      <sheetName val="FY04_budget_vol2"/>
      <sheetName val="Copy of STA_0306_SALE"/>
      <sheetName val="_2__xls__2__xls_COV"/>
      <sheetName val="Clientes"/>
      <sheetName val="Ref"/>
      <sheetName val="ข้อมูล"/>
      <sheetName val="MENU-DOP"/>
      <sheetName val="Temp"/>
      <sheetName val="พนง.ทุกคน"/>
      <sheetName val="219902"/>
      <sheetName val="Detail_TB"/>
      <sheetName val="Prod_Data"/>
      <sheetName val="Raw Data"/>
      <sheetName val="GL CB"/>
      <sheetName val="GL M"/>
      <sheetName val="Header"/>
      <sheetName val="BPR"/>
      <sheetName val="_Lookup"/>
      <sheetName val="Stock Aging"/>
      <sheetName val="J2"/>
      <sheetName val="J1"/>
      <sheetName val="Home"/>
      <sheetName val="3월가격"/>
      <sheetName val="AFA"/>
      <sheetName val="Sale0311"/>
      <sheetName val="mcot_upc"/>
      <sheetName val="U"/>
      <sheetName val="Sheet3"/>
      <sheetName val="E"/>
      <sheetName val="B- 1"/>
      <sheetName val="tax-ss"/>
      <sheetName val="Staff List"/>
      <sheetName val="FF_2"/>
      <sheetName val="O3"/>
      <sheetName val="O4"/>
      <sheetName val="Raw_Data"/>
      <sheetName val="พนง_ทุกคน"/>
      <sheetName val="Puu Pud pong"/>
      <sheetName val="Teriyaki"/>
      <sheetName val="Statement"/>
      <sheetName val="ErrorUser"/>
      <sheetName val="ADVANCE-STAFF"/>
      <sheetName val="List"/>
      <sheetName val="เครื่องตกแต่ง"/>
      <sheetName val="M_Maincomp"/>
      <sheetName val="อาคาร"/>
      <sheetName val="Master_Data"/>
      <sheetName val="TB Worksheet"/>
      <sheetName val="Q3-46"/>
      <sheetName val="PJ List"/>
      <sheetName val="feature"/>
      <sheetName val="FF_4"/>
      <sheetName val="FORMC94"/>
      <sheetName val="計画値"/>
    </sheetNames>
    <sheetDataSet>
      <sheetData sheetId="0" refreshError="1"/>
      <sheetData sheetId="1" refreshError="1"/>
      <sheetData sheetId="2" refreshError="1"/>
      <sheetData sheetId="3" refreshError="1">
        <row r="1">
          <cell r="A1" t="str">
            <v xml:space="preserve">DATE </v>
          </cell>
          <cell r="B1" t="str">
            <v>USS</v>
          </cell>
          <cell r="C1" t="str">
            <v>UST</v>
          </cell>
          <cell r="D1" t="str">
            <v>USD</v>
          </cell>
        </row>
        <row r="2">
          <cell r="A2">
            <v>37773</v>
          </cell>
        </row>
        <row r="3">
          <cell r="A3">
            <v>37774</v>
          </cell>
        </row>
        <row r="4">
          <cell r="A4">
            <v>37775</v>
          </cell>
        </row>
        <row r="5">
          <cell r="A5">
            <v>37776</v>
          </cell>
        </row>
        <row r="6">
          <cell r="A6">
            <v>37777</v>
          </cell>
        </row>
        <row r="7">
          <cell r="A7">
            <v>37778</v>
          </cell>
        </row>
        <row r="8">
          <cell r="A8">
            <v>37779</v>
          </cell>
        </row>
        <row r="9">
          <cell r="A9">
            <v>37780</v>
          </cell>
        </row>
        <row r="10">
          <cell r="A10">
            <v>37781</v>
          </cell>
        </row>
        <row r="11">
          <cell r="A11">
            <v>37782</v>
          </cell>
        </row>
        <row r="12">
          <cell r="A12">
            <v>37783</v>
          </cell>
        </row>
        <row r="13">
          <cell r="A13">
            <v>37784</v>
          </cell>
        </row>
        <row r="14">
          <cell r="A14">
            <v>37785</v>
          </cell>
        </row>
        <row r="15">
          <cell r="A15">
            <v>37786</v>
          </cell>
        </row>
        <row r="16">
          <cell r="A16">
            <v>37787</v>
          </cell>
        </row>
        <row r="17">
          <cell r="A17">
            <v>37788</v>
          </cell>
        </row>
        <row r="18">
          <cell r="A18">
            <v>37789</v>
          </cell>
        </row>
        <row r="19">
          <cell r="A19">
            <v>37790</v>
          </cell>
        </row>
        <row r="20">
          <cell r="A20">
            <v>37791</v>
          </cell>
        </row>
        <row r="21">
          <cell r="A21">
            <v>37792</v>
          </cell>
        </row>
        <row r="22">
          <cell r="A22">
            <v>37793</v>
          </cell>
        </row>
        <row r="23">
          <cell r="A23">
            <v>37794</v>
          </cell>
        </row>
        <row r="24">
          <cell r="A24">
            <v>37795</v>
          </cell>
        </row>
        <row r="25">
          <cell r="A25">
            <v>37796</v>
          </cell>
        </row>
        <row r="26">
          <cell r="A26">
            <v>37797</v>
          </cell>
        </row>
        <row r="27">
          <cell r="A27">
            <v>37798</v>
          </cell>
        </row>
        <row r="28">
          <cell r="A28">
            <v>37799</v>
          </cell>
        </row>
        <row r="29">
          <cell r="A29">
            <v>37800</v>
          </cell>
        </row>
        <row r="30">
          <cell r="A30">
            <v>37801</v>
          </cell>
        </row>
        <row r="31">
          <cell r="A31">
            <v>37802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
      <sheetName val="Asset"/>
      <sheetName val="data "/>
      <sheetName val="ครุภัณฑ์"/>
      <sheetName val="Total"/>
      <sheetName val="Cost center Plan"/>
      <sheetName val="CostElementList"/>
      <sheetName val="PL-ส่วนได้เสีย "/>
      <sheetName val="BS-ส่วนได้เสีย"/>
      <sheetName val="PL-ส่วนได้เสีย (vs)"/>
      <sheetName val="cf-ส่วนได้เสีย"/>
      <sheetName val="PL-ทุน"/>
      <sheetName val="BS-ทุน"/>
      <sheetName val="cf-ทุน"/>
      <sheetName val="BS-ส่วนได้เสีย (VS)"/>
      <sheetName val="cf-ส่วนได้เสีย (VS)"/>
      <sheetName val="PL-ทุน (vs)"/>
      <sheetName val="BS-ทุน (VS)"/>
      <sheetName val="cf-ทุน (VS)"/>
      <sheetName val="PL-ส่วนได้เสีย(Q)"/>
      <sheetName val="BS-ส่วนได้เสีย (Q)"/>
      <sheetName val="cf-ส่วนได้เสีย (Q)"/>
      <sheetName val="PL-ทุน(Q)"/>
      <sheetName val="BS-ทุน (Q)"/>
      <sheetName val="cf-ทุน (Q)"/>
      <sheetName val="data"/>
      <sheetName val="รายได้"/>
      <sheetName val="คชจ."/>
      <sheetName val="data_"/>
      <sheetName val="Cost_center_Plan"/>
      <sheetName val="PL-ส่วนได้เสีย_"/>
      <sheetName val="PL-ส่วนได้เสีย_(vs)"/>
      <sheetName val="BS-ส่วนได้เสีย_(VS)"/>
      <sheetName val="cf-ส่วนได้เสีย_(VS)"/>
      <sheetName val="PL-ทุน_(vs)"/>
      <sheetName val="BS-ทุน_(VS)"/>
      <sheetName val="cf-ทุน_(VS)"/>
      <sheetName val="BS-ส่วนได้เสีย_(Q)"/>
      <sheetName val="cf-ส่วนได้เสีย_(Q)"/>
      <sheetName val="BS-ทุน_(Q)"/>
      <sheetName val="cf-ทุน_(Q)"/>
      <sheetName val="คชจ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posal"/>
    </sheetNames>
    <sheetDataSet>
      <sheetData sheetId="0"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309"/>
      <sheetName val="CESS ก.ย."/>
      <sheetName val="Dtl Adv 0309"/>
      <sheetName val="Dtl Adv 0308"/>
      <sheetName val="Sale0307"/>
      <sheetName val="Aging"/>
      <sheetName val="RATE"/>
      <sheetName val="Sale0406"/>
      <sheetName val="RSS9801"/>
      <sheetName val="กระทบ_CESS"/>
      <sheetName val="CESS_ก_ย_"/>
      <sheetName val="Dtl_Adv_0309"/>
      <sheetName val="Dtl_Adv_0308"/>
      <sheetName val="ELEC45-01"/>
      <sheetName val="2549"/>
      <sheetName val="อัตราค่าบรรทุก"/>
      <sheetName val="กระทบ_CESS1"/>
      <sheetName val="CESS_ก_ย_1"/>
      <sheetName val="Dtl_Adv_03091"/>
      <sheetName val="Dtl_Adv_03081"/>
      <sheetName val="กระทบ_CESS2"/>
      <sheetName val="CESS_ก_ย_2"/>
      <sheetName val="Dtl_Adv_03092"/>
      <sheetName val="Dtl_Adv_03082"/>
      <sheetName val="rm list"/>
      <sheetName val="supplier"/>
      <sheetName val="EQ4NTV"/>
      <sheetName val="กระทบ_CESS3"/>
      <sheetName val="CESS_ก_ย_3"/>
      <sheetName val="Dtl_Adv_03093"/>
      <sheetName val="Dtl_Adv_03083"/>
      <sheetName val="rm_list"/>
      <sheetName val="CODE,NAME"/>
      <sheetName val="กระทบ_CESS4"/>
      <sheetName val="CESS_ก_ย_4"/>
      <sheetName val="Dtl_Adv_03094"/>
      <sheetName val="Dtl_Adv_03084"/>
      <sheetName val="rm_list1"/>
      <sheetName val="Sale0311"/>
      <sheetName val="Header"/>
      <sheetName val="DEP12"/>
      <sheetName val="HH"/>
      <sheetName val="Lead"/>
      <sheetName val="ตั๋วเงินรับ"/>
      <sheetName val="กระทบ_CESS5"/>
      <sheetName val="CESS_ก_ย_5"/>
      <sheetName val="Dtl_Adv_03095"/>
      <sheetName val="Dtl_Adv_03085"/>
      <sheetName val="STA HQ CESS 0309"/>
      <sheetName val="5 months (Interim)"/>
      <sheetName val="Safire AOP"/>
      <sheetName val="rm_list2"/>
      <sheetName val="S2日本語"/>
      <sheetName val="219902"/>
      <sheetName val="S33"/>
      <sheetName val="L to 20"/>
      <sheetName val="TrialBalance Q3-2002"/>
      <sheetName val="Sale 0401"/>
      <sheetName val="Vat7% ภายในเดือน_Junต้นฉบับ"/>
      <sheetName val="cashflowcomp"/>
      <sheetName val="feature"/>
      <sheetName val="BPR"/>
      <sheetName val="U"/>
      <sheetName val="AFA"/>
      <sheetName val="Standing Data"/>
      <sheetName val="Financial Highlights"/>
      <sheetName val="Sale0403"/>
      <sheetName val="Adj&amp;Rje(Z820) "/>
      <sheetName val="10"/>
      <sheetName val="FSA"/>
      <sheetName val="TB Worksheet"/>
      <sheetName val="Home"/>
      <sheetName val="3 P&amp;L "/>
      <sheetName val="Thai Summit PKK-HW"/>
      <sheetName val="Sheet3"/>
      <sheetName val="LTX"/>
      <sheetName val="List"/>
      <sheetName val="กระทบ_CESS6"/>
      <sheetName val="CESS_ก_ย_6"/>
      <sheetName val="Dtl_Adv_03096"/>
      <sheetName val="Dtl_Adv_03086"/>
      <sheetName val="rm_list3"/>
      <sheetName val="L_to_20"/>
      <sheetName val="S201"/>
      <sheetName val="Selection Criteria"/>
      <sheetName val="Input1"/>
      <sheetName val="Parameter"/>
      <sheetName val="Sheet2"/>
      <sheetName val="FORMC94"/>
      <sheetName val="10-1 Media"/>
      <sheetName val="10-cut"/>
      <sheetName val="FF_4"/>
      <sheetName val="FF-4"/>
    </sheetNames>
    <sheetDataSet>
      <sheetData sheetId="0" refreshError="1"/>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0000756</v>
          </cell>
          <cell r="B2" t="str">
            <v>Export</v>
          </cell>
          <cell r="C2">
            <v>37867</v>
          </cell>
          <cell r="D2" t="str">
            <v/>
          </cell>
          <cell r="E2" t="str">
            <v>RSS</v>
          </cell>
          <cell r="F2">
            <v>120</v>
          </cell>
          <cell r="G2">
            <v>6</v>
          </cell>
        </row>
        <row r="3">
          <cell r="A3" t="str">
            <v>0000791</v>
          </cell>
          <cell r="B3" t="str">
            <v>Export</v>
          </cell>
          <cell r="C3">
            <v>37878</v>
          </cell>
          <cell r="D3" t="str">
            <v>T032654</v>
          </cell>
          <cell r="E3" t="str">
            <v>RSS</v>
          </cell>
          <cell r="F3">
            <v>20</v>
          </cell>
          <cell r="G3">
            <v>6</v>
          </cell>
        </row>
        <row r="4">
          <cell r="A4" t="str">
            <v>0000791</v>
          </cell>
          <cell r="B4" t="str">
            <v>Export</v>
          </cell>
          <cell r="C4">
            <v>37878</v>
          </cell>
          <cell r="D4" t="str">
            <v>T032655</v>
          </cell>
          <cell r="E4" t="str">
            <v>RSS</v>
          </cell>
          <cell r="F4">
            <v>100</v>
          </cell>
        </row>
        <row r="5">
          <cell r="A5" t="str">
            <v>0000792</v>
          </cell>
          <cell r="B5" t="str">
            <v>Export</v>
          </cell>
          <cell r="C5">
            <v>37875</v>
          </cell>
          <cell r="D5" t="str">
            <v>T032656</v>
          </cell>
          <cell r="E5" t="str">
            <v>RSS</v>
          </cell>
          <cell r="F5">
            <v>6.6689999999999996</v>
          </cell>
          <cell r="G5">
            <v>4</v>
          </cell>
        </row>
        <row r="6">
          <cell r="A6" t="str">
            <v>0000792</v>
          </cell>
          <cell r="B6" t="str">
            <v>Export</v>
          </cell>
          <cell r="C6">
            <v>37875</v>
          </cell>
          <cell r="D6" t="str">
            <v>T032665</v>
          </cell>
          <cell r="E6" t="str">
            <v>RSS</v>
          </cell>
          <cell r="F6">
            <v>88.885000000000005</v>
          </cell>
        </row>
        <row r="7">
          <cell r="A7" t="str">
            <v>0000792</v>
          </cell>
          <cell r="B7" t="str">
            <v>Export</v>
          </cell>
          <cell r="C7">
            <v>37875</v>
          </cell>
          <cell r="D7" t="str">
            <v>T032667</v>
          </cell>
          <cell r="E7" t="str">
            <v>RSS</v>
          </cell>
          <cell r="F7">
            <v>2.2229999999999999</v>
          </cell>
        </row>
        <row r="8">
          <cell r="A8" t="str">
            <v>0000793</v>
          </cell>
          <cell r="B8" t="str">
            <v>Export</v>
          </cell>
          <cell r="C8">
            <v>37876</v>
          </cell>
          <cell r="D8" t="str">
            <v>T032601</v>
          </cell>
          <cell r="E8" t="str">
            <v>RSS</v>
          </cell>
          <cell r="F8">
            <v>4.4459999999999997</v>
          </cell>
          <cell r="G8">
            <v>4</v>
          </cell>
        </row>
        <row r="9">
          <cell r="A9" t="str">
            <v>0000793</v>
          </cell>
          <cell r="B9" t="str">
            <v>Export</v>
          </cell>
          <cell r="C9">
            <v>37876</v>
          </cell>
          <cell r="D9" t="str">
            <v>T032668</v>
          </cell>
          <cell r="E9" t="str">
            <v>RSS</v>
          </cell>
          <cell r="F9">
            <v>93.331000000000003</v>
          </cell>
        </row>
        <row r="10">
          <cell r="A10" t="str">
            <v>0000804</v>
          </cell>
          <cell r="B10" t="str">
            <v>Export</v>
          </cell>
          <cell r="C10">
            <v>37886</v>
          </cell>
          <cell r="E10" t="str">
            <v>RSS</v>
          </cell>
          <cell r="F10">
            <v>60</v>
          </cell>
          <cell r="G10">
            <v>6</v>
          </cell>
        </row>
        <row r="11">
          <cell r="A11" t="str">
            <v>0000804</v>
          </cell>
          <cell r="B11" t="str">
            <v>Export</v>
          </cell>
          <cell r="C11">
            <v>37886</v>
          </cell>
          <cell r="E11" t="str">
            <v>RSS</v>
          </cell>
          <cell r="F11">
            <v>60</v>
          </cell>
        </row>
        <row r="12">
          <cell r="A12" t="str">
            <v>0000805</v>
          </cell>
          <cell r="B12" t="str">
            <v>Export</v>
          </cell>
          <cell r="C12">
            <v>37869</v>
          </cell>
          <cell r="E12" t="str">
            <v>RSS</v>
          </cell>
          <cell r="F12">
            <v>100</v>
          </cell>
          <cell r="G12">
            <v>5</v>
          </cell>
        </row>
        <row r="13">
          <cell r="A13" t="str">
            <v>0000806</v>
          </cell>
          <cell r="B13" t="str">
            <v>Export</v>
          </cell>
          <cell r="C13">
            <v>37883</v>
          </cell>
          <cell r="E13" t="str">
            <v>RSS</v>
          </cell>
          <cell r="F13">
            <v>200</v>
          </cell>
          <cell r="G13">
            <v>10</v>
          </cell>
        </row>
        <row r="14">
          <cell r="A14" t="str">
            <v>0000807</v>
          </cell>
          <cell r="B14" t="str">
            <v>Export</v>
          </cell>
          <cell r="C14">
            <v>37875</v>
          </cell>
          <cell r="E14" t="str">
            <v>RSS</v>
          </cell>
          <cell r="F14">
            <v>96</v>
          </cell>
          <cell r="G14">
            <v>4</v>
          </cell>
        </row>
        <row r="15">
          <cell r="A15" t="str">
            <v>0000808</v>
          </cell>
          <cell r="B15" t="str">
            <v>Export</v>
          </cell>
          <cell r="C15">
            <v>37869</v>
          </cell>
          <cell r="D15" t="str">
            <v>T032865</v>
          </cell>
          <cell r="E15" t="str">
            <v>RSS</v>
          </cell>
          <cell r="F15">
            <v>40</v>
          </cell>
          <cell r="G15">
            <v>4</v>
          </cell>
        </row>
        <row r="16">
          <cell r="A16" t="str">
            <v>0000808</v>
          </cell>
          <cell r="B16" t="str">
            <v>Export</v>
          </cell>
          <cell r="C16">
            <v>37869</v>
          </cell>
          <cell r="D16" t="str">
            <v>T032866</v>
          </cell>
          <cell r="E16" t="str">
            <v>RSS</v>
          </cell>
          <cell r="F16">
            <v>40</v>
          </cell>
        </row>
        <row r="17">
          <cell r="A17" t="str">
            <v>0000809</v>
          </cell>
          <cell r="B17" t="str">
            <v>Export</v>
          </cell>
          <cell r="C17">
            <v>37881</v>
          </cell>
          <cell r="E17" t="str">
            <v>RSS</v>
          </cell>
          <cell r="F17">
            <v>100</v>
          </cell>
          <cell r="G17">
            <v>10</v>
          </cell>
        </row>
        <row r="18">
          <cell r="A18" t="str">
            <v>0000809</v>
          </cell>
          <cell r="B18" t="str">
            <v>Export</v>
          </cell>
          <cell r="C18">
            <v>37881</v>
          </cell>
          <cell r="E18" t="str">
            <v>RSS</v>
          </cell>
          <cell r="F18">
            <v>100</v>
          </cell>
        </row>
        <row r="19">
          <cell r="A19" t="str">
            <v>0000811</v>
          </cell>
          <cell r="B19" t="str">
            <v>Export</v>
          </cell>
          <cell r="C19">
            <v>37876</v>
          </cell>
          <cell r="E19" t="str">
            <v>RSS</v>
          </cell>
          <cell r="F19">
            <v>20</v>
          </cell>
          <cell r="G19">
            <v>4</v>
          </cell>
        </row>
        <row r="20">
          <cell r="A20" t="str">
            <v>0000811</v>
          </cell>
          <cell r="B20" t="str">
            <v>Export</v>
          </cell>
          <cell r="C20">
            <v>37876</v>
          </cell>
          <cell r="E20" t="str">
            <v>RSS</v>
          </cell>
          <cell r="F20">
            <v>60</v>
          </cell>
        </row>
        <row r="21">
          <cell r="A21" t="str">
            <v>0000812</v>
          </cell>
          <cell r="B21" t="str">
            <v>Export</v>
          </cell>
          <cell r="C21">
            <v>37883</v>
          </cell>
          <cell r="E21" t="str">
            <v>RSS</v>
          </cell>
          <cell r="F21">
            <v>20</v>
          </cell>
          <cell r="G21">
            <v>6</v>
          </cell>
        </row>
        <row r="22">
          <cell r="A22" t="str">
            <v>0000812</v>
          </cell>
          <cell r="B22" t="str">
            <v>Export</v>
          </cell>
          <cell r="C22">
            <v>37883</v>
          </cell>
          <cell r="E22" t="str">
            <v>RSS</v>
          </cell>
          <cell r="F22">
            <v>20</v>
          </cell>
        </row>
        <row r="23">
          <cell r="A23" t="str">
            <v>0000812</v>
          </cell>
          <cell r="B23" t="str">
            <v>Export</v>
          </cell>
          <cell r="C23">
            <v>37883</v>
          </cell>
          <cell r="E23" t="str">
            <v>RSS</v>
          </cell>
          <cell r="F23">
            <v>80</v>
          </cell>
        </row>
        <row r="24">
          <cell r="A24" t="str">
            <v>0000814</v>
          </cell>
          <cell r="B24" t="str">
            <v>Export</v>
          </cell>
          <cell r="C24">
            <v>37872</v>
          </cell>
          <cell r="E24" t="str">
            <v>RSS</v>
          </cell>
          <cell r="F24">
            <v>26.443999999999999</v>
          </cell>
          <cell r="G24">
            <v>2</v>
          </cell>
        </row>
        <row r="25">
          <cell r="A25" t="str">
            <v>0000814</v>
          </cell>
          <cell r="B25" t="str">
            <v>Export</v>
          </cell>
          <cell r="C25">
            <v>37872</v>
          </cell>
          <cell r="E25" t="str">
            <v>RSS</v>
          </cell>
          <cell r="F25">
            <v>26.443999999999999</v>
          </cell>
        </row>
        <row r="26">
          <cell r="A26" t="str">
            <v>0000816</v>
          </cell>
          <cell r="B26" t="str">
            <v>Export</v>
          </cell>
          <cell r="C26">
            <v>37883</v>
          </cell>
          <cell r="E26" t="str">
            <v>RSS</v>
          </cell>
          <cell r="F26">
            <v>20</v>
          </cell>
          <cell r="G26">
            <v>4</v>
          </cell>
        </row>
        <row r="27">
          <cell r="A27" t="str">
            <v>0000816</v>
          </cell>
          <cell r="B27" t="str">
            <v>Export</v>
          </cell>
          <cell r="C27">
            <v>37883</v>
          </cell>
          <cell r="E27" t="str">
            <v>RSS</v>
          </cell>
          <cell r="F27">
            <v>20</v>
          </cell>
        </row>
        <row r="28">
          <cell r="A28" t="str">
            <v>0000816</v>
          </cell>
          <cell r="B28" t="str">
            <v>Export</v>
          </cell>
          <cell r="C28">
            <v>37883</v>
          </cell>
          <cell r="E28" t="str">
            <v>RSS</v>
          </cell>
          <cell r="F28">
            <v>40</v>
          </cell>
        </row>
        <row r="29">
          <cell r="A29" t="str">
            <v>0000817</v>
          </cell>
          <cell r="B29" t="str">
            <v>Export</v>
          </cell>
          <cell r="C29">
            <v>37869</v>
          </cell>
          <cell r="D29" t="str">
            <v>T032936</v>
          </cell>
          <cell r="E29" t="str">
            <v>RSS</v>
          </cell>
          <cell r="F29">
            <v>60</v>
          </cell>
          <cell r="G29">
            <v>5</v>
          </cell>
        </row>
        <row r="30">
          <cell r="A30" t="str">
            <v>0000817</v>
          </cell>
          <cell r="B30" t="str">
            <v>Export</v>
          </cell>
          <cell r="C30">
            <v>37869</v>
          </cell>
          <cell r="D30" t="str">
            <v>T032937</v>
          </cell>
          <cell r="E30" t="str">
            <v>RSS</v>
          </cell>
          <cell r="F30">
            <v>40</v>
          </cell>
        </row>
        <row r="31">
          <cell r="A31" t="str">
            <v>0000819</v>
          </cell>
          <cell r="B31" t="str">
            <v>Export</v>
          </cell>
          <cell r="C31">
            <v>37886</v>
          </cell>
          <cell r="D31" t="str">
            <v>T032954</v>
          </cell>
          <cell r="E31" t="str">
            <v>LTX</v>
          </cell>
          <cell r="F31">
            <v>164</v>
          </cell>
          <cell r="G31">
            <v>15</v>
          </cell>
        </row>
        <row r="32">
          <cell r="A32" t="str">
            <v>0000819</v>
          </cell>
          <cell r="B32" t="str">
            <v>Export</v>
          </cell>
          <cell r="C32">
            <v>37886</v>
          </cell>
          <cell r="D32" t="str">
            <v>T032955</v>
          </cell>
          <cell r="E32" t="str">
            <v>LTX</v>
          </cell>
          <cell r="F32">
            <v>82</v>
          </cell>
        </row>
        <row r="33">
          <cell r="A33" t="str">
            <v>0000820</v>
          </cell>
          <cell r="B33" t="str">
            <v>Export</v>
          </cell>
          <cell r="C33">
            <v>37869</v>
          </cell>
          <cell r="D33" t="str">
            <v>T032947</v>
          </cell>
          <cell r="E33" t="str">
            <v>STR</v>
          </cell>
          <cell r="F33">
            <v>20.16</v>
          </cell>
          <cell r="G33">
            <v>2</v>
          </cell>
        </row>
        <row r="34">
          <cell r="A34" t="str">
            <v>0000820</v>
          </cell>
          <cell r="B34" t="str">
            <v>Export</v>
          </cell>
          <cell r="C34">
            <v>37869</v>
          </cell>
          <cell r="D34" t="str">
            <v>T032962</v>
          </cell>
          <cell r="E34" t="str">
            <v>STR</v>
          </cell>
          <cell r="F34">
            <v>20.16</v>
          </cell>
        </row>
        <row r="35">
          <cell r="A35" t="str">
            <v>0000821</v>
          </cell>
          <cell r="B35" t="str">
            <v>Export</v>
          </cell>
          <cell r="C35">
            <v>37876</v>
          </cell>
          <cell r="D35" t="str">
            <v>T032963</v>
          </cell>
          <cell r="E35" t="str">
            <v>RSS</v>
          </cell>
          <cell r="F35">
            <v>100</v>
          </cell>
          <cell r="G35">
            <v>8</v>
          </cell>
        </row>
        <row r="36">
          <cell r="A36" t="str">
            <v>0000821</v>
          </cell>
          <cell r="B36" t="str">
            <v>Export</v>
          </cell>
          <cell r="C36">
            <v>37876</v>
          </cell>
          <cell r="D36" t="str">
            <v>T032964</v>
          </cell>
          <cell r="E36" t="str">
            <v>RSS</v>
          </cell>
          <cell r="F36">
            <v>60</v>
          </cell>
        </row>
        <row r="37">
          <cell r="A37" t="str">
            <v>0000823</v>
          </cell>
          <cell r="B37" t="str">
            <v>Export</v>
          </cell>
          <cell r="C37">
            <v>37876</v>
          </cell>
          <cell r="D37" t="str">
            <v>T032965</v>
          </cell>
          <cell r="E37" t="str">
            <v>RSS</v>
          </cell>
          <cell r="F37">
            <v>100</v>
          </cell>
          <cell r="G37">
            <v>10</v>
          </cell>
        </row>
        <row r="38">
          <cell r="A38" t="str">
            <v>0000823</v>
          </cell>
          <cell r="B38" t="str">
            <v>Export</v>
          </cell>
          <cell r="C38">
            <v>37876</v>
          </cell>
          <cell r="D38" t="str">
            <v>T032966</v>
          </cell>
          <cell r="E38" t="str">
            <v>RSS</v>
          </cell>
          <cell r="F38">
            <v>100</v>
          </cell>
        </row>
        <row r="39">
          <cell r="A39" t="str">
            <v>0000826</v>
          </cell>
          <cell r="B39" t="str">
            <v>Export</v>
          </cell>
          <cell r="C39">
            <v>37886</v>
          </cell>
          <cell r="D39" t="str">
            <v>T033008</v>
          </cell>
          <cell r="E39" t="str">
            <v>RSS</v>
          </cell>
          <cell r="F39">
            <v>100</v>
          </cell>
          <cell r="G39">
            <v>10</v>
          </cell>
        </row>
        <row r="40">
          <cell r="A40" t="str">
            <v>0000826</v>
          </cell>
          <cell r="B40" t="str">
            <v>Export</v>
          </cell>
          <cell r="C40">
            <v>37886</v>
          </cell>
          <cell r="D40" t="str">
            <v>T033009</v>
          </cell>
          <cell r="E40" t="str">
            <v>RSS</v>
          </cell>
          <cell r="F40">
            <v>100</v>
          </cell>
        </row>
        <row r="41">
          <cell r="A41" t="str">
            <v>0000827</v>
          </cell>
          <cell r="B41" t="str">
            <v>Export</v>
          </cell>
          <cell r="C41">
            <v>37884</v>
          </cell>
          <cell r="D41" t="str">
            <v>T033019</v>
          </cell>
          <cell r="E41" t="str">
            <v>RSS</v>
          </cell>
          <cell r="F41">
            <v>2.2229999999999999</v>
          </cell>
          <cell r="G41">
            <v>4</v>
          </cell>
        </row>
        <row r="42">
          <cell r="A42" t="str">
            <v>0000827</v>
          </cell>
          <cell r="B42" t="str">
            <v>Export</v>
          </cell>
          <cell r="C42">
            <v>37884</v>
          </cell>
          <cell r="D42" t="str">
            <v>T033022</v>
          </cell>
          <cell r="E42" t="str">
            <v>RSS</v>
          </cell>
          <cell r="F42">
            <v>95.554000000000002</v>
          </cell>
        </row>
        <row r="43">
          <cell r="A43" t="str">
            <v>0000828</v>
          </cell>
          <cell r="B43" t="str">
            <v>Export</v>
          </cell>
          <cell r="C43">
            <v>37891</v>
          </cell>
          <cell r="D43" t="str">
            <v>T033027</v>
          </cell>
          <cell r="E43" t="str">
            <v>RSS</v>
          </cell>
          <cell r="F43">
            <v>2.2229999999999999</v>
          </cell>
          <cell r="G43">
            <v>4</v>
          </cell>
        </row>
        <row r="44">
          <cell r="A44" t="str">
            <v>0000828</v>
          </cell>
          <cell r="B44" t="str">
            <v>Export</v>
          </cell>
          <cell r="C44">
            <v>37891</v>
          </cell>
          <cell r="D44" t="str">
            <v>T033028</v>
          </cell>
          <cell r="E44" t="str">
            <v>RSS</v>
          </cell>
          <cell r="F44">
            <v>95.554000000000002</v>
          </cell>
        </row>
        <row r="45">
          <cell r="A45" t="str">
            <v>0000830</v>
          </cell>
          <cell r="B45" t="str">
            <v>Export</v>
          </cell>
          <cell r="C45">
            <v>37882</v>
          </cell>
          <cell r="D45" t="str">
            <v>T033039</v>
          </cell>
          <cell r="E45" t="str">
            <v>RSS</v>
          </cell>
          <cell r="F45">
            <v>15.2</v>
          </cell>
          <cell r="G45">
            <v>3</v>
          </cell>
        </row>
        <row r="46">
          <cell r="A46" t="str">
            <v>0000830</v>
          </cell>
          <cell r="B46" t="str">
            <v>Export</v>
          </cell>
          <cell r="C46">
            <v>37882</v>
          </cell>
          <cell r="D46" t="str">
            <v>T033040</v>
          </cell>
          <cell r="E46" t="str">
            <v>RSS</v>
          </cell>
          <cell r="F46">
            <v>42.4</v>
          </cell>
        </row>
        <row r="47">
          <cell r="A47" t="str">
            <v>0000832</v>
          </cell>
          <cell r="B47" t="str">
            <v>Export</v>
          </cell>
          <cell r="C47">
            <v>37873</v>
          </cell>
          <cell r="D47" t="str">
            <v>T033054</v>
          </cell>
          <cell r="E47" t="str">
            <v>RSS</v>
          </cell>
          <cell r="F47">
            <v>50.773000000000003</v>
          </cell>
          <cell r="G47">
            <v>9</v>
          </cell>
        </row>
        <row r="48">
          <cell r="A48" t="str">
            <v>0000832</v>
          </cell>
          <cell r="B48" t="str">
            <v>Export</v>
          </cell>
          <cell r="C48">
            <v>37873</v>
          </cell>
          <cell r="D48" t="str">
            <v>T033055</v>
          </cell>
          <cell r="E48" t="str">
            <v>RSS</v>
          </cell>
          <cell r="F48">
            <v>100</v>
          </cell>
        </row>
        <row r="49">
          <cell r="A49" t="str">
            <v>0000832</v>
          </cell>
          <cell r="B49" t="str">
            <v>Export</v>
          </cell>
          <cell r="C49">
            <v>37873</v>
          </cell>
          <cell r="D49" t="str">
            <v>T033056</v>
          </cell>
          <cell r="E49" t="str">
            <v>RSS</v>
          </cell>
          <cell r="F49">
            <v>8</v>
          </cell>
        </row>
        <row r="50">
          <cell r="A50" t="str">
            <v>0000832</v>
          </cell>
          <cell r="B50" t="str">
            <v>Export</v>
          </cell>
          <cell r="C50">
            <v>37873</v>
          </cell>
          <cell r="D50" t="str">
            <v>T033057</v>
          </cell>
          <cell r="E50" t="str">
            <v>RSS</v>
          </cell>
          <cell r="F50">
            <v>6.6689999999999996</v>
          </cell>
        </row>
        <row r="51">
          <cell r="A51" t="str">
            <v>0000832</v>
          </cell>
          <cell r="B51" t="str">
            <v>Export</v>
          </cell>
          <cell r="C51">
            <v>37873</v>
          </cell>
          <cell r="D51" t="str">
            <v>T033058</v>
          </cell>
          <cell r="E51" t="str">
            <v>RSS</v>
          </cell>
          <cell r="F51">
            <v>14.558</v>
          </cell>
        </row>
        <row r="52">
          <cell r="A52" t="str">
            <v>0000835</v>
          </cell>
          <cell r="B52" t="str">
            <v>Export</v>
          </cell>
          <cell r="C52">
            <v>37886</v>
          </cell>
          <cell r="D52" t="str">
            <v>T033076</v>
          </cell>
          <cell r="E52" t="str">
            <v>LTX</v>
          </cell>
          <cell r="F52">
            <v>312.2</v>
          </cell>
          <cell r="G52">
            <v>1</v>
          </cell>
        </row>
        <row r="53">
          <cell r="A53" t="str">
            <v>0000835</v>
          </cell>
          <cell r="B53" t="str">
            <v>Export</v>
          </cell>
          <cell r="C53">
            <v>37886</v>
          </cell>
          <cell r="D53" t="str">
            <v>T033077</v>
          </cell>
          <cell r="E53" t="str">
            <v>LTX</v>
          </cell>
          <cell r="F53">
            <v>26.8</v>
          </cell>
        </row>
        <row r="54">
          <cell r="A54" t="str">
            <v>0000835</v>
          </cell>
          <cell r="B54" t="str">
            <v>Export</v>
          </cell>
          <cell r="C54">
            <v>37886</v>
          </cell>
          <cell r="D54" t="str">
            <v>T033078</v>
          </cell>
          <cell r="E54" t="str">
            <v>LTX</v>
          </cell>
          <cell r="F54">
            <v>0.20799999999999999</v>
          </cell>
        </row>
        <row r="55">
          <cell r="A55" t="str">
            <v>0000837</v>
          </cell>
          <cell r="B55" t="str">
            <v>Export</v>
          </cell>
          <cell r="C55">
            <v>37883</v>
          </cell>
          <cell r="D55" t="str">
            <v>T033123</v>
          </cell>
          <cell r="E55" t="str">
            <v>LTX</v>
          </cell>
          <cell r="F55">
            <v>21.2</v>
          </cell>
          <cell r="G55">
            <v>3</v>
          </cell>
        </row>
        <row r="56">
          <cell r="A56" t="str">
            <v>0000837</v>
          </cell>
          <cell r="B56" t="str">
            <v>Export</v>
          </cell>
          <cell r="C56">
            <v>37883</v>
          </cell>
          <cell r="D56" t="str">
            <v>T033124</v>
          </cell>
          <cell r="E56" t="str">
            <v>LTX</v>
          </cell>
          <cell r="F56">
            <v>38.799999999999997</v>
          </cell>
        </row>
        <row r="57">
          <cell r="A57" t="str">
            <v>0000840</v>
          </cell>
          <cell r="B57" t="str">
            <v>Local</v>
          </cell>
          <cell r="C57">
            <v>37875</v>
          </cell>
          <cell r="D57" t="str">
            <v>T033130</v>
          </cell>
          <cell r="E57" t="str">
            <v>RSS</v>
          </cell>
          <cell r="F57">
            <v>6</v>
          </cell>
        </row>
        <row r="58">
          <cell r="A58" t="str">
            <v>0000840</v>
          </cell>
          <cell r="B58" t="str">
            <v>Local</v>
          </cell>
          <cell r="C58">
            <v>37875</v>
          </cell>
          <cell r="D58" t="str">
            <v>T033131</v>
          </cell>
          <cell r="E58" t="str">
            <v>RSS</v>
          </cell>
          <cell r="F58">
            <v>100</v>
          </cell>
        </row>
        <row r="59">
          <cell r="A59" t="str">
            <v>0000840</v>
          </cell>
          <cell r="B59" t="str">
            <v>Local</v>
          </cell>
          <cell r="C59">
            <v>37875</v>
          </cell>
          <cell r="D59" t="str">
            <v>T033132</v>
          </cell>
          <cell r="E59" t="str">
            <v>RSS</v>
          </cell>
          <cell r="F59">
            <v>14</v>
          </cell>
        </row>
        <row r="60">
          <cell r="A60" t="str">
            <v>0000841</v>
          </cell>
          <cell r="B60" t="str">
            <v>Export</v>
          </cell>
          <cell r="C60">
            <v>37888</v>
          </cell>
          <cell r="D60" t="str">
            <v>T033163</v>
          </cell>
          <cell r="E60" t="str">
            <v>STR</v>
          </cell>
          <cell r="F60">
            <v>100.8</v>
          </cell>
          <cell r="G60">
            <v>10</v>
          </cell>
        </row>
        <row r="61">
          <cell r="A61" t="str">
            <v>0000841</v>
          </cell>
          <cell r="B61" t="str">
            <v>Export</v>
          </cell>
          <cell r="C61">
            <v>37888</v>
          </cell>
          <cell r="D61" t="str">
            <v>T033157</v>
          </cell>
          <cell r="E61" t="str">
            <v>STR</v>
          </cell>
          <cell r="F61">
            <v>100.8</v>
          </cell>
        </row>
        <row r="62">
          <cell r="A62" t="str">
            <v>0000842</v>
          </cell>
          <cell r="B62" t="str">
            <v>Export</v>
          </cell>
          <cell r="C62">
            <v>37885</v>
          </cell>
          <cell r="D62" t="str">
            <v>T033172</v>
          </cell>
          <cell r="E62" t="str">
            <v>RSS</v>
          </cell>
          <cell r="F62">
            <v>20</v>
          </cell>
          <cell r="G62">
            <v>4</v>
          </cell>
        </row>
        <row r="63">
          <cell r="A63" t="str">
            <v>0000842</v>
          </cell>
          <cell r="B63" t="str">
            <v>Export</v>
          </cell>
          <cell r="C63">
            <v>37885</v>
          </cell>
          <cell r="D63" t="str">
            <v>T033173</v>
          </cell>
          <cell r="E63" t="str">
            <v>RSS</v>
          </cell>
          <cell r="F63">
            <v>60</v>
          </cell>
        </row>
        <row r="64">
          <cell r="A64" t="str">
            <v>0000843</v>
          </cell>
          <cell r="B64" t="str">
            <v>Export</v>
          </cell>
          <cell r="C64">
            <v>37886</v>
          </cell>
          <cell r="D64" t="str">
            <v>T033175</v>
          </cell>
          <cell r="E64" t="str">
            <v>RSS</v>
          </cell>
          <cell r="F64">
            <v>40</v>
          </cell>
          <cell r="G64">
            <v>4</v>
          </cell>
        </row>
        <row r="65">
          <cell r="A65" t="str">
            <v>0000843</v>
          </cell>
          <cell r="B65" t="str">
            <v>Export</v>
          </cell>
          <cell r="C65">
            <v>37886</v>
          </cell>
          <cell r="D65" t="str">
            <v>T033176</v>
          </cell>
          <cell r="E65" t="str">
            <v>RSS</v>
          </cell>
          <cell r="F65">
            <v>40</v>
          </cell>
        </row>
        <row r="66">
          <cell r="A66" t="str">
            <v>0000845</v>
          </cell>
          <cell r="B66" t="str">
            <v>Export</v>
          </cell>
          <cell r="C66">
            <v>37893</v>
          </cell>
          <cell r="D66" t="str">
            <v>T033190</v>
          </cell>
          <cell r="E66" t="str">
            <v>RSS</v>
          </cell>
          <cell r="F66">
            <v>20</v>
          </cell>
          <cell r="G66">
            <v>2</v>
          </cell>
        </row>
        <row r="67">
          <cell r="A67" t="str">
            <v>0000845</v>
          </cell>
          <cell r="B67" t="str">
            <v>Export</v>
          </cell>
          <cell r="C67">
            <v>37893</v>
          </cell>
          <cell r="D67" t="str">
            <v>T033191</v>
          </cell>
          <cell r="E67" t="str">
            <v>RSS</v>
          </cell>
          <cell r="F67">
            <v>20</v>
          </cell>
        </row>
        <row r="68">
          <cell r="A68" t="str">
            <v>0000848</v>
          </cell>
          <cell r="B68" t="str">
            <v>Export</v>
          </cell>
          <cell r="C68">
            <v>37892</v>
          </cell>
          <cell r="D68" t="str">
            <v>T032901</v>
          </cell>
          <cell r="E68" t="str">
            <v>RSS</v>
          </cell>
          <cell r="F68">
            <v>120</v>
          </cell>
          <cell r="G68">
            <v>6</v>
          </cell>
        </row>
        <row r="69">
          <cell r="A69" t="str">
            <v>0000850</v>
          </cell>
          <cell r="B69" t="str">
            <v>Export</v>
          </cell>
          <cell r="C69">
            <v>37892</v>
          </cell>
          <cell r="D69" t="str">
            <v>T033200</v>
          </cell>
          <cell r="E69" t="str">
            <v>RSS</v>
          </cell>
          <cell r="F69">
            <v>100</v>
          </cell>
          <cell r="G69">
            <v>10</v>
          </cell>
        </row>
        <row r="70">
          <cell r="A70" t="str">
            <v>0000850</v>
          </cell>
          <cell r="B70" t="str">
            <v>Export</v>
          </cell>
          <cell r="C70">
            <v>37892</v>
          </cell>
          <cell r="D70" t="str">
            <v>T033201</v>
          </cell>
          <cell r="E70" t="str">
            <v>RSS</v>
          </cell>
          <cell r="F70">
            <v>100</v>
          </cell>
        </row>
        <row r="71">
          <cell r="A71" t="str">
            <v>EX03/055</v>
          </cell>
          <cell r="B71" t="str">
            <v>Local</v>
          </cell>
          <cell r="C71">
            <v>37894</v>
          </cell>
          <cell r="E71" t="str">
            <v>RSS</v>
          </cell>
        </row>
        <row r="72">
          <cell r="A72" t="str">
            <v>L030217</v>
          </cell>
          <cell r="B72" t="str">
            <v>Local</v>
          </cell>
          <cell r="C72">
            <v>37865</v>
          </cell>
          <cell r="E72" t="str">
            <v>LTX</v>
          </cell>
          <cell r="F72">
            <v>163.30000000000001</v>
          </cell>
        </row>
        <row r="73">
          <cell r="A73" t="str">
            <v>L030218</v>
          </cell>
          <cell r="B73" t="str">
            <v>Local</v>
          </cell>
          <cell r="C73">
            <v>37866</v>
          </cell>
          <cell r="E73" t="str">
            <v>LTX</v>
          </cell>
          <cell r="F73">
            <v>159.65</v>
          </cell>
        </row>
        <row r="74">
          <cell r="A74" t="str">
            <v>L030219</v>
          </cell>
          <cell r="B74" t="str">
            <v>Local</v>
          </cell>
          <cell r="C74">
            <v>37867</v>
          </cell>
          <cell r="E74" t="str">
            <v>LTX</v>
          </cell>
          <cell r="F74">
            <v>149.80000000000001</v>
          </cell>
        </row>
        <row r="75">
          <cell r="A75" t="str">
            <v>L030220</v>
          </cell>
          <cell r="B75" t="str">
            <v>Local</v>
          </cell>
          <cell r="C75">
            <v>37868</v>
          </cell>
          <cell r="E75" t="str">
            <v>LTX</v>
          </cell>
          <cell r="F75">
            <v>166</v>
          </cell>
        </row>
        <row r="76">
          <cell r="A76" t="str">
            <v>L030221</v>
          </cell>
          <cell r="B76" t="str">
            <v>Local</v>
          </cell>
          <cell r="C76">
            <v>37869</v>
          </cell>
          <cell r="E76" t="str">
            <v>LTX</v>
          </cell>
          <cell r="F76">
            <v>159.30000000000001</v>
          </cell>
        </row>
        <row r="77">
          <cell r="A77" t="str">
            <v>L030222</v>
          </cell>
          <cell r="B77" t="str">
            <v>Local</v>
          </cell>
          <cell r="C77">
            <v>37870</v>
          </cell>
          <cell r="E77" t="str">
            <v>LTX</v>
          </cell>
          <cell r="F77">
            <v>169.9</v>
          </cell>
        </row>
        <row r="78">
          <cell r="A78" t="str">
            <v>L030223</v>
          </cell>
          <cell r="B78" t="str">
            <v>Local</v>
          </cell>
          <cell r="C78">
            <v>37871</v>
          </cell>
          <cell r="E78" t="str">
            <v>LTX</v>
          </cell>
          <cell r="F78">
            <v>150.4</v>
          </cell>
        </row>
        <row r="79">
          <cell r="A79" t="str">
            <v>L030224</v>
          </cell>
          <cell r="B79" t="str">
            <v>Local</v>
          </cell>
          <cell r="C79">
            <v>37872</v>
          </cell>
          <cell r="E79" t="str">
            <v>LTX</v>
          </cell>
          <cell r="F79">
            <v>146.1</v>
          </cell>
        </row>
        <row r="80">
          <cell r="A80" t="str">
            <v>L030225</v>
          </cell>
          <cell r="B80" t="str">
            <v>Local</v>
          </cell>
          <cell r="C80">
            <v>37873</v>
          </cell>
          <cell r="E80" t="str">
            <v>LTX</v>
          </cell>
          <cell r="F80">
            <v>156.5</v>
          </cell>
        </row>
        <row r="81">
          <cell r="A81" t="str">
            <v>L030226</v>
          </cell>
          <cell r="B81" t="str">
            <v>Local</v>
          </cell>
          <cell r="C81">
            <v>37871</v>
          </cell>
          <cell r="E81" t="str">
            <v>FIE</v>
          </cell>
          <cell r="F81">
            <v>1.2050000000000001</v>
          </cell>
        </row>
        <row r="82">
          <cell r="A82" t="str">
            <v>L030227</v>
          </cell>
          <cell r="B82" t="str">
            <v>Local</v>
          </cell>
          <cell r="C82">
            <v>37874</v>
          </cell>
          <cell r="E82" t="str">
            <v>LTX</v>
          </cell>
          <cell r="F82">
            <v>108.25</v>
          </cell>
        </row>
        <row r="83">
          <cell r="A83" t="str">
            <v>L030228</v>
          </cell>
          <cell r="B83" t="str">
            <v>Local</v>
          </cell>
          <cell r="C83">
            <v>37874</v>
          </cell>
          <cell r="E83" t="str">
            <v>LTX</v>
          </cell>
          <cell r="F83">
            <v>60.55</v>
          </cell>
        </row>
        <row r="84">
          <cell r="A84" t="str">
            <v>L030229</v>
          </cell>
          <cell r="B84" t="str">
            <v>Local</v>
          </cell>
          <cell r="C84">
            <v>37875</v>
          </cell>
          <cell r="E84" t="str">
            <v>LTX</v>
          </cell>
          <cell r="F84">
            <v>154.30000000000001</v>
          </cell>
        </row>
        <row r="85">
          <cell r="A85" t="str">
            <v>L030230</v>
          </cell>
          <cell r="B85" t="str">
            <v>Local</v>
          </cell>
          <cell r="C85">
            <v>37876</v>
          </cell>
          <cell r="E85" t="str">
            <v>LTX</v>
          </cell>
          <cell r="F85">
            <v>172.5</v>
          </cell>
        </row>
        <row r="86">
          <cell r="A86" t="str">
            <v>L030231</v>
          </cell>
          <cell r="B86" t="str">
            <v>Local</v>
          </cell>
          <cell r="C86">
            <v>37877</v>
          </cell>
          <cell r="E86" t="str">
            <v>LTX</v>
          </cell>
          <cell r="F86">
            <v>147.5</v>
          </cell>
        </row>
        <row r="87">
          <cell r="A87" t="str">
            <v>L030232</v>
          </cell>
          <cell r="B87" t="str">
            <v>Local</v>
          </cell>
          <cell r="C87">
            <v>37878</v>
          </cell>
          <cell r="E87" t="str">
            <v>LTX</v>
          </cell>
          <cell r="F87">
            <v>173.3</v>
          </cell>
        </row>
        <row r="88">
          <cell r="A88" t="str">
            <v>L030233</v>
          </cell>
          <cell r="B88" t="str">
            <v>Local</v>
          </cell>
          <cell r="C88">
            <v>15</v>
          </cell>
          <cell r="E88" t="str">
            <v>LTX</v>
          </cell>
          <cell r="F88">
            <v>159.30000000000001</v>
          </cell>
        </row>
        <row r="89">
          <cell r="A89" t="str">
            <v>L030234</v>
          </cell>
          <cell r="B89" t="str">
            <v>Local</v>
          </cell>
          <cell r="C89">
            <v>16</v>
          </cell>
          <cell r="E89" t="str">
            <v>LTX</v>
          </cell>
          <cell r="F89">
            <v>159.30000000000001</v>
          </cell>
        </row>
        <row r="90">
          <cell r="A90" t="str">
            <v>L030235</v>
          </cell>
          <cell r="B90" t="str">
            <v>Local</v>
          </cell>
          <cell r="C90">
            <v>17</v>
          </cell>
          <cell r="E90" t="str">
            <v>LTX</v>
          </cell>
          <cell r="F90">
            <v>149.30000000000001</v>
          </cell>
        </row>
        <row r="91">
          <cell r="A91" t="str">
            <v>L030236</v>
          </cell>
          <cell r="B91" t="str">
            <v>Local</v>
          </cell>
          <cell r="C91">
            <v>37878</v>
          </cell>
          <cell r="E91" t="str">
            <v>FIE</v>
          </cell>
          <cell r="F91">
            <v>0.249</v>
          </cell>
        </row>
        <row r="92">
          <cell r="A92" t="str">
            <v>L030237</v>
          </cell>
          <cell r="B92" t="str">
            <v>Local</v>
          </cell>
          <cell r="C92">
            <v>37882</v>
          </cell>
          <cell r="E92" t="str">
            <v>LTX</v>
          </cell>
          <cell r="F92">
            <v>163.80000000000001</v>
          </cell>
        </row>
        <row r="93">
          <cell r="A93" t="str">
            <v>L030238</v>
          </cell>
          <cell r="B93" t="str">
            <v>Local</v>
          </cell>
          <cell r="C93">
            <v>37883</v>
          </cell>
          <cell r="E93" t="str">
            <v>LTX</v>
          </cell>
          <cell r="F93">
            <v>27.6</v>
          </cell>
        </row>
        <row r="94">
          <cell r="A94" t="str">
            <v>L030239</v>
          </cell>
          <cell r="B94" t="str">
            <v>Local</v>
          </cell>
          <cell r="C94">
            <v>37883</v>
          </cell>
          <cell r="E94" t="str">
            <v>LTX</v>
          </cell>
          <cell r="F94">
            <v>131.69999999999999</v>
          </cell>
        </row>
        <row r="95">
          <cell r="A95" t="str">
            <v>L030240</v>
          </cell>
          <cell r="B95" t="str">
            <v>Local</v>
          </cell>
          <cell r="C95">
            <v>37884</v>
          </cell>
          <cell r="E95" t="str">
            <v>LTX</v>
          </cell>
          <cell r="F95">
            <v>143.5</v>
          </cell>
        </row>
        <row r="96">
          <cell r="A96" t="str">
            <v>L030241</v>
          </cell>
          <cell r="B96" t="str">
            <v>Local</v>
          </cell>
          <cell r="C96">
            <v>37885</v>
          </cell>
          <cell r="E96" t="str">
            <v>LTX</v>
          </cell>
          <cell r="F96">
            <v>160.30000000000001</v>
          </cell>
        </row>
        <row r="97">
          <cell r="A97" t="str">
            <v>L030242</v>
          </cell>
          <cell r="B97" t="str">
            <v>Local</v>
          </cell>
          <cell r="C97">
            <v>37886</v>
          </cell>
          <cell r="E97" t="str">
            <v>LTX</v>
          </cell>
          <cell r="F97">
            <v>166.5</v>
          </cell>
        </row>
        <row r="98">
          <cell r="A98" t="str">
            <v>L030243</v>
          </cell>
          <cell r="B98" t="str">
            <v>Local</v>
          </cell>
          <cell r="C98">
            <v>37887</v>
          </cell>
          <cell r="E98" t="str">
            <v>LTX</v>
          </cell>
          <cell r="F98">
            <v>160.30000000000001</v>
          </cell>
        </row>
        <row r="99">
          <cell r="A99" t="str">
            <v>L030244</v>
          </cell>
          <cell r="B99" t="str">
            <v>Local</v>
          </cell>
          <cell r="C99">
            <v>37888</v>
          </cell>
          <cell r="E99" t="str">
            <v>LTX</v>
          </cell>
          <cell r="F99">
            <v>143.05000000000001</v>
          </cell>
        </row>
        <row r="100">
          <cell r="A100" t="str">
            <v>L030245</v>
          </cell>
          <cell r="B100" t="str">
            <v>Local</v>
          </cell>
          <cell r="C100">
            <v>37888</v>
          </cell>
          <cell r="E100" t="str">
            <v>LTX</v>
          </cell>
          <cell r="F100">
            <v>11.75</v>
          </cell>
        </row>
        <row r="101">
          <cell r="A101" t="str">
            <v>L030246</v>
          </cell>
          <cell r="B101" t="str">
            <v>Local</v>
          </cell>
          <cell r="C101">
            <v>37889</v>
          </cell>
          <cell r="E101" t="str">
            <v>LTX</v>
          </cell>
          <cell r="F101">
            <v>162</v>
          </cell>
        </row>
        <row r="102">
          <cell r="A102" t="str">
            <v>L030247</v>
          </cell>
          <cell r="B102" t="str">
            <v>Local</v>
          </cell>
          <cell r="C102">
            <v>37890</v>
          </cell>
          <cell r="E102" t="str">
            <v>LTX</v>
          </cell>
          <cell r="F102">
            <v>143</v>
          </cell>
        </row>
        <row r="103">
          <cell r="A103" t="str">
            <v>L030248</v>
          </cell>
          <cell r="B103" t="str">
            <v>Local</v>
          </cell>
          <cell r="C103">
            <v>37891</v>
          </cell>
          <cell r="E103" t="str">
            <v>LTX</v>
          </cell>
          <cell r="F103">
            <v>180.8</v>
          </cell>
        </row>
        <row r="104">
          <cell r="A104" t="str">
            <v>L030249</v>
          </cell>
          <cell r="B104" t="str">
            <v>Local</v>
          </cell>
          <cell r="C104">
            <v>37892</v>
          </cell>
          <cell r="E104" t="str">
            <v>LTX</v>
          </cell>
          <cell r="F104">
            <v>160.30000000000001</v>
          </cell>
        </row>
        <row r="105">
          <cell r="A105" t="str">
            <v>L030250</v>
          </cell>
          <cell r="B105" t="str">
            <v>Local</v>
          </cell>
          <cell r="C105">
            <v>37893</v>
          </cell>
          <cell r="E105" t="str">
            <v>LTX</v>
          </cell>
          <cell r="F105">
            <v>154.80000000000001</v>
          </cell>
        </row>
        <row r="106">
          <cell r="A106" t="str">
            <v>L030251</v>
          </cell>
          <cell r="B106" t="str">
            <v>Local</v>
          </cell>
          <cell r="C106">
            <v>37894</v>
          </cell>
          <cell r="E106" t="str">
            <v>LTX</v>
          </cell>
          <cell r="F106">
            <v>159.80000000000001</v>
          </cell>
        </row>
        <row r="107">
          <cell r="A107" t="str">
            <v>L030252</v>
          </cell>
          <cell r="B107" t="str">
            <v>Local</v>
          </cell>
          <cell r="C107">
            <v>37885</v>
          </cell>
          <cell r="E107" t="str">
            <v>FIE</v>
          </cell>
          <cell r="F107">
            <v>0.89</v>
          </cell>
        </row>
        <row r="108">
          <cell r="A108" t="str">
            <v>L030253</v>
          </cell>
          <cell r="B108" t="str">
            <v>Local</v>
          </cell>
          <cell r="C108">
            <v>37867</v>
          </cell>
          <cell r="E108" t="str">
            <v>LUM</v>
          </cell>
          <cell r="F108">
            <v>9.5000000000000001E-2</v>
          </cell>
        </row>
        <row r="109">
          <cell r="A109" t="str">
            <v>L030254</v>
          </cell>
          <cell r="B109" t="str">
            <v>Local</v>
          </cell>
          <cell r="C109">
            <v>37874</v>
          </cell>
          <cell r="E109" t="str">
            <v>LUM</v>
          </cell>
          <cell r="F109">
            <v>4.2000000000000003E-2</v>
          </cell>
        </row>
        <row r="110">
          <cell r="A110" t="str">
            <v>L030255</v>
          </cell>
          <cell r="B110" t="str">
            <v>Local</v>
          </cell>
          <cell r="C110">
            <v>37888</v>
          </cell>
          <cell r="E110" t="str">
            <v>LUM</v>
          </cell>
          <cell r="F110">
            <v>0.188</v>
          </cell>
        </row>
        <row r="111">
          <cell r="A111" t="str">
            <v>L030256</v>
          </cell>
          <cell r="B111" t="str">
            <v>Local</v>
          </cell>
          <cell r="C111">
            <v>37892</v>
          </cell>
          <cell r="E111" t="str">
            <v>FIE</v>
          </cell>
          <cell r="F111">
            <v>0.79500000000000004</v>
          </cell>
        </row>
        <row r="112">
          <cell r="A112" t="str">
            <v>T032280</v>
          </cell>
          <cell r="B112" t="str">
            <v>Local</v>
          </cell>
          <cell r="C112">
            <v>37881</v>
          </cell>
          <cell r="D112" t="str">
            <v/>
          </cell>
          <cell r="E112" t="str">
            <v>STR</v>
          </cell>
          <cell r="F112">
            <v>-15.015000000000001</v>
          </cell>
        </row>
        <row r="113">
          <cell r="A113" t="str">
            <v>T032471</v>
          </cell>
          <cell r="B113" t="str">
            <v>Export</v>
          </cell>
          <cell r="C113">
            <v>37866</v>
          </cell>
          <cell r="E113" t="str">
            <v>RSS</v>
          </cell>
          <cell r="F113">
            <v>200</v>
          </cell>
          <cell r="G113">
            <v>10</v>
          </cell>
        </row>
        <row r="114">
          <cell r="A114" t="str">
            <v>T032475</v>
          </cell>
          <cell r="B114" t="str">
            <v>Export</v>
          </cell>
          <cell r="C114">
            <v>37872</v>
          </cell>
          <cell r="E114" t="str">
            <v>RSS</v>
          </cell>
          <cell r="F114">
            <v>120</v>
          </cell>
          <cell r="G114">
            <v>6</v>
          </cell>
        </row>
        <row r="115">
          <cell r="A115" t="str">
            <v>T032476</v>
          </cell>
          <cell r="B115" t="str">
            <v>Export</v>
          </cell>
          <cell r="C115">
            <v>37866</v>
          </cell>
          <cell r="E115" t="str">
            <v>RSS</v>
          </cell>
          <cell r="F115">
            <v>100</v>
          </cell>
          <cell r="G115">
            <v>5</v>
          </cell>
        </row>
        <row r="116">
          <cell r="A116" t="str">
            <v>T032493</v>
          </cell>
          <cell r="B116" t="str">
            <v>Export</v>
          </cell>
          <cell r="C116">
            <v>37871</v>
          </cell>
          <cell r="D116" t="str">
            <v/>
          </cell>
          <cell r="E116" t="str">
            <v>RSS</v>
          </cell>
          <cell r="F116">
            <v>120</v>
          </cell>
          <cell r="G116">
            <v>6</v>
          </cell>
        </row>
        <row r="117">
          <cell r="A117" t="str">
            <v>T032531</v>
          </cell>
          <cell r="B117" t="str">
            <v>Export</v>
          </cell>
          <cell r="C117">
            <v>37867</v>
          </cell>
          <cell r="E117" t="str">
            <v>STR</v>
          </cell>
          <cell r="F117">
            <v>141.12</v>
          </cell>
          <cell r="G117">
            <v>7</v>
          </cell>
        </row>
        <row r="118">
          <cell r="A118" t="str">
            <v>T032636</v>
          </cell>
          <cell r="B118" t="str">
            <v>Export</v>
          </cell>
          <cell r="C118">
            <v>37883</v>
          </cell>
          <cell r="D118" t="str">
            <v/>
          </cell>
          <cell r="E118" t="str">
            <v>RSS</v>
          </cell>
          <cell r="F118">
            <v>120</v>
          </cell>
          <cell r="G118">
            <v>6</v>
          </cell>
        </row>
        <row r="119">
          <cell r="A119" t="str">
            <v>T032688</v>
          </cell>
          <cell r="B119" t="str">
            <v>Export</v>
          </cell>
          <cell r="C119">
            <v>37866</v>
          </cell>
          <cell r="D119" t="str">
            <v/>
          </cell>
          <cell r="E119" t="str">
            <v>LTX</v>
          </cell>
          <cell r="F119">
            <v>104.89</v>
          </cell>
          <cell r="G119">
            <v>5</v>
          </cell>
        </row>
        <row r="120">
          <cell r="A120" t="str">
            <v>T032690</v>
          </cell>
          <cell r="B120" t="str">
            <v>Export</v>
          </cell>
          <cell r="C120">
            <v>37866</v>
          </cell>
          <cell r="D120" t="str">
            <v/>
          </cell>
          <cell r="E120" t="str">
            <v>LTX</v>
          </cell>
          <cell r="F120">
            <v>126.09</v>
          </cell>
          <cell r="G120">
            <v>6</v>
          </cell>
        </row>
        <row r="121">
          <cell r="A121" t="str">
            <v>T032691</v>
          </cell>
          <cell r="B121" t="str">
            <v>Local</v>
          </cell>
          <cell r="C121">
            <v>37874</v>
          </cell>
          <cell r="D121" t="str">
            <v/>
          </cell>
          <cell r="E121" t="str">
            <v>STR</v>
          </cell>
          <cell r="F121">
            <v>15.015000000000001</v>
          </cell>
        </row>
        <row r="122">
          <cell r="A122" t="str">
            <v>T032713</v>
          </cell>
          <cell r="B122" t="str">
            <v>Local</v>
          </cell>
          <cell r="C122">
            <v>37865</v>
          </cell>
          <cell r="D122" t="str">
            <v/>
          </cell>
          <cell r="E122" t="str">
            <v>RSS</v>
          </cell>
          <cell r="F122">
            <v>15</v>
          </cell>
        </row>
        <row r="123">
          <cell r="A123" t="str">
            <v>T032714</v>
          </cell>
          <cell r="B123" t="str">
            <v>Local</v>
          </cell>
          <cell r="C123">
            <v>37865</v>
          </cell>
          <cell r="D123" t="str">
            <v/>
          </cell>
          <cell r="E123" t="str">
            <v>RSS</v>
          </cell>
          <cell r="F123">
            <v>15</v>
          </cell>
        </row>
        <row r="124">
          <cell r="A124" t="str">
            <v>T032715</v>
          </cell>
          <cell r="B124" t="str">
            <v>Local</v>
          </cell>
          <cell r="C124">
            <v>37866</v>
          </cell>
          <cell r="D124" t="str">
            <v/>
          </cell>
          <cell r="E124" t="str">
            <v>RSS</v>
          </cell>
          <cell r="F124">
            <v>15</v>
          </cell>
        </row>
        <row r="125">
          <cell r="A125" t="str">
            <v>T032718</v>
          </cell>
          <cell r="B125" t="str">
            <v>Local</v>
          </cell>
          <cell r="C125">
            <v>37872</v>
          </cell>
          <cell r="D125" t="str">
            <v/>
          </cell>
          <cell r="E125" t="str">
            <v>STR</v>
          </cell>
          <cell r="F125">
            <v>15.015000000000001</v>
          </cell>
        </row>
        <row r="126">
          <cell r="A126" t="str">
            <v>T032726</v>
          </cell>
          <cell r="B126" t="str">
            <v>Local</v>
          </cell>
          <cell r="C126">
            <v>37869</v>
          </cell>
          <cell r="D126" t="str">
            <v/>
          </cell>
          <cell r="E126" t="str">
            <v>RSS</v>
          </cell>
          <cell r="F126">
            <v>15</v>
          </cell>
        </row>
        <row r="127">
          <cell r="A127" t="str">
            <v>T032728</v>
          </cell>
          <cell r="B127" t="str">
            <v>Local</v>
          </cell>
          <cell r="C127">
            <v>37869</v>
          </cell>
          <cell r="D127" t="str">
            <v/>
          </cell>
          <cell r="E127" t="str">
            <v>RSS</v>
          </cell>
          <cell r="F127">
            <v>15</v>
          </cell>
        </row>
        <row r="128">
          <cell r="A128" t="str">
            <v>T032729</v>
          </cell>
          <cell r="B128" t="str">
            <v>Local</v>
          </cell>
          <cell r="C128">
            <v>37869</v>
          </cell>
          <cell r="D128" t="str">
            <v/>
          </cell>
          <cell r="E128" t="str">
            <v>RSS</v>
          </cell>
          <cell r="F128">
            <v>15</v>
          </cell>
        </row>
        <row r="129">
          <cell r="A129" t="str">
            <v>T032730</v>
          </cell>
          <cell r="B129" t="str">
            <v>Local</v>
          </cell>
          <cell r="C129">
            <v>37869</v>
          </cell>
          <cell r="D129" t="str">
            <v/>
          </cell>
          <cell r="E129" t="str">
            <v>RSS</v>
          </cell>
          <cell r="F129">
            <v>15</v>
          </cell>
        </row>
        <row r="130">
          <cell r="A130" t="str">
            <v>T032746</v>
          </cell>
          <cell r="B130" t="str">
            <v>Export</v>
          </cell>
          <cell r="C130">
            <v>37870</v>
          </cell>
          <cell r="D130" t="str">
            <v/>
          </cell>
          <cell r="E130" t="str">
            <v>STR</v>
          </cell>
          <cell r="F130">
            <v>100.8</v>
          </cell>
          <cell r="G130">
            <v>5</v>
          </cell>
        </row>
        <row r="131">
          <cell r="A131" t="str">
            <v>T032747</v>
          </cell>
          <cell r="B131" t="str">
            <v>Export</v>
          </cell>
          <cell r="C131">
            <v>37881</v>
          </cell>
          <cell r="D131" t="str">
            <v/>
          </cell>
          <cell r="E131" t="str">
            <v>STR</v>
          </cell>
          <cell r="F131">
            <v>100.8</v>
          </cell>
          <cell r="G131">
            <v>5</v>
          </cell>
        </row>
        <row r="132">
          <cell r="A132" t="str">
            <v>T032770</v>
          </cell>
          <cell r="B132" t="str">
            <v>Export</v>
          </cell>
          <cell r="C132">
            <v>37878</v>
          </cell>
          <cell r="D132" t="str">
            <v/>
          </cell>
          <cell r="E132" t="str">
            <v>STR</v>
          </cell>
          <cell r="F132">
            <v>114.66</v>
          </cell>
          <cell r="G132">
            <v>7</v>
          </cell>
        </row>
        <row r="133">
          <cell r="A133" t="str">
            <v>T032779</v>
          </cell>
          <cell r="B133" t="str">
            <v>Export</v>
          </cell>
          <cell r="C133">
            <v>37884</v>
          </cell>
          <cell r="E133" t="str">
            <v>STR</v>
          </cell>
          <cell r="F133">
            <v>100.8</v>
          </cell>
          <cell r="G133">
            <v>5</v>
          </cell>
        </row>
        <row r="134">
          <cell r="A134" t="str">
            <v>T032794</v>
          </cell>
          <cell r="B134" t="str">
            <v>Export</v>
          </cell>
          <cell r="C134">
            <v>37872</v>
          </cell>
          <cell r="D134" t="str">
            <v/>
          </cell>
          <cell r="E134" t="str">
            <v>STR</v>
          </cell>
          <cell r="F134">
            <v>504</v>
          </cell>
          <cell r="G134">
            <v>25</v>
          </cell>
        </row>
        <row r="135">
          <cell r="A135" t="str">
            <v>T032795</v>
          </cell>
          <cell r="B135" t="str">
            <v>Export</v>
          </cell>
          <cell r="C135">
            <v>37886</v>
          </cell>
          <cell r="D135" t="str">
            <v/>
          </cell>
          <cell r="E135" t="str">
            <v>STR</v>
          </cell>
          <cell r="F135">
            <v>201.6</v>
          </cell>
          <cell r="G135">
            <v>10</v>
          </cell>
        </row>
        <row r="136">
          <cell r="A136" t="str">
            <v>T032801</v>
          </cell>
          <cell r="B136" t="str">
            <v>Export</v>
          </cell>
          <cell r="C136">
            <v>37876</v>
          </cell>
          <cell r="D136" t="str">
            <v/>
          </cell>
          <cell r="E136" t="str">
            <v>STR</v>
          </cell>
          <cell r="F136">
            <v>42.84</v>
          </cell>
          <cell r="G136">
            <v>2</v>
          </cell>
        </row>
        <row r="137">
          <cell r="A137" t="str">
            <v>T032807</v>
          </cell>
          <cell r="B137" t="str">
            <v>Export</v>
          </cell>
          <cell r="C137">
            <v>37865</v>
          </cell>
          <cell r="D137" t="str">
            <v/>
          </cell>
          <cell r="E137" t="str">
            <v>LTX</v>
          </cell>
          <cell r="G137">
            <v>2</v>
          </cell>
        </row>
        <row r="138">
          <cell r="A138" t="str">
            <v>T032810</v>
          </cell>
          <cell r="B138" t="str">
            <v>Export</v>
          </cell>
          <cell r="C138">
            <v>37888</v>
          </cell>
          <cell r="D138" t="str">
            <v/>
          </cell>
          <cell r="E138" t="str">
            <v>STR</v>
          </cell>
          <cell r="F138">
            <v>100.8</v>
          </cell>
          <cell r="G138">
            <v>5</v>
          </cell>
        </row>
        <row r="139">
          <cell r="A139" t="str">
            <v>T032812</v>
          </cell>
          <cell r="B139" t="str">
            <v>Export</v>
          </cell>
          <cell r="C139">
            <v>37876</v>
          </cell>
          <cell r="E139" t="str">
            <v>STR</v>
          </cell>
          <cell r="F139">
            <v>201.6</v>
          </cell>
          <cell r="G139">
            <v>10</v>
          </cell>
        </row>
        <row r="140">
          <cell r="A140" t="str">
            <v>T032814</v>
          </cell>
          <cell r="B140" t="str">
            <v>Export</v>
          </cell>
          <cell r="C140">
            <v>37874</v>
          </cell>
          <cell r="D140" t="str">
            <v/>
          </cell>
          <cell r="E140" t="str">
            <v>STR</v>
          </cell>
          <cell r="F140">
            <v>100.8</v>
          </cell>
          <cell r="G140">
            <v>5</v>
          </cell>
        </row>
        <row r="141">
          <cell r="A141" t="str">
            <v>T032825</v>
          </cell>
          <cell r="B141" t="str">
            <v>Export</v>
          </cell>
          <cell r="C141">
            <v>37869</v>
          </cell>
          <cell r="D141" t="str">
            <v/>
          </cell>
          <cell r="E141" t="str">
            <v>LTX</v>
          </cell>
          <cell r="F141">
            <v>16.399999999999999</v>
          </cell>
          <cell r="G141">
            <v>1</v>
          </cell>
        </row>
        <row r="142">
          <cell r="A142" t="str">
            <v>T032826</v>
          </cell>
          <cell r="B142" t="str">
            <v>Export</v>
          </cell>
          <cell r="C142">
            <v>37869</v>
          </cell>
          <cell r="D142" t="str">
            <v/>
          </cell>
          <cell r="E142" t="str">
            <v>LTX</v>
          </cell>
          <cell r="F142">
            <v>32.799999999999997</v>
          </cell>
          <cell r="G142">
            <v>2</v>
          </cell>
        </row>
        <row r="143">
          <cell r="A143" t="str">
            <v>T032827</v>
          </cell>
          <cell r="B143" t="str">
            <v>Export</v>
          </cell>
          <cell r="C143">
            <v>37876</v>
          </cell>
          <cell r="D143" t="str">
            <v/>
          </cell>
          <cell r="E143" t="str">
            <v>LTX</v>
          </cell>
          <cell r="F143">
            <v>16.399999999999999</v>
          </cell>
          <cell r="G143">
            <v>1</v>
          </cell>
        </row>
        <row r="144">
          <cell r="A144" t="str">
            <v>T032828</v>
          </cell>
          <cell r="B144" t="str">
            <v>Export</v>
          </cell>
          <cell r="C144">
            <v>37883</v>
          </cell>
          <cell r="D144" t="str">
            <v/>
          </cell>
          <cell r="E144" t="str">
            <v>LTX</v>
          </cell>
          <cell r="F144">
            <v>16.399999999999999</v>
          </cell>
          <cell r="G144">
            <v>1</v>
          </cell>
        </row>
        <row r="145">
          <cell r="A145" t="str">
            <v>T032829</v>
          </cell>
          <cell r="B145" t="str">
            <v>Export</v>
          </cell>
          <cell r="C145">
            <v>37890</v>
          </cell>
          <cell r="D145" t="str">
            <v/>
          </cell>
          <cell r="E145" t="str">
            <v>LTX</v>
          </cell>
          <cell r="F145">
            <v>16.399999999999999</v>
          </cell>
          <cell r="G145">
            <v>1</v>
          </cell>
        </row>
        <row r="146">
          <cell r="A146" t="str">
            <v>T032831</v>
          </cell>
          <cell r="B146" t="str">
            <v>Export</v>
          </cell>
          <cell r="C146">
            <v>37865</v>
          </cell>
          <cell r="D146" t="str">
            <v/>
          </cell>
          <cell r="E146" t="str">
            <v>STR</v>
          </cell>
          <cell r="F146">
            <v>181.44</v>
          </cell>
          <cell r="G146">
            <v>9</v>
          </cell>
        </row>
        <row r="147">
          <cell r="A147" t="str">
            <v>T032840</v>
          </cell>
          <cell r="B147" t="str">
            <v>Local</v>
          </cell>
          <cell r="C147">
            <v>37867</v>
          </cell>
          <cell r="D147" t="str">
            <v/>
          </cell>
          <cell r="E147" t="str">
            <v>STR</v>
          </cell>
          <cell r="F147">
            <v>15.015000000000001</v>
          </cell>
        </row>
        <row r="148">
          <cell r="A148" t="str">
            <v>T032841</v>
          </cell>
          <cell r="B148" t="str">
            <v>Local</v>
          </cell>
          <cell r="C148">
            <v>37870</v>
          </cell>
          <cell r="D148" t="str">
            <v/>
          </cell>
          <cell r="E148" t="str">
            <v>STR</v>
          </cell>
          <cell r="F148">
            <v>15.015000000000001</v>
          </cell>
        </row>
        <row r="149">
          <cell r="A149" t="str">
            <v>T032843</v>
          </cell>
          <cell r="B149" t="str">
            <v>Export</v>
          </cell>
          <cell r="C149">
            <v>37874</v>
          </cell>
          <cell r="D149" t="str">
            <v/>
          </cell>
          <cell r="E149" t="str">
            <v>STR</v>
          </cell>
          <cell r="F149">
            <v>302.39999999999998</v>
          </cell>
          <cell r="G149">
            <v>30</v>
          </cell>
        </row>
        <row r="150">
          <cell r="A150" t="str">
            <v>T032844</v>
          </cell>
          <cell r="B150" t="str">
            <v>Export</v>
          </cell>
          <cell r="C150">
            <v>37874</v>
          </cell>
          <cell r="D150" t="str">
            <v/>
          </cell>
          <cell r="E150" t="str">
            <v>STR</v>
          </cell>
          <cell r="F150">
            <v>302.39999999999998</v>
          </cell>
        </row>
        <row r="151">
          <cell r="A151" t="str">
            <v>T032845</v>
          </cell>
          <cell r="B151" t="str">
            <v>Export</v>
          </cell>
          <cell r="C151">
            <v>37867</v>
          </cell>
          <cell r="D151" t="str">
            <v/>
          </cell>
          <cell r="E151" t="str">
            <v>RSS</v>
          </cell>
          <cell r="F151">
            <v>100</v>
          </cell>
          <cell r="G151">
            <v>5</v>
          </cell>
        </row>
        <row r="152">
          <cell r="A152" t="str">
            <v>T032846</v>
          </cell>
          <cell r="B152" t="str">
            <v>Export</v>
          </cell>
          <cell r="C152">
            <v>37891</v>
          </cell>
          <cell r="D152" t="str">
            <v/>
          </cell>
          <cell r="E152" t="str">
            <v>RSS</v>
          </cell>
          <cell r="F152">
            <v>97.777000000000001</v>
          </cell>
          <cell r="G152">
            <v>4</v>
          </cell>
        </row>
        <row r="153">
          <cell r="A153" t="str">
            <v>T032847</v>
          </cell>
          <cell r="B153" t="str">
            <v>Export</v>
          </cell>
          <cell r="C153">
            <v>37869</v>
          </cell>
          <cell r="D153" t="str">
            <v/>
          </cell>
          <cell r="E153" t="str">
            <v>RSS</v>
          </cell>
          <cell r="F153">
            <v>19.2</v>
          </cell>
          <cell r="G153">
            <v>1</v>
          </cell>
        </row>
        <row r="154">
          <cell r="A154" t="str">
            <v>T032848</v>
          </cell>
          <cell r="B154" t="str">
            <v>Export</v>
          </cell>
          <cell r="C154">
            <v>37867</v>
          </cell>
          <cell r="D154" t="str">
            <v/>
          </cell>
          <cell r="E154" t="str">
            <v>STR</v>
          </cell>
          <cell r="F154">
            <v>201.6</v>
          </cell>
          <cell r="G154">
            <v>10</v>
          </cell>
        </row>
        <row r="155">
          <cell r="A155" t="str">
            <v>T032857</v>
          </cell>
          <cell r="B155" t="str">
            <v>Export</v>
          </cell>
          <cell r="C155">
            <v>37876</v>
          </cell>
          <cell r="D155" t="str">
            <v/>
          </cell>
          <cell r="E155" t="str">
            <v>RSS</v>
          </cell>
          <cell r="F155">
            <v>100</v>
          </cell>
          <cell r="G155">
            <v>5</v>
          </cell>
        </row>
        <row r="156">
          <cell r="A156" t="str">
            <v>T032864</v>
          </cell>
          <cell r="B156" t="str">
            <v>Export</v>
          </cell>
          <cell r="C156">
            <v>37889</v>
          </cell>
          <cell r="D156" t="str">
            <v/>
          </cell>
          <cell r="E156" t="str">
            <v>RSS</v>
          </cell>
          <cell r="F156">
            <v>96</v>
          </cell>
          <cell r="G156">
            <v>5</v>
          </cell>
        </row>
        <row r="157">
          <cell r="A157" t="str">
            <v>T032867</v>
          </cell>
          <cell r="B157" t="str">
            <v>Export</v>
          </cell>
          <cell r="C157">
            <v>37869</v>
          </cell>
          <cell r="D157" t="str">
            <v/>
          </cell>
          <cell r="E157" t="str">
            <v>RSS</v>
          </cell>
          <cell r="F157">
            <v>60</v>
          </cell>
          <cell r="G157">
            <v>3</v>
          </cell>
        </row>
        <row r="158">
          <cell r="A158" t="str">
            <v>T032868</v>
          </cell>
          <cell r="B158" t="str">
            <v>Export</v>
          </cell>
          <cell r="C158">
            <v>37868</v>
          </cell>
          <cell r="D158" t="str">
            <v>0000815</v>
          </cell>
          <cell r="E158" t="str">
            <v>RSS</v>
          </cell>
          <cell r="F158">
            <v>4</v>
          </cell>
          <cell r="G158">
            <v>5</v>
          </cell>
        </row>
        <row r="159">
          <cell r="A159" t="str">
            <v>T032869</v>
          </cell>
          <cell r="B159" t="str">
            <v>Export</v>
          </cell>
          <cell r="C159">
            <v>37868</v>
          </cell>
          <cell r="D159" t="str">
            <v>0000815</v>
          </cell>
          <cell r="E159" t="str">
            <v>RSS</v>
          </cell>
          <cell r="F159">
            <v>92</v>
          </cell>
        </row>
        <row r="160">
          <cell r="A160" t="str">
            <v>T032870</v>
          </cell>
          <cell r="B160" t="str">
            <v>Export</v>
          </cell>
          <cell r="C160">
            <v>37875</v>
          </cell>
          <cell r="D160" t="str">
            <v/>
          </cell>
          <cell r="E160" t="str">
            <v>RSS</v>
          </cell>
          <cell r="F160">
            <v>96</v>
          </cell>
          <cell r="G160">
            <v>5</v>
          </cell>
        </row>
        <row r="161">
          <cell r="A161" t="str">
            <v>T032875</v>
          </cell>
          <cell r="B161" t="str">
            <v>Export</v>
          </cell>
          <cell r="C161">
            <v>37869</v>
          </cell>
          <cell r="D161" t="str">
            <v/>
          </cell>
          <cell r="E161" t="str">
            <v>RSS</v>
          </cell>
          <cell r="F161">
            <v>26.443999999999999</v>
          </cell>
          <cell r="G161">
            <v>1</v>
          </cell>
        </row>
        <row r="162">
          <cell r="A162" t="str">
            <v>T032876</v>
          </cell>
          <cell r="B162" t="str">
            <v>Export</v>
          </cell>
          <cell r="C162">
            <v>37872</v>
          </cell>
          <cell r="D162" t="str">
            <v/>
          </cell>
          <cell r="E162" t="str">
            <v>RSS</v>
          </cell>
          <cell r="F162">
            <v>80</v>
          </cell>
          <cell r="G162">
            <v>4</v>
          </cell>
        </row>
        <row r="163">
          <cell r="A163" t="str">
            <v>T032881</v>
          </cell>
          <cell r="B163" t="str">
            <v>Export</v>
          </cell>
          <cell r="C163">
            <v>37865</v>
          </cell>
          <cell r="D163" t="str">
            <v/>
          </cell>
          <cell r="E163" t="str">
            <v>RSS</v>
          </cell>
          <cell r="F163">
            <v>40</v>
          </cell>
          <cell r="G163">
            <v>2</v>
          </cell>
        </row>
        <row r="164">
          <cell r="A164" t="str">
            <v>T032882</v>
          </cell>
          <cell r="B164" t="str">
            <v>Export</v>
          </cell>
          <cell r="C164">
            <v>37876</v>
          </cell>
          <cell r="D164" t="str">
            <v/>
          </cell>
          <cell r="E164" t="str">
            <v>RSS</v>
          </cell>
          <cell r="F164">
            <v>60</v>
          </cell>
          <cell r="G164">
            <v>3</v>
          </cell>
        </row>
        <row r="165">
          <cell r="A165" t="str">
            <v>T032883</v>
          </cell>
          <cell r="B165" t="str">
            <v>Export</v>
          </cell>
          <cell r="C165">
            <v>37876</v>
          </cell>
          <cell r="D165" t="str">
            <v/>
          </cell>
          <cell r="E165" t="str">
            <v>RSS</v>
          </cell>
          <cell r="F165">
            <v>80</v>
          </cell>
          <cell r="G165">
            <v>4</v>
          </cell>
        </row>
        <row r="166">
          <cell r="A166" t="str">
            <v>T032891</v>
          </cell>
          <cell r="B166" t="str">
            <v>Export</v>
          </cell>
          <cell r="C166">
            <v>37869</v>
          </cell>
          <cell r="D166" t="str">
            <v/>
          </cell>
          <cell r="E166" t="str">
            <v>LTX</v>
          </cell>
          <cell r="F166">
            <v>114.8</v>
          </cell>
          <cell r="G166">
            <v>7</v>
          </cell>
        </row>
        <row r="167">
          <cell r="A167" t="str">
            <v>T032893</v>
          </cell>
          <cell r="B167" t="str">
            <v>Export</v>
          </cell>
          <cell r="C167">
            <v>37873</v>
          </cell>
          <cell r="D167" t="str">
            <v/>
          </cell>
          <cell r="E167" t="str">
            <v>STR</v>
          </cell>
          <cell r="F167">
            <v>100.8</v>
          </cell>
          <cell r="G167">
            <v>5</v>
          </cell>
        </row>
        <row r="168">
          <cell r="A168" t="str">
            <v>T032895</v>
          </cell>
          <cell r="B168" t="str">
            <v>Export</v>
          </cell>
          <cell r="C168">
            <v>37865</v>
          </cell>
          <cell r="D168" t="str">
            <v/>
          </cell>
          <cell r="E168" t="str">
            <v>STR</v>
          </cell>
          <cell r="F168">
            <v>60.48</v>
          </cell>
          <cell r="G168">
            <v>3</v>
          </cell>
        </row>
        <row r="169">
          <cell r="A169" t="str">
            <v>T032896</v>
          </cell>
          <cell r="B169" t="str">
            <v>Export</v>
          </cell>
          <cell r="C169">
            <v>37865</v>
          </cell>
          <cell r="D169" t="str">
            <v/>
          </cell>
          <cell r="E169" t="str">
            <v>STR</v>
          </cell>
          <cell r="F169">
            <v>120.96</v>
          </cell>
          <cell r="G169">
            <v>6</v>
          </cell>
        </row>
        <row r="170">
          <cell r="A170" t="str">
            <v>T032897</v>
          </cell>
          <cell r="B170" t="str">
            <v>Export</v>
          </cell>
          <cell r="C170">
            <v>37872</v>
          </cell>
          <cell r="D170" t="str">
            <v/>
          </cell>
          <cell r="E170" t="str">
            <v>STR</v>
          </cell>
          <cell r="F170">
            <v>100.8</v>
          </cell>
          <cell r="G170">
            <v>5</v>
          </cell>
        </row>
        <row r="171">
          <cell r="A171" t="str">
            <v>T032898</v>
          </cell>
          <cell r="B171" t="str">
            <v>Export</v>
          </cell>
          <cell r="C171">
            <v>37880</v>
          </cell>
          <cell r="D171" t="str">
            <v/>
          </cell>
          <cell r="E171" t="str">
            <v>STR</v>
          </cell>
          <cell r="F171">
            <v>201.6</v>
          </cell>
          <cell r="G171">
            <v>10</v>
          </cell>
        </row>
        <row r="172">
          <cell r="A172" t="str">
            <v>T032899</v>
          </cell>
          <cell r="B172" t="str">
            <v>Export</v>
          </cell>
          <cell r="C172">
            <v>37893</v>
          </cell>
          <cell r="D172" t="str">
            <v/>
          </cell>
          <cell r="E172" t="str">
            <v>STR</v>
          </cell>
          <cell r="F172">
            <v>141.12</v>
          </cell>
          <cell r="G172">
            <v>7</v>
          </cell>
        </row>
        <row r="173">
          <cell r="A173" t="str">
            <v>T032902</v>
          </cell>
          <cell r="B173" t="str">
            <v>Export</v>
          </cell>
          <cell r="C173">
            <v>37865</v>
          </cell>
          <cell r="D173" t="str">
            <v/>
          </cell>
          <cell r="E173" t="str">
            <v>LTX</v>
          </cell>
          <cell r="G173">
            <v>2</v>
          </cell>
        </row>
        <row r="174">
          <cell r="A174" t="str">
            <v>T032904</v>
          </cell>
          <cell r="B174" t="str">
            <v>Export</v>
          </cell>
          <cell r="C174">
            <v>37883</v>
          </cell>
          <cell r="D174" t="str">
            <v/>
          </cell>
          <cell r="E174" t="str">
            <v>STR</v>
          </cell>
          <cell r="F174">
            <v>201.6</v>
          </cell>
          <cell r="G174">
            <v>10</v>
          </cell>
        </row>
        <row r="175">
          <cell r="A175" t="str">
            <v>T032905</v>
          </cell>
          <cell r="B175" t="str">
            <v>Export</v>
          </cell>
          <cell r="C175">
            <v>37872</v>
          </cell>
          <cell r="D175" t="str">
            <v/>
          </cell>
          <cell r="E175" t="str">
            <v>STR</v>
          </cell>
          <cell r="F175">
            <v>60.48</v>
          </cell>
          <cell r="G175">
            <v>3</v>
          </cell>
        </row>
        <row r="176">
          <cell r="A176" t="str">
            <v>T032906</v>
          </cell>
          <cell r="B176" t="str">
            <v>Export</v>
          </cell>
          <cell r="C176">
            <v>37866</v>
          </cell>
          <cell r="D176" t="str">
            <v/>
          </cell>
          <cell r="E176" t="str">
            <v>STR</v>
          </cell>
          <cell r="F176">
            <v>40.32</v>
          </cell>
          <cell r="G176">
            <v>2</v>
          </cell>
        </row>
        <row r="177">
          <cell r="A177" t="str">
            <v>T032908</v>
          </cell>
          <cell r="B177" t="str">
            <v>Export</v>
          </cell>
          <cell r="C177">
            <v>37871</v>
          </cell>
          <cell r="D177" t="str">
            <v/>
          </cell>
          <cell r="E177" t="str">
            <v>LTX</v>
          </cell>
          <cell r="F177">
            <v>32.799999999999997</v>
          </cell>
          <cell r="G177">
            <v>2</v>
          </cell>
        </row>
        <row r="178">
          <cell r="A178" t="str">
            <v>T032909</v>
          </cell>
          <cell r="B178" t="str">
            <v>Export</v>
          </cell>
          <cell r="C178">
            <v>37871</v>
          </cell>
          <cell r="D178" t="str">
            <v/>
          </cell>
          <cell r="E178" t="str">
            <v>LTX</v>
          </cell>
          <cell r="F178">
            <v>32.799999999999997</v>
          </cell>
          <cell r="G178">
            <v>2</v>
          </cell>
        </row>
        <row r="179">
          <cell r="A179" t="str">
            <v>T032911</v>
          </cell>
          <cell r="B179" t="str">
            <v>Export</v>
          </cell>
          <cell r="C179">
            <v>37874</v>
          </cell>
          <cell r="D179" t="str">
            <v/>
          </cell>
          <cell r="E179" t="str">
            <v>LTX</v>
          </cell>
          <cell r="F179">
            <v>49.2</v>
          </cell>
          <cell r="G179">
            <v>3</v>
          </cell>
        </row>
        <row r="180">
          <cell r="A180" t="str">
            <v>T032912</v>
          </cell>
          <cell r="B180" t="str">
            <v>Export</v>
          </cell>
          <cell r="C180">
            <v>37879</v>
          </cell>
          <cell r="D180" t="str">
            <v/>
          </cell>
          <cell r="E180" t="str">
            <v>LTX</v>
          </cell>
          <cell r="F180">
            <v>32.799999999999997</v>
          </cell>
          <cell r="G180">
            <v>2</v>
          </cell>
        </row>
        <row r="181">
          <cell r="A181" t="str">
            <v>T032913</v>
          </cell>
          <cell r="B181" t="str">
            <v>Export</v>
          </cell>
          <cell r="C181">
            <v>37886</v>
          </cell>
          <cell r="D181" t="str">
            <v/>
          </cell>
          <cell r="E181" t="str">
            <v>LTX</v>
          </cell>
          <cell r="F181">
            <v>32.799999999999997</v>
          </cell>
          <cell r="G181">
            <v>2</v>
          </cell>
        </row>
        <row r="182">
          <cell r="A182" t="str">
            <v>T032914</v>
          </cell>
          <cell r="B182" t="str">
            <v>Export</v>
          </cell>
          <cell r="C182">
            <v>37893</v>
          </cell>
          <cell r="D182" t="str">
            <v/>
          </cell>
          <cell r="E182" t="str">
            <v>LTX</v>
          </cell>
          <cell r="F182">
            <v>49.2</v>
          </cell>
          <cell r="G182">
            <v>3</v>
          </cell>
        </row>
        <row r="183">
          <cell r="A183" t="str">
            <v>T032917</v>
          </cell>
          <cell r="B183" t="str">
            <v>Export</v>
          </cell>
          <cell r="C183">
            <v>37869</v>
          </cell>
          <cell r="D183" t="str">
            <v/>
          </cell>
          <cell r="E183" t="str">
            <v>LTX</v>
          </cell>
          <cell r="F183">
            <v>65.599999999999994</v>
          </cell>
          <cell r="G183">
            <v>4</v>
          </cell>
        </row>
        <row r="184">
          <cell r="A184" t="str">
            <v>T032918</v>
          </cell>
          <cell r="B184" t="str">
            <v>Export</v>
          </cell>
          <cell r="C184">
            <v>37870</v>
          </cell>
          <cell r="D184" t="str">
            <v/>
          </cell>
          <cell r="E184" t="str">
            <v>LTX</v>
          </cell>
          <cell r="F184">
            <v>164</v>
          </cell>
          <cell r="G184">
            <v>10</v>
          </cell>
        </row>
        <row r="185">
          <cell r="A185" t="str">
            <v>T032919</v>
          </cell>
          <cell r="B185" t="str">
            <v>Export</v>
          </cell>
          <cell r="C185">
            <v>37871</v>
          </cell>
          <cell r="D185" t="str">
            <v/>
          </cell>
          <cell r="E185" t="str">
            <v>SKI</v>
          </cell>
          <cell r="F185">
            <v>19.2</v>
          </cell>
          <cell r="G185">
            <v>1</v>
          </cell>
        </row>
        <row r="186">
          <cell r="A186" t="str">
            <v>T032921</v>
          </cell>
          <cell r="B186" t="str">
            <v>Export</v>
          </cell>
          <cell r="C186">
            <v>37871</v>
          </cell>
          <cell r="D186" t="str">
            <v/>
          </cell>
          <cell r="E186" t="str">
            <v>RSS</v>
          </cell>
          <cell r="F186">
            <v>19.2</v>
          </cell>
          <cell r="G186">
            <v>1</v>
          </cell>
        </row>
        <row r="187">
          <cell r="A187" t="str">
            <v>T032922</v>
          </cell>
          <cell r="B187" t="str">
            <v>Export</v>
          </cell>
          <cell r="C187">
            <v>37870</v>
          </cell>
          <cell r="D187" t="str">
            <v/>
          </cell>
          <cell r="E187" t="str">
            <v>RSS</v>
          </cell>
          <cell r="F187">
            <v>40</v>
          </cell>
          <cell r="G187">
            <v>2</v>
          </cell>
        </row>
        <row r="188">
          <cell r="A188" t="str">
            <v>T032923</v>
          </cell>
          <cell r="B188" t="str">
            <v>Export</v>
          </cell>
          <cell r="C188">
            <v>37881</v>
          </cell>
          <cell r="D188" t="str">
            <v/>
          </cell>
          <cell r="E188" t="str">
            <v>RSS</v>
          </cell>
          <cell r="F188">
            <v>115.2</v>
          </cell>
          <cell r="G188">
            <v>6</v>
          </cell>
        </row>
        <row r="189">
          <cell r="A189" t="str">
            <v>T032924</v>
          </cell>
          <cell r="B189" t="str">
            <v>Export</v>
          </cell>
          <cell r="C189">
            <v>37888</v>
          </cell>
          <cell r="D189" t="str">
            <v/>
          </cell>
          <cell r="E189" t="str">
            <v>RSS</v>
          </cell>
          <cell r="F189">
            <v>96</v>
          </cell>
          <cell r="G189">
            <v>5</v>
          </cell>
        </row>
        <row r="190">
          <cell r="A190" t="str">
            <v>T032928</v>
          </cell>
          <cell r="B190" t="str">
            <v>Export</v>
          </cell>
          <cell r="C190">
            <v>37891</v>
          </cell>
          <cell r="D190" t="str">
            <v/>
          </cell>
          <cell r="E190" t="str">
            <v>RSS</v>
          </cell>
          <cell r="F190">
            <v>97.777000000000001</v>
          </cell>
          <cell r="G190">
            <v>4</v>
          </cell>
        </row>
        <row r="191">
          <cell r="A191" t="str">
            <v>T032929</v>
          </cell>
          <cell r="B191" t="str">
            <v>Export</v>
          </cell>
          <cell r="C191">
            <v>37876</v>
          </cell>
          <cell r="D191" t="str">
            <v/>
          </cell>
          <cell r="E191" t="str">
            <v>RSS</v>
          </cell>
          <cell r="F191">
            <v>113.4</v>
          </cell>
          <cell r="G191">
            <v>7</v>
          </cell>
        </row>
        <row r="192">
          <cell r="A192" t="str">
            <v>T032930</v>
          </cell>
          <cell r="B192" t="str">
            <v>Export</v>
          </cell>
          <cell r="C192">
            <v>37876</v>
          </cell>
          <cell r="D192" t="str">
            <v/>
          </cell>
          <cell r="E192" t="str">
            <v>RSS</v>
          </cell>
          <cell r="F192">
            <v>113.4</v>
          </cell>
          <cell r="G192">
            <v>7</v>
          </cell>
        </row>
        <row r="193">
          <cell r="A193" t="str">
            <v>T032931</v>
          </cell>
          <cell r="B193" t="str">
            <v>Export</v>
          </cell>
          <cell r="C193">
            <v>37876</v>
          </cell>
          <cell r="D193" t="str">
            <v/>
          </cell>
          <cell r="E193" t="str">
            <v>RSS</v>
          </cell>
          <cell r="F193">
            <v>113.4</v>
          </cell>
          <cell r="G193">
            <v>7</v>
          </cell>
        </row>
        <row r="194">
          <cell r="A194" t="str">
            <v>T032932</v>
          </cell>
          <cell r="B194" t="str">
            <v>Export</v>
          </cell>
          <cell r="C194">
            <v>37870</v>
          </cell>
          <cell r="D194" t="str">
            <v/>
          </cell>
          <cell r="E194" t="str">
            <v>RSS</v>
          </cell>
          <cell r="F194">
            <v>97.777000000000001</v>
          </cell>
          <cell r="G194">
            <v>2</v>
          </cell>
        </row>
        <row r="195">
          <cell r="A195" t="str">
            <v>T032934</v>
          </cell>
          <cell r="B195" t="str">
            <v>Export</v>
          </cell>
          <cell r="C195">
            <v>37874</v>
          </cell>
          <cell r="D195" t="str">
            <v/>
          </cell>
          <cell r="E195" t="str">
            <v>RSS</v>
          </cell>
          <cell r="F195">
            <v>57.6</v>
          </cell>
          <cell r="G195">
            <v>3</v>
          </cell>
        </row>
        <row r="196">
          <cell r="A196" t="str">
            <v>T032935</v>
          </cell>
          <cell r="B196" t="str">
            <v>Export</v>
          </cell>
          <cell r="C196">
            <v>37876</v>
          </cell>
          <cell r="D196" t="str">
            <v/>
          </cell>
          <cell r="E196" t="str">
            <v>RSS</v>
          </cell>
          <cell r="F196">
            <v>57.6</v>
          </cell>
          <cell r="G196">
            <v>3</v>
          </cell>
        </row>
        <row r="197">
          <cell r="A197" t="str">
            <v>T032938</v>
          </cell>
          <cell r="B197" t="str">
            <v>Export</v>
          </cell>
          <cell r="C197">
            <v>37870</v>
          </cell>
          <cell r="D197" t="str">
            <v/>
          </cell>
          <cell r="E197" t="str">
            <v>RSS</v>
          </cell>
          <cell r="F197">
            <v>192</v>
          </cell>
          <cell r="G197">
            <v>1</v>
          </cell>
        </row>
        <row r="198">
          <cell r="A198" t="str">
            <v>T032939</v>
          </cell>
          <cell r="B198" t="str">
            <v>Export</v>
          </cell>
          <cell r="C198">
            <v>37876</v>
          </cell>
          <cell r="D198" t="str">
            <v/>
          </cell>
          <cell r="E198" t="str">
            <v>RSS</v>
          </cell>
          <cell r="F198">
            <v>200</v>
          </cell>
          <cell r="G198">
            <v>10</v>
          </cell>
        </row>
        <row r="199">
          <cell r="A199" t="str">
            <v>T032941</v>
          </cell>
          <cell r="B199" t="str">
            <v>Export</v>
          </cell>
          <cell r="C199">
            <v>37870</v>
          </cell>
          <cell r="E199" t="str">
            <v>STR</v>
          </cell>
          <cell r="F199">
            <v>115.2</v>
          </cell>
          <cell r="G199">
            <v>6</v>
          </cell>
        </row>
        <row r="200">
          <cell r="A200" t="str">
            <v>T032942</v>
          </cell>
          <cell r="B200" t="str">
            <v>Local</v>
          </cell>
          <cell r="C200">
            <v>37871</v>
          </cell>
          <cell r="E200" t="str">
            <v>RSS</v>
          </cell>
          <cell r="F200">
            <v>20</v>
          </cell>
          <cell r="G200">
            <v>1</v>
          </cell>
        </row>
        <row r="201">
          <cell r="A201" t="str">
            <v>T032943</v>
          </cell>
          <cell r="B201" t="str">
            <v>Local</v>
          </cell>
          <cell r="C201">
            <v>37871</v>
          </cell>
          <cell r="E201" t="str">
            <v>RSS</v>
          </cell>
          <cell r="F201">
            <v>20</v>
          </cell>
          <cell r="G201">
            <v>1</v>
          </cell>
        </row>
        <row r="202">
          <cell r="A202" t="str">
            <v>T032944</v>
          </cell>
          <cell r="B202" t="str">
            <v>Export</v>
          </cell>
          <cell r="C202">
            <v>37870</v>
          </cell>
          <cell r="E202" t="str">
            <v>STR</v>
          </cell>
          <cell r="F202">
            <v>100.8</v>
          </cell>
          <cell r="G202">
            <v>4</v>
          </cell>
        </row>
        <row r="203">
          <cell r="A203" t="str">
            <v>T032945</v>
          </cell>
          <cell r="B203" t="str">
            <v>Export</v>
          </cell>
          <cell r="C203">
            <v>37871</v>
          </cell>
          <cell r="D203" t="str">
            <v/>
          </cell>
          <cell r="E203" t="str">
            <v>RSS</v>
          </cell>
          <cell r="F203">
            <v>100</v>
          </cell>
          <cell r="G203">
            <v>5</v>
          </cell>
        </row>
        <row r="204">
          <cell r="A204" t="str">
            <v>T032946</v>
          </cell>
          <cell r="B204" t="str">
            <v>Export</v>
          </cell>
          <cell r="C204">
            <v>37870</v>
          </cell>
          <cell r="D204" t="str">
            <v/>
          </cell>
          <cell r="E204" t="str">
            <v>STR</v>
          </cell>
          <cell r="F204">
            <v>120.96</v>
          </cell>
          <cell r="G204">
            <v>6</v>
          </cell>
        </row>
        <row r="205">
          <cell r="A205" t="str">
            <v>T032951</v>
          </cell>
          <cell r="B205" t="str">
            <v>Local</v>
          </cell>
          <cell r="C205">
            <v>37871</v>
          </cell>
          <cell r="D205" t="str">
            <v>0000822</v>
          </cell>
          <cell r="E205" t="str">
            <v>LTX</v>
          </cell>
          <cell r="F205">
            <v>160</v>
          </cell>
          <cell r="G205">
            <v>8</v>
          </cell>
        </row>
        <row r="206">
          <cell r="A206" t="str">
            <v>T032952</v>
          </cell>
          <cell r="B206" t="str">
            <v>Local</v>
          </cell>
          <cell r="C206">
            <v>37871</v>
          </cell>
          <cell r="D206" t="str">
            <v>0000822</v>
          </cell>
          <cell r="E206" t="str">
            <v>LTX</v>
          </cell>
          <cell r="F206">
            <v>139.97</v>
          </cell>
          <cell r="G206">
            <v>7</v>
          </cell>
        </row>
        <row r="207">
          <cell r="A207" t="str">
            <v>T032956</v>
          </cell>
          <cell r="B207" t="str">
            <v>Export</v>
          </cell>
          <cell r="C207">
            <v>37886</v>
          </cell>
          <cell r="D207" t="str">
            <v/>
          </cell>
          <cell r="E207" t="str">
            <v>LTX</v>
          </cell>
          <cell r="F207">
            <v>340.01499999999999</v>
          </cell>
          <cell r="G207">
            <v>1</v>
          </cell>
        </row>
        <row r="208">
          <cell r="A208" t="str">
            <v>T032957</v>
          </cell>
          <cell r="B208" t="str">
            <v>Export</v>
          </cell>
          <cell r="C208">
            <v>37876</v>
          </cell>
          <cell r="D208" t="str">
            <v>0000839</v>
          </cell>
          <cell r="E208" t="str">
            <v>LTX</v>
          </cell>
          <cell r="F208">
            <v>475</v>
          </cell>
          <cell r="G208">
            <v>1</v>
          </cell>
        </row>
        <row r="209">
          <cell r="A209" t="str">
            <v>T032960</v>
          </cell>
          <cell r="B209" t="str">
            <v>Export</v>
          </cell>
          <cell r="C209">
            <v>37891</v>
          </cell>
          <cell r="D209" t="str">
            <v/>
          </cell>
          <cell r="E209" t="str">
            <v>STR</v>
          </cell>
          <cell r="F209">
            <v>360.36</v>
          </cell>
          <cell r="G209">
            <v>22</v>
          </cell>
        </row>
        <row r="210">
          <cell r="A210" t="str">
            <v>T032967</v>
          </cell>
          <cell r="B210" t="str">
            <v>Export</v>
          </cell>
          <cell r="C210">
            <v>37885</v>
          </cell>
          <cell r="D210" t="str">
            <v/>
          </cell>
          <cell r="E210" t="str">
            <v>STR</v>
          </cell>
          <cell r="F210">
            <v>393.12</v>
          </cell>
          <cell r="G210">
            <v>24</v>
          </cell>
        </row>
        <row r="211">
          <cell r="A211" t="str">
            <v>T032968</v>
          </cell>
          <cell r="B211" t="str">
            <v>Export</v>
          </cell>
          <cell r="C211">
            <v>37869</v>
          </cell>
          <cell r="D211" t="str">
            <v/>
          </cell>
          <cell r="E211" t="str">
            <v>RSS</v>
          </cell>
          <cell r="F211">
            <v>100</v>
          </cell>
          <cell r="G211">
            <v>5</v>
          </cell>
        </row>
        <row r="212">
          <cell r="A212" t="str">
            <v>T032969</v>
          </cell>
          <cell r="B212" t="str">
            <v>Export</v>
          </cell>
          <cell r="C212">
            <v>37871</v>
          </cell>
          <cell r="D212" t="str">
            <v>0000824</v>
          </cell>
          <cell r="E212" t="str">
            <v>STR</v>
          </cell>
          <cell r="F212">
            <v>42.84</v>
          </cell>
          <cell r="G212">
            <v>5</v>
          </cell>
        </row>
        <row r="213">
          <cell r="A213" t="str">
            <v>T032970</v>
          </cell>
          <cell r="B213" t="str">
            <v>Export</v>
          </cell>
          <cell r="C213">
            <v>37871</v>
          </cell>
          <cell r="D213" t="str">
            <v>0000824</v>
          </cell>
          <cell r="E213" t="str">
            <v>STR</v>
          </cell>
          <cell r="F213">
            <v>57.96</v>
          </cell>
        </row>
        <row r="214">
          <cell r="A214" t="str">
            <v>T032971</v>
          </cell>
          <cell r="B214" t="str">
            <v>Export</v>
          </cell>
          <cell r="C214">
            <v>37874</v>
          </cell>
          <cell r="D214" t="str">
            <v/>
          </cell>
          <cell r="E214" t="str">
            <v>RSS</v>
          </cell>
          <cell r="F214">
            <v>18.143999999999998</v>
          </cell>
          <cell r="G214">
            <v>1</v>
          </cell>
        </row>
        <row r="215">
          <cell r="A215" t="str">
            <v>T032972</v>
          </cell>
          <cell r="B215" t="str">
            <v>Export</v>
          </cell>
          <cell r="C215">
            <v>37881</v>
          </cell>
          <cell r="D215" t="str">
            <v/>
          </cell>
          <cell r="E215" t="str">
            <v>RSS</v>
          </cell>
          <cell r="F215">
            <v>18.143999999999998</v>
          </cell>
          <cell r="G215">
            <v>1</v>
          </cell>
        </row>
        <row r="216">
          <cell r="A216" t="str">
            <v>T032973</v>
          </cell>
          <cell r="B216" t="str">
            <v>Export</v>
          </cell>
          <cell r="C216">
            <v>37876</v>
          </cell>
          <cell r="D216" t="str">
            <v/>
          </cell>
          <cell r="E216" t="str">
            <v>RSS</v>
          </cell>
          <cell r="F216">
            <v>100</v>
          </cell>
          <cell r="G216">
            <v>5</v>
          </cell>
        </row>
        <row r="217">
          <cell r="A217" t="str">
            <v>T032974</v>
          </cell>
          <cell r="B217" t="str">
            <v>Export</v>
          </cell>
          <cell r="C217">
            <v>37876</v>
          </cell>
          <cell r="D217" t="str">
            <v/>
          </cell>
          <cell r="E217" t="str">
            <v>STR</v>
          </cell>
          <cell r="F217">
            <v>100.8</v>
          </cell>
          <cell r="G217">
            <v>5</v>
          </cell>
        </row>
        <row r="218">
          <cell r="A218" t="str">
            <v>T032975</v>
          </cell>
          <cell r="B218" t="str">
            <v>Export</v>
          </cell>
          <cell r="C218">
            <v>37881</v>
          </cell>
          <cell r="D218" t="str">
            <v/>
          </cell>
          <cell r="E218" t="str">
            <v>STR</v>
          </cell>
          <cell r="F218">
            <v>100.8</v>
          </cell>
          <cell r="G218">
            <v>5</v>
          </cell>
        </row>
        <row r="219">
          <cell r="A219" t="str">
            <v>T032976</v>
          </cell>
          <cell r="B219" t="str">
            <v>Export</v>
          </cell>
          <cell r="C219">
            <v>37888</v>
          </cell>
          <cell r="D219" t="str">
            <v/>
          </cell>
          <cell r="E219" t="str">
            <v>STR</v>
          </cell>
          <cell r="F219">
            <v>100.8</v>
          </cell>
          <cell r="G219">
            <v>5</v>
          </cell>
        </row>
        <row r="220">
          <cell r="A220" t="str">
            <v>T032979</v>
          </cell>
          <cell r="B220" t="str">
            <v>Local</v>
          </cell>
          <cell r="C220">
            <v>37866</v>
          </cell>
          <cell r="D220" t="str">
            <v/>
          </cell>
          <cell r="E220" t="str">
            <v>STR</v>
          </cell>
          <cell r="F220">
            <v>15.015000000000001</v>
          </cell>
        </row>
        <row r="221">
          <cell r="A221" t="str">
            <v>T032980</v>
          </cell>
          <cell r="B221" t="str">
            <v>Local</v>
          </cell>
          <cell r="C221">
            <v>37866</v>
          </cell>
          <cell r="D221" t="str">
            <v/>
          </cell>
          <cell r="E221" t="str">
            <v>STR</v>
          </cell>
          <cell r="F221">
            <v>15.015000000000001</v>
          </cell>
        </row>
        <row r="222">
          <cell r="A222" t="str">
            <v>T032981</v>
          </cell>
          <cell r="B222" t="str">
            <v>Local</v>
          </cell>
          <cell r="C222">
            <v>37868</v>
          </cell>
          <cell r="D222" t="str">
            <v/>
          </cell>
          <cell r="E222" t="str">
            <v>STR</v>
          </cell>
          <cell r="F222">
            <v>15.015000000000001</v>
          </cell>
        </row>
        <row r="223">
          <cell r="A223" t="str">
            <v>T032982</v>
          </cell>
          <cell r="B223" t="str">
            <v>Local</v>
          </cell>
          <cell r="C223">
            <v>37869</v>
          </cell>
          <cell r="D223" t="str">
            <v/>
          </cell>
          <cell r="E223" t="str">
            <v>STR</v>
          </cell>
          <cell r="F223">
            <v>15.015000000000001</v>
          </cell>
        </row>
        <row r="224">
          <cell r="A224" t="str">
            <v>T032983</v>
          </cell>
          <cell r="B224" t="str">
            <v>Local</v>
          </cell>
          <cell r="C224">
            <v>37869</v>
          </cell>
          <cell r="D224" t="str">
            <v/>
          </cell>
          <cell r="E224" t="str">
            <v>STR</v>
          </cell>
          <cell r="F224">
            <v>15.015000000000001</v>
          </cell>
        </row>
        <row r="225">
          <cell r="A225" t="str">
            <v>T032985</v>
          </cell>
          <cell r="B225" t="str">
            <v>Local</v>
          </cell>
          <cell r="C225">
            <v>37875</v>
          </cell>
          <cell r="D225" t="str">
            <v/>
          </cell>
          <cell r="E225" t="str">
            <v>STR</v>
          </cell>
          <cell r="F225">
            <v>15.015000000000001</v>
          </cell>
        </row>
        <row r="226">
          <cell r="A226" t="str">
            <v>T032987</v>
          </cell>
          <cell r="B226" t="str">
            <v>Local</v>
          </cell>
          <cell r="C226">
            <v>37865</v>
          </cell>
          <cell r="D226" t="str">
            <v/>
          </cell>
          <cell r="E226" t="str">
            <v>STR</v>
          </cell>
          <cell r="F226">
            <v>15.015000000000001</v>
          </cell>
        </row>
        <row r="227">
          <cell r="A227" t="str">
            <v>T032988</v>
          </cell>
          <cell r="B227" t="str">
            <v>Local</v>
          </cell>
          <cell r="C227">
            <v>37870</v>
          </cell>
          <cell r="D227" t="str">
            <v/>
          </cell>
          <cell r="E227" t="str">
            <v>STR</v>
          </cell>
          <cell r="F227">
            <v>15.015000000000001</v>
          </cell>
        </row>
        <row r="228">
          <cell r="A228" t="str">
            <v>T032989</v>
          </cell>
          <cell r="B228" t="str">
            <v>Local</v>
          </cell>
          <cell r="C228">
            <v>37872</v>
          </cell>
          <cell r="D228" t="str">
            <v/>
          </cell>
          <cell r="E228" t="str">
            <v>STR</v>
          </cell>
          <cell r="F228">
            <v>15.015000000000001</v>
          </cell>
        </row>
        <row r="229">
          <cell r="A229" t="str">
            <v>T032990</v>
          </cell>
          <cell r="B229" t="str">
            <v>Local</v>
          </cell>
          <cell r="C229">
            <v>37877</v>
          </cell>
          <cell r="D229" t="str">
            <v/>
          </cell>
          <cell r="E229" t="str">
            <v>STR</v>
          </cell>
          <cell r="F229">
            <v>15.015000000000001</v>
          </cell>
        </row>
        <row r="230">
          <cell r="A230" t="str">
            <v>T032993</v>
          </cell>
          <cell r="B230" t="str">
            <v>Local</v>
          </cell>
          <cell r="C230">
            <v>37884</v>
          </cell>
          <cell r="D230" t="str">
            <v/>
          </cell>
          <cell r="E230" t="str">
            <v>STR</v>
          </cell>
          <cell r="F230">
            <v>15.015000000000001</v>
          </cell>
        </row>
        <row r="231">
          <cell r="A231" t="str">
            <v>T032994</v>
          </cell>
          <cell r="B231" t="str">
            <v>Local</v>
          </cell>
          <cell r="C231">
            <v>37886</v>
          </cell>
          <cell r="D231" t="str">
            <v/>
          </cell>
          <cell r="E231" t="str">
            <v>STR</v>
          </cell>
          <cell r="F231">
            <v>15.015000000000001</v>
          </cell>
        </row>
        <row r="232">
          <cell r="A232" t="str">
            <v>T032997</v>
          </cell>
          <cell r="B232" t="str">
            <v>Local</v>
          </cell>
          <cell r="C232">
            <v>37873</v>
          </cell>
          <cell r="D232" t="str">
            <v/>
          </cell>
          <cell r="E232" t="str">
            <v>RSS</v>
          </cell>
          <cell r="F232">
            <v>15</v>
          </cell>
        </row>
        <row r="233">
          <cell r="A233" t="str">
            <v>T032998</v>
          </cell>
          <cell r="B233" t="str">
            <v>Local</v>
          </cell>
          <cell r="C233">
            <v>37886</v>
          </cell>
          <cell r="D233" t="str">
            <v/>
          </cell>
          <cell r="E233" t="str">
            <v>RSS</v>
          </cell>
          <cell r="F233">
            <v>15</v>
          </cell>
        </row>
        <row r="234">
          <cell r="A234" t="str">
            <v>T032999</v>
          </cell>
          <cell r="B234" t="str">
            <v>Local</v>
          </cell>
          <cell r="C234">
            <v>37893</v>
          </cell>
          <cell r="D234" t="str">
            <v/>
          </cell>
          <cell r="E234" t="str">
            <v>RSS</v>
          </cell>
          <cell r="F234">
            <v>15</v>
          </cell>
        </row>
        <row r="235">
          <cell r="A235" t="str">
            <v>T033000</v>
          </cell>
          <cell r="B235" t="str">
            <v>Local</v>
          </cell>
          <cell r="C235">
            <v>37888</v>
          </cell>
          <cell r="D235" t="str">
            <v/>
          </cell>
          <cell r="E235" t="str">
            <v>RSS</v>
          </cell>
          <cell r="F235">
            <v>15</v>
          </cell>
        </row>
        <row r="236">
          <cell r="A236" t="str">
            <v>T033001</v>
          </cell>
          <cell r="B236" t="str">
            <v>Local</v>
          </cell>
          <cell r="C236">
            <v>37881</v>
          </cell>
          <cell r="D236" t="str">
            <v/>
          </cell>
          <cell r="E236" t="str">
            <v>RSS</v>
          </cell>
          <cell r="F236">
            <v>15</v>
          </cell>
        </row>
        <row r="237">
          <cell r="A237" t="str">
            <v>T033002</v>
          </cell>
          <cell r="B237" t="str">
            <v>Local</v>
          </cell>
          <cell r="C237">
            <v>37865</v>
          </cell>
          <cell r="D237" t="str">
            <v/>
          </cell>
          <cell r="E237" t="str">
            <v>RSS</v>
          </cell>
          <cell r="F237">
            <v>15</v>
          </cell>
        </row>
        <row r="238">
          <cell r="A238" t="str">
            <v>T033006</v>
          </cell>
          <cell r="B238" t="str">
            <v>Export</v>
          </cell>
          <cell r="C238">
            <v>37879</v>
          </cell>
          <cell r="D238" t="str">
            <v/>
          </cell>
          <cell r="E238" t="str">
            <v>RSS</v>
          </cell>
          <cell r="F238">
            <v>16.8</v>
          </cell>
          <cell r="G238">
            <v>1</v>
          </cell>
        </row>
        <row r="239">
          <cell r="A239" t="str">
            <v>T033007</v>
          </cell>
          <cell r="B239" t="str">
            <v>Local</v>
          </cell>
          <cell r="C239">
            <v>37888</v>
          </cell>
          <cell r="D239" t="str">
            <v/>
          </cell>
          <cell r="E239" t="str">
            <v>RSS</v>
          </cell>
          <cell r="F239">
            <v>15</v>
          </cell>
        </row>
        <row r="240">
          <cell r="A240" t="str">
            <v>T033010</v>
          </cell>
          <cell r="B240" t="str">
            <v>Local</v>
          </cell>
          <cell r="C240">
            <v>37886</v>
          </cell>
          <cell r="D240" t="str">
            <v/>
          </cell>
          <cell r="E240" t="str">
            <v>RSS</v>
          </cell>
          <cell r="F240">
            <v>15</v>
          </cell>
        </row>
        <row r="241">
          <cell r="A241" t="str">
            <v>T033013</v>
          </cell>
          <cell r="B241" t="str">
            <v>Local</v>
          </cell>
          <cell r="C241">
            <v>37872</v>
          </cell>
          <cell r="D241" t="str">
            <v/>
          </cell>
          <cell r="E241" t="str">
            <v>RSS</v>
          </cell>
          <cell r="F241">
            <v>15</v>
          </cell>
        </row>
        <row r="242">
          <cell r="A242" t="str">
            <v>T033014</v>
          </cell>
          <cell r="B242" t="str">
            <v>Local</v>
          </cell>
          <cell r="C242">
            <v>37873</v>
          </cell>
          <cell r="D242" t="str">
            <v/>
          </cell>
          <cell r="E242" t="str">
            <v>RSS</v>
          </cell>
          <cell r="F242">
            <v>15</v>
          </cell>
        </row>
        <row r="243">
          <cell r="A243" t="str">
            <v>T033016</v>
          </cell>
          <cell r="B243" t="str">
            <v>Local</v>
          </cell>
          <cell r="C243">
            <v>37875</v>
          </cell>
          <cell r="D243" t="str">
            <v/>
          </cell>
          <cell r="E243" t="str">
            <v>RSS</v>
          </cell>
          <cell r="F243">
            <v>15</v>
          </cell>
        </row>
        <row r="244">
          <cell r="A244" t="str">
            <v>T033017</v>
          </cell>
          <cell r="B244" t="str">
            <v>Local</v>
          </cell>
          <cell r="C244">
            <v>37877</v>
          </cell>
          <cell r="D244" t="str">
            <v/>
          </cell>
          <cell r="E244" t="str">
            <v>RSS</v>
          </cell>
          <cell r="F244">
            <v>15</v>
          </cell>
        </row>
        <row r="245">
          <cell r="A245" t="str">
            <v>T033018</v>
          </cell>
          <cell r="B245" t="str">
            <v>Local</v>
          </cell>
          <cell r="C245">
            <v>37879</v>
          </cell>
          <cell r="D245" t="str">
            <v/>
          </cell>
          <cell r="E245" t="str">
            <v>RSS</v>
          </cell>
          <cell r="F245">
            <v>15</v>
          </cell>
        </row>
        <row r="246">
          <cell r="A246" t="str">
            <v>T033020</v>
          </cell>
          <cell r="B246" t="str">
            <v>Local</v>
          </cell>
          <cell r="C246">
            <v>37879</v>
          </cell>
          <cell r="D246" t="str">
            <v/>
          </cell>
          <cell r="E246" t="str">
            <v>RSS</v>
          </cell>
          <cell r="F246">
            <v>15</v>
          </cell>
        </row>
        <row r="247">
          <cell r="A247" t="str">
            <v>T033021</v>
          </cell>
          <cell r="B247" t="str">
            <v>Local</v>
          </cell>
          <cell r="C247">
            <v>37881</v>
          </cell>
          <cell r="D247" t="str">
            <v/>
          </cell>
          <cell r="E247" t="str">
            <v>RSS</v>
          </cell>
          <cell r="F247">
            <v>15</v>
          </cell>
        </row>
        <row r="248">
          <cell r="A248" t="str">
            <v>T033023</v>
          </cell>
          <cell r="B248" t="str">
            <v>Local</v>
          </cell>
          <cell r="C248">
            <v>37882</v>
          </cell>
          <cell r="D248" t="str">
            <v/>
          </cell>
          <cell r="E248" t="str">
            <v>RSS</v>
          </cell>
          <cell r="F248">
            <v>15</v>
          </cell>
        </row>
        <row r="249">
          <cell r="A249" t="str">
            <v>T033024</v>
          </cell>
          <cell r="B249" t="str">
            <v>Local</v>
          </cell>
          <cell r="C249">
            <v>37884</v>
          </cell>
          <cell r="D249" t="str">
            <v/>
          </cell>
          <cell r="E249" t="str">
            <v>RSS</v>
          </cell>
          <cell r="F249">
            <v>15</v>
          </cell>
        </row>
        <row r="250">
          <cell r="A250" t="str">
            <v>T033025</v>
          </cell>
          <cell r="B250" t="str">
            <v>Export</v>
          </cell>
          <cell r="C250">
            <v>37883</v>
          </cell>
          <cell r="D250" t="str">
            <v/>
          </cell>
          <cell r="E250" t="str">
            <v>RSS</v>
          </cell>
          <cell r="F250">
            <v>16.8</v>
          </cell>
          <cell r="G250">
            <v>1</v>
          </cell>
        </row>
        <row r="251">
          <cell r="A251" t="str">
            <v>T033026</v>
          </cell>
          <cell r="B251" t="str">
            <v>Export</v>
          </cell>
          <cell r="C251">
            <v>37893</v>
          </cell>
          <cell r="D251" t="str">
            <v/>
          </cell>
          <cell r="E251" t="str">
            <v>RSS</v>
          </cell>
          <cell r="F251">
            <v>97.777000000000001</v>
          </cell>
          <cell r="G251">
            <v>4</v>
          </cell>
        </row>
        <row r="252">
          <cell r="A252" t="str">
            <v>T033029</v>
          </cell>
          <cell r="B252" t="str">
            <v>Local</v>
          </cell>
          <cell r="C252">
            <v>37886</v>
          </cell>
          <cell r="D252" t="str">
            <v/>
          </cell>
          <cell r="E252" t="str">
            <v>RSS</v>
          </cell>
          <cell r="F252">
            <v>15</v>
          </cell>
        </row>
        <row r="253">
          <cell r="A253" t="str">
            <v>T033030</v>
          </cell>
          <cell r="B253" t="str">
            <v>Local</v>
          </cell>
          <cell r="C253">
            <v>37874</v>
          </cell>
          <cell r="D253" t="str">
            <v/>
          </cell>
          <cell r="E253" t="str">
            <v>STR</v>
          </cell>
          <cell r="F253">
            <v>15.015000000000001</v>
          </cell>
        </row>
        <row r="254">
          <cell r="A254" t="str">
            <v>T033031</v>
          </cell>
          <cell r="B254" t="str">
            <v>Local</v>
          </cell>
          <cell r="C254">
            <v>37879</v>
          </cell>
          <cell r="D254" t="str">
            <v/>
          </cell>
          <cell r="E254" t="str">
            <v>STR</v>
          </cell>
          <cell r="F254">
            <v>15.015000000000001</v>
          </cell>
        </row>
        <row r="255">
          <cell r="A255" t="str">
            <v>T033032</v>
          </cell>
          <cell r="B255" t="str">
            <v>Export</v>
          </cell>
          <cell r="C255">
            <v>37877</v>
          </cell>
          <cell r="D255" t="str">
            <v>0000829</v>
          </cell>
          <cell r="E255" t="str">
            <v>RSS</v>
          </cell>
          <cell r="F255">
            <v>37</v>
          </cell>
          <cell r="G255">
            <v>2</v>
          </cell>
        </row>
        <row r="256">
          <cell r="A256" t="str">
            <v>T033033</v>
          </cell>
          <cell r="B256" t="str">
            <v>Local</v>
          </cell>
          <cell r="C256">
            <v>37894</v>
          </cell>
          <cell r="D256" t="str">
            <v/>
          </cell>
          <cell r="E256" t="str">
            <v>STR</v>
          </cell>
          <cell r="F256">
            <v>15.015000000000001</v>
          </cell>
        </row>
        <row r="257">
          <cell r="A257" t="str">
            <v>T033036</v>
          </cell>
          <cell r="B257" t="str">
            <v>Export</v>
          </cell>
          <cell r="C257">
            <v>37892</v>
          </cell>
          <cell r="D257" t="str">
            <v/>
          </cell>
          <cell r="E257" t="str">
            <v>RSS</v>
          </cell>
          <cell r="F257">
            <v>120</v>
          </cell>
          <cell r="G257">
            <v>6</v>
          </cell>
        </row>
        <row r="258">
          <cell r="A258" t="str">
            <v>T033037</v>
          </cell>
          <cell r="B258" t="str">
            <v>Export</v>
          </cell>
          <cell r="C258">
            <v>37877</v>
          </cell>
          <cell r="D258" t="str">
            <v>0000829</v>
          </cell>
          <cell r="E258" t="str">
            <v>RSS</v>
          </cell>
          <cell r="F258">
            <v>0.88900000000000001</v>
          </cell>
        </row>
        <row r="259">
          <cell r="A259" t="str">
            <v>T033038</v>
          </cell>
          <cell r="B259" t="str">
            <v>Export</v>
          </cell>
          <cell r="C259">
            <v>37880</v>
          </cell>
          <cell r="D259" t="str">
            <v/>
          </cell>
          <cell r="E259" t="str">
            <v>RSS</v>
          </cell>
          <cell r="F259">
            <v>100</v>
          </cell>
          <cell r="G259">
            <v>5</v>
          </cell>
        </row>
        <row r="260">
          <cell r="A260" t="str">
            <v>T033041</v>
          </cell>
          <cell r="B260" t="str">
            <v>Export</v>
          </cell>
          <cell r="C260">
            <v>37888</v>
          </cell>
          <cell r="D260" t="str">
            <v/>
          </cell>
          <cell r="E260" t="str">
            <v>RSS</v>
          </cell>
          <cell r="F260">
            <v>100</v>
          </cell>
          <cell r="G260">
            <v>5</v>
          </cell>
        </row>
        <row r="261">
          <cell r="A261" t="str">
            <v>T033044</v>
          </cell>
          <cell r="B261" t="str">
            <v>Export</v>
          </cell>
          <cell r="C261">
            <v>37893</v>
          </cell>
          <cell r="D261" t="str">
            <v/>
          </cell>
          <cell r="E261" t="str">
            <v>RSS</v>
          </cell>
          <cell r="F261">
            <v>57.6</v>
          </cell>
          <cell r="G261">
            <v>3</v>
          </cell>
        </row>
        <row r="262">
          <cell r="A262" t="str">
            <v>T033045</v>
          </cell>
          <cell r="B262" t="str">
            <v>Export</v>
          </cell>
          <cell r="C262">
            <v>37874</v>
          </cell>
          <cell r="D262" t="str">
            <v/>
          </cell>
          <cell r="E262" t="str">
            <v>RSS</v>
          </cell>
          <cell r="F262">
            <v>60</v>
          </cell>
          <cell r="G262">
            <v>3</v>
          </cell>
        </row>
        <row r="263">
          <cell r="A263" t="str">
            <v>T033046</v>
          </cell>
          <cell r="B263" t="str">
            <v>Export</v>
          </cell>
          <cell r="C263">
            <v>37884</v>
          </cell>
          <cell r="D263" t="str">
            <v/>
          </cell>
          <cell r="E263" t="str">
            <v>STR</v>
          </cell>
          <cell r="F263">
            <v>120.96</v>
          </cell>
          <cell r="G263">
            <v>6</v>
          </cell>
        </row>
        <row r="264">
          <cell r="A264" t="str">
            <v>T033047</v>
          </cell>
          <cell r="B264" t="str">
            <v>Export</v>
          </cell>
          <cell r="C264">
            <v>37884</v>
          </cell>
          <cell r="D264" t="str">
            <v/>
          </cell>
          <cell r="E264" t="str">
            <v>STR</v>
          </cell>
          <cell r="F264">
            <v>100.8</v>
          </cell>
          <cell r="G264">
            <v>5</v>
          </cell>
        </row>
        <row r="265">
          <cell r="A265" t="str">
            <v>T033048</v>
          </cell>
          <cell r="B265" t="str">
            <v>Export</v>
          </cell>
          <cell r="C265">
            <v>37881</v>
          </cell>
          <cell r="D265" t="str">
            <v/>
          </cell>
          <cell r="E265" t="str">
            <v>STR</v>
          </cell>
          <cell r="F265">
            <v>100.8</v>
          </cell>
          <cell r="G265">
            <v>5</v>
          </cell>
        </row>
        <row r="266">
          <cell r="A266" t="str">
            <v>T033049</v>
          </cell>
          <cell r="B266" t="str">
            <v>Export</v>
          </cell>
          <cell r="C266">
            <v>37880</v>
          </cell>
          <cell r="D266" t="str">
            <v/>
          </cell>
          <cell r="E266" t="str">
            <v>STR</v>
          </cell>
          <cell r="F266">
            <v>100.8</v>
          </cell>
          <cell r="G266">
            <v>5</v>
          </cell>
        </row>
        <row r="267">
          <cell r="A267" t="str">
            <v>T033050</v>
          </cell>
          <cell r="B267" t="str">
            <v>Export</v>
          </cell>
          <cell r="C267">
            <v>37890</v>
          </cell>
          <cell r="D267" t="str">
            <v/>
          </cell>
          <cell r="E267" t="str">
            <v>STR</v>
          </cell>
          <cell r="F267">
            <v>100.8</v>
          </cell>
          <cell r="G267">
            <v>5</v>
          </cell>
        </row>
        <row r="268">
          <cell r="A268" t="str">
            <v>T033051</v>
          </cell>
          <cell r="B268" t="str">
            <v>Export</v>
          </cell>
          <cell r="C268">
            <v>37876</v>
          </cell>
          <cell r="D268" t="str">
            <v/>
          </cell>
          <cell r="E268" t="str">
            <v>STR</v>
          </cell>
          <cell r="F268">
            <v>100.8</v>
          </cell>
          <cell r="G268">
            <v>5</v>
          </cell>
        </row>
        <row r="269">
          <cell r="A269" t="str">
            <v>T033052</v>
          </cell>
          <cell r="B269" t="str">
            <v>Export</v>
          </cell>
          <cell r="C269">
            <v>37877</v>
          </cell>
          <cell r="D269" t="str">
            <v/>
          </cell>
          <cell r="E269" t="str">
            <v>STR</v>
          </cell>
          <cell r="F269">
            <v>120.96</v>
          </cell>
          <cell r="G269">
            <v>6</v>
          </cell>
        </row>
        <row r="270">
          <cell r="A270" t="str">
            <v>T033053</v>
          </cell>
          <cell r="B270" t="str">
            <v>Export</v>
          </cell>
          <cell r="C270">
            <v>37883</v>
          </cell>
          <cell r="D270" t="str">
            <v/>
          </cell>
          <cell r="E270" t="str">
            <v>LTX</v>
          </cell>
          <cell r="F270">
            <v>32.799999999999997</v>
          </cell>
          <cell r="G270">
            <v>2</v>
          </cell>
        </row>
        <row r="271">
          <cell r="A271" t="str">
            <v>T033059</v>
          </cell>
          <cell r="B271" t="str">
            <v>Export</v>
          </cell>
          <cell r="C271">
            <v>37888</v>
          </cell>
          <cell r="D271" t="str">
            <v/>
          </cell>
          <cell r="E271" t="str">
            <v>STR</v>
          </cell>
          <cell r="F271">
            <v>504</v>
          </cell>
          <cell r="G271">
            <v>25</v>
          </cell>
        </row>
        <row r="272">
          <cell r="A272" t="str">
            <v>T033061</v>
          </cell>
          <cell r="B272" t="str">
            <v>Export</v>
          </cell>
          <cell r="C272">
            <v>37888</v>
          </cell>
          <cell r="D272" t="str">
            <v/>
          </cell>
          <cell r="E272" t="str">
            <v>STR</v>
          </cell>
          <cell r="F272">
            <v>201.6</v>
          </cell>
          <cell r="G272">
            <v>10</v>
          </cell>
        </row>
        <row r="273">
          <cell r="A273" t="str">
            <v>T033065</v>
          </cell>
          <cell r="B273" t="str">
            <v>Export</v>
          </cell>
          <cell r="C273">
            <v>37877</v>
          </cell>
          <cell r="D273" t="str">
            <v/>
          </cell>
          <cell r="E273" t="str">
            <v>LTX</v>
          </cell>
          <cell r="F273">
            <v>98.4</v>
          </cell>
          <cell r="G273">
            <v>6</v>
          </cell>
        </row>
        <row r="274">
          <cell r="A274" t="str">
            <v>T033066</v>
          </cell>
          <cell r="B274" t="str">
            <v>Export</v>
          </cell>
          <cell r="C274">
            <v>37884</v>
          </cell>
          <cell r="D274" t="str">
            <v/>
          </cell>
          <cell r="E274" t="str">
            <v>STR</v>
          </cell>
          <cell r="F274">
            <v>100.8</v>
          </cell>
          <cell r="G274">
            <v>5</v>
          </cell>
        </row>
        <row r="275">
          <cell r="A275" t="str">
            <v>T033067</v>
          </cell>
          <cell r="B275" t="str">
            <v>Export</v>
          </cell>
          <cell r="C275">
            <v>37890</v>
          </cell>
          <cell r="D275" t="str">
            <v/>
          </cell>
          <cell r="E275" t="str">
            <v>STR</v>
          </cell>
          <cell r="F275">
            <v>141.12</v>
          </cell>
          <cell r="G275">
            <v>7</v>
          </cell>
        </row>
        <row r="276">
          <cell r="A276" t="str">
            <v>T033072</v>
          </cell>
          <cell r="B276" t="str">
            <v>Local</v>
          </cell>
          <cell r="C276">
            <v>37868</v>
          </cell>
          <cell r="E276" t="str">
            <v>USS</v>
          </cell>
          <cell r="F276">
            <v>26.959</v>
          </cell>
        </row>
        <row r="277">
          <cell r="A277" t="str">
            <v>T033080</v>
          </cell>
          <cell r="B277" t="str">
            <v>Export</v>
          </cell>
          <cell r="C277">
            <v>37886</v>
          </cell>
          <cell r="D277" t="str">
            <v/>
          </cell>
          <cell r="E277" t="str">
            <v>STR</v>
          </cell>
          <cell r="F277">
            <v>60.48</v>
          </cell>
          <cell r="G277">
            <v>3</v>
          </cell>
        </row>
        <row r="278">
          <cell r="A278" t="str">
            <v>T033081</v>
          </cell>
          <cell r="B278" t="str">
            <v>Export</v>
          </cell>
          <cell r="C278">
            <v>37876</v>
          </cell>
          <cell r="D278" t="str">
            <v>0000839</v>
          </cell>
          <cell r="E278" t="str">
            <v>LTX</v>
          </cell>
          <cell r="F278">
            <v>8</v>
          </cell>
        </row>
        <row r="279">
          <cell r="A279" t="str">
            <v>T033083</v>
          </cell>
          <cell r="B279" t="str">
            <v>Export</v>
          </cell>
          <cell r="C279">
            <v>37876</v>
          </cell>
          <cell r="D279" t="str">
            <v/>
          </cell>
          <cell r="E279" t="str">
            <v>LTX</v>
          </cell>
          <cell r="F279">
            <v>32.799999999999997</v>
          </cell>
          <cell r="G279">
            <v>2</v>
          </cell>
        </row>
        <row r="280">
          <cell r="A280" t="str">
            <v>T033084</v>
          </cell>
          <cell r="B280" t="str">
            <v>Export</v>
          </cell>
          <cell r="C280">
            <v>37876</v>
          </cell>
          <cell r="D280" t="str">
            <v/>
          </cell>
          <cell r="E280" t="str">
            <v>LTX</v>
          </cell>
          <cell r="F280">
            <v>32.799999999999997</v>
          </cell>
          <cell r="G280">
            <v>2</v>
          </cell>
        </row>
        <row r="281">
          <cell r="A281" t="str">
            <v>T033085</v>
          </cell>
          <cell r="B281" t="str">
            <v>Export</v>
          </cell>
          <cell r="C281">
            <v>37889</v>
          </cell>
          <cell r="D281" t="str">
            <v>0000838</v>
          </cell>
          <cell r="E281" t="str">
            <v>RSS</v>
          </cell>
          <cell r="F281">
            <v>152</v>
          </cell>
          <cell r="G281">
            <v>12</v>
          </cell>
        </row>
        <row r="282">
          <cell r="A282" t="str">
            <v>T033086</v>
          </cell>
          <cell r="B282" t="str">
            <v>Export</v>
          </cell>
          <cell r="C282">
            <v>37889</v>
          </cell>
          <cell r="D282" t="str">
            <v>0000838</v>
          </cell>
          <cell r="E282" t="str">
            <v>RSS</v>
          </cell>
          <cell r="F282">
            <v>76</v>
          </cell>
        </row>
        <row r="283">
          <cell r="A283" t="str">
            <v>T033087</v>
          </cell>
          <cell r="B283" t="str">
            <v>Export</v>
          </cell>
          <cell r="C283">
            <v>37886</v>
          </cell>
          <cell r="D283" t="str">
            <v/>
          </cell>
          <cell r="E283" t="str">
            <v>RSS</v>
          </cell>
          <cell r="F283">
            <v>192</v>
          </cell>
          <cell r="G283">
            <v>10</v>
          </cell>
        </row>
        <row r="284">
          <cell r="A284" t="str">
            <v>T033088</v>
          </cell>
          <cell r="B284" t="str">
            <v>Local</v>
          </cell>
          <cell r="C284">
            <v>37866</v>
          </cell>
          <cell r="D284" t="str">
            <v/>
          </cell>
          <cell r="E284" t="str">
            <v>STR</v>
          </cell>
          <cell r="F284">
            <v>15</v>
          </cell>
        </row>
        <row r="285">
          <cell r="A285" t="str">
            <v>T033089</v>
          </cell>
          <cell r="B285" t="str">
            <v>Local</v>
          </cell>
          <cell r="C285">
            <v>37867</v>
          </cell>
          <cell r="D285" t="str">
            <v/>
          </cell>
          <cell r="E285" t="str">
            <v>STR</v>
          </cell>
          <cell r="F285">
            <v>15</v>
          </cell>
        </row>
        <row r="286">
          <cell r="A286" t="str">
            <v>T033090</v>
          </cell>
          <cell r="B286" t="str">
            <v>Local</v>
          </cell>
          <cell r="C286">
            <v>37870</v>
          </cell>
          <cell r="D286" t="str">
            <v/>
          </cell>
          <cell r="E286" t="str">
            <v>STR</v>
          </cell>
          <cell r="F286">
            <v>15</v>
          </cell>
        </row>
        <row r="287">
          <cell r="A287" t="str">
            <v>T033091</v>
          </cell>
          <cell r="B287" t="str">
            <v>Local</v>
          </cell>
          <cell r="C287">
            <v>37873</v>
          </cell>
          <cell r="D287" t="str">
            <v/>
          </cell>
          <cell r="E287" t="str">
            <v>STR</v>
          </cell>
          <cell r="F287">
            <v>14.967000000000001</v>
          </cell>
        </row>
        <row r="288">
          <cell r="A288" t="str">
            <v>T033092</v>
          </cell>
          <cell r="B288" t="str">
            <v>Local</v>
          </cell>
          <cell r="C288">
            <v>37872</v>
          </cell>
          <cell r="D288" t="str">
            <v/>
          </cell>
          <cell r="E288" t="str">
            <v>STR</v>
          </cell>
          <cell r="F288">
            <v>30</v>
          </cell>
        </row>
        <row r="289">
          <cell r="A289" t="str">
            <v>T033093</v>
          </cell>
          <cell r="B289" t="str">
            <v>Local</v>
          </cell>
          <cell r="C289">
            <v>37874</v>
          </cell>
          <cell r="D289" t="str">
            <v/>
          </cell>
          <cell r="E289" t="str">
            <v>STR</v>
          </cell>
          <cell r="F289">
            <v>14.9</v>
          </cell>
        </row>
        <row r="290">
          <cell r="A290" t="str">
            <v>T033094</v>
          </cell>
          <cell r="B290" t="str">
            <v>Local</v>
          </cell>
          <cell r="C290">
            <v>37877</v>
          </cell>
          <cell r="D290" t="str">
            <v/>
          </cell>
          <cell r="E290" t="str">
            <v>STR</v>
          </cell>
          <cell r="F290">
            <v>15</v>
          </cell>
        </row>
        <row r="291">
          <cell r="A291" t="str">
            <v>T033095</v>
          </cell>
          <cell r="B291" t="str">
            <v>Local</v>
          </cell>
          <cell r="C291">
            <v>37877</v>
          </cell>
          <cell r="D291" t="str">
            <v/>
          </cell>
          <cell r="E291" t="str">
            <v>STR</v>
          </cell>
          <cell r="F291">
            <v>15</v>
          </cell>
        </row>
        <row r="292">
          <cell r="A292" t="str">
            <v>T033096</v>
          </cell>
          <cell r="B292" t="str">
            <v>Local</v>
          </cell>
          <cell r="C292">
            <v>37879</v>
          </cell>
          <cell r="D292" t="str">
            <v/>
          </cell>
          <cell r="E292" t="str">
            <v>STR</v>
          </cell>
          <cell r="F292">
            <v>15</v>
          </cell>
        </row>
        <row r="293">
          <cell r="A293" t="str">
            <v>T033097</v>
          </cell>
          <cell r="B293" t="str">
            <v>Local</v>
          </cell>
          <cell r="C293">
            <v>37880</v>
          </cell>
          <cell r="D293" t="str">
            <v/>
          </cell>
          <cell r="E293" t="str">
            <v>STR</v>
          </cell>
          <cell r="F293">
            <v>15</v>
          </cell>
        </row>
        <row r="294">
          <cell r="A294" t="str">
            <v>T033098</v>
          </cell>
          <cell r="B294" t="str">
            <v>Local</v>
          </cell>
          <cell r="C294">
            <v>37881</v>
          </cell>
          <cell r="D294" t="str">
            <v/>
          </cell>
          <cell r="E294" t="str">
            <v>STR</v>
          </cell>
          <cell r="F294">
            <v>15</v>
          </cell>
        </row>
        <row r="295">
          <cell r="A295" t="str">
            <v>T033099</v>
          </cell>
          <cell r="B295" t="str">
            <v>Local</v>
          </cell>
          <cell r="C295">
            <v>37884</v>
          </cell>
          <cell r="D295" t="str">
            <v/>
          </cell>
          <cell r="E295" t="str">
            <v>STR</v>
          </cell>
          <cell r="F295">
            <v>15</v>
          </cell>
        </row>
        <row r="296">
          <cell r="A296" t="str">
            <v>T033100</v>
          </cell>
          <cell r="B296" t="str">
            <v>Local</v>
          </cell>
          <cell r="C296">
            <v>37884</v>
          </cell>
          <cell r="D296" t="str">
            <v/>
          </cell>
          <cell r="E296" t="str">
            <v>STR</v>
          </cell>
          <cell r="F296">
            <v>15</v>
          </cell>
        </row>
        <row r="297">
          <cell r="A297" t="str">
            <v>T033101</v>
          </cell>
          <cell r="B297" t="str">
            <v>Local</v>
          </cell>
          <cell r="C297">
            <v>37886</v>
          </cell>
          <cell r="D297" t="str">
            <v/>
          </cell>
          <cell r="E297" t="str">
            <v>STR</v>
          </cell>
          <cell r="F297">
            <v>15</v>
          </cell>
        </row>
        <row r="298">
          <cell r="A298" t="str">
            <v>T033102</v>
          </cell>
          <cell r="B298" t="str">
            <v>Local</v>
          </cell>
          <cell r="C298">
            <v>37887</v>
          </cell>
          <cell r="D298" t="str">
            <v/>
          </cell>
          <cell r="E298" t="str">
            <v>STR</v>
          </cell>
          <cell r="F298">
            <v>15</v>
          </cell>
        </row>
        <row r="299">
          <cell r="A299" t="str">
            <v>T033103</v>
          </cell>
          <cell r="B299" t="str">
            <v>Local</v>
          </cell>
          <cell r="C299">
            <v>37888</v>
          </cell>
          <cell r="D299" t="str">
            <v/>
          </cell>
          <cell r="E299" t="str">
            <v>STR</v>
          </cell>
          <cell r="F299">
            <v>15</v>
          </cell>
        </row>
        <row r="300">
          <cell r="A300" t="str">
            <v>T033104</v>
          </cell>
          <cell r="B300" t="str">
            <v>Local</v>
          </cell>
          <cell r="C300">
            <v>37891</v>
          </cell>
          <cell r="D300" t="str">
            <v/>
          </cell>
          <cell r="E300" t="str">
            <v>STR</v>
          </cell>
          <cell r="F300">
            <v>15</v>
          </cell>
        </row>
        <row r="301">
          <cell r="A301" t="str">
            <v>T033105</v>
          </cell>
          <cell r="B301" t="str">
            <v>Local</v>
          </cell>
          <cell r="C301">
            <v>37891</v>
          </cell>
          <cell r="D301" t="str">
            <v/>
          </cell>
          <cell r="E301" t="str">
            <v>STR</v>
          </cell>
          <cell r="F301">
            <v>15</v>
          </cell>
        </row>
        <row r="302">
          <cell r="A302" t="str">
            <v>T033106</v>
          </cell>
          <cell r="B302" t="str">
            <v>Local</v>
          </cell>
          <cell r="C302">
            <v>37893</v>
          </cell>
          <cell r="D302" t="str">
            <v/>
          </cell>
          <cell r="E302" t="str">
            <v>STR</v>
          </cell>
          <cell r="F302">
            <v>15</v>
          </cell>
        </row>
        <row r="303">
          <cell r="A303" t="str">
            <v>T033107</v>
          </cell>
          <cell r="B303" t="str">
            <v>Local</v>
          </cell>
          <cell r="C303">
            <v>37894</v>
          </cell>
          <cell r="D303" t="str">
            <v/>
          </cell>
          <cell r="E303" t="str">
            <v>STR</v>
          </cell>
          <cell r="F303">
            <v>15</v>
          </cell>
        </row>
        <row r="304">
          <cell r="A304" t="str">
            <v>T033109</v>
          </cell>
          <cell r="B304" t="str">
            <v>Local</v>
          </cell>
          <cell r="C304">
            <v>37874</v>
          </cell>
          <cell r="D304" t="str">
            <v/>
          </cell>
          <cell r="E304" t="str">
            <v>RSS</v>
          </cell>
          <cell r="F304">
            <v>15</v>
          </cell>
        </row>
        <row r="305">
          <cell r="A305" t="str">
            <v>T033110</v>
          </cell>
          <cell r="B305" t="str">
            <v>Local</v>
          </cell>
          <cell r="C305">
            <v>37888</v>
          </cell>
          <cell r="D305" t="str">
            <v/>
          </cell>
          <cell r="E305" t="str">
            <v>RSS</v>
          </cell>
          <cell r="F305">
            <v>15</v>
          </cell>
        </row>
        <row r="306">
          <cell r="A306" t="str">
            <v>T033111</v>
          </cell>
          <cell r="B306" t="str">
            <v>Local</v>
          </cell>
          <cell r="C306">
            <v>37876</v>
          </cell>
          <cell r="D306" t="str">
            <v/>
          </cell>
          <cell r="E306" t="str">
            <v>RSS</v>
          </cell>
          <cell r="F306">
            <v>15</v>
          </cell>
        </row>
        <row r="307">
          <cell r="A307" t="str">
            <v>T033112</v>
          </cell>
          <cell r="B307" t="str">
            <v>Local</v>
          </cell>
          <cell r="C307">
            <v>37891</v>
          </cell>
          <cell r="D307" t="str">
            <v/>
          </cell>
          <cell r="E307" t="str">
            <v>RSS</v>
          </cell>
          <cell r="F307">
            <v>15</v>
          </cell>
        </row>
        <row r="308">
          <cell r="A308" t="str">
            <v>T033115</v>
          </cell>
          <cell r="B308" t="str">
            <v>Export</v>
          </cell>
          <cell r="C308">
            <v>37883</v>
          </cell>
          <cell r="D308" t="str">
            <v/>
          </cell>
          <cell r="E308" t="str">
            <v>LTX</v>
          </cell>
          <cell r="F308">
            <v>16.399999999999999</v>
          </cell>
          <cell r="G308">
            <v>1</v>
          </cell>
        </row>
        <row r="309">
          <cell r="A309" t="str">
            <v>T033116</v>
          </cell>
          <cell r="B309" t="str">
            <v>Local</v>
          </cell>
          <cell r="C309">
            <v>37888</v>
          </cell>
          <cell r="D309" t="str">
            <v/>
          </cell>
          <cell r="E309" t="str">
            <v>STR</v>
          </cell>
          <cell r="F309">
            <v>15.015000000000001</v>
          </cell>
        </row>
        <row r="310">
          <cell r="A310" t="str">
            <v>T033121</v>
          </cell>
          <cell r="B310" t="str">
            <v>Export</v>
          </cell>
          <cell r="C310">
            <v>37883</v>
          </cell>
          <cell r="D310" t="str">
            <v/>
          </cell>
          <cell r="E310" t="str">
            <v>LTX</v>
          </cell>
          <cell r="F310">
            <v>32.799999999999997</v>
          </cell>
          <cell r="G310">
            <v>2</v>
          </cell>
        </row>
        <row r="311">
          <cell r="A311" t="str">
            <v>T033122</v>
          </cell>
          <cell r="B311" t="str">
            <v>Export</v>
          </cell>
          <cell r="C311">
            <v>37883</v>
          </cell>
          <cell r="D311" t="str">
            <v/>
          </cell>
          <cell r="E311" t="str">
            <v>LTX</v>
          </cell>
          <cell r="F311">
            <v>59.97</v>
          </cell>
          <cell r="G311">
            <v>3</v>
          </cell>
        </row>
        <row r="312">
          <cell r="A312" t="str">
            <v>T033125</v>
          </cell>
          <cell r="B312" t="str">
            <v>Export</v>
          </cell>
          <cell r="C312">
            <v>37890</v>
          </cell>
          <cell r="D312" t="str">
            <v/>
          </cell>
          <cell r="E312" t="str">
            <v>LTX</v>
          </cell>
          <cell r="F312">
            <v>60</v>
          </cell>
          <cell r="G312">
            <v>3</v>
          </cell>
        </row>
        <row r="313">
          <cell r="A313" t="str">
            <v>T033126</v>
          </cell>
          <cell r="B313" t="str">
            <v>Export</v>
          </cell>
          <cell r="C313">
            <v>37881</v>
          </cell>
          <cell r="D313" t="str">
            <v/>
          </cell>
          <cell r="E313" t="str">
            <v>RSS</v>
          </cell>
          <cell r="F313">
            <v>19.2</v>
          </cell>
          <cell r="G313">
            <v>1</v>
          </cell>
        </row>
        <row r="314">
          <cell r="A314" t="str">
            <v>T033127</v>
          </cell>
          <cell r="B314" t="str">
            <v>Export</v>
          </cell>
          <cell r="C314">
            <v>37876</v>
          </cell>
          <cell r="D314" t="str">
            <v>0000839</v>
          </cell>
          <cell r="E314" t="str">
            <v>LTX</v>
          </cell>
          <cell r="F314">
            <v>1.891</v>
          </cell>
        </row>
        <row r="315">
          <cell r="A315" t="str">
            <v>T033128</v>
          </cell>
          <cell r="B315" t="str">
            <v>Export</v>
          </cell>
          <cell r="C315">
            <v>37888</v>
          </cell>
          <cell r="D315" t="str">
            <v/>
          </cell>
          <cell r="E315" t="str">
            <v>STR</v>
          </cell>
          <cell r="F315">
            <v>100.8</v>
          </cell>
          <cell r="G315">
            <v>5</v>
          </cell>
        </row>
        <row r="316">
          <cell r="A316" t="str">
            <v>T033133</v>
          </cell>
          <cell r="B316" t="str">
            <v>Export</v>
          </cell>
          <cell r="C316">
            <v>37892</v>
          </cell>
          <cell r="D316" t="str">
            <v/>
          </cell>
          <cell r="E316" t="str">
            <v>LTX</v>
          </cell>
          <cell r="F316">
            <v>32.799999999999997</v>
          </cell>
          <cell r="G316">
            <v>2</v>
          </cell>
        </row>
        <row r="317">
          <cell r="A317" t="str">
            <v>T033134</v>
          </cell>
          <cell r="B317" t="str">
            <v>Export</v>
          </cell>
          <cell r="C317">
            <v>37885</v>
          </cell>
          <cell r="D317" t="str">
            <v/>
          </cell>
          <cell r="E317" t="str">
            <v>LTX</v>
          </cell>
          <cell r="F317">
            <v>16.399999999999999</v>
          </cell>
          <cell r="G317">
            <v>1</v>
          </cell>
        </row>
        <row r="318">
          <cell r="A318" t="str">
            <v>T033135</v>
          </cell>
          <cell r="B318" t="str">
            <v>Local</v>
          </cell>
          <cell r="C318">
            <v>37870</v>
          </cell>
          <cell r="D318" t="str">
            <v/>
          </cell>
          <cell r="E318" t="str">
            <v>STR</v>
          </cell>
          <cell r="F318">
            <v>15.015000000000001</v>
          </cell>
        </row>
        <row r="319">
          <cell r="A319" t="str">
            <v>T033136</v>
          </cell>
          <cell r="B319" t="str">
            <v>Local</v>
          </cell>
          <cell r="C319">
            <v>37872</v>
          </cell>
          <cell r="D319" t="str">
            <v/>
          </cell>
          <cell r="E319" t="str">
            <v>STR</v>
          </cell>
          <cell r="F319">
            <v>15.015000000000001</v>
          </cell>
        </row>
        <row r="320">
          <cell r="A320" t="str">
            <v>T033137</v>
          </cell>
          <cell r="B320" t="str">
            <v>Local</v>
          </cell>
          <cell r="C320">
            <v>37873</v>
          </cell>
          <cell r="D320" t="str">
            <v/>
          </cell>
          <cell r="E320" t="str">
            <v>STR</v>
          </cell>
          <cell r="F320">
            <v>15.015000000000001</v>
          </cell>
        </row>
        <row r="321">
          <cell r="A321" t="str">
            <v>T033138</v>
          </cell>
          <cell r="B321" t="str">
            <v>Local</v>
          </cell>
          <cell r="C321">
            <v>37873</v>
          </cell>
          <cell r="D321" t="str">
            <v/>
          </cell>
          <cell r="E321" t="str">
            <v>STR</v>
          </cell>
          <cell r="F321">
            <v>15.015000000000001</v>
          </cell>
        </row>
        <row r="322">
          <cell r="A322" t="str">
            <v>T033139</v>
          </cell>
          <cell r="B322" t="str">
            <v>Local</v>
          </cell>
          <cell r="C322">
            <v>37875</v>
          </cell>
          <cell r="D322" t="str">
            <v/>
          </cell>
          <cell r="E322" t="str">
            <v>STR</v>
          </cell>
          <cell r="F322">
            <v>15.015000000000001</v>
          </cell>
        </row>
        <row r="323">
          <cell r="A323" t="str">
            <v>T033142</v>
          </cell>
          <cell r="B323" t="str">
            <v>Local</v>
          </cell>
          <cell r="C323">
            <v>37891</v>
          </cell>
          <cell r="D323" t="str">
            <v/>
          </cell>
          <cell r="E323" t="str">
            <v>STR</v>
          </cell>
          <cell r="F323">
            <v>15.015000000000001</v>
          </cell>
        </row>
        <row r="324">
          <cell r="A324" t="str">
            <v>T033143</v>
          </cell>
          <cell r="B324" t="str">
            <v>Local</v>
          </cell>
          <cell r="C324">
            <v>37891</v>
          </cell>
          <cell r="D324" t="str">
            <v/>
          </cell>
          <cell r="E324" t="str">
            <v>STR</v>
          </cell>
          <cell r="F324">
            <v>15.015000000000001</v>
          </cell>
        </row>
        <row r="325">
          <cell r="A325" t="str">
            <v>T033144</v>
          </cell>
          <cell r="B325" t="str">
            <v>Local</v>
          </cell>
          <cell r="C325">
            <v>37876</v>
          </cell>
          <cell r="D325" t="str">
            <v/>
          </cell>
          <cell r="E325" t="str">
            <v>RSS</v>
          </cell>
          <cell r="F325">
            <v>15</v>
          </cell>
        </row>
        <row r="326">
          <cell r="A326" t="str">
            <v>T033145</v>
          </cell>
          <cell r="B326" t="str">
            <v>Local</v>
          </cell>
          <cell r="C326">
            <v>37880</v>
          </cell>
          <cell r="D326" t="str">
            <v/>
          </cell>
          <cell r="E326" t="str">
            <v>RSS</v>
          </cell>
          <cell r="F326">
            <v>15</v>
          </cell>
        </row>
        <row r="327">
          <cell r="A327" t="str">
            <v>T033146</v>
          </cell>
          <cell r="B327" t="str">
            <v>Local</v>
          </cell>
          <cell r="C327">
            <v>37882</v>
          </cell>
          <cell r="D327" t="str">
            <v/>
          </cell>
          <cell r="E327" t="str">
            <v>RSS</v>
          </cell>
          <cell r="F327">
            <v>15</v>
          </cell>
        </row>
        <row r="328">
          <cell r="A328" t="str">
            <v>T033147</v>
          </cell>
          <cell r="B328" t="str">
            <v>Local</v>
          </cell>
          <cell r="C328">
            <v>37882</v>
          </cell>
          <cell r="D328" t="str">
            <v/>
          </cell>
          <cell r="E328" t="str">
            <v>RSS</v>
          </cell>
          <cell r="F328">
            <v>15</v>
          </cell>
        </row>
        <row r="329">
          <cell r="A329" t="str">
            <v>T033148</v>
          </cell>
          <cell r="B329" t="str">
            <v>Local</v>
          </cell>
          <cell r="C329">
            <v>37883</v>
          </cell>
          <cell r="D329" t="str">
            <v/>
          </cell>
          <cell r="E329" t="str">
            <v>RSS</v>
          </cell>
          <cell r="F329">
            <v>15</v>
          </cell>
        </row>
        <row r="330">
          <cell r="A330" t="str">
            <v>T033149</v>
          </cell>
          <cell r="B330" t="str">
            <v>Local</v>
          </cell>
          <cell r="C330">
            <v>37886</v>
          </cell>
          <cell r="E330" t="str">
            <v>RSS</v>
          </cell>
          <cell r="F330">
            <v>15</v>
          </cell>
        </row>
        <row r="331">
          <cell r="A331" t="str">
            <v>T033150</v>
          </cell>
          <cell r="B331" t="str">
            <v>Export</v>
          </cell>
          <cell r="C331">
            <v>37885</v>
          </cell>
          <cell r="D331" t="str">
            <v/>
          </cell>
          <cell r="E331" t="str">
            <v>STR</v>
          </cell>
          <cell r="F331">
            <v>40.32</v>
          </cell>
          <cell r="G331">
            <v>2</v>
          </cell>
        </row>
        <row r="332">
          <cell r="A332" t="str">
            <v>T033151</v>
          </cell>
          <cell r="B332" t="str">
            <v>Export</v>
          </cell>
          <cell r="C332">
            <v>37889</v>
          </cell>
          <cell r="D332" t="str">
            <v/>
          </cell>
          <cell r="E332" t="str">
            <v>STR</v>
          </cell>
          <cell r="F332">
            <v>40.32</v>
          </cell>
          <cell r="G332">
            <v>2</v>
          </cell>
        </row>
        <row r="333">
          <cell r="A333" t="str">
            <v>T033152</v>
          </cell>
          <cell r="B333" t="str">
            <v>Export</v>
          </cell>
          <cell r="C333">
            <v>37885</v>
          </cell>
          <cell r="D333" t="str">
            <v/>
          </cell>
          <cell r="E333" t="str">
            <v>LTX</v>
          </cell>
          <cell r="F333">
            <v>32.799999999999997</v>
          </cell>
          <cell r="G333">
            <v>2</v>
          </cell>
        </row>
        <row r="334">
          <cell r="A334" t="str">
            <v>T033153</v>
          </cell>
          <cell r="B334" t="str">
            <v>Export</v>
          </cell>
          <cell r="C334">
            <v>37885</v>
          </cell>
          <cell r="D334" t="str">
            <v/>
          </cell>
          <cell r="E334" t="str">
            <v>LTX</v>
          </cell>
          <cell r="F334">
            <v>16.399999999999999</v>
          </cell>
          <cell r="G334">
            <v>1</v>
          </cell>
        </row>
        <row r="335">
          <cell r="A335" t="str">
            <v>T033154</v>
          </cell>
          <cell r="B335" t="str">
            <v>Export</v>
          </cell>
          <cell r="C335">
            <v>37885</v>
          </cell>
          <cell r="D335" t="str">
            <v/>
          </cell>
          <cell r="E335" t="str">
            <v>LTX</v>
          </cell>
          <cell r="F335">
            <v>32.799999999999997</v>
          </cell>
          <cell r="G335">
            <v>2</v>
          </cell>
        </row>
        <row r="336">
          <cell r="A336" t="str">
            <v>T033155</v>
          </cell>
          <cell r="B336" t="str">
            <v>Export</v>
          </cell>
          <cell r="C336">
            <v>37885</v>
          </cell>
          <cell r="D336" t="str">
            <v/>
          </cell>
          <cell r="E336" t="str">
            <v>LTX</v>
          </cell>
          <cell r="F336">
            <v>16.399999999999999</v>
          </cell>
          <cell r="G336">
            <v>1</v>
          </cell>
        </row>
        <row r="337">
          <cell r="A337" t="str">
            <v>T033156</v>
          </cell>
          <cell r="B337" t="str">
            <v>Export</v>
          </cell>
          <cell r="C337">
            <v>37883</v>
          </cell>
          <cell r="D337" t="str">
            <v/>
          </cell>
          <cell r="E337" t="str">
            <v>RSS</v>
          </cell>
          <cell r="F337">
            <v>80</v>
          </cell>
          <cell r="G337">
            <v>4</v>
          </cell>
        </row>
        <row r="338">
          <cell r="A338" t="str">
            <v>T033160</v>
          </cell>
          <cell r="B338" t="str">
            <v>Export</v>
          </cell>
          <cell r="C338">
            <v>37890</v>
          </cell>
          <cell r="D338" t="str">
            <v/>
          </cell>
          <cell r="E338" t="str">
            <v>LTX</v>
          </cell>
          <cell r="F338">
            <v>59.81</v>
          </cell>
          <cell r="G338">
            <v>3</v>
          </cell>
        </row>
        <row r="339">
          <cell r="A339" t="str">
            <v>T033164</v>
          </cell>
          <cell r="B339" t="str">
            <v>Export</v>
          </cell>
          <cell r="C339">
            <v>37891</v>
          </cell>
          <cell r="D339" t="str">
            <v/>
          </cell>
          <cell r="E339" t="str">
            <v>STR</v>
          </cell>
          <cell r="F339">
            <v>100.8</v>
          </cell>
          <cell r="G339">
            <v>5</v>
          </cell>
        </row>
        <row r="340">
          <cell r="A340" t="str">
            <v>T033165</v>
          </cell>
          <cell r="B340" t="str">
            <v>Local</v>
          </cell>
          <cell r="C340">
            <v>37873</v>
          </cell>
          <cell r="E340" t="str">
            <v>CUT</v>
          </cell>
          <cell r="F340">
            <v>27</v>
          </cell>
        </row>
        <row r="341">
          <cell r="A341" t="str">
            <v>T033166</v>
          </cell>
          <cell r="B341" t="str">
            <v>Export</v>
          </cell>
          <cell r="C341">
            <v>37892</v>
          </cell>
          <cell r="D341" t="str">
            <v/>
          </cell>
          <cell r="E341" t="str">
            <v>RSS</v>
          </cell>
          <cell r="F341">
            <v>16.8</v>
          </cell>
          <cell r="G341">
            <v>1</v>
          </cell>
        </row>
        <row r="342">
          <cell r="A342" t="str">
            <v>T033167</v>
          </cell>
          <cell r="B342" t="str">
            <v>Export</v>
          </cell>
          <cell r="C342">
            <v>37885</v>
          </cell>
          <cell r="D342" t="str">
            <v/>
          </cell>
          <cell r="E342" t="str">
            <v>STR</v>
          </cell>
          <cell r="F342">
            <v>201.6</v>
          </cell>
          <cell r="G342">
            <v>10</v>
          </cell>
        </row>
        <row r="343">
          <cell r="A343" t="str">
            <v>T033168</v>
          </cell>
          <cell r="B343" t="str">
            <v>Export</v>
          </cell>
          <cell r="C343">
            <v>37893</v>
          </cell>
          <cell r="D343" t="str">
            <v/>
          </cell>
          <cell r="E343" t="str">
            <v>STR</v>
          </cell>
          <cell r="F343">
            <v>342.72</v>
          </cell>
          <cell r="G343">
            <v>25</v>
          </cell>
        </row>
        <row r="344">
          <cell r="A344" t="str">
            <v>T033169</v>
          </cell>
          <cell r="B344" t="str">
            <v>Export</v>
          </cell>
          <cell r="C344">
            <v>37893</v>
          </cell>
          <cell r="D344" t="str">
            <v/>
          </cell>
          <cell r="E344" t="str">
            <v>STR</v>
          </cell>
          <cell r="F344">
            <v>161.28</v>
          </cell>
        </row>
        <row r="345">
          <cell r="A345" t="str">
            <v>T033170</v>
          </cell>
          <cell r="B345" t="str">
            <v>Export</v>
          </cell>
          <cell r="C345">
            <v>37890</v>
          </cell>
          <cell r="D345" t="str">
            <v/>
          </cell>
          <cell r="E345" t="str">
            <v>RSS</v>
          </cell>
          <cell r="F345">
            <v>114</v>
          </cell>
          <cell r="G345">
            <v>6</v>
          </cell>
        </row>
        <row r="346">
          <cell r="A346" t="str">
            <v>T033174</v>
          </cell>
          <cell r="B346" t="str">
            <v>Export</v>
          </cell>
          <cell r="C346">
            <v>37886</v>
          </cell>
          <cell r="D346" t="str">
            <v/>
          </cell>
          <cell r="E346" t="str">
            <v>RSS</v>
          </cell>
          <cell r="F346">
            <v>26.443999999999999</v>
          </cell>
          <cell r="G346">
            <v>1</v>
          </cell>
        </row>
        <row r="347">
          <cell r="A347" t="str">
            <v>T033177</v>
          </cell>
          <cell r="B347" t="str">
            <v>Local</v>
          </cell>
          <cell r="C347">
            <v>37881</v>
          </cell>
          <cell r="D347" t="str">
            <v/>
          </cell>
          <cell r="E347" t="str">
            <v>STR</v>
          </cell>
          <cell r="F347">
            <v>15.015000000000001</v>
          </cell>
        </row>
        <row r="348">
          <cell r="A348" t="str">
            <v>T033178</v>
          </cell>
          <cell r="B348" t="str">
            <v>Export</v>
          </cell>
          <cell r="C348">
            <v>37889</v>
          </cell>
          <cell r="D348" t="str">
            <v/>
          </cell>
          <cell r="E348" t="str">
            <v>STR</v>
          </cell>
          <cell r="F348">
            <v>80.64</v>
          </cell>
          <cell r="G348">
            <v>4</v>
          </cell>
        </row>
        <row r="349">
          <cell r="A349" t="str">
            <v>T033179</v>
          </cell>
          <cell r="B349" t="str">
            <v>Export</v>
          </cell>
          <cell r="C349">
            <v>37891</v>
          </cell>
          <cell r="E349" t="str">
            <v>STR</v>
          </cell>
          <cell r="F349">
            <v>161.28</v>
          </cell>
          <cell r="G349">
            <v>8</v>
          </cell>
        </row>
        <row r="350">
          <cell r="A350" t="str">
            <v>T033180</v>
          </cell>
          <cell r="B350" t="str">
            <v>Local</v>
          </cell>
          <cell r="C350">
            <v>37882</v>
          </cell>
          <cell r="D350" t="str">
            <v/>
          </cell>
          <cell r="E350" t="str">
            <v>CUT</v>
          </cell>
          <cell r="F350">
            <v>26.95</v>
          </cell>
        </row>
        <row r="351">
          <cell r="A351" t="str">
            <v>T033183</v>
          </cell>
          <cell r="B351" t="str">
            <v>Export</v>
          </cell>
          <cell r="C351">
            <v>37890</v>
          </cell>
          <cell r="D351" t="str">
            <v/>
          </cell>
          <cell r="E351" t="str">
            <v>RSS</v>
          </cell>
          <cell r="F351">
            <v>80</v>
          </cell>
          <cell r="G351">
            <v>4</v>
          </cell>
        </row>
        <row r="352">
          <cell r="A352" t="str">
            <v>T033197</v>
          </cell>
          <cell r="B352" t="str">
            <v>Local</v>
          </cell>
          <cell r="C352">
            <v>37883</v>
          </cell>
          <cell r="D352" t="str">
            <v/>
          </cell>
          <cell r="E352" t="str">
            <v>CUT</v>
          </cell>
          <cell r="F352">
            <v>26.95</v>
          </cell>
        </row>
        <row r="353">
          <cell r="A353" t="str">
            <v>T033198</v>
          </cell>
          <cell r="B353" t="str">
            <v>Export</v>
          </cell>
          <cell r="C353">
            <v>37893</v>
          </cell>
          <cell r="D353" t="str">
            <v/>
          </cell>
          <cell r="E353" t="str">
            <v>STR</v>
          </cell>
          <cell r="F353">
            <v>60.48</v>
          </cell>
          <cell r="G353">
            <v>3</v>
          </cell>
        </row>
        <row r="354">
          <cell r="A354" t="str">
            <v>T033199</v>
          </cell>
          <cell r="B354" t="str">
            <v>Export</v>
          </cell>
          <cell r="C354">
            <v>37888</v>
          </cell>
          <cell r="E354" t="str">
            <v>RSS</v>
          </cell>
          <cell r="F354">
            <v>19.2</v>
          </cell>
          <cell r="G354">
            <v>1</v>
          </cell>
        </row>
        <row r="355">
          <cell r="A355" t="str">
            <v>T033211</v>
          </cell>
          <cell r="B355" t="str">
            <v>Export</v>
          </cell>
          <cell r="C355">
            <v>37893</v>
          </cell>
          <cell r="D355" t="str">
            <v/>
          </cell>
          <cell r="E355" t="str">
            <v>STR</v>
          </cell>
          <cell r="F355">
            <v>140</v>
          </cell>
          <cell r="G355">
            <v>7</v>
          </cell>
        </row>
        <row r="356">
          <cell r="A356" t="str">
            <v>T033220</v>
          </cell>
          <cell r="B356" t="str">
            <v>Local</v>
          </cell>
          <cell r="C356">
            <v>37893</v>
          </cell>
          <cell r="E356" t="str">
            <v>RSS</v>
          </cell>
          <cell r="F356">
            <v>15.01</v>
          </cell>
        </row>
        <row r="357">
          <cell r="A357" t="str">
            <v>T033224</v>
          </cell>
          <cell r="B357" t="str">
            <v>Local</v>
          </cell>
          <cell r="C357">
            <v>37894</v>
          </cell>
          <cell r="D357" t="str">
            <v/>
          </cell>
          <cell r="E357" t="str">
            <v>RSS</v>
          </cell>
          <cell r="F357">
            <v>15.01</v>
          </cell>
        </row>
        <row r="358">
          <cell r="A358" t="str">
            <v>T033242</v>
          </cell>
          <cell r="B358" t="str">
            <v>Local</v>
          </cell>
          <cell r="C358">
            <v>37893</v>
          </cell>
          <cell r="D358" t="str">
            <v/>
          </cell>
          <cell r="E358" t="str">
            <v>STR</v>
          </cell>
          <cell r="F358">
            <v>30</v>
          </cell>
        </row>
        <row r="359">
          <cell r="A359" t="str">
            <v>T033243</v>
          </cell>
          <cell r="B359" t="str">
            <v>Local</v>
          </cell>
          <cell r="C359">
            <v>37894</v>
          </cell>
          <cell r="D359" t="str">
            <v/>
          </cell>
          <cell r="E359" t="str">
            <v>STR</v>
          </cell>
          <cell r="F359">
            <v>30</v>
          </cell>
        </row>
        <row r="360">
          <cell r="A360" t="str">
            <v>T033265</v>
          </cell>
          <cell r="B360" t="str">
            <v>Local</v>
          </cell>
          <cell r="C360">
            <v>37890</v>
          </cell>
          <cell r="D360" t="str">
            <v/>
          </cell>
          <cell r="E360" t="str">
            <v>RSS</v>
          </cell>
          <cell r="F360">
            <v>15</v>
          </cell>
        </row>
        <row r="361">
          <cell r="A361" t="str">
            <v>T033302</v>
          </cell>
          <cell r="B361" t="str">
            <v>Local</v>
          </cell>
          <cell r="C361">
            <v>37870</v>
          </cell>
          <cell r="D361" t="str">
            <v/>
          </cell>
          <cell r="E361" t="str">
            <v>STR</v>
          </cell>
          <cell r="F361">
            <v>15.015000000000001</v>
          </cell>
        </row>
        <row r="362">
          <cell r="A362" t="str">
            <v>T033303</v>
          </cell>
          <cell r="B362" t="str">
            <v>Local</v>
          </cell>
          <cell r="C362">
            <v>37873</v>
          </cell>
          <cell r="D362" t="str">
            <v/>
          </cell>
          <cell r="E362" t="str">
            <v>STR</v>
          </cell>
          <cell r="F362">
            <v>15.015000000000001</v>
          </cell>
        </row>
        <row r="363">
          <cell r="A363" t="str">
            <v>T033304</v>
          </cell>
          <cell r="B363" t="str">
            <v>Local</v>
          </cell>
          <cell r="C363">
            <v>37880</v>
          </cell>
          <cell r="D363" t="str">
            <v/>
          </cell>
          <cell r="E363" t="str">
            <v>STR</v>
          </cell>
          <cell r="F363">
            <v>15.015000000000001</v>
          </cell>
        </row>
        <row r="364">
          <cell r="A364" t="str">
            <v>T033305</v>
          </cell>
          <cell r="B364" t="str">
            <v>Local</v>
          </cell>
          <cell r="C364">
            <v>37888</v>
          </cell>
          <cell r="D364" t="str">
            <v/>
          </cell>
          <cell r="E364" t="str">
            <v>STR</v>
          </cell>
          <cell r="F364">
            <v>15.015000000000001</v>
          </cell>
        </row>
        <row r="365">
          <cell r="A365" t="str">
            <v>T033356</v>
          </cell>
          <cell r="B365" t="str">
            <v>Local</v>
          </cell>
          <cell r="C365">
            <v>37894</v>
          </cell>
          <cell r="E365" t="str">
            <v>STR</v>
          </cell>
          <cell r="F365">
            <v>15.015000000000001</v>
          </cell>
        </row>
        <row r="366">
          <cell r="A366" t="str">
            <v>T033359</v>
          </cell>
          <cell r="B366" t="str">
            <v>Local</v>
          </cell>
          <cell r="C366">
            <v>37894</v>
          </cell>
          <cell r="E366" t="str">
            <v>RSS</v>
          </cell>
          <cell r="F366">
            <v>15</v>
          </cell>
        </row>
        <row r="367">
          <cell r="A367" t="str">
            <v>T033360</v>
          </cell>
          <cell r="B367" t="str">
            <v>Local</v>
          </cell>
          <cell r="C367">
            <v>37893</v>
          </cell>
          <cell r="E367" t="str">
            <v>STR</v>
          </cell>
          <cell r="F367">
            <v>15.015000000000001</v>
          </cell>
        </row>
        <row r="369">
          <cell r="A369" t="str">
            <v>ผลรวมยอดขาย</v>
          </cell>
          <cell r="E369" t="str">
            <v>TL</v>
          </cell>
          <cell r="F369">
            <v>26233.907999999952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sheetData sheetId="47"/>
      <sheetData sheetId="48"/>
      <sheetData sheetId="49" refreshError="1"/>
      <sheetData sheetId="50" refreshError="1"/>
      <sheetData sheetId="51" refreshError="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refreshError="1"/>
      <sheetData sheetId="85" refreshError="1"/>
      <sheetData sheetId="86"/>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311"/>
      <sheetName val="CESS 0311"/>
      <sheetName val="Dtl Adv 0311"/>
      <sheetName val="Dtl Adv 0310"/>
      <sheetName val="FF"/>
      <sheetName val="Sale0309"/>
      <sheetName val="Sale0307"/>
      <sheetName val="ELEC45-01"/>
      <sheetName val="RSS9801"/>
      <sheetName val="กระทบ_CESS"/>
      <sheetName val="CESS_0311"/>
      <sheetName val="Dtl_Adv_0311"/>
      <sheetName val="Dtl_Adv_0310"/>
      <sheetName val="Stock Aging"/>
      <sheetName val="กระทบ_CESS1"/>
      <sheetName val="CESS_03111"/>
      <sheetName val="Dtl_Adv_03111"/>
      <sheetName val="Dtl_Adv_03101"/>
      <sheetName val="Stock_Aging"/>
      <sheetName val="กระทบ_CESS2"/>
      <sheetName val="CESS_03112"/>
      <sheetName val="Dtl_Adv_03112"/>
      <sheetName val="Dtl_Adv_03102"/>
      <sheetName val="กระทบ_CESS3"/>
      <sheetName val="CESS_03113"/>
      <sheetName val="Dtl_Adv_03113"/>
      <sheetName val="Dtl_Adv_03103"/>
      <sheetName val="อัตราค่าบรรทุก"/>
      <sheetName val="กระทบ_CESS4"/>
      <sheetName val="CESS_03114"/>
      <sheetName val="Dtl_Adv_03114"/>
      <sheetName val="Dtl_Adv_03104"/>
      <sheetName val="ALL UNITS"/>
      <sheetName val="ALL_UNITS"/>
      <sheetName val="RATE"/>
      <sheetName val="5 months (Interim)"/>
      <sheetName val="5_months_(Interim)"/>
      <sheetName val="Stock_Aging1"/>
      <sheetName val="ALL_UNITS1"/>
      <sheetName val="5_months_(Interim)1"/>
      <sheetName val="กระทบ_CESS5"/>
      <sheetName val="CESS_03115"/>
      <sheetName val="Dtl_Adv_03115"/>
      <sheetName val="Dtl_Adv_03105"/>
      <sheetName val="Stock_Aging2"/>
      <sheetName val="ALL_UNITS2"/>
      <sheetName val="5_months_(Interim)2"/>
      <sheetName val="CODE,NAME"/>
      <sheetName val="S33"/>
      <sheetName val="เขตการค้าย่อย"/>
      <sheetName val="Bill No. 2 - Carpark"/>
      <sheetName val="PIPE-HOT"/>
      <sheetName val="Machine2,3'04"/>
      <sheetName val="Input1"/>
      <sheetName val="Stock_Aging3"/>
      <sheetName val="หูใหม่"/>
      <sheetName val="CASE1"/>
      <sheetName val="Sale0402"/>
      <sheetName val="TB Worksheet"/>
      <sheetName val="feature"/>
      <sheetName val="FSA"/>
      <sheetName val="GIVTR00P"/>
      <sheetName val="_2__xls__2__xls_COV"/>
      <sheetName val="CA Sheet"/>
      <sheetName val="AFA"/>
      <sheetName val="Sale 0404"/>
      <sheetName val="Standing Data"/>
      <sheetName val="BPR"/>
      <sheetName val="Financial Highlights"/>
      <sheetName val="11922"/>
      <sheetName val="U"/>
      <sheetName val="HH"/>
      <sheetName val="FF-4"/>
      <sheetName val="Header"/>
      <sheetName val="Sheet3"/>
      <sheetName val="_Lookup"/>
      <sheetName val="Home"/>
      <sheetName val="FF-1"/>
      <sheetName val="10-1 Media"/>
      <sheetName val="10-cut"/>
      <sheetName val="FF_4"/>
      <sheetName val="Sale 0401"/>
      <sheetName val="FORMC94"/>
      <sheetName val="งบทดลอง - ต.ค.2547"/>
      <sheetName val="Count"/>
      <sheetName val="Chart of Acc. "/>
      <sheetName val="Cover PC Report"/>
      <sheetName val="16"/>
      <sheetName val="15"/>
      <sheetName val="14"/>
      <sheetName val="13"/>
      <sheetName val="12"/>
      <sheetName val="11"/>
      <sheetName val="10"/>
      <sheetName val="9"/>
      <sheetName val="8"/>
      <sheetName val="7"/>
      <sheetName val="6"/>
      <sheetName val="5"/>
      <sheetName val="4"/>
      <sheetName val="3"/>
      <sheetName val="2"/>
      <sheetName val="1"/>
      <sheetName val="L-DETAIL-STD04"/>
      <sheetName val="材料費明細(M)"/>
      <sheetName val="CJEs"/>
      <sheetName val="Staff List"/>
      <sheetName val="List"/>
      <sheetName val="GL CB"/>
      <sheetName val="GL M"/>
      <sheetName val="Sale0403"/>
      <sheetName val="M"/>
      <sheetName val="LTX"/>
      <sheetName val="Thai Summit PKK-HW"/>
      <sheetName val="Linkage Quote"/>
      <sheetName val="(O3) CA Sheet"/>
      <sheetName val="FF_6"/>
      <sheetName val="UPG表"/>
      <sheetName val="個品ﾘｽﾄ"/>
      <sheetName val="group"/>
      <sheetName val="cashflowcomp"/>
      <sheetName val="M_Maincomp"/>
      <sheetName val="details"/>
      <sheetName val="AssetStatus"/>
      <sheetName val="AssetType"/>
      <sheetName val="License BOI"/>
      <sheetName val="Asset Class"/>
      <sheetName val="Depre. Key"/>
      <sheetName val="3 P&amp;L "/>
      <sheetName val="TB"/>
      <sheetName val="非固内訳"/>
      <sheetName val="K4. F&amp;F"/>
      <sheetName val="Rates"/>
      <sheetName val="criteria"/>
      <sheetName val="gl"/>
      <sheetName val="ผ้าสำเร็จ"/>
      <sheetName val="3월가격"/>
      <sheetName val="STA HQ CESS 0311"/>
      <sheetName val="ตั๋วเงินรับ"/>
      <sheetName val="กระทบ_CESS6"/>
      <sheetName val="CESS_03116"/>
      <sheetName val="Dtl_Adv_03116"/>
      <sheetName val="Dtl_Adv_03106"/>
      <sheetName val="Stock_Aging4"/>
      <sheetName val="Bill_No__2_-_Carpark"/>
      <sheetName val="2549"/>
      <sheetName val="Sheet2"/>
      <sheetName val="BG-RM SUM BY TYPE"/>
    </sheetNames>
    <sheetDataSet>
      <sheetData sheetId="0" refreshError="1"/>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L030299</v>
          </cell>
          <cell r="B2" t="str">
            <v>LOCAL</v>
          </cell>
          <cell r="C2">
            <v>37926</v>
          </cell>
          <cell r="E2" t="str">
            <v>LTX</v>
          </cell>
          <cell r="F2">
            <v>174.7</v>
          </cell>
        </row>
        <row r="3">
          <cell r="A3" t="str">
            <v>L030300</v>
          </cell>
          <cell r="B3" t="str">
            <v>LOCAL</v>
          </cell>
          <cell r="C3">
            <v>37927</v>
          </cell>
          <cell r="E3" t="str">
            <v>LTX</v>
          </cell>
          <cell r="F3">
            <v>142</v>
          </cell>
        </row>
        <row r="4">
          <cell r="A4" t="str">
            <v>L030301</v>
          </cell>
          <cell r="B4" t="str">
            <v>LOCAL</v>
          </cell>
          <cell r="C4">
            <v>37928</v>
          </cell>
          <cell r="E4" t="str">
            <v>LTX</v>
          </cell>
          <cell r="F4">
            <v>148.19999999999999</v>
          </cell>
        </row>
        <row r="5">
          <cell r="A5" t="str">
            <v>L030302</v>
          </cell>
          <cell r="B5" t="str">
            <v>LOCAL</v>
          </cell>
          <cell r="C5">
            <v>37929</v>
          </cell>
          <cell r="E5" t="str">
            <v>LTX</v>
          </cell>
          <cell r="F5">
            <v>163.1</v>
          </cell>
        </row>
        <row r="6">
          <cell r="A6" t="str">
            <v>L030303</v>
          </cell>
          <cell r="B6" t="str">
            <v>LOCAL</v>
          </cell>
          <cell r="C6">
            <v>37930</v>
          </cell>
          <cell r="E6" t="str">
            <v>LTX</v>
          </cell>
          <cell r="F6">
            <v>155.6</v>
          </cell>
        </row>
        <row r="7">
          <cell r="A7" t="str">
            <v>L030304</v>
          </cell>
          <cell r="B7" t="str">
            <v>LOCAL</v>
          </cell>
          <cell r="C7">
            <v>37931</v>
          </cell>
          <cell r="E7" t="str">
            <v>LTX</v>
          </cell>
          <cell r="F7">
            <v>144.4</v>
          </cell>
        </row>
        <row r="8">
          <cell r="A8" t="str">
            <v>L030305</v>
          </cell>
          <cell r="B8" t="str">
            <v>LOCAL</v>
          </cell>
          <cell r="C8">
            <v>37932</v>
          </cell>
          <cell r="E8" t="str">
            <v>LTX</v>
          </cell>
          <cell r="F8">
            <v>155.19999999999999</v>
          </cell>
        </row>
        <row r="9">
          <cell r="A9" t="str">
            <v>L030306</v>
          </cell>
          <cell r="B9" t="str">
            <v>LOCAL</v>
          </cell>
          <cell r="C9">
            <v>37933</v>
          </cell>
          <cell r="E9" t="str">
            <v>LTX</v>
          </cell>
          <cell r="F9">
            <v>148.80000000000001</v>
          </cell>
        </row>
        <row r="10">
          <cell r="A10" t="str">
            <v>L030307</v>
          </cell>
          <cell r="B10" t="str">
            <v>LOCAL</v>
          </cell>
          <cell r="C10">
            <v>37934</v>
          </cell>
          <cell r="E10" t="str">
            <v>LTX</v>
          </cell>
          <cell r="F10">
            <v>171.1</v>
          </cell>
        </row>
        <row r="11">
          <cell r="A11" t="str">
            <v>L030308</v>
          </cell>
          <cell r="B11" t="str">
            <v>LOCAL</v>
          </cell>
          <cell r="C11">
            <v>37935</v>
          </cell>
          <cell r="E11" t="str">
            <v>LTX</v>
          </cell>
          <cell r="F11">
            <v>130.30000000000001</v>
          </cell>
        </row>
        <row r="12">
          <cell r="A12" t="str">
            <v>L030309</v>
          </cell>
          <cell r="B12" t="str">
            <v>LOCAL</v>
          </cell>
          <cell r="C12">
            <v>37936</v>
          </cell>
          <cell r="E12" t="str">
            <v>LTX</v>
          </cell>
          <cell r="F12">
            <v>159.4</v>
          </cell>
        </row>
        <row r="13">
          <cell r="A13" t="str">
            <v>L030310</v>
          </cell>
          <cell r="B13" t="str">
            <v>LOCAL</v>
          </cell>
          <cell r="C13">
            <v>37937</v>
          </cell>
          <cell r="E13" t="str">
            <v>LTX</v>
          </cell>
          <cell r="F13">
            <v>170.1</v>
          </cell>
        </row>
        <row r="14">
          <cell r="A14" t="str">
            <v>L030311</v>
          </cell>
          <cell r="B14" t="str">
            <v>LOCAL</v>
          </cell>
          <cell r="C14">
            <v>37938</v>
          </cell>
          <cell r="E14" t="str">
            <v>LTX</v>
          </cell>
          <cell r="F14">
            <v>165</v>
          </cell>
        </row>
        <row r="15">
          <cell r="A15" t="str">
            <v>L030312</v>
          </cell>
          <cell r="B15" t="str">
            <v>LOCAL</v>
          </cell>
          <cell r="C15">
            <v>37939</v>
          </cell>
          <cell r="E15" t="str">
            <v>LTX</v>
          </cell>
          <cell r="F15">
            <v>135.80000000000001</v>
          </cell>
        </row>
        <row r="16">
          <cell r="A16" t="str">
            <v>L030313</v>
          </cell>
          <cell r="B16" t="str">
            <v>LOCAL</v>
          </cell>
          <cell r="C16">
            <v>37940</v>
          </cell>
          <cell r="E16" t="str">
            <v>LTX</v>
          </cell>
          <cell r="F16">
            <v>155.80000000000001</v>
          </cell>
        </row>
        <row r="17">
          <cell r="A17" t="str">
            <v>L030314</v>
          </cell>
          <cell r="B17" t="str">
            <v>LOCAL</v>
          </cell>
          <cell r="C17">
            <v>37941</v>
          </cell>
          <cell r="E17" t="str">
            <v>LTX</v>
          </cell>
          <cell r="F17">
            <v>168.2</v>
          </cell>
        </row>
        <row r="18">
          <cell r="A18" t="str">
            <v>L030315</v>
          </cell>
          <cell r="B18" t="str">
            <v>LOCAL</v>
          </cell>
          <cell r="C18">
            <v>37942</v>
          </cell>
          <cell r="E18" t="str">
            <v>LTX</v>
          </cell>
          <cell r="F18">
            <v>143.80000000000001</v>
          </cell>
        </row>
        <row r="19">
          <cell r="A19" t="str">
            <v>L030316</v>
          </cell>
          <cell r="B19" t="str">
            <v>LOCAL</v>
          </cell>
          <cell r="C19">
            <v>37934</v>
          </cell>
          <cell r="E19" t="str">
            <v>FIL</v>
          </cell>
          <cell r="F19">
            <v>2.2200000000000002</v>
          </cell>
        </row>
        <row r="20">
          <cell r="A20" t="str">
            <v>L030317</v>
          </cell>
          <cell r="B20" t="str">
            <v>LOCAL</v>
          </cell>
          <cell r="C20">
            <v>37927</v>
          </cell>
          <cell r="E20" t="str">
            <v>FIL</v>
          </cell>
          <cell r="F20">
            <v>1.135</v>
          </cell>
        </row>
        <row r="21">
          <cell r="A21" t="str">
            <v>L030318</v>
          </cell>
          <cell r="B21" t="str">
            <v>LOCAL</v>
          </cell>
          <cell r="C21">
            <v>37943</v>
          </cell>
          <cell r="E21" t="str">
            <v>LTX</v>
          </cell>
          <cell r="F21">
            <v>154.4</v>
          </cell>
        </row>
        <row r="22">
          <cell r="A22" t="str">
            <v>L030319</v>
          </cell>
          <cell r="B22" t="str">
            <v>LOCAL</v>
          </cell>
          <cell r="C22">
            <v>37944</v>
          </cell>
          <cell r="E22" t="str">
            <v>LTX</v>
          </cell>
          <cell r="F22">
            <v>1.8</v>
          </cell>
        </row>
        <row r="23">
          <cell r="A23" t="str">
            <v>L030320</v>
          </cell>
          <cell r="B23" t="str">
            <v>LOCAL</v>
          </cell>
          <cell r="C23">
            <v>37944</v>
          </cell>
          <cell r="E23" t="str">
            <v>LTX</v>
          </cell>
          <cell r="F23">
            <v>142.1</v>
          </cell>
        </row>
        <row r="24">
          <cell r="A24" t="str">
            <v>L030321</v>
          </cell>
          <cell r="B24" t="str">
            <v>LOCAL</v>
          </cell>
          <cell r="C24">
            <v>37941</v>
          </cell>
          <cell r="E24" t="str">
            <v>FIL</v>
          </cell>
          <cell r="F24">
            <v>1.875</v>
          </cell>
        </row>
        <row r="25">
          <cell r="A25" t="str">
            <v>L030322</v>
          </cell>
          <cell r="B25" t="str">
            <v>LOCAL</v>
          </cell>
          <cell r="C25">
            <v>37945</v>
          </cell>
          <cell r="E25" t="str">
            <v>LTX</v>
          </cell>
          <cell r="F25">
            <v>145.6</v>
          </cell>
        </row>
        <row r="26">
          <cell r="A26" t="str">
            <v>L030323</v>
          </cell>
          <cell r="B26" t="str">
            <v>LOCAL</v>
          </cell>
          <cell r="C26">
            <v>37946</v>
          </cell>
          <cell r="E26" t="str">
            <v>LTX</v>
          </cell>
          <cell r="F26">
            <v>12.3</v>
          </cell>
        </row>
        <row r="27">
          <cell r="A27" t="str">
            <v>L030324</v>
          </cell>
          <cell r="B27" t="str">
            <v>LOCAL</v>
          </cell>
          <cell r="C27">
            <v>37946</v>
          </cell>
          <cell r="E27" t="str">
            <v>LTX</v>
          </cell>
          <cell r="F27">
            <v>131.9</v>
          </cell>
        </row>
        <row r="28">
          <cell r="A28" t="str">
            <v>L030325</v>
          </cell>
          <cell r="B28" t="str">
            <v>LOCAL</v>
          </cell>
          <cell r="C28">
            <v>37947</v>
          </cell>
          <cell r="E28" t="str">
            <v>LTX</v>
          </cell>
          <cell r="F28">
            <v>152.80000000000001</v>
          </cell>
        </row>
        <row r="29">
          <cell r="A29" t="str">
            <v>L030326</v>
          </cell>
          <cell r="B29" t="str">
            <v>LOCAL</v>
          </cell>
          <cell r="C29">
            <v>37948</v>
          </cell>
          <cell r="E29" t="str">
            <v>LTX</v>
          </cell>
          <cell r="F29">
            <v>158.30000000000001</v>
          </cell>
        </row>
        <row r="30">
          <cell r="A30" t="str">
            <v>L030327</v>
          </cell>
          <cell r="B30" t="str">
            <v>LOCAL</v>
          </cell>
          <cell r="C30">
            <v>37948</v>
          </cell>
          <cell r="E30" t="str">
            <v>FIL</v>
          </cell>
          <cell r="F30">
            <v>2.0249999999999999</v>
          </cell>
        </row>
        <row r="31">
          <cell r="A31" t="str">
            <v>L030328</v>
          </cell>
          <cell r="B31" t="str">
            <v>LOCAL</v>
          </cell>
          <cell r="C31">
            <v>37949</v>
          </cell>
          <cell r="E31" t="str">
            <v>LTX</v>
          </cell>
          <cell r="F31">
            <v>159.1</v>
          </cell>
        </row>
        <row r="32">
          <cell r="A32" t="str">
            <v>L030329</v>
          </cell>
          <cell r="B32" t="str">
            <v>LOCAL</v>
          </cell>
          <cell r="C32">
            <v>37950</v>
          </cell>
          <cell r="E32" t="str">
            <v>LTX</v>
          </cell>
          <cell r="F32">
            <v>150</v>
          </cell>
        </row>
        <row r="33">
          <cell r="A33" t="str">
            <v>L030330</v>
          </cell>
          <cell r="B33" t="str">
            <v>LOCAL</v>
          </cell>
          <cell r="C33">
            <v>37951</v>
          </cell>
          <cell r="E33" t="str">
            <v>LTX</v>
          </cell>
          <cell r="F33">
            <v>157.1</v>
          </cell>
        </row>
        <row r="34">
          <cell r="A34" t="str">
            <v>L030331</v>
          </cell>
          <cell r="B34" t="str">
            <v>LOCAL</v>
          </cell>
          <cell r="C34">
            <v>37952</v>
          </cell>
          <cell r="E34" t="str">
            <v>LTX</v>
          </cell>
          <cell r="F34">
            <v>145.6</v>
          </cell>
        </row>
        <row r="35">
          <cell r="A35" t="str">
            <v>L030332</v>
          </cell>
          <cell r="B35" t="str">
            <v>LOCAL</v>
          </cell>
          <cell r="C35">
            <v>37953</v>
          </cell>
          <cell r="E35" t="str">
            <v>LTX</v>
          </cell>
          <cell r="F35">
            <v>154.5</v>
          </cell>
        </row>
        <row r="36">
          <cell r="A36" t="str">
            <v>L030333</v>
          </cell>
          <cell r="B36" t="str">
            <v>LOCAL</v>
          </cell>
          <cell r="C36">
            <v>37954</v>
          </cell>
          <cell r="E36" t="str">
            <v>LTX</v>
          </cell>
          <cell r="F36">
            <v>150.80000000000001</v>
          </cell>
        </row>
        <row r="37">
          <cell r="A37" t="str">
            <v>L030334</v>
          </cell>
          <cell r="B37" t="str">
            <v>LOCAL</v>
          </cell>
          <cell r="C37">
            <v>37955</v>
          </cell>
          <cell r="E37" t="str">
            <v>LTX</v>
          </cell>
          <cell r="F37">
            <v>150.4</v>
          </cell>
        </row>
        <row r="38">
          <cell r="A38" t="str">
            <v>T033644</v>
          </cell>
          <cell r="B38" t="str">
            <v>LOCAL</v>
          </cell>
          <cell r="C38">
            <v>37931</v>
          </cell>
          <cell r="D38" t="str">
            <v/>
          </cell>
          <cell r="E38" t="str">
            <v>LTX</v>
          </cell>
          <cell r="F38">
            <v>98.4</v>
          </cell>
          <cell r="G38">
            <v>6</v>
          </cell>
        </row>
        <row r="39">
          <cell r="A39" t="str">
            <v>T033644A</v>
          </cell>
          <cell r="B39" t="str">
            <v>LOCAL</v>
          </cell>
          <cell r="C39">
            <v>37931</v>
          </cell>
          <cell r="D39" t="str">
            <v/>
          </cell>
          <cell r="E39" t="str">
            <v>LTX</v>
          </cell>
          <cell r="F39">
            <v>147.6</v>
          </cell>
          <cell r="G39">
            <v>9</v>
          </cell>
        </row>
        <row r="40">
          <cell r="A40" t="str">
            <v>T033741</v>
          </cell>
          <cell r="B40" t="str">
            <v>LOCAL</v>
          </cell>
          <cell r="C40">
            <v>37938</v>
          </cell>
          <cell r="D40" t="str">
            <v/>
          </cell>
          <cell r="E40" t="str">
            <v>LTX</v>
          </cell>
          <cell r="F40">
            <v>199.95</v>
          </cell>
          <cell r="G40">
            <v>10</v>
          </cell>
        </row>
        <row r="41">
          <cell r="A41" t="str">
            <v>T033754</v>
          </cell>
          <cell r="B41" t="str">
            <v>LOCAL</v>
          </cell>
          <cell r="C41">
            <v>37931</v>
          </cell>
          <cell r="D41" t="str">
            <v/>
          </cell>
          <cell r="E41" t="str">
            <v>RSS</v>
          </cell>
          <cell r="F41">
            <v>15</v>
          </cell>
        </row>
        <row r="42">
          <cell r="A42" t="str">
            <v>T033596</v>
          </cell>
          <cell r="B42" t="str">
            <v>LOCAL</v>
          </cell>
          <cell r="C42">
            <v>37930</v>
          </cell>
          <cell r="D42" t="str">
            <v/>
          </cell>
          <cell r="E42" t="str">
            <v>STR</v>
          </cell>
          <cell r="F42">
            <v>15.015000000000001</v>
          </cell>
        </row>
        <row r="43">
          <cell r="A43" t="str">
            <v>T033598</v>
          </cell>
          <cell r="B43" t="str">
            <v>LOCAL</v>
          </cell>
          <cell r="C43">
            <v>37937</v>
          </cell>
          <cell r="D43" t="str">
            <v/>
          </cell>
          <cell r="E43" t="str">
            <v>STR</v>
          </cell>
          <cell r="F43">
            <v>15.015000000000001</v>
          </cell>
        </row>
        <row r="44">
          <cell r="A44" t="str">
            <v>T033597</v>
          </cell>
          <cell r="B44" t="str">
            <v>LOCAL</v>
          </cell>
          <cell r="C44">
            <v>37930</v>
          </cell>
          <cell r="D44" t="str">
            <v/>
          </cell>
          <cell r="E44" t="str">
            <v>STR</v>
          </cell>
          <cell r="F44">
            <v>15.015000000000001</v>
          </cell>
        </row>
        <row r="45">
          <cell r="A45" t="str">
            <v>T033420</v>
          </cell>
          <cell r="B45" t="str">
            <v>LOCAL</v>
          </cell>
          <cell r="C45">
            <v>37933</v>
          </cell>
          <cell r="D45" t="str">
            <v/>
          </cell>
          <cell r="E45" t="str">
            <v>RSS</v>
          </cell>
          <cell r="F45">
            <v>15</v>
          </cell>
        </row>
        <row r="46">
          <cell r="A46" t="str">
            <v>T033402</v>
          </cell>
          <cell r="B46" t="str">
            <v>LOCAL</v>
          </cell>
          <cell r="C46">
            <v>37930</v>
          </cell>
          <cell r="D46" t="str">
            <v/>
          </cell>
          <cell r="E46" t="str">
            <v>STR</v>
          </cell>
          <cell r="F46">
            <v>15.015000000000001</v>
          </cell>
        </row>
        <row r="47">
          <cell r="A47" t="str">
            <v>T033401</v>
          </cell>
          <cell r="B47" t="str">
            <v>LOCAL</v>
          </cell>
          <cell r="C47">
            <v>37928</v>
          </cell>
          <cell r="D47" t="str">
            <v/>
          </cell>
          <cell r="E47" t="str">
            <v>STR</v>
          </cell>
          <cell r="F47">
            <v>15.015000000000001</v>
          </cell>
        </row>
        <row r="48">
          <cell r="A48" t="str">
            <v>T033400</v>
          </cell>
          <cell r="B48" t="str">
            <v>LOCAL</v>
          </cell>
          <cell r="C48">
            <v>37926</v>
          </cell>
          <cell r="D48" t="str">
            <v/>
          </cell>
          <cell r="E48" t="str">
            <v>STR</v>
          </cell>
          <cell r="F48">
            <v>15.015000000000001</v>
          </cell>
        </row>
        <row r="49">
          <cell r="A49" t="str">
            <v>T033752</v>
          </cell>
          <cell r="B49" t="str">
            <v>LOCAL</v>
          </cell>
          <cell r="C49">
            <v>37935</v>
          </cell>
          <cell r="D49" t="str">
            <v/>
          </cell>
          <cell r="E49" t="str">
            <v>STR</v>
          </cell>
          <cell r="F49">
            <v>15.015000000000001</v>
          </cell>
        </row>
        <row r="50">
          <cell r="A50" t="str">
            <v>T033426</v>
          </cell>
          <cell r="B50" t="str">
            <v>LOCAL</v>
          </cell>
          <cell r="C50">
            <v>37931</v>
          </cell>
          <cell r="D50" t="str">
            <v/>
          </cell>
          <cell r="E50" t="str">
            <v>RSS</v>
          </cell>
          <cell r="F50">
            <v>15</v>
          </cell>
        </row>
        <row r="51">
          <cell r="A51" t="str">
            <v>T033425</v>
          </cell>
          <cell r="B51" t="str">
            <v>LOCAL</v>
          </cell>
          <cell r="C51">
            <v>37928</v>
          </cell>
          <cell r="D51" t="str">
            <v/>
          </cell>
          <cell r="E51" t="str">
            <v>RSS</v>
          </cell>
          <cell r="F51">
            <v>15</v>
          </cell>
        </row>
        <row r="52">
          <cell r="A52" t="str">
            <v>T033417</v>
          </cell>
          <cell r="B52" t="str">
            <v>LOCAL</v>
          </cell>
          <cell r="C52">
            <v>37930</v>
          </cell>
          <cell r="D52" t="str">
            <v/>
          </cell>
          <cell r="E52" t="str">
            <v>RSS</v>
          </cell>
          <cell r="F52">
            <v>15</v>
          </cell>
        </row>
        <row r="53">
          <cell r="A53" t="str">
            <v>T033568</v>
          </cell>
          <cell r="B53" t="str">
            <v>LOCAL</v>
          </cell>
          <cell r="C53">
            <v>37936</v>
          </cell>
          <cell r="D53" t="str">
            <v/>
          </cell>
          <cell r="E53" t="str">
            <v>STR</v>
          </cell>
          <cell r="F53">
            <v>15.015000000000001</v>
          </cell>
        </row>
        <row r="54">
          <cell r="A54" t="str">
            <v>T033562</v>
          </cell>
          <cell r="B54" t="str">
            <v>LOCAL</v>
          </cell>
          <cell r="C54">
            <v>37936</v>
          </cell>
          <cell r="D54" t="str">
            <v/>
          </cell>
          <cell r="E54" t="str">
            <v>STR</v>
          </cell>
          <cell r="F54">
            <v>15.015000000000001</v>
          </cell>
        </row>
        <row r="55">
          <cell r="A55" t="str">
            <v>T033756</v>
          </cell>
          <cell r="B55" t="str">
            <v>LOCAL</v>
          </cell>
          <cell r="C55">
            <v>37936</v>
          </cell>
          <cell r="D55" t="str">
            <v/>
          </cell>
          <cell r="E55" t="str">
            <v>RSS</v>
          </cell>
          <cell r="F55">
            <v>15</v>
          </cell>
        </row>
        <row r="56">
          <cell r="A56" t="str">
            <v>T033748</v>
          </cell>
          <cell r="B56" t="str">
            <v>LOCAL</v>
          </cell>
          <cell r="C56">
            <v>37926</v>
          </cell>
          <cell r="D56" t="str">
            <v/>
          </cell>
          <cell r="E56" t="str">
            <v>RSS</v>
          </cell>
          <cell r="F56">
            <v>15</v>
          </cell>
        </row>
        <row r="57">
          <cell r="A57" t="str">
            <v>T033755</v>
          </cell>
          <cell r="B57" t="str">
            <v>LOCAL</v>
          </cell>
          <cell r="C57">
            <v>37933</v>
          </cell>
          <cell r="D57" t="str">
            <v/>
          </cell>
          <cell r="E57" t="str">
            <v>RSS</v>
          </cell>
          <cell r="F57">
            <v>15</v>
          </cell>
        </row>
        <row r="58">
          <cell r="A58" t="str">
            <v>T033582</v>
          </cell>
          <cell r="B58" t="str">
            <v>LOCAL</v>
          </cell>
          <cell r="C58">
            <v>37937</v>
          </cell>
          <cell r="D58" t="str">
            <v/>
          </cell>
          <cell r="E58" t="str">
            <v>STR</v>
          </cell>
          <cell r="F58">
            <v>15.015000000000001</v>
          </cell>
        </row>
        <row r="59">
          <cell r="A59" t="str">
            <v>T033580</v>
          </cell>
          <cell r="B59" t="str">
            <v>LOCAL</v>
          </cell>
          <cell r="C59">
            <v>37931</v>
          </cell>
          <cell r="D59" t="str">
            <v/>
          </cell>
          <cell r="E59" t="str">
            <v>STR</v>
          </cell>
          <cell r="F59">
            <v>15.015000000000001</v>
          </cell>
        </row>
        <row r="60">
          <cell r="A60" t="str">
            <v>T033579</v>
          </cell>
          <cell r="B60" t="str">
            <v>LOCAL</v>
          </cell>
          <cell r="C60">
            <v>37928</v>
          </cell>
          <cell r="D60" t="str">
            <v/>
          </cell>
          <cell r="E60" t="str">
            <v>STR</v>
          </cell>
          <cell r="F60">
            <v>15.015000000000001</v>
          </cell>
        </row>
        <row r="61">
          <cell r="A61" t="str">
            <v>T033757</v>
          </cell>
          <cell r="B61" t="str">
            <v>LOCAL</v>
          </cell>
          <cell r="C61">
            <v>37938</v>
          </cell>
          <cell r="D61" t="str">
            <v/>
          </cell>
          <cell r="E61" t="str">
            <v>RSS</v>
          </cell>
          <cell r="F61">
            <v>15</v>
          </cell>
        </row>
        <row r="62">
          <cell r="A62" t="str">
            <v>T033750</v>
          </cell>
          <cell r="B62" t="str">
            <v>LOCAL</v>
          </cell>
          <cell r="C62">
            <v>37930</v>
          </cell>
          <cell r="D62" t="str">
            <v/>
          </cell>
          <cell r="E62" t="str">
            <v>RSS</v>
          </cell>
          <cell r="F62">
            <v>15</v>
          </cell>
        </row>
        <row r="63">
          <cell r="A63" t="str">
            <v>T033749</v>
          </cell>
          <cell r="B63" t="str">
            <v>LOCAL</v>
          </cell>
          <cell r="C63">
            <v>37928</v>
          </cell>
          <cell r="D63" t="str">
            <v/>
          </cell>
          <cell r="E63" t="str">
            <v>RSS</v>
          </cell>
          <cell r="F63">
            <v>15</v>
          </cell>
        </row>
        <row r="64">
          <cell r="A64" t="str">
            <v>T033600</v>
          </cell>
          <cell r="B64" t="str">
            <v>LOCAL</v>
          </cell>
          <cell r="C64">
            <v>37931</v>
          </cell>
          <cell r="D64" t="str">
            <v/>
          </cell>
          <cell r="E64" t="str">
            <v>STR</v>
          </cell>
          <cell r="F64">
            <v>15.015000000000001</v>
          </cell>
        </row>
        <row r="65">
          <cell r="A65" t="str">
            <v>T033599</v>
          </cell>
          <cell r="B65" t="str">
            <v>LOCAL</v>
          </cell>
          <cell r="C65">
            <v>37937</v>
          </cell>
          <cell r="D65" t="str">
            <v/>
          </cell>
          <cell r="E65" t="str">
            <v>STR</v>
          </cell>
          <cell r="F65">
            <v>15.015000000000001</v>
          </cell>
        </row>
        <row r="66">
          <cell r="A66" t="str">
            <v>T033719</v>
          </cell>
          <cell r="B66" t="str">
            <v>LOCAL</v>
          </cell>
          <cell r="C66">
            <v>37931</v>
          </cell>
          <cell r="D66" t="str">
            <v/>
          </cell>
          <cell r="E66" t="str">
            <v>STR</v>
          </cell>
          <cell r="F66">
            <v>15.015000000000001</v>
          </cell>
        </row>
        <row r="67">
          <cell r="A67" t="str">
            <v>T033823</v>
          </cell>
          <cell r="B67" t="str">
            <v>LOCAL</v>
          </cell>
          <cell r="C67">
            <v>37935</v>
          </cell>
          <cell r="D67" t="str">
            <v/>
          </cell>
          <cell r="E67" t="str">
            <v>RSS</v>
          </cell>
          <cell r="F67">
            <v>15</v>
          </cell>
        </row>
        <row r="68">
          <cell r="A68" t="str">
            <v>T033459</v>
          </cell>
          <cell r="B68" t="str">
            <v>LOCAL</v>
          </cell>
          <cell r="C68">
            <v>37926</v>
          </cell>
          <cell r="D68" t="str">
            <v/>
          </cell>
          <cell r="E68" t="str">
            <v>RSS</v>
          </cell>
          <cell r="F68">
            <v>15.01</v>
          </cell>
        </row>
        <row r="69">
          <cell r="A69" t="str">
            <v>T033575</v>
          </cell>
          <cell r="B69" t="str">
            <v>LOCAL</v>
          </cell>
          <cell r="C69">
            <v>37926</v>
          </cell>
          <cell r="D69" t="str">
            <v/>
          </cell>
          <cell r="E69" t="str">
            <v>STR</v>
          </cell>
          <cell r="F69">
            <v>15.015000000000001</v>
          </cell>
        </row>
        <row r="70">
          <cell r="A70" t="str">
            <v>T033613</v>
          </cell>
          <cell r="B70" t="str">
            <v>LOCAL</v>
          </cell>
          <cell r="C70">
            <v>37926</v>
          </cell>
          <cell r="D70" t="str">
            <v/>
          </cell>
          <cell r="E70" t="str">
            <v>RSS</v>
          </cell>
          <cell r="F70">
            <v>15.01</v>
          </cell>
        </row>
        <row r="71">
          <cell r="A71" t="str">
            <v>T033238</v>
          </cell>
          <cell r="B71" t="str">
            <v>LOCAL</v>
          </cell>
          <cell r="C71">
            <v>37926</v>
          </cell>
          <cell r="D71" t="str">
            <v/>
          </cell>
          <cell r="E71" t="str">
            <v>RSS</v>
          </cell>
          <cell r="F71">
            <v>15.01</v>
          </cell>
        </row>
        <row r="72">
          <cell r="A72" t="str">
            <v>T033239</v>
          </cell>
          <cell r="B72" t="str">
            <v>LOCAL</v>
          </cell>
          <cell r="C72">
            <v>37926</v>
          </cell>
          <cell r="D72" t="str">
            <v/>
          </cell>
          <cell r="E72" t="str">
            <v>RSS</v>
          </cell>
          <cell r="F72">
            <v>15.01</v>
          </cell>
        </row>
        <row r="73">
          <cell r="A73" t="str">
            <v>T033439</v>
          </cell>
          <cell r="B73" t="str">
            <v>TRADING</v>
          </cell>
          <cell r="C73">
            <v>37926</v>
          </cell>
          <cell r="E73" t="str">
            <v>STR</v>
          </cell>
          <cell r="F73">
            <v>40.32</v>
          </cell>
          <cell r="G73">
            <v>2</v>
          </cell>
        </row>
        <row r="74">
          <cell r="A74" t="str">
            <v>T033521</v>
          </cell>
          <cell r="B74" t="str">
            <v>EXPORT</v>
          </cell>
          <cell r="C74">
            <v>37926</v>
          </cell>
          <cell r="D74" t="str">
            <v/>
          </cell>
          <cell r="E74" t="str">
            <v>LTX</v>
          </cell>
          <cell r="F74">
            <v>32.799999999999997</v>
          </cell>
          <cell r="G74">
            <v>2</v>
          </cell>
        </row>
        <row r="75">
          <cell r="A75" t="str">
            <v>T033522</v>
          </cell>
          <cell r="B75" t="str">
            <v>EXPORT</v>
          </cell>
          <cell r="C75">
            <v>37926</v>
          </cell>
          <cell r="D75" t="str">
            <v/>
          </cell>
          <cell r="E75" t="str">
            <v>LTX</v>
          </cell>
          <cell r="F75">
            <v>32.799999999999997</v>
          </cell>
          <cell r="G75">
            <v>2</v>
          </cell>
        </row>
        <row r="76">
          <cell r="A76" t="str">
            <v>T033524</v>
          </cell>
          <cell r="B76" t="str">
            <v>EXPORT</v>
          </cell>
          <cell r="C76">
            <v>37926</v>
          </cell>
          <cell r="D76" t="str">
            <v/>
          </cell>
          <cell r="E76" t="str">
            <v>LTX</v>
          </cell>
          <cell r="F76">
            <v>32.799999999999997</v>
          </cell>
          <cell r="G76">
            <v>2</v>
          </cell>
        </row>
        <row r="77">
          <cell r="A77" t="str">
            <v>T033513</v>
          </cell>
          <cell r="B77" t="str">
            <v>EXPORT</v>
          </cell>
          <cell r="C77">
            <v>37927</v>
          </cell>
          <cell r="D77" t="str">
            <v/>
          </cell>
          <cell r="E77" t="str">
            <v>RSS</v>
          </cell>
          <cell r="F77">
            <v>34.56</v>
          </cell>
          <cell r="G77">
            <v>2</v>
          </cell>
        </row>
        <row r="78">
          <cell r="A78" t="str">
            <v>T033602</v>
          </cell>
          <cell r="B78" t="str">
            <v>EXPORT</v>
          </cell>
          <cell r="C78">
            <v>37927</v>
          </cell>
          <cell r="D78" t="str">
            <v/>
          </cell>
          <cell r="E78" t="str">
            <v>RSS</v>
          </cell>
          <cell r="F78">
            <v>200</v>
          </cell>
          <cell r="G78">
            <v>10</v>
          </cell>
        </row>
        <row r="79">
          <cell r="A79" t="str">
            <v>T033483</v>
          </cell>
          <cell r="B79" t="str">
            <v>EXPORT</v>
          </cell>
          <cell r="C79">
            <v>37926</v>
          </cell>
          <cell r="D79" t="str">
            <v/>
          </cell>
          <cell r="E79" t="str">
            <v>LTX</v>
          </cell>
          <cell r="F79">
            <v>98.4</v>
          </cell>
          <cell r="G79">
            <v>6</v>
          </cell>
        </row>
        <row r="80">
          <cell r="A80" t="str">
            <v>T033515</v>
          </cell>
          <cell r="B80" t="str">
            <v>EXPORT</v>
          </cell>
          <cell r="C80">
            <v>37928</v>
          </cell>
          <cell r="D80" t="str">
            <v/>
          </cell>
          <cell r="E80" t="str">
            <v>RSS</v>
          </cell>
          <cell r="F80">
            <v>80</v>
          </cell>
          <cell r="G80">
            <v>4</v>
          </cell>
        </row>
        <row r="81">
          <cell r="A81" t="str">
            <v>T033633</v>
          </cell>
          <cell r="B81" t="str">
            <v>EXPORT</v>
          </cell>
          <cell r="C81">
            <v>37928</v>
          </cell>
          <cell r="D81" t="str">
            <v/>
          </cell>
          <cell r="E81" t="str">
            <v>RSS</v>
          </cell>
          <cell r="F81">
            <v>300</v>
          </cell>
          <cell r="G81">
            <v>15</v>
          </cell>
        </row>
        <row r="82">
          <cell r="A82" t="str">
            <v>T033652</v>
          </cell>
          <cell r="B82" t="str">
            <v>EXPORT</v>
          </cell>
          <cell r="C82">
            <v>37930</v>
          </cell>
          <cell r="D82" t="str">
            <v/>
          </cell>
          <cell r="E82" t="str">
            <v>RSS</v>
          </cell>
          <cell r="F82">
            <v>114</v>
          </cell>
          <cell r="G82">
            <v>6</v>
          </cell>
        </row>
        <row r="83">
          <cell r="A83" t="str">
            <v>T033659</v>
          </cell>
          <cell r="B83" t="str">
            <v>EXPORT</v>
          </cell>
          <cell r="C83">
            <v>37930</v>
          </cell>
          <cell r="D83" t="str">
            <v/>
          </cell>
          <cell r="E83" t="str">
            <v>RSS</v>
          </cell>
          <cell r="F83">
            <v>8</v>
          </cell>
          <cell r="G83">
            <v>1</v>
          </cell>
        </row>
        <row r="84">
          <cell r="A84" t="str">
            <v>T033523</v>
          </cell>
          <cell r="B84" t="str">
            <v>EXPORT</v>
          </cell>
          <cell r="C84">
            <v>37933</v>
          </cell>
          <cell r="D84" t="str">
            <v/>
          </cell>
          <cell r="E84" t="str">
            <v>LTX</v>
          </cell>
          <cell r="F84">
            <v>32.799999999999997</v>
          </cell>
          <cell r="G84">
            <v>2</v>
          </cell>
        </row>
        <row r="85">
          <cell r="A85" t="str">
            <v>T033623</v>
          </cell>
          <cell r="B85" t="str">
            <v>EXPORT</v>
          </cell>
          <cell r="C85">
            <v>37931</v>
          </cell>
          <cell r="D85" t="str">
            <v/>
          </cell>
          <cell r="E85" t="str">
            <v>STR</v>
          </cell>
          <cell r="F85">
            <v>504</v>
          </cell>
          <cell r="G85">
            <v>25</v>
          </cell>
        </row>
        <row r="86">
          <cell r="A86" t="str">
            <v>0000888</v>
          </cell>
          <cell r="B86" t="str">
            <v>EXPORT</v>
          </cell>
          <cell r="C86">
            <v>37931</v>
          </cell>
          <cell r="D86" t="str">
            <v>T033516</v>
          </cell>
          <cell r="E86" t="str">
            <v>RSS</v>
          </cell>
          <cell r="F86">
            <v>60</v>
          </cell>
          <cell r="G86">
            <v>4</v>
          </cell>
        </row>
        <row r="87">
          <cell r="A87" t="str">
            <v>0000888</v>
          </cell>
          <cell r="B87" t="str">
            <v>EXPORT</v>
          </cell>
          <cell r="C87">
            <v>37931</v>
          </cell>
          <cell r="D87" t="str">
            <v>T033517</v>
          </cell>
          <cell r="E87" t="str">
            <v>RSS</v>
          </cell>
          <cell r="F87">
            <v>20</v>
          </cell>
        </row>
        <row r="88">
          <cell r="A88" t="str">
            <v>0000897</v>
          </cell>
          <cell r="B88" t="str">
            <v>EXPORT</v>
          </cell>
          <cell r="C88">
            <v>37927</v>
          </cell>
          <cell r="D88" t="str">
            <v>T033660</v>
          </cell>
          <cell r="E88" t="str">
            <v>RSS</v>
          </cell>
          <cell r="F88">
            <v>20</v>
          </cell>
          <cell r="G88">
            <v>6</v>
          </cell>
        </row>
        <row r="89">
          <cell r="A89" t="str">
            <v>0000897</v>
          </cell>
          <cell r="B89" t="str">
            <v>EXPORT</v>
          </cell>
          <cell r="C89">
            <v>37927</v>
          </cell>
          <cell r="D89" t="str">
            <v>T033661</v>
          </cell>
          <cell r="E89" t="str">
            <v>RSS</v>
          </cell>
          <cell r="F89">
            <v>100</v>
          </cell>
        </row>
        <row r="90">
          <cell r="A90" t="str">
            <v>0000894</v>
          </cell>
          <cell r="B90" t="str">
            <v>EXPORT</v>
          </cell>
          <cell r="C90">
            <v>37927</v>
          </cell>
          <cell r="D90" t="str">
            <v>T033620</v>
          </cell>
          <cell r="E90" t="str">
            <v>RSS</v>
          </cell>
          <cell r="F90">
            <v>100</v>
          </cell>
          <cell r="G90">
            <v>6</v>
          </cell>
        </row>
        <row r="91">
          <cell r="A91" t="str">
            <v>0000894</v>
          </cell>
          <cell r="B91" t="str">
            <v>EXPORT</v>
          </cell>
          <cell r="C91">
            <v>37927</v>
          </cell>
          <cell r="D91" t="str">
            <v>T033621</v>
          </cell>
          <cell r="E91" t="str">
            <v>RSS</v>
          </cell>
          <cell r="F91">
            <v>20</v>
          </cell>
        </row>
        <row r="92">
          <cell r="A92" t="str">
            <v>0000895</v>
          </cell>
          <cell r="B92" t="str">
            <v>EXPORT</v>
          </cell>
          <cell r="C92">
            <v>37926</v>
          </cell>
          <cell r="D92" t="str">
            <v>T033625</v>
          </cell>
          <cell r="E92" t="str">
            <v>RSS</v>
          </cell>
          <cell r="F92">
            <v>100</v>
          </cell>
          <cell r="G92">
            <v>10</v>
          </cell>
        </row>
        <row r="93">
          <cell r="A93" t="str">
            <v>0000895</v>
          </cell>
          <cell r="B93" t="str">
            <v>EXPORT</v>
          </cell>
          <cell r="C93">
            <v>37926</v>
          </cell>
          <cell r="D93" t="str">
            <v>T033626</v>
          </cell>
          <cell r="E93" t="str">
            <v>RSS</v>
          </cell>
          <cell r="F93">
            <v>60</v>
          </cell>
        </row>
        <row r="94">
          <cell r="A94" t="str">
            <v>0000895</v>
          </cell>
          <cell r="B94" t="str">
            <v>EXPORT</v>
          </cell>
          <cell r="C94">
            <v>37926</v>
          </cell>
          <cell r="D94" t="str">
            <v>T033627</v>
          </cell>
          <cell r="E94" t="str">
            <v>RSS</v>
          </cell>
          <cell r="F94">
            <v>10</v>
          </cell>
        </row>
        <row r="95">
          <cell r="A95" t="str">
            <v>0000896</v>
          </cell>
          <cell r="B95" t="str">
            <v>EXPORT</v>
          </cell>
          <cell r="C95">
            <v>37926</v>
          </cell>
          <cell r="D95" t="str">
            <v>T033631</v>
          </cell>
          <cell r="E95" t="str">
            <v>RSS</v>
          </cell>
          <cell r="F95">
            <v>3.1269999999999998</v>
          </cell>
        </row>
        <row r="96">
          <cell r="A96" t="str">
            <v>0000896</v>
          </cell>
          <cell r="B96" t="str">
            <v>EXPORT</v>
          </cell>
          <cell r="C96">
            <v>37926</v>
          </cell>
          <cell r="D96" t="str">
            <v>T033628</v>
          </cell>
          <cell r="E96" t="str">
            <v>RSS</v>
          </cell>
          <cell r="F96">
            <v>8</v>
          </cell>
        </row>
        <row r="97">
          <cell r="A97" t="str">
            <v>0000896</v>
          </cell>
          <cell r="B97" t="str">
            <v>EXPORT</v>
          </cell>
          <cell r="C97">
            <v>37926</v>
          </cell>
          <cell r="D97" t="str">
            <v>T033629</v>
          </cell>
          <cell r="E97" t="str">
            <v>RSS</v>
          </cell>
          <cell r="F97">
            <v>13.692</v>
          </cell>
        </row>
        <row r="98">
          <cell r="A98" t="str">
            <v>0000896</v>
          </cell>
          <cell r="B98" t="str">
            <v>EXPORT</v>
          </cell>
          <cell r="C98">
            <v>37926</v>
          </cell>
          <cell r="D98" t="str">
            <v>T033630</v>
          </cell>
          <cell r="E98" t="str">
            <v>RSS</v>
          </cell>
          <cell r="F98">
            <v>3.2690000000000001</v>
          </cell>
        </row>
        <row r="99">
          <cell r="A99" t="str">
            <v>0000896</v>
          </cell>
          <cell r="B99" t="str">
            <v>EXPORT</v>
          </cell>
          <cell r="C99">
            <v>37926</v>
          </cell>
          <cell r="D99" t="str">
            <v>T033632</v>
          </cell>
          <cell r="E99" t="str">
            <v>RSS</v>
          </cell>
          <cell r="F99">
            <v>1.9119999999999999</v>
          </cell>
        </row>
        <row r="100">
          <cell r="A100" t="str">
            <v>T033484</v>
          </cell>
          <cell r="B100" t="str">
            <v>EXPORT</v>
          </cell>
          <cell r="C100">
            <v>37926</v>
          </cell>
          <cell r="D100" t="str">
            <v>0000878</v>
          </cell>
          <cell r="E100" t="str">
            <v>LTX</v>
          </cell>
          <cell r="F100">
            <v>32.799999999999997</v>
          </cell>
          <cell r="G100">
            <v>7</v>
          </cell>
        </row>
        <row r="101">
          <cell r="A101" t="str">
            <v>T033485</v>
          </cell>
          <cell r="B101" t="str">
            <v>EXPORT</v>
          </cell>
          <cell r="C101">
            <v>37926</v>
          </cell>
          <cell r="D101" t="str">
            <v>0000878</v>
          </cell>
          <cell r="E101" t="str">
            <v>LTX</v>
          </cell>
          <cell r="F101">
            <v>65.599999999999994</v>
          </cell>
        </row>
        <row r="102">
          <cell r="A102" t="str">
            <v>T033486</v>
          </cell>
          <cell r="B102" t="str">
            <v>EXPORT</v>
          </cell>
          <cell r="C102">
            <v>37926</v>
          </cell>
          <cell r="D102" t="str">
            <v>0000878</v>
          </cell>
          <cell r="E102" t="str">
            <v>LTX</v>
          </cell>
          <cell r="F102">
            <v>16.399999999999999</v>
          </cell>
        </row>
        <row r="103">
          <cell r="A103" t="str">
            <v>T033603</v>
          </cell>
          <cell r="B103" t="str">
            <v>EXPORT</v>
          </cell>
          <cell r="C103">
            <v>37934</v>
          </cell>
          <cell r="D103" t="str">
            <v/>
          </cell>
          <cell r="E103" t="str">
            <v>RSS</v>
          </cell>
          <cell r="F103">
            <v>200</v>
          </cell>
          <cell r="G103">
            <v>10</v>
          </cell>
        </row>
        <row r="104">
          <cell r="A104" t="str">
            <v>T033655</v>
          </cell>
          <cell r="B104" t="str">
            <v>EXPORT</v>
          </cell>
          <cell r="C104">
            <v>37932</v>
          </cell>
          <cell r="D104" t="str">
            <v/>
          </cell>
          <cell r="E104" t="str">
            <v>RSS</v>
          </cell>
          <cell r="F104">
            <v>16.8</v>
          </cell>
          <cell r="G104">
            <v>1</v>
          </cell>
        </row>
        <row r="105">
          <cell r="A105" t="str">
            <v>T033658</v>
          </cell>
          <cell r="B105" t="str">
            <v>EXPORT</v>
          </cell>
          <cell r="C105">
            <v>37932</v>
          </cell>
          <cell r="D105" t="str">
            <v/>
          </cell>
          <cell r="E105" t="str">
            <v>RSS</v>
          </cell>
          <cell r="F105">
            <v>19</v>
          </cell>
          <cell r="G105">
            <v>1</v>
          </cell>
        </row>
        <row r="106">
          <cell r="A106" t="str">
            <v>T033548</v>
          </cell>
          <cell r="B106" t="str">
            <v>EXPORT</v>
          </cell>
          <cell r="C106">
            <v>37932</v>
          </cell>
          <cell r="D106" t="str">
            <v/>
          </cell>
          <cell r="E106" t="str">
            <v>RSS</v>
          </cell>
          <cell r="F106">
            <v>38</v>
          </cell>
          <cell r="G106">
            <v>2</v>
          </cell>
        </row>
        <row r="107">
          <cell r="A107" t="str">
            <v>T033512</v>
          </cell>
          <cell r="B107" t="str">
            <v>EXPORT</v>
          </cell>
          <cell r="C107">
            <v>37932</v>
          </cell>
          <cell r="D107" t="str">
            <v/>
          </cell>
          <cell r="E107" t="str">
            <v>RSS</v>
          </cell>
          <cell r="F107">
            <v>97.777000000000001</v>
          </cell>
          <cell r="G107">
            <v>4</v>
          </cell>
        </row>
        <row r="108">
          <cell r="A108" t="str">
            <v>T033518</v>
          </cell>
          <cell r="B108" t="str">
            <v>EXPORT</v>
          </cell>
          <cell r="C108">
            <v>37933</v>
          </cell>
          <cell r="D108" t="str">
            <v/>
          </cell>
          <cell r="E108" t="str">
            <v>RSS</v>
          </cell>
          <cell r="F108">
            <v>80</v>
          </cell>
          <cell r="G108">
            <v>4</v>
          </cell>
        </row>
        <row r="109">
          <cell r="A109" t="str">
            <v>T033547</v>
          </cell>
          <cell r="B109" t="str">
            <v>EXPORT</v>
          </cell>
          <cell r="C109">
            <v>37933</v>
          </cell>
          <cell r="D109" t="str">
            <v/>
          </cell>
          <cell r="E109" t="str">
            <v>RSS</v>
          </cell>
          <cell r="F109">
            <v>80</v>
          </cell>
          <cell r="G109">
            <v>4</v>
          </cell>
        </row>
        <row r="110">
          <cell r="A110" t="str">
            <v>T033634</v>
          </cell>
          <cell r="B110" t="str">
            <v>EXPORT</v>
          </cell>
          <cell r="C110">
            <v>37932</v>
          </cell>
          <cell r="D110" t="str">
            <v/>
          </cell>
          <cell r="E110" t="str">
            <v>LTX</v>
          </cell>
          <cell r="F110">
            <v>16.399999999999999</v>
          </cell>
          <cell r="G110">
            <v>1</v>
          </cell>
        </row>
        <row r="111">
          <cell r="A111" t="str">
            <v>T033657</v>
          </cell>
          <cell r="B111" t="str">
            <v>EXPORT</v>
          </cell>
          <cell r="C111">
            <v>37932</v>
          </cell>
          <cell r="D111" t="str">
            <v/>
          </cell>
          <cell r="E111" t="str">
            <v>LTX</v>
          </cell>
          <cell r="F111">
            <v>32.799999999999997</v>
          </cell>
          <cell r="G111">
            <v>2</v>
          </cell>
        </row>
        <row r="112">
          <cell r="A112" t="str">
            <v>T033635</v>
          </cell>
          <cell r="B112" t="str">
            <v>EXPORT</v>
          </cell>
          <cell r="C112">
            <v>37932</v>
          </cell>
          <cell r="D112" t="str">
            <v/>
          </cell>
          <cell r="E112" t="str">
            <v>LTX</v>
          </cell>
          <cell r="F112">
            <v>16.399999999999999</v>
          </cell>
          <cell r="G112">
            <v>1</v>
          </cell>
        </row>
        <row r="113">
          <cell r="A113" t="str">
            <v>T033690</v>
          </cell>
          <cell r="B113" t="str">
            <v>EXPORT</v>
          </cell>
          <cell r="C113">
            <v>37932</v>
          </cell>
          <cell r="E113" t="str">
            <v>LTX</v>
          </cell>
          <cell r="F113">
            <v>16.399999999999999</v>
          </cell>
          <cell r="G113">
            <v>1</v>
          </cell>
        </row>
        <row r="114">
          <cell r="A114" t="str">
            <v>T033617</v>
          </cell>
          <cell r="B114" t="str">
            <v>EXPORT</v>
          </cell>
          <cell r="C114">
            <v>37929</v>
          </cell>
          <cell r="D114" t="str">
            <v/>
          </cell>
          <cell r="E114" t="str">
            <v>STR</v>
          </cell>
          <cell r="F114">
            <v>100.8</v>
          </cell>
          <cell r="G114">
            <v>5</v>
          </cell>
        </row>
        <row r="115">
          <cell r="A115" t="str">
            <v>T033355</v>
          </cell>
          <cell r="B115" t="str">
            <v>EXPORT</v>
          </cell>
          <cell r="C115">
            <v>37928</v>
          </cell>
          <cell r="D115" t="str">
            <v/>
          </cell>
          <cell r="E115" t="str">
            <v>STR</v>
          </cell>
          <cell r="F115">
            <v>120.96</v>
          </cell>
          <cell r="G115">
            <v>6</v>
          </cell>
        </row>
        <row r="116">
          <cell r="A116" t="str">
            <v>T033601</v>
          </cell>
          <cell r="B116" t="str">
            <v>EXPORT</v>
          </cell>
          <cell r="C116">
            <v>37928</v>
          </cell>
          <cell r="D116" t="str">
            <v/>
          </cell>
          <cell r="E116" t="str">
            <v>STR</v>
          </cell>
          <cell r="F116">
            <v>100.8</v>
          </cell>
          <cell r="G116">
            <v>5</v>
          </cell>
        </row>
        <row r="117">
          <cell r="A117" t="str">
            <v>T033574</v>
          </cell>
          <cell r="B117" t="str">
            <v>EXPORT</v>
          </cell>
          <cell r="C117">
            <v>37928</v>
          </cell>
          <cell r="D117" t="str">
            <v/>
          </cell>
          <cell r="E117" t="str">
            <v>STR</v>
          </cell>
          <cell r="F117">
            <v>100.8</v>
          </cell>
          <cell r="G117">
            <v>5</v>
          </cell>
        </row>
        <row r="118">
          <cell r="A118" t="str">
            <v>T033069</v>
          </cell>
          <cell r="B118" t="str">
            <v>EXPORT</v>
          </cell>
          <cell r="C118">
            <v>37926</v>
          </cell>
          <cell r="D118" t="str">
            <v/>
          </cell>
          <cell r="E118" t="str">
            <v>STR</v>
          </cell>
          <cell r="F118">
            <v>100.8</v>
          </cell>
          <cell r="G118">
            <v>5</v>
          </cell>
        </row>
        <row r="119">
          <cell r="A119" t="str">
            <v>T033615</v>
          </cell>
          <cell r="B119" t="str">
            <v>EXPORT</v>
          </cell>
          <cell r="C119">
            <v>37934</v>
          </cell>
          <cell r="D119" t="str">
            <v/>
          </cell>
          <cell r="E119" t="str">
            <v>STR</v>
          </cell>
          <cell r="F119">
            <v>20.16</v>
          </cell>
          <cell r="G119">
            <v>1</v>
          </cell>
        </row>
        <row r="120">
          <cell r="A120" t="str">
            <v>0000904</v>
          </cell>
          <cell r="B120" t="str">
            <v>EXPORT</v>
          </cell>
          <cell r="C120">
            <v>37933</v>
          </cell>
          <cell r="E120" t="str">
            <v>RSS</v>
          </cell>
          <cell r="F120">
            <v>19</v>
          </cell>
          <cell r="G120">
            <v>2</v>
          </cell>
        </row>
        <row r="121">
          <cell r="A121" t="str">
            <v>0000904</v>
          </cell>
          <cell r="B121" t="str">
            <v>EXPORT</v>
          </cell>
          <cell r="C121">
            <v>37933</v>
          </cell>
          <cell r="E121" t="str">
            <v>RSS</v>
          </cell>
          <cell r="F121">
            <v>19</v>
          </cell>
        </row>
        <row r="122">
          <cell r="A122" t="str">
            <v>0000893</v>
          </cell>
          <cell r="B122" t="str">
            <v>EXPORT</v>
          </cell>
          <cell r="C122">
            <v>37933</v>
          </cell>
          <cell r="D122" t="str">
            <v>T033545</v>
          </cell>
          <cell r="E122" t="str">
            <v>RSS</v>
          </cell>
          <cell r="F122">
            <v>20</v>
          </cell>
          <cell r="G122">
            <v>4</v>
          </cell>
        </row>
        <row r="123">
          <cell r="A123" t="str">
            <v>0000893</v>
          </cell>
          <cell r="B123" t="str">
            <v>EXPORT</v>
          </cell>
          <cell r="C123">
            <v>37933</v>
          </cell>
          <cell r="D123" t="str">
            <v>T033546</v>
          </cell>
          <cell r="E123" t="str">
            <v>RSS</v>
          </cell>
          <cell r="F123">
            <v>60</v>
          </cell>
        </row>
        <row r="124">
          <cell r="A124" t="str">
            <v>0000905</v>
          </cell>
          <cell r="B124" t="str">
            <v>EXPORT</v>
          </cell>
          <cell r="C124">
            <v>37932</v>
          </cell>
          <cell r="E124" t="str">
            <v>LTX</v>
          </cell>
          <cell r="F124">
            <v>50.8</v>
          </cell>
          <cell r="G124">
            <v>7</v>
          </cell>
        </row>
        <row r="125">
          <cell r="A125" t="str">
            <v>0000905</v>
          </cell>
          <cell r="B125" t="str">
            <v>EXPORT</v>
          </cell>
          <cell r="C125">
            <v>37932</v>
          </cell>
          <cell r="E125" t="str">
            <v>LTX</v>
          </cell>
          <cell r="F125">
            <v>32.799999999999997</v>
          </cell>
        </row>
        <row r="126">
          <cell r="A126" t="str">
            <v>0000905</v>
          </cell>
          <cell r="B126" t="str">
            <v>EXPORT</v>
          </cell>
          <cell r="C126">
            <v>37932</v>
          </cell>
          <cell r="E126" t="str">
            <v>LTX</v>
          </cell>
          <cell r="F126">
            <v>31.2</v>
          </cell>
        </row>
        <row r="127">
          <cell r="A127" t="str">
            <v>T033436</v>
          </cell>
          <cell r="B127" t="str">
            <v>TRADING</v>
          </cell>
          <cell r="C127">
            <v>37926</v>
          </cell>
          <cell r="D127" t="str">
            <v/>
          </cell>
          <cell r="E127" t="str">
            <v>STR</v>
          </cell>
          <cell r="G127">
            <v>15</v>
          </cell>
        </row>
        <row r="128">
          <cell r="A128" t="str">
            <v>0000885</v>
          </cell>
          <cell r="B128" t="str">
            <v>EXPORT</v>
          </cell>
          <cell r="C128">
            <v>37932</v>
          </cell>
          <cell r="D128" t="str">
            <v>T033504</v>
          </cell>
          <cell r="E128" t="str">
            <v>RSS</v>
          </cell>
          <cell r="F128">
            <v>40</v>
          </cell>
          <cell r="G128">
            <v>4</v>
          </cell>
        </row>
        <row r="129">
          <cell r="A129" t="str">
            <v>0000885</v>
          </cell>
          <cell r="B129" t="str">
            <v>EXPORT</v>
          </cell>
          <cell r="C129">
            <v>37932</v>
          </cell>
          <cell r="D129" t="str">
            <v>T033505</v>
          </cell>
          <cell r="E129" t="str">
            <v>RSS</v>
          </cell>
          <cell r="F129">
            <v>40</v>
          </cell>
        </row>
        <row r="130">
          <cell r="A130" t="str">
            <v>0000882</v>
          </cell>
          <cell r="B130" t="str">
            <v>EXPORT</v>
          </cell>
          <cell r="C130">
            <v>37932</v>
          </cell>
          <cell r="D130" t="str">
            <v>T033495</v>
          </cell>
          <cell r="E130" t="str">
            <v>RSS</v>
          </cell>
          <cell r="F130">
            <v>26.443999999999999</v>
          </cell>
          <cell r="G130">
            <v>2</v>
          </cell>
        </row>
        <row r="131">
          <cell r="A131" t="str">
            <v>0000882</v>
          </cell>
          <cell r="B131" t="str">
            <v>EXPORT</v>
          </cell>
          <cell r="C131">
            <v>37932</v>
          </cell>
          <cell r="D131" t="str">
            <v>T033496</v>
          </cell>
          <cell r="E131" t="str">
            <v>RSS</v>
          </cell>
          <cell r="F131">
            <v>26.443999999999999</v>
          </cell>
        </row>
        <row r="132">
          <cell r="A132" t="str">
            <v>0000887</v>
          </cell>
          <cell r="B132" t="str">
            <v>EXPORT</v>
          </cell>
          <cell r="C132">
            <v>37935</v>
          </cell>
          <cell r="D132" t="str">
            <v>T033510</v>
          </cell>
          <cell r="E132" t="str">
            <v>RSS</v>
          </cell>
          <cell r="F132">
            <v>60</v>
          </cell>
          <cell r="G132">
            <v>6</v>
          </cell>
        </row>
        <row r="133">
          <cell r="A133" t="str">
            <v>0000887</v>
          </cell>
          <cell r="B133" t="str">
            <v>EXPORT</v>
          </cell>
          <cell r="C133">
            <v>37935</v>
          </cell>
          <cell r="D133" t="str">
            <v>T033511</v>
          </cell>
          <cell r="E133" t="str">
            <v>RSS</v>
          </cell>
          <cell r="F133">
            <v>60</v>
          </cell>
        </row>
        <row r="134">
          <cell r="A134" t="str">
            <v>T033656</v>
          </cell>
          <cell r="B134" t="str">
            <v>EXPORT</v>
          </cell>
          <cell r="C134">
            <v>37932</v>
          </cell>
          <cell r="D134" t="str">
            <v/>
          </cell>
          <cell r="E134" t="str">
            <v>STR</v>
          </cell>
          <cell r="F134">
            <v>573.29999999999995</v>
          </cell>
          <cell r="G134">
            <v>35</v>
          </cell>
        </row>
        <row r="135">
          <cell r="A135" t="str">
            <v>T033503</v>
          </cell>
          <cell r="B135" t="str">
            <v>EXPORT</v>
          </cell>
          <cell r="C135">
            <v>37933</v>
          </cell>
          <cell r="D135" t="str">
            <v/>
          </cell>
          <cell r="E135" t="str">
            <v>RSS</v>
          </cell>
          <cell r="F135">
            <v>100</v>
          </cell>
          <cell r="G135">
            <v>5</v>
          </cell>
        </row>
        <row r="136">
          <cell r="A136" t="str">
            <v>T033520</v>
          </cell>
          <cell r="B136" t="str">
            <v>EXPORT</v>
          </cell>
          <cell r="C136">
            <v>37930</v>
          </cell>
          <cell r="D136" t="str">
            <v/>
          </cell>
          <cell r="E136" t="str">
            <v>STR</v>
          </cell>
          <cell r="F136">
            <v>100.8</v>
          </cell>
          <cell r="G136">
            <v>5</v>
          </cell>
        </row>
        <row r="137">
          <cell r="A137" t="str">
            <v>T033535</v>
          </cell>
          <cell r="B137" t="str">
            <v>EXPORT</v>
          </cell>
          <cell r="C137">
            <v>37933</v>
          </cell>
          <cell r="D137" t="str">
            <v/>
          </cell>
          <cell r="E137" t="str">
            <v>STR</v>
          </cell>
          <cell r="F137">
            <v>100.8</v>
          </cell>
          <cell r="G137">
            <v>5</v>
          </cell>
        </row>
        <row r="138">
          <cell r="A138" t="str">
            <v>T033532</v>
          </cell>
          <cell r="B138" t="str">
            <v>EXPORT</v>
          </cell>
          <cell r="C138">
            <v>37932</v>
          </cell>
          <cell r="D138" t="str">
            <v/>
          </cell>
          <cell r="E138" t="str">
            <v>STR</v>
          </cell>
          <cell r="F138">
            <v>100.8</v>
          </cell>
          <cell r="G138">
            <v>5</v>
          </cell>
        </row>
        <row r="139">
          <cell r="A139" t="str">
            <v>T033716</v>
          </cell>
          <cell r="B139" t="str">
            <v>EXPORT</v>
          </cell>
          <cell r="C139">
            <v>37935</v>
          </cell>
          <cell r="D139" t="str">
            <v/>
          </cell>
          <cell r="E139" t="str">
            <v>SKI</v>
          </cell>
          <cell r="F139">
            <v>75</v>
          </cell>
          <cell r="G139">
            <v>4</v>
          </cell>
        </row>
        <row r="140">
          <cell r="A140" t="str">
            <v>T033653</v>
          </cell>
          <cell r="B140" t="str">
            <v>EXPORT</v>
          </cell>
          <cell r="C140">
            <v>37934</v>
          </cell>
          <cell r="D140" t="str">
            <v/>
          </cell>
          <cell r="E140" t="str">
            <v>RSS</v>
          </cell>
          <cell r="F140">
            <v>40</v>
          </cell>
          <cell r="G140">
            <v>2</v>
          </cell>
        </row>
        <row r="141">
          <cell r="A141" t="str">
            <v>T033526</v>
          </cell>
          <cell r="B141" t="str">
            <v>EXPORT</v>
          </cell>
          <cell r="C141">
            <v>37928</v>
          </cell>
          <cell r="D141" t="str">
            <v/>
          </cell>
          <cell r="E141" t="str">
            <v>STR</v>
          </cell>
          <cell r="F141">
            <v>100.8</v>
          </cell>
          <cell r="G141">
            <v>5</v>
          </cell>
        </row>
        <row r="142">
          <cell r="A142" t="str">
            <v>T033701,703</v>
          </cell>
          <cell r="B142" t="str">
            <v>EXPORT</v>
          </cell>
          <cell r="C142">
            <v>37932</v>
          </cell>
          <cell r="E142" t="str">
            <v>RSS</v>
          </cell>
          <cell r="F142">
            <v>228</v>
          </cell>
          <cell r="G142">
            <v>12</v>
          </cell>
        </row>
        <row r="143">
          <cell r="A143" t="str">
            <v>T033731</v>
          </cell>
          <cell r="B143" t="str">
            <v>EXPORT</v>
          </cell>
          <cell r="C143">
            <v>37935</v>
          </cell>
          <cell r="D143" t="str">
            <v/>
          </cell>
          <cell r="E143" t="str">
            <v>RSS</v>
          </cell>
          <cell r="F143">
            <v>120</v>
          </cell>
          <cell r="G143">
            <v>6</v>
          </cell>
        </row>
        <row r="144">
          <cell r="A144" t="str">
            <v>T033662</v>
          </cell>
          <cell r="B144" t="str">
            <v>EXPORT</v>
          </cell>
          <cell r="C144">
            <v>37933</v>
          </cell>
          <cell r="D144" t="str">
            <v/>
          </cell>
          <cell r="E144" t="str">
            <v>RSS</v>
          </cell>
          <cell r="F144">
            <v>100</v>
          </cell>
          <cell r="G144">
            <v>5</v>
          </cell>
        </row>
        <row r="145">
          <cell r="A145" t="str">
            <v>T033651</v>
          </cell>
          <cell r="B145" t="str">
            <v>EXPORT</v>
          </cell>
          <cell r="C145">
            <v>37935</v>
          </cell>
          <cell r="D145" t="str">
            <v/>
          </cell>
          <cell r="E145" t="str">
            <v>STR</v>
          </cell>
          <cell r="F145">
            <v>100.8</v>
          </cell>
          <cell r="G145">
            <v>5</v>
          </cell>
        </row>
        <row r="146">
          <cell r="A146" t="str">
            <v>T033358</v>
          </cell>
          <cell r="B146" t="str">
            <v>EXPORT</v>
          </cell>
          <cell r="C146">
            <v>37935</v>
          </cell>
          <cell r="D146" t="str">
            <v/>
          </cell>
          <cell r="E146" t="str">
            <v>STR</v>
          </cell>
          <cell r="F146">
            <v>120.96</v>
          </cell>
          <cell r="G146">
            <v>6</v>
          </cell>
        </row>
        <row r="147">
          <cell r="A147" t="str">
            <v>T033684</v>
          </cell>
          <cell r="B147" t="str">
            <v>EXPORT</v>
          </cell>
          <cell r="C147">
            <v>37935</v>
          </cell>
          <cell r="E147" t="str">
            <v>STR</v>
          </cell>
          <cell r="F147">
            <v>60.48</v>
          </cell>
          <cell r="G147">
            <v>3</v>
          </cell>
        </row>
        <row r="148">
          <cell r="A148" t="str">
            <v>T033676</v>
          </cell>
          <cell r="B148" t="str">
            <v>EXPORT</v>
          </cell>
          <cell r="C148">
            <v>37937</v>
          </cell>
          <cell r="E148" t="str">
            <v>RSS</v>
          </cell>
          <cell r="F148">
            <v>114</v>
          </cell>
          <cell r="G148">
            <v>6</v>
          </cell>
        </row>
        <row r="149">
          <cell r="A149" t="str">
            <v>T033441</v>
          </cell>
          <cell r="B149" t="str">
            <v>TRADING</v>
          </cell>
          <cell r="C149">
            <v>37931</v>
          </cell>
          <cell r="D149" t="str">
            <v/>
          </cell>
          <cell r="E149" t="str">
            <v>STR</v>
          </cell>
          <cell r="F149">
            <v>60.48</v>
          </cell>
          <cell r="G149">
            <v>3</v>
          </cell>
        </row>
        <row r="150">
          <cell r="A150" t="str">
            <v>T033739</v>
          </cell>
          <cell r="B150" t="str">
            <v>EXPORT</v>
          </cell>
          <cell r="C150">
            <v>37937</v>
          </cell>
          <cell r="D150" t="str">
            <v/>
          </cell>
          <cell r="E150" t="str">
            <v>RSS</v>
          </cell>
          <cell r="F150">
            <v>19.2</v>
          </cell>
          <cell r="G150">
            <v>1</v>
          </cell>
        </row>
        <row r="151">
          <cell r="A151" t="str">
            <v>T033740</v>
          </cell>
          <cell r="B151" t="str">
            <v>EXPORT</v>
          </cell>
          <cell r="C151">
            <v>37938</v>
          </cell>
          <cell r="D151" t="str">
            <v/>
          </cell>
          <cell r="E151" t="str">
            <v>LTX</v>
          </cell>
          <cell r="F151">
            <v>79.98</v>
          </cell>
          <cell r="G151">
            <v>4</v>
          </cell>
        </row>
        <row r="152">
          <cell r="A152" t="str">
            <v>T033624</v>
          </cell>
          <cell r="B152" t="str">
            <v>EXPORT</v>
          </cell>
          <cell r="C152">
            <v>37938</v>
          </cell>
          <cell r="D152" t="str">
            <v/>
          </cell>
          <cell r="E152" t="str">
            <v>STR</v>
          </cell>
          <cell r="F152">
            <v>504</v>
          </cell>
          <cell r="G152">
            <v>25</v>
          </cell>
        </row>
        <row r="153">
          <cell r="A153" t="str">
            <v>T033666</v>
          </cell>
          <cell r="B153" t="str">
            <v>EXPORT</v>
          </cell>
          <cell r="C153">
            <v>37938</v>
          </cell>
          <cell r="D153" t="str">
            <v/>
          </cell>
          <cell r="E153" t="str">
            <v>RSS</v>
          </cell>
          <cell r="F153">
            <v>500</v>
          </cell>
          <cell r="G153">
            <v>25</v>
          </cell>
        </row>
        <row r="154">
          <cell r="A154" t="str">
            <v>0000902</v>
          </cell>
          <cell r="B154" t="str">
            <v>EXPORT</v>
          </cell>
          <cell r="C154">
            <v>37938</v>
          </cell>
          <cell r="E154" t="str">
            <v>RSS</v>
          </cell>
          <cell r="F154">
            <v>20</v>
          </cell>
          <cell r="G154">
            <v>7</v>
          </cell>
        </row>
        <row r="155">
          <cell r="A155" t="str">
            <v>0000902</v>
          </cell>
          <cell r="B155" t="str">
            <v>EXPORT</v>
          </cell>
          <cell r="C155">
            <v>37938</v>
          </cell>
          <cell r="E155" t="str">
            <v>RSS</v>
          </cell>
          <cell r="F155">
            <v>120</v>
          </cell>
        </row>
        <row r="156">
          <cell r="A156" t="str">
            <v>T033713</v>
          </cell>
          <cell r="B156" t="str">
            <v>EXPORT</v>
          </cell>
          <cell r="C156">
            <v>37937</v>
          </cell>
          <cell r="E156" t="str">
            <v>STR</v>
          </cell>
          <cell r="F156">
            <v>383.04</v>
          </cell>
          <cell r="G156">
            <v>19</v>
          </cell>
        </row>
        <row r="157">
          <cell r="A157" t="str">
            <v>T033693</v>
          </cell>
          <cell r="B157" t="str">
            <v>EXPORT</v>
          </cell>
          <cell r="C157">
            <v>37938</v>
          </cell>
          <cell r="E157" t="str">
            <v>LTX</v>
          </cell>
          <cell r="F157">
            <v>22</v>
          </cell>
          <cell r="G157">
            <v>1</v>
          </cell>
        </row>
        <row r="158">
          <cell r="A158" t="str">
            <v>T033692</v>
          </cell>
          <cell r="B158" t="str">
            <v>EXPORT</v>
          </cell>
          <cell r="C158">
            <v>37938</v>
          </cell>
          <cell r="E158" t="str">
            <v>LTX</v>
          </cell>
          <cell r="F158">
            <v>43.7</v>
          </cell>
          <cell r="G158">
            <v>2</v>
          </cell>
        </row>
        <row r="159">
          <cell r="A159" t="str">
            <v>T033675</v>
          </cell>
          <cell r="B159" t="str">
            <v>EXPORT</v>
          </cell>
          <cell r="C159">
            <v>37939</v>
          </cell>
          <cell r="E159" t="str">
            <v>RSS</v>
          </cell>
          <cell r="F159">
            <v>300</v>
          </cell>
          <cell r="G159">
            <v>15</v>
          </cell>
        </row>
        <row r="160">
          <cell r="A160" t="str">
            <v>T033514</v>
          </cell>
          <cell r="B160" t="str">
            <v>EXPORT</v>
          </cell>
          <cell r="C160">
            <v>37939</v>
          </cell>
          <cell r="E160" t="str">
            <v>RSS</v>
          </cell>
          <cell r="F160">
            <v>288</v>
          </cell>
          <cell r="G160">
            <v>15</v>
          </cell>
        </row>
        <row r="161">
          <cell r="A161" t="str">
            <v>T033680</v>
          </cell>
          <cell r="B161" t="str">
            <v>EXPORT</v>
          </cell>
          <cell r="C161">
            <v>37939</v>
          </cell>
          <cell r="E161" t="str">
            <v>RSS</v>
          </cell>
          <cell r="F161">
            <v>96</v>
          </cell>
          <cell r="G161">
            <v>5</v>
          </cell>
        </row>
        <row r="162">
          <cell r="A162" t="str">
            <v>T033476</v>
          </cell>
          <cell r="B162" t="str">
            <v>EXPORT</v>
          </cell>
          <cell r="C162">
            <v>37939</v>
          </cell>
          <cell r="D162" t="str">
            <v/>
          </cell>
          <cell r="E162" t="str">
            <v>STR</v>
          </cell>
          <cell r="F162">
            <v>201.6</v>
          </cell>
          <cell r="G162">
            <v>10</v>
          </cell>
        </row>
        <row r="163">
          <cell r="A163" t="str">
            <v>T033686</v>
          </cell>
          <cell r="B163" t="str">
            <v>EXPORT</v>
          </cell>
          <cell r="C163">
            <v>37939</v>
          </cell>
          <cell r="E163" t="str">
            <v>STR</v>
          </cell>
          <cell r="F163">
            <v>100.8</v>
          </cell>
          <cell r="G163">
            <v>5</v>
          </cell>
        </row>
        <row r="164">
          <cell r="A164" t="str">
            <v>T033687</v>
          </cell>
          <cell r="B164" t="str">
            <v>EXPORT</v>
          </cell>
          <cell r="C164">
            <v>37939</v>
          </cell>
          <cell r="E164" t="str">
            <v>STR</v>
          </cell>
          <cell r="F164">
            <v>100.8</v>
          </cell>
          <cell r="G164">
            <v>5</v>
          </cell>
        </row>
        <row r="165">
          <cell r="A165" t="str">
            <v>T033691</v>
          </cell>
          <cell r="B165" t="str">
            <v>EXPORT</v>
          </cell>
          <cell r="C165">
            <v>37940</v>
          </cell>
          <cell r="E165" t="str">
            <v>RSS</v>
          </cell>
          <cell r="F165">
            <v>19</v>
          </cell>
          <cell r="G165">
            <v>1</v>
          </cell>
        </row>
        <row r="166">
          <cell r="A166" t="str">
            <v>T033506</v>
          </cell>
          <cell r="B166" t="str">
            <v>EXPORT</v>
          </cell>
          <cell r="C166">
            <v>37940</v>
          </cell>
          <cell r="D166" t="str">
            <v/>
          </cell>
          <cell r="E166" t="str">
            <v>RSS</v>
          </cell>
          <cell r="F166">
            <v>80</v>
          </cell>
          <cell r="G166">
            <v>4</v>
          </cell>
        </row>
        <row r="167">
          <cell r="A167" t="str">
            <v>T033438</v>
          </cell>
          <cell r="B167" t="str">
            <v>TRADING</v>
          </cell>
          <cell r="C167">
            <v>37936</v>
          </cell>
          <cell r="D167" t="str">
            <v/>
          </cell>
          <cell r="E167" t="str">
            <v>STR</v>
          </cell>
          <cell r="F167">
            <v>60.48</v>
          </cell>
          <cell r="G167">
            <v>3</v>
          </cell>
        </row>
        <row r="168">
          <cell r="A168" t="str">
            <v>T033438</v>
          </cell>
          <cell r="B168" t="str">
            <v>TRADING</v>
          </cell>
          <cell r="C168">
            <v>37955</v>
          </cell>
          <cell r="D168" t="str">
            <v/>
          </cell>
          <cell r="E168" t="str">
            <v>STR</v>
          </cell>
          <cell r="G168">
            <v>3</v>
          </cell>
        </row>
        <row r="169">
          <cell r="A169" t="str">
            <v>T033637</v>
          </cell>
          <cell r="B169" t="str">
            <v>EXPORT</v>
          </cell>
          <cell r="C169">
            <v>37938</v>
          </cell>
          <cell r="D169" t="str">
            <v/>
          </cell>
          <cell r="E169" t="str">
            <v>LTX</v>
          </cell>
          <cell r="F169">
            <v>32.799999999999997</v>
          </cell>
          <cell r="G169">
            <v>2</v>
          </cell>
        </row>
        <row r="170">
          <cell r="A170" t="str">
            <v>T033636</v>
          </cell>
          <cell r="B170" t="str">
            <v>EXPORT</v>
          </cell>
          <cell r="C170">
            <v>37938</v>
          </cell>
          <cell r="D170" t="str">
            <v/>
          </cell>
          <cell r="E170" t="str">
            <v>LTX</v>
          </cell>
          <cell r="F170">
            <v>16.399999999999999</v>
          </cell>
          <cell r="G170">
            <v>1</v>
          </cell>
        </row>
        <row r="171">
          <cell r="A171" t="str">
            <v>T033791</v>
          </cell>
          <cell r="B171" t="str">
            <v>EXPORT</v>
          </cell>
          <cell r="C171">
            <v>37941</v>
          </cell>
          <cell r="D171" t="str">
            <v/>
          </cell>
          <cell r="E171" t="str">
            <v>LTX</v>
          </cell>
          <cell r="F171">
            <v>114.8</v>
          </cell>
          <cell r="G171">
            <v>7</v>
          </cell>
        </row>
        <row r="172">
          <cell r="A172" t="str">
            <v>T033683</v>
          </cell>
          <cell r="B172" t="str">
            <v>EXPORT</v>
          </cell>
          <cell r="C172">
            <v>37940</v>
          </cell>
          <cell r="E172" t="str">
            <v>STR</v>
          </cell>
          <cell r="F172">
            <v>60.48</v>
          </cell>
          <cell r="G172">
            <v>3</v>
          </cell>
        </row>
        <row r="173">
          <cell r="A173" t="str">
            <v>0000907</v>
          </cell>
          <cell r="B173" t="str">
            <v>EXPORT</v>
          </cell>
          <cell r="C173">
            <v>37942</v>
          </cell>
          <cell r="D173" t="str">
            <v>T033814</v>
          </cell>
          <cell r="E173" t="str">
            <v>RSS</v>
          </cell>
          <cell r="F173">
            <v>20</v>
          </cell>
          <cell r="G173">
            <v>9</v>
          </cell>
        </row>
        <row r="174">
          <cell r="A174" t="str">
            <v>0000907</v>
          </cell>
          <cell r="B174" t="str">
            <v>EXPORT</v>
          </cell>
          <cell r="C174">
            <v>37942</v>
          </cell>
          <cell r="D174" t="str">
            <v>T033815</v>
          </cell>
          <cell r="E174" t="str">
            <v>RSS</v>
          </cell>
          <cell r="F174">
            <v>20</v>
          </cell>
        </row>
        <row r="175">
          <cell r="A175" t="str">
            <v>0000907</v>
          </cell>
          <cell r="B175" t="str">
            <v>EXPORT</v>
          </cell>
          <cell r="C175">
            <v>37942</v>
          </cell>
          <cell r="D175" t="str">
            <v>T033816</v>
          </cell>
          <cell r="E175" t="str">
            <v>RSS</v>
          </cell>
          <cell r="F175">
            <v>20</v>
          </cell>
        </row>
        <row r="176">
          <cell r="A176" t="str">
            <v>0000907</v>
          </cell>
          <cell r="B176" t="str">
            <v>EXPORT</v>
          </cell>
          <cell r="C176">
            <v>37942</v>
          </cell>
          <cell r="D176" t="str">
            <v>T033817</v>
          </cell>
          <cell r="E176" t="str">
            <v>RSS</v>
          </cell>
          <cell r="F176">
            <v>80</v>
          </cell>
        </row>
        <row r="177">
          <cell r="A177" t="str">
            <v>0000907</v>
          </cell>
          <cell r="B177" t="str">
            <v>EXPORT</v>
          </cell>
          <cell r="C177">
            <v>37942</v>
          </cell>
          <cell r="D177" t="str">
            <v>T033821</v>
          </cell>
          <cell r="E177" t="str">
            <v>RSS</v>
          </cell>
          <cell r="F177">
            <v>20</v>
          </cell>
        </row>
        <row r="178">
          <cell r="A178" t="str">
            <v>0000907</v>
          </cell>
          <cell r="B178" t="str">
            <v>EXPORT</v>
          </cell>
          <cell r="C178">
            <v>37942</v>
          </cell>
          <cell r="D178" t="str">
            <v>T033822</v>
          </cell>
          <cell r="E178" t="str">
            <v>RSS</v>
          </cell>
          <cell r="F178">
            <v>20</v>
          </cell>
        </row>
        <row r="179">
          <cell r="A179" t="str">
            <v>0000908</v>
          </cell>
          <cell r="B179" t="str">
            <v>EXPORT</v>
          </cell>
          <cell r="C179">
            <v>37942</v>
          </cell>
          <cell r="D179" t="str">
            <v>T033818</v>
          </cell>
          <cell r="E179" t="str">
            <v>RSS</v>
          </cell>
          <cell r="F179">
            <v>280</v>
          </cell>
          <cell r="G179">
            <v>25</v>
          </cell>
        </row>
        <row r="180">
          <cell r="A180" t="str">
            <v>0000908</v>
          </cell>
          <cell r="B180" t="str">
            <v>EXPORT</v>
          </cell>
          <cell r="C180">
            <v>37942</v>
          </cell>
          <cell r="D180" t="str">
            <v>T033819</v>
          </cell>
          <cell r="E180" t="str">
            <v>RSS</v>
          </cell>
          <cell r="F180">
            <v>120</v>
          </cell>
        </row>
        <row r="181">
          <cell r="A181" t="str">
            <v>0000908</v>
          </cell>
          <cell r="B181" t="str">
            <v>EXPORT</v>
          </cell>
          <cell r="C181">
            <v>37942</v>
          </cell>
          <cell r="D181" t="str">
            <v>T033820</v>
          </cell>
          <cell r="E181" t="str">
            <v>RSS</v>
          </cell>
          <cell r="F181">
            <v>100</v>
          </cell>
        </row>
        <row r="182">
          <cell r="A182" t="str">
            <v>T033552</v>
          </cell>
          <cell r="B182" t="str">
            <v>EXPORT</v>
          </cell>
          <cell r="C182">
            <v>37939</v>
          </cell>
          <cell r="D182" t="str">
            <v/>
          </cell>
          <cell r="E182" t="str">
            <v>RSS</v>
          </cell>
          <cell r="F182">
            <v>60</v>
          </cell>
          <cell r="G182">
            <v>3</v>
          </cell>
        </row>
        <row r="183">
          <cell r="A183" t="str">
            <v>T033553</v>
          </cell>
          <cell r="B183" t="str">
            <v>EXPORT</v>
          </cell>
          <cell r="C183">
            <v>37941</v>
          </cell>
          <cell r="D183" t="str">
            <v/>
          </cell>
          <cell r="E183" t="str">
            <v>RSS</v>
          </cell>
          <cell r="F183">
            <v>60</v>
          </cell>
          <cell r="G183">
            <v>3</v>
          </cell>
        </row>
        <row r="184">
          <cell r="A184" t="str">
            <v>T033788</v>
          </cell>
          <cell r="B184" t="str">
            <v>EXPORT</v>
          </cell>
          <cell r="C184">
            <v>37940</v>
          </cell>
          <cell r="D184" t="str">
            <v/>
          </cell>
          <cell r="E184" t="str">
            <v>RSS</v>
          </cell>
          <cell r="F184">
            <v>120</v>
          </cell>
          <cell r="G184">
            <v>6</v>
          </cell>
        </row>
        <row r="185">
          <cell r="A185" t="str">
            <v>T033803</v>
          </cell>
          <cell r="B185" t="str">
            <v>EXPORT</v>
          </cell>
          <cell r="C185">
            <v>37940</v>
          </cell>
          <cell r="D185" t="str">
            <v/>
          </cell>
          <cell r="E185" t="str">
            <v>RSS</v>
          </cell>
          <cell r="F185">
            <v>120</v>
          </cell>
          <cell r="G185">
            <v>6</v>
          </cell>
        </row>
        <row r="186">
          <cell r="A186" t="str">
            <v>0000884</v>
          </cell>
          <cell r="B186" t="str">
            <v>EXPORT</v>
          </cell>
          <cell r="C186">
            <v>37940</v>
          </cell>
          <cell r="D186" t="str">
            <v>T033528</v>
          </cell>
          <cell r="E186" t="str">
            <v>LTX</v>
          </cell>
          <cell r="F186">
            <v>24.8</v>
          </cell>
          <cell r="G186">
            <v>2</v>
          </cell>
        </row>
        <row r="187">
          <cell r="A187" t="str">
            <v>0000884</v>
          </cell>
          <cell r="B187" t="str">
            <v>EXPORT</v>
          </cell>
          <cell r="C187">
            <v>37940</v>
          </cell>
          <cell r="D187" t="str">
            <v>T033529</v>
          </cell>
          <cell r="E187" t="str">
            <v>LTX</v>
          </cell>
          <cell r="F187">
            <v>8</v>
          </cell>
        </row>
        <row r="188">
          <cell r="A188" t="str">
            <v>T033488</v>
          </cell>
          <cell r="B188" t="str">
            <v>EXPORT</v>
          </cell>
          <cell r="C188">
            <v>37942</v>
          </cell>
          <cell r="D188" t="str">
            <v/>
          </cell>
          <cell r="E188" t="str">
            <v>STR</v>
          </cell>
          <cell r="F188">
            <v>100.8</v>
          </cell>
          <cell r="G188">
            <v>5</v>
          </cell>
        </row>
        <row r="189">
          <cell r="A189" t="str">
            <v>T033669</v>
          </cell>
          <cell r="B189" t="str">
            <v>EXPORT</v>
          </cell>
          <cell r="C189">
            <v>37940</v>
          </cell>
          <cell r="E189" t="str">
            <v>STR</v>
          </cell>
          <cell r="F189">
            <v>100.8</v>
          </cell>
          <cell r="G189">
            <v>5</v>
          </cell>
        </row>
        <row r="190">
          <cell r="A190" t="str">
            <v>T033667</v>
          </cell>
          <cell r="B190" t="str">
            <v>EXPORT</v>
          </cell>
          <cell r="C190">
            <v>37940</v>
          </cell>
          <cell r="D190" t="str">
            <v/>
          </cell>
          <cell r="E190" t="str">
            <v>STR</v>
          </cell>
          <cell r="F190">
            <v>100.8</v>
          </cell>
          <cell r="G190">
            <v>5</v>
          </cell>
        </row>
        <row r="191">
          <cell r="A191" t="str">
            <v>T033668</v>
          </cell>
          <cell r="B191" t="str">
            <v>EXPORT</v>
          </cell>
          <cell r="C191">
            <v>37940</v>
          </cell>
          <cell r="D191" t="str">
            <v/>
          </cell>
          <cell r="E191" t="str">
            <v>STR</v>
          </cell>
          <cell r="F191">
            <v>100.8</v>
          </cell>
          <cell r="G191">
            <v>5</v>
          </cell>
        </row>
        <row r="192">
          <cell r="A192" t="str">
            <v>T033804</v>
          </cell>
          <cell r="B192" t="str">
            <v>EXPORT</v>
          </cell>
          <cell r="C192">
            <v>37941</v>
          </cell>
          <cell r="D192" t="str">
            <v/>
          </cell>
          <cell r="E192" t="str">
            <v>LTX</v>
          </cell>
          <cell r="F192">
            <v>16.399999999999999</v>
          </cell>
          <cell r="G192">
            <v>1</v>
          </cell>
        </row>
        <row r="193">
          <cell r="A193" t="str">
            <v>T033745</v>
          </cell>
          <cell r="B193" t="str">
            <v>EXPORT</v>
          </cell>
          <cell r="C193">
            <v>37941</v>
          </cell>
          <cell r="D193" t="str">
            <v/>
          </cell>
          <cell r="E193" t="str">
            <v>LTX</v>
          </cell>
          <cell r="F193">
            <v>32.799999999999997</v>
          </cell>
          <cell r="G193">
            <v>2</v>
          </cell>
        </row>
        <row r="194">
          <cell r="A194" t="str">
            <v>T033813</v>
          </cell>
          <cell r="B194" t="str">
            <v>EXPORT</v>
          </cell>
          <cell r="C194">
            <v>37941</v>
          </cell>
          <cell r="D194" t="str">
            <v/>
          </cell>
          <cell r="E194" t="str">
            <v>RSS</v>
          </cell>
          <cell r="F194">
            <v>57</v>
          </cell>
          <cell r="G194">
            <v>3</v>
          </cell>
        </row>
        <row r="195">
          <cell r="A195" t="str">
            <v>T033856</v>
          </cell>
          <cell r="B195" t="str">
            <v>LOCAL</v>
          </cell>
          <cell r="C195">
            <v>37931</v>
          </cell>
          <cell r="E195" t="str">
            <v>STR</v>
          </cell>
          <cell r="F195">
            <v>15.015000000000001</v>
          </cell>
        </row>
        <row r="196">
          <cell r="A196" t="str">
            <v>T033858</v>
          </cell>
          <cell r="B196" t="str">
            <v>LOCAL</v>
          </cell>
          <cell r="C196">
            <v>37936</v>
          </cell>
          <cell r="D196" t="str">
            <v/>
          </cell>
          <cell r="E196" t="str">
            <v>STR</v>
          </cell>
          <cell r="F196">
            <v>15.015000000000001</v>
          </cell>
        </row>
        <row r="197">
          <cell r="A197" t="str">
            <v>T033867</v>
          </cell>
          <cell r="B197" t="str">
            <v>LOCAL</v>
          </cell>
          <cell r="C197">
            <v>37932</v>
          </cell>
          <cell r="D197" t="str">
            <v/>
          </cell>
          <cell r="E197" t="str">
            <v>STR</v>
          </cell>
          <cell r="F197">
            <v>15.015000000000001</v>
          </cell>
        </row>
        <row r="198">
          <cell r="A198" t="str">
            <v>T033753</v>
          </cell>
          <cell r="B198" t="str">
            <v>LOCAL</v>
          </cell>
          <cell r="C198">
            <v>37941</v>
          </cell>
          <cell r="D198" t="str">
            <v/>
          </cell>
          <cell r="E198" t="str">
            <v>RSS</v>
          </cell>
          <cell r="F198">
            <v>15</v>
          </cell>
        </row>
        <row r="199">
          <cell r="A199" t="str">
            <v>T033869</v>
          </cell>
          <cell r="B199" t="str">
            <v>LOCAL</v>
          </cell>
          <cell r="C199">
            <v>37940</v>
          </cell>
          <cell r="D199" t="str">
            <v/>
          </cell>
          <cell r="E199" t="str">
            <v>RSS</v>
          </cell>
          <cell r="F199">
            <v>15</v>
          </cell>
        </row>
        <row r="200">
          <cell r="A200" t="str">
            <v>T033870</v>
          </cell>
          <cell r="B200" t="str">
            <v>LOCAL</v>
          </cell>
          <cell r="C200">
            <v>37943</v>
          </cell>
          <cell r="D200" t="str">
            <v/>
          </cell>
          <cell r="E200" t="str">
            <v>RSS</v>
          </cell>
          <cell r="F200">
            <v>15</v>
          </cell>
        </row>
        <row r="201">
          <cell r="A201" t="str">
            <v>T033859</v>
          </cell>
          <cell r="B201" t="str">
            <v>LOCAL</v>
          </cell>
          <cell r="C201">
            <v>37936</v>
          </cell>
          <cell r="D201" t="str">
            <v/>
          </cell>
          <cell r="E201" t="str">
            <v>STR</v>
          </cell>
          <cell r="F201">
            <v>15.015000000000001</v>
          </cell>
        </row>
        <row r="202">
          <cell r="A202" t="str">
            <v>T033860</v>
          </cell>
          <cell r="B202" t="str">
            <v>LOCAL</v>
          </cell>
          <cell r="C202">
            <v>37938</v>
          </cell>
          <cell r="D202" t="str">
            <v/>
          </cell>
          <cell r="E202" t="str">
            <v>STR</v>
          </cell>
          <cell r="F202">
            <v>15.015000000000001</v>
          </cell>
        </row>
        <row r="203">
          <cell r="A203" t="str">
            <v>T033861</v>
          </cell>
          <cell r="B203" t="str">
            <v>LOCAL</v>
          </cell>
          <cell r="C203">
            <v>37944</v>
          </cell>
          <cell r="D203" t="str">
            <v/>
          </cell>
          <cell r="E203" t="str">
            <v>STR</v>
          </cell>
          <cell r="F203">
            <v>15.015000000000001</v>
          </cell>
        </row>
        <row r="204">
          <cell r="A204" t="str">
            <v>T033868</v>
          </cell>
          <cell r="B204" t="str">
            <v>LOCAL</v>
          </cell>
          <cell r="C204">
            <v>37932</v>
          </cell>
          <cell r="D204" t="str">
            <v/>
          </cell>
          <cell r="E204" t="str">
            <v>STR</v>
          </cell>
          <cell r="F204">
            <v>15.015000000000001</v>
          </cell>
        </row>
        <row r="205">
          <cell r="A205" t="str">
            <v>T033608</v>
          </cell>
          <cell r="B205" t="str">
            <v>LOCAL</v>
          </cell>
          <cell r="C205">
            <v>37942</v>
          </cell>
          <cell r="D205" t="str">
            <v/>
          </cell>
          <cell r="E205" t="str">
            <v>STR</v>
          </cell>
          <cell r="F205">
            <v>15.015000000000001</v>
          </cell>
        </row>
        <row r="206">
          <cell r="A206" t="str">
            <v>T033607</v>
          </cell>
          <cell r="B206" t="str">
            <v>LOCAL</v>
          </cell>
          <cell r="C206">
            <v>37942</v>
          </cell>
          <cell r="D206" t="str">
            <v/>
          </cell>
          <cell r="E206" t="str">
            <v>STR</v>
          </cell>
          <cell r="F206">
            <v>15.015000000000001</v>
          </cell>
        </row>
        <row r="207">
          <cell r="A207" t="str">
            <v>T033591</v>
          </cell>
          <cell r="B207" t="str">
            <v>LOCAL</v>
          </cell>
          <cell r="C207">
            <v>37944</v>
          </cell>
          <cell r="D207" t="str">
            <v/>
          </cell>
          <cell r="E207" t="str">
            <v>STR</v>
          </cell>
          <cell r="F207">
            <v>15.015000000000001</v>
          </cell>
        </row>
        <row r="208">
          <cell r="A208" t="str">
            <v>T033592</v>
          </cell>
          <cell r="B208" t="str">
            <v>LOCAL</v>
          </cell>
          <cell r="C208">
            <v>37945</v>
          </cell>
          <cell r="D208" t="str">
            <v/>
          </cell>
          <cell r="E208" t="str">
            <v>STR</v>
          </cell>
          <cell r="F208">
            <v>15.015000000000001</v>
          </cell>
        </row>
        <row r="209">
          <cell r="A209" t="str">
            <v>T033593</v>
          </cell>
          <cell r="B209" t="str">
            <v>LOCAL</v>
          </cell>
          <cell r="C209">
            <v>37947</v>
          </cell>
          <cell r="D209" t="str">
            <v/>
          </cell>
          <cell r="E209" t="str">
            <v>STR</v>
          </cell>
          <cell r="F209">
            <v>15.015000000000001</v>
          </cell>
        </row>
        <row r="210">
          <cell r="A210" t="str">
            <v>T033588</v>
          </cell>
          <cell r="B210" t="str">
            <v>LOCAL</v>
          </cell>
          <cell r="C210">
            <v>37940</v>
          </cell>
          <cell r="D210" t="str">
            <v/>
          </cell>
          <cell r="E210" t="str">
            <v>STR</v>
          </cell>
          <cell r="F210">
            <v>15.015000000000001</v>
          </cell>
        </row>
        <row r="211">
          <cell r="A211" t="str">
            <v>T033589</v>
          </cell>
          <cell r="B211" t="str">
            <v>LOCAL</v>
          </cell>
          <cell r="C211">
            <v>37942</v>
          </cell>
          <cell r="D211" t="str">
            <v/>
          </cell>
          <cell r="E211" t="str">
            <v>STR</v>
          </cell>
          <cell r="F211">
            <v>15.015000000000001</v>
          </cell>
        </row>
        <row r="212">
          <cell r="A212" t="str">
            <v>T033590</v>
          </cell>
          <cell r="B212" t="str">
            <v>LOCAL</v>
          </cell>
          <cell r="C212">
            <v>37943</v>
          </cell>
          <cell r="D212" t="str">
            <v/>
          </cell>
          <cell r="E212" t="str">
            <v>STR</v>
          </cell>
          <cell r="F212">
            <v>15.015000000000001</v>
          </cell>
        </row>
        <row r="213">
          <cell r="A213" t="str">
            <v>T033877</v>
          </cell>
          <cell r="B213" t="str">
            <v>LOCAL</v>
          </cell>
          <cell r="C213">
            <v>37942</v>
          </cell>
          <cell r="D213" t="str">
            <v/>
          </cell>
          <cell r="E213" t="str">
            <v>STR</v>
          </cell>
          <cell r="F213">
            <v>15.015000000000001</v>
          </cell>
        </row>
        <row r="214">
          <cell r="A214" t="str">
            <v>T033876</v>
          </cell>
          <cell r="B214" t="str">
            <v>LOCAL</v>
          </cell>
          <cell r="C214">
            <v>37940</v>
          </cell>
          <cell r="D214" t="str">
            <v/>
          </cell>
          <cell r="E214" t="str">
            <v>STR</v>
          </cell>
          <cell r="F214">
            <v>15.015000000000001</v>
          </cell>
        </row>
        <row r="215">
          <cell r="A215" t="str">
            <v>0000886</v>
          </cell>
          <cell r="B215" t="str">
            <v>EXPORT</v>
          </cell>
          <cell r="C215">
            <v>37939</v>
          </cell>
          <cell r="D215" t="str">
            <v>T033507</v>
          </cell>
          <cell r="E215" t="str">
            <v>RSS</v>
          </cell>
          <cell r="F215">
            <v>40</v>
          </cell>
          <cell r="G215">
            <v>6</v>
          </cell>
        </row>
        <row r="216">
          <cell r="A216" t="str">
            <v>0000886</v>
          </cell>
          <cell r="B216" t="str">
            <v>EXPORT</v>
          </cell>
          <cell r="C216">
            <v>37939</v>
          </cell>
          <cell r="D216" t="str">
            <v>T033508</v>
          </cell>
          <cell r="E216" t="str">
            <v>RSS</v>
          </cell>
          <cell r="F216">
            <v>80</v>
          </cell>
        </row>
        <row r="217">
          <cell r="A217" t="str">
            <v>T033509</v>
          </cell>
          <cell r="B217" t="str">
            <v>EXPORT</v>
          </cell>
          <cell r="C217">
            <v>37941</v>
          </cell>
          <cell r="E217" t="str">
            <v>RSS</v>
          </cell>
          <cell r="F217">
            <v>120</v>
          </cell>
          <cell r="G217">
            <v>6</v>
          </cell>
        </row>
        <row r="218">
          <cell r="A218" t="str">
            <v>0000891</v>
          </cell>
          <cell r="B218" t="str">
            <v>EXPORT</v>
          </cell>
          <cell r="C218">
            <v>37938</v>
          </cell>
          <cell r="D218" t="str">
            <v>T033540</v>
          </cell>
          <cell r="E218" t="str">
            <v>RSS</v>
          </cell>
          <cell r="F218">
            <v>26.443999999999999</v>
          </cell>
          <cell r="G218">
            <v>2</v>
          </cell>
        </row>
        <row r="219">
          <cell r="A219" t="str">
            <v>0000891</v>
          </cell>
          <cell r="B219" t="str">
            <v>EXPORT</v>
          </cell>
          <cell r="C219">
            <v>37938</v>
          </cell>
          <cell r="D219" t="str">
            <v>T033541</v>
          </cell>
          <cell r="E219" t="str">
            <v>RSS</v>
          </cell>
          <cell r="F219">
            <v>26.443999999999999</v>
          </cell>
        </row>
        <row r="220">
          <cell r="A220" t="str">
            <v>T033533</v>
          </cell>
          <cell r="B220" t="str">
            <v>EXPORT</v>
          </cell>
          <cell r="C220">
            <v>37942</v>
          </cell>
          <cell r="D220" t="str">
            <v/>
          </cell>
          <cell r="E220" t="str">
            <v>RSS</v>
          </cell>
          <cell r="F220">
            <v>52.887999999999998</v>
          </cell>
          <cell r="G220">
            <v>2</v>
          </cell>
        </row>
        <row r="221">
          <cell r="A221" t="str">
            <v>T033665</v>
          </cell>
          <cell r="B221" t="str">
            <v>EXPORT</v>
          </cell>
          <cell r="C221">
            <v>37941</v>
          </cell>
          <cell r="D221" t="str">
            <v/>
          </cell>
          <cell r="E221" t="str">
            <v>STR</v>
          </cell>
          <cell r="F221">
            <v>573.29999999999995</v>
          </cell>
          <cell r="G221">
            <v>35</v>
          </cell>
        </row>
        <row r="222">
          <cell r="A222" t="str">
            <v>T033714</v>
          </cell>
          <cell r="B222" t="str">
            <v>EXPORT</v>
          </cell>
          <cell r="C222">
            <v>37941</v>
          </cell>
          <cell r="D222" t="str">
            <v/>
          </cell>
          <cell r="E222" t="str">
            <v>STR</v>
          </cell>
          <cell r="F222">
            <v>393.12</v>
          </cell>
          <cell r="G222">
            <v>24</v>
          </cell>
        </row>
        <row r="223">
          <cell r="A223" t="str">
            <v>T033489</v>
          </cell>
          <cell r="B223" t="str">
            <v>EXPORT</v>
          </cell>
          <cell r="C223">
            <v>37940</v>
          </cell>
          <cell r="D223" t="str">
            <v/>
          </cell>
          <cell r="E223" t="str">
            <v>STR</v>
          </cell>
          <cell r="F223">
            <v>100.8</v>
          </cell>
          <cell r="G223">
            <v>5</v>
          </cell>
        </row>
        <row r="224">
          <cell r="A224" t="str">
            <v>T033440</v>
          </cell>
          <cell r="B224" t="str">
            <v>TRADING</v>
          </cell>
          <cell r="C224">
            <v>37939</v>
          </cell>
          <cell r="D224" t="str">
            <v/>
          </cell>
          <cell r="E224" t="str">
            <v>STR</v>
          </cell>
          <cell r="F224">
            <v>40.32</v>
          </cell>
          <cell r="G224">
            <v>2</v>
          </cell>
        </row>
        <row r="225">
          <cell r="A225" t="str">
            <v>0000903</v>
          </cell>
          <cell r="B225" t="str">
            <v>EXPORT</v>
          </cell>
          <cell r="C225">
            <v>37937</v>
          </cell>
          <cell r="E225" t="str">
            <v>RSS</v>
          </cell>
          <cell r="F225">
            <v>19.2</v>
          </cell>
          <cell r="G225">
            <v>1</v>
          </cell>
        </row>
        <row r="226">
          <cell r="A226" t="str">
            <v>T033678</v>
          </cell>
          <cell r="B226" t="str">
            <v>EXPORT</v>
          </cell>
          <cell r="C226">
            <v>37944</v>
          </cell>
          <cell r="E226" t="str">
            <v>RSS</v>
          </cell>
          <cell r="F226">
            <v>114</v>
          </cell>
          <cell r="G226">
            <v>6</v>
          </cell>
        </row>
        <row r="227">
          <cell r="A227" t="str">
            <v>T033702</v>
          </cell>
          <cell r="B227" t="str">
            <v>EXPORT</v>
          </cell>
          <cell r="C227">
            <v>37939</v>
          </cell>
          <cell r="E227" t="str">
            <v>LTX</v>
          </cell>
          <cell r="F227">
            <v>98.4</v>
          </cell>
          <cell r="G227">
            <v>6</v>
          </cell>
        </row>
        <row r="228">
          <cell r="A228" t="str">
            <v>T033702A</v>
          </cell>
          <cell r="B228" t="str">
            <v>EXPORT</v>
          </cell>
          <cell r="C228">
            <v>37939</v>
          </cell>
          <cell r="E228" t="str">
            <v>LTX</v>
          </cell>
          <cell r="F228">
            <v>65.599999999999994</v>
          </cell>
          <cell r="G228">
            <v>4</v>
          </cell>
        </row>
        <row r="229">
          <cell r="A229" t="str">
            <v>T033735</v>
          </cell>
          <cell r="B229" t="str">
            <v>EXPORT</v>
          </cell>
          <cell r="C229">
            <v>37942</v>
          </cell>
          <cell r="D229" t="str">
            <v/>
          </cell>
          <cell r="E229" t="str">
            <v>RSS</v>
          </cell>
          <cell r="F229">
            <v>36.287999999999997</v>
          </cell>
          <cell r="G229">
            <v>2</v>
          </cell>
        </row>
        <row r="230">
          <cell r="A230" t="str">
            <v>T033715</v>
          </cell>
          <cell r="B230" t="str">
            <v>EXPORT</v>
          </cell>
          <cell r="C230">
            <v>37941</v>
          </cell>
          <cell r="D230" t="str">
            <v/>
          </cell>
          <cell r="E230" t="str">
            <v>STR</v>
          </cell>
          <cell r="F230">
            <v>393.12</v>
          </cell>
          <cell r="G230">
            <v>24</v>
          </cell>
        </row>
        <row r="231">
          <cell r="A231" t="str">
            <v>T033724</v>
          </cell>
          <cell r="B231" t="str">
            <v>EXPORT</v>
          </cell>
          <cell r="C231">
            <v>37941</v>
          </cell>
          <cell r="D231" t="str">
            <v/>
          </cell>
          <cell r="E231" t="str">
            <v>RSS</v>
          </cell>
          <cell r="F231">
            <v>113.4</v>
          </cell>
          <cell r="G231">
            <v>7</v>
          </cell>
        </row>
        <row r="232">
          <cell r="A232" t="str">
            <v>T033726</v>
          </cell>
          <cell r="B232" t="str">
            <v>EXPORT</v>
          </cell>
          <cell r="C232">
            <v>37941</v>
          </cell>
          <cell r="D232" t="str">
            <v/>
          </cell>
          <cell r="E232" t="str">
            <v>RSS</v>
          </cell>
          <cell r="F232">
            <v>113.4</v>
          </cell>
          <cell r="G232">
            <v>7</v>
          </cell>
        </row>
        <row r="233">
          <cell r="A233" t="str">
            <v>T033799</v>
          </cell>
          <cell r="B233" t="str">
            <v>EXPORT</v>
          </cell>
          <cell r="C233">
            <v>37944</v>
          </cell>
          <cell r="D233" t="str">
            <v/>
          </cell>
          <cell r="E233" t="str">
            <v>RSS</v>
          </cell>
          <cell r="F233">
            <v>19.2</v>
          </cell>
          <cell r="G233">
            <v>1</v>
          </cell>
        </row>
        <row r="234">
          <cell r="A234" t="str">
            <v>T033798</v>
          </cell>
          <cell r="B234" t="str">
            <v>EXPORT</v>
          </cell>
          <cell r="C234">
            <v>37944</v>
          </cell>
          <cell r="D234" t="str">
            <v/>
          </cell>
          <cell r="E234" t="str">
            <v>RSS</v>
          </cell>
          <cell r="F234">
            <v>19.2</v>
          </cell>
          <cell r="G234">
            <v>1</v>
          </cell>
        </row>
        <row r="235">
          <cell r="A235" t="str">
            <v>T033685</v>
          </cell>
          <cell r="B235" t="str">
            <v>EXPORT</v>
          </cell>
          <cell r="C235">
            <v>37942</v>
          </cell>
          <cell r="E235" t="str">
            <v>STR</v>
          </cell>
          <cell r="F235">
            <v>120.96</v>
          </cell>
          <cell r="G235">
            <v>6</v>
          </cell>
        </row>
        <row r="236">
          <cell r="A236" t="str">
            <v>0000900</v>
          </cell>
          <cell r="B236" t="str">
            <v>EXPORT</v>
          </cell>
          <cell r="C236">
            <v>37942</v>
          </cell>
          <cell r="E236" t="str">
            <v>RSS</v>
          </cell>
          <cell r="F236">
            <v>120</v>
          </cell>
          <cell r="G236">
            <v>6</v>
          </cell>
        </row>
        <row r="237">
          <cell r="A237" t="str">
            <v>T033594</v>
          </cell>
          <cell r="B237" t="str">
            <v>LOCAL</v>
          </cell>
          <cell r="C237">
            <v>37929</v>
          </cell>
          <cell r="D237" t="str">
            <v/>
          </cell>
          <cell r="E237" t="str">
            <v>STR</v>
          </cell>
          <cell r="F237">
            <v>15.015000000000001</v>
          </cell>
        </row>
        <row r="238">
          <cell r="A238" t="str">
            <v>T033841</v>
          </cell>
          <cell r="B238" t="str">
            <v>LOCAL</v>
          </cell>
          <cell r="C238">
            <v>37944</v>
          </cell>
          <cell r="D238" t="str">
            <v/>
          </cell>
          <cell r="E238" t="str">
            <v>LTX</v>
          </cell>
          <cell r="F238">
            <v>295.2</v>
          </cell>
          <cell r="G238">
            <v>18</v>
          </cell>
        </row>
        <row r="239">
          <cell r="A239" t="str">
            <v>T033783</v>
          </cell>
          <cell r="B239" t="str">
            <v>EXPORT</v>
          </cell>
          <cell r="C239">
            <v>37944</v>
          </cell>
          <cell r="D239" t="str">
            <v/>
          </cell>
          <cell r="E239" t="str">
            <v>RSS</v>
          </cell>
          <cell r="F239">
            <v>288</v>
          </cell>
          <cell r="G239">
            <v>16</v>
          </cell>
        </row>
        <row r="240">
          <cell r="A240" t="str">
            <v>T033786</v>
          </cell>
          <cell r="B240" t="str">
            <v>EXPORT</v>
          </cell>
          <cell r="C240">
            <v>37944</v>
          </cell>
          <cell r="D240" t="str">
            <v/>
          </cell>
          <cell r="E240" t="str">
            <v>RSS</v>
          </cell>
          <cell r="F240">
            <v>96</v>
          </cell>
          <cell r="G240">
            <v>16</v>
          </cell>
        </row>
        <row r="241">
          <cell r="A241" t="str">
            <v>T033697</v>
          </cell>
          <cell r="B241" t="str">
            <v>EXPORT</v>
          </cell>
          <cell r="C241">
            <v>37944</v>
          </cell>
          <cell r="D241" t="str">
            <v/>
          </cell>
          <cell r="E241" t="str">
            <v>STR</v>
          </cell>
          <cell r="F241">
            <v>201.6</v>
          </cell>
          <cell r="G241">
            <v>16</v>
          </cell>
        </row>
        <row r="242">
          <cell r="A242" t="str">
            <v>T033794</v>
          </cell>
          <cell r="B242" t="str">
            <v>EXPORT</v>
          </cell>
          <cell r="C242">
            <v>37944</v>
          </cell>
          <cell r="D242" t="str">
            <v/>
          </cell>
          <cell r="E242" t="str">
            <v>SKI</v>
          </cell>
          <cell r="F242">
            <v>19.2</v>
          </cell>
          <cell r="G242">
            <v>1</v>
          </cell>
        </row>
        <row r="243">
          <cell r="A243" t="str">
            <v>0000889</v>
          </cell>
          <cell r="B243" t="str">
            <v>EXPORT</v>
          </cell>
          <cell r="C243">
            <v>37947</v>
          </cell>
          <cell r="D243" t="str">
            <v>T033538</v>
          </cell>
          <cell r="E243" t="str">
            <v>RSS</v>
          </cell>
          <cell r="F243">
            <v>19</v>
          </cell>
          <cell r="G243">
            <v>2</v>
          </cell>
        </row>
        <row r="244">
          <cell r="A244" t="str">
            <v>0000889</v>
          </cell>
          <cell r="B244" t="str">
            <v>EXPORT</v>
          </cell>
          <cell r="C244">
            <v>37947</v>
          </cell>
          <cell r="D244" t="str">
            <v>T033539</v>
          </cell>
          <cell r="E244" t="str">
            <v>RSS</v>
          </cell>
          <cell r="F244">
            <v>19</v>
          </cell>
        </row>
        <row r="245">
          <cell r="A245" t="str">
            <v>0000901</v>
          </cell>
          <cell r="B245" t="str">
            <v>EXPORT</v>
          </cell>
          <cell r="C245">
            <v>37947</v>
          </cell>
          <cell r="E245" t="str">
            <v>RSS</v>
          </cell>
          <cell r="F245">
            <v>100</v>
          </cell>
          <cell r="G245">
            <v>6</v>
          </cell>
        </row>
        <row r="246">
          <cell r="A246" t="str">
            <v>0000901</v>
          </cell>
          <cell r="B246" t="str">
            <v>EXPORT</v>
          </cell>
          <cell r="C246">
            <v>37947</v>
          </cell>
          <cell r="E246" t="str">
            <v>RSS</v>
          </cell>
          <cell r="F246">
            <v>20</v>
          </cell>
        </row>
        <row r="247">
          <cell r="A247" t="str">
            <v>T033639</v>
          </cell>
          <cell r="B247" t="str">
            <v>EXPORT</v>
          </cell>
          <cell r="C247">
            <v>37946</v>
          </cell>
          <cell r="D247" t="str">
            <v/>
          </cell>
          <cell r="E247" t="str">
            <v>LTX</v>
          </cell>
          <cell r="F247">
            <v>16.399999999999999</v>
          </cell>
          <cell r="G247">
            <v>1</v>
          </cell>
        </row>
        <row r="248">
          <cell r="A248" t="str">
            <v>T033849</v>
          </cell>
          <cell r="B248" t="str">
            <v>EXPORT</v>
          </cell>
          <cell r="C248">
            <v>37947</v>
          </cell>
          <cell r="D248" t="str">
            <v/>
          </cell>
          <cell r="E248" t="str">
            <v>LTX</v>
          </cell>
          <cell r="F248">
            <v>82</v>
          </cell>
          <cell r="G248">
            <v>5</v>
          </cell>
        </row>
        <row r="249">
          <cell r="A249" t="str">
            <v>T033525</v>
          </cell>
          <cell r="B249" t="str">
            <v>EXPORT</v>
          </cell>
          <cell r="C249">
            <v>37947</v>
          </cell>
          <cell r="D249" t="str">
            <v/>
          </cell>
          <cell r="E249" t="str">
            <v>LTX</v>
          </cell>
          <cell r="F249">
            <v>32.799999999999997</v>
          </cell>
          <cell r="G249">
            <v>2</v>
          </cell>
        </row>
        <row r="250">
          <cell r="A250" t="str">
            <v>T033836</v>
          </cell>
          <cell r="B250" t="str">
            <v>EXPORT</v>
          </cell>
          <cell r="C250">
            <v>37949</v>
          </cell>
          <cell r="D250" t="str">
            <v/>
          </cell>
          <cell r="E250" t="str">
            <v>LTX</v>
          </cell>
          <cell r="F250">
            <v>16.399999999999999</v>
          </cell>
          <cell r="G250">
            <v>1</v>
          </cell>
        </row>
        <row r="251">
          <cell r="A251" t="str">
            <v>T033793</v>
          </cell>
          <cell r="B251" t="str">
            <v>EXPORT</v>
          </cell>
          <cell r="C251">
            <v>37946</v>
          </cell>
          <cell r="D251" t="str">
            <v/>
          </cell>
          <cell r="E251" t="str">
            <v>LTX</v>
          </cell>
          <cell r="F251">
            <v>16.399999999999999</v>
          </cell>
          <cell r="G251">
            <v>1</v>
          </cell>
        </row>
        <row r="252">
          <cell r="A252" t="str">
            <v>T033663</v>
          </cell>
          <cell r="B252" t="str">
            <v>EXPORT</v>
          </cell>
          <cell r="C252">
            <v>37946</v>
          </cell>
          <cell r="D252" t="str">
            <v/>
          </cell>
          <cell r="E252" t="str">
            <v>RSS</v>
          </cell>
          <cell r="F252">
            <v>100</v>
          </cell>
          <cell r="G252">
            <v>5</v>
          </cell>
        </row>
        <row r="253">
          <cell r="A253" t="str">
            <v>T033550</v>
          </cell>
          <cell r="B253" t="str">
            <v>EXPORT</v>
          </cell>
          <cell r="C253">
            <v>37946</v>
          </cell>
          <cell r="D253" t="str">
            <v/>
          </cell>
          <cell r="E253" t="str">
            <v>RSS</v>
          </cell>
          <cell r="F253">
            <v>60</v>
          </cell>
          <cell r="G253">
            <v>3</v>
          </cell>
        </row>
        <row r="254">
          <cell r="A254" t="str">
            <v>T033842</v>
          </cell>
          <cell r="B254" t="str">
            <v>TRADING</v>
          </cell>
          <cell r="C254">
            <v>37938</v>
          </cell>
          <cell r="D254" t="str">
            <v/>
          </cell>
          <cell r="E254" t="str">
            <v>RSS</v>
          </cell>
          <cell r="F254">
            <v>200</v>
          </cell>
          <cell r="G254">
            <v>10</v>
          </cell>
        </row>
        <row r="255">
          <cell r="A255" t="str">
            <v>T033551</v>
          </cell>
          <cell r="B255" t="str">
            <v>EXPORT</v>
          </cell>
          <cell r="C255">
            <v>37946</v>
          </cell>
          <cell r="D255" t="str">
            <v/>
          </cell>
          <cell r="E255" t="str">
            <v>RSS</v>
          </cell>
          <cell r="F255">
            <v>100</v>
          </cell>
          <cell r="G255">
            <v>5</v>
          </cell>
        </row>
        <row r="256">
          <cell r="A256" t="str">
            <v>T033789</v>
          </cell>
          <cell r="B256" t="str">
            <v>EXPORT</v>
          </cell>
          <cell r="C256">
            <v>37940</v>
          </cell>
          <cell r="D256" t="str">
            <v/>
          </cell>
          <cell r="E256" t="str">
            <v>STR</v>
          </cell>
          <cell r="F256">
            <v>120.96</v>
          </cell>
          <cell r="G256">
            <v>6</v>
          </cell>
        </row>
        <row r="257">
          <cell r="A257" t="str">
            <v>T033790</v>
          </cell>
          <cell r="B257" t="str">
            <v>EXPORT</v>
          </cell>
          <cell r="C257">
            <v>37948</v>
          </cell>
          <cell r="D257" t="str">
            <v/>
          </cell>
          <cell r="E257" t="str">
            <v>STR</v>
          </cell>
          <cell r="F257">
            <v>120.96</v>
          </cell>
          <cell r="G257">
            <v>6</v>
          </cell>
        </row>
        <row r="258">
          <cell r="A258" t="str">
            <v>T033616</v>
          </cell>
          <cell r="B258" t="str">
            <v>EXPORT</v>
          </cell>
          <cell r="C258">
            <v>37947</v>
          </cell>
          <cell r="D258" t="str">
            <v/>
          </cell>
          <cell r="E258" t="str">
            <v>STR</v>
          </cell>
          <cell r="F258">
            <v>20.16</v>
          </cell>
          <cell r="G258">
            <v>1</v>
          </cell>
        </row>
        <row r="259">
          <cell r="A259" t="str">
            <v>T033725</v>
          </cell>
          <cell r="B259" t="str">
            <v>EXPORT</v>
          </cell>
          <cell r="C259">
            <v>37944</v>
          </cell>
          <cell r="D259" t="str">
            <v/>
          </cell>
          <cell r="E259" t="str">
            <v>STR</v>
          </cell>
          <cell r="F259">
            <v>504</v>
          </cell>
          <cell r="G259">
            <v>25</v>
          </cell>
        </row>
        <row r="260">
          <cell r="A260" t="str">
            <v>T033759</v>
          </cell>
          <cell r="B260" t="str">
            <v>LOCAL</v>
          </cell>
          <cell r="C260">
            <v>37930</v>
          </cell>
          <cell r="D260" t="str">
            <v/>
          </cell>
          <cell r="E260" t="str">
            <v>STR</v>
          </cell>
          <cell r="F260">
            <v>30</v>
          </cell>
        </row>
        <row r="261">
          <cell r="A261" t="str">
            <v>T033760</v>
          </cell>
          <cell r="B261" t="str">
            <v>LOCAL</v>
          </cell>
          <cell r="C261">
            <v>37926</v>
          </cell>
          <cell r="D261" t="str">
            <v/>
          </cell>
          <cell r="E261" t="str">
            <v>STR</v>
          </cell>
          <cell r="F261">
            <v>30</v>
          </cell>
        </row>
        <row r="262">
          <cell r="A262" t="str">
            <v>T033761</v>
          </cell>
          <cell r="B262" t="str">
            <v>LOCAL</v>
          </cell>
          <cell r="C262">
            <v>37926</v>
          </cell>
          <cell r="D262" t="str">
            <v/>
          </cell>
          <cell r="E262" t="str">
            <v>STR</v>
          </cell>
          <cell r="F262">
            <v>30</v>
          </cell>
        </row>
        <row r="263">
          <cell r="A263" t="str">
            <v>T033762</v>
          </cell>
          <cell r="B263" t="str">
            <v>LOCAL</v>
          </cell>
          <cell r="C263">
            <v>37928</v>
          </cell>
          <cell r="D263" t="str">
            <v/>
          </cell>
          <cell r="E263" t="str">
            <v>STR</v>
          </cell>
          <cell r="F263">
            <v>30</v>
          </cell>
        </row>
        <row r="264">
          <cell r="A264" t="str">
            <v>T033915</v>
          </cell>
          <cell r="B264" t="str">
            <v>LOCAL</v>
          </cell>
          <cell r="C264">
            <v>37933</v>
          </cell>
          <cell r="D264" t="str">
            <v/>
          </cell>
          <cell r="E264" t="str">
            <v>STR</v>
          </cell>
          <cell r="F264">
            <v>29.933</v>
          </cell>
        </row>
        <row r="265">
          <cell r="A265" t="str">
            <v>T033916</v>
          </cell>
          <cell r="B265" t="str">
            <v>LOCAL</v>
          </cell>
          <cell r="C265">
            <v>37936</v>
          </cell>
          <cell r="D265" t="str">
            <v/>
          </cell>
          <cell r="E265" t="str">
            <v>STR</v>
          </cell>
          <cell r="F265">
            <v>30</v>
          </cell>
        </row>
        <row r="266">
          <cell r="A266" t="str">
            <v>T033917</v>
          </cell>
          <cell r="B266" t="str">
            <v>LOCAL</v>
          </cell>
          <cell r="C266">
            <v>37937</v>
          </cell>
          <cell r="D266" t="str">
            <v/>
          </cell>
          <cell r="E266" t="str">
            <v>STR</v>
          </cell>
          <cell r="F266">
            <v>30</v>
          </cell>
        </row>
        <row r="267">
          <cell r="A267" t="str">
            <v>T033923</v>
          </cell>
          <cell r="B267" t="str">
            <v>LOCAL</v>
          </cell>
          <cell r="C267">
            <v>37933</v>
          </cell>
          <cell r="D267" t="str">
            <v/>
          </cell>
          <cell r="E267" t="str">
            <v>STR</v>
          </cell>
          <cell r="F267">
            <v>30</v>
          </cell>
        </row>
        <row r="268">
          <cell r="A268" t="str">
            <v>T033924</v>
          </cell>
          <cell r="B268" t="str">
            <v>LOCAL</v>
          </cell>
          <cell r="C268">
            <v>37935</v>
          </cell>
          <cell r="D268" t="str">
            <v/>
          </cell>
          <cell r="E268" t="str">
            <v>STR</v>
          </cell>
          <cell r="F268">
            <v>30</v>
          </cell>
        </row>
        <row r="269">
          <cell r="A269" t="str">
            <v>T033925</v>
          </cell>
          <cell r="B269" t="str">
            <v>LOCAL</v>
          </cell>
          <cell r="C269">
            <v>37937</v>
          </cell>
          <cell r="D269" t="str">
            <v/>
          </cell>
          <cell r="E269" t="str">
            <v>STR</v>
          </cell>
          <cell r="F269">
            <v>30</v>
          </cell>
        </row>
        <row r="270">
          <cell r="A270" t="str">
            <v>T033926</v>
          </cell>
          <cell r="B270" t="str">
            <v>LOCAL</v>
          </cell>
          <cell r="C270">
            <v>37940</v>
          </cell>
          <cell r="D270" t="str">
            <v/>
          </cell>
          <cell r="E270" t="str">
            <v>STR</v>
          </cell>
          <cell r="F270">
            <v>30</v>
          </cell>
        </row>
        <row r="271">
          <cell r="A271" t="str">
            <v>T033943</v>
          </cell>
          <cell r="B271" t="str">
            <v>LOCAL</v>
          </cell>
          <cell r="C271">
            <v>37945</v>
          </cell>
          <cell r="D271" t="str">
            <v/>
          </cell>
          <cell r="E271" t="str">
            <v>STR</v>
          </cell>
          <cell r="F271">
            <v>15.015000000000001</v>
          </cell>
        </row>
        <row r="272">
          <cell r="A272" t="str">
            <v>T033944</v>
          </cell>
          <cell r="B272" t="str">
            <v>LOCAL</v>
          </cell>
          <cell r="C272">
            <v>37944</v>
          </cell>
          <cell r="D272" t="str">
            <v/>
          </cell>
          <cell r="E272" t="str">
            <v>STR</v>
          </cell>
          <cell r="F272">
            <v>15.015000000000001</v>
          </cell>
        </row>
        <row r="273">
          <cell r="A273" t="str">
            <v>T033945</v>
          </cell>
          <cell r="B273" t="str">
            <v>LOCAL</v>
          </cell>
          <cell r="C273">
            <v>37945</v>
          </cell>
          <cell r="D273" t="str">
            <v/>
          </cell>
          <cell r="E273" t="str">
            <v>STR</v>
          </cell>
          <cell r="F273">
            <v>15.015000000000001</v>
          </cell>
        </row>
        <row r="274">
          <cell r="A274" t="str">
            <v>T033604</v>
          </cell>
          <cell r="B274" t="str">
            <v>LOCAL</v>
          </cell>
          <cell r="C274">
            <v>37947</v>
          </cell>
          <cell r="D274" t="str">
            <v/>
          </cell>
          <cell r="E274" t="str">
            <v>STR</v>
          </cell>
          <cell r="F274">
            <v>15.015000000000001</v>
          </cell>
        </row>
        <row r="275">
          <cell r="A275" t="str">
            <v>T033605</v>
          </cell>
          <cell r="B275" t="str">
            <v>LOCAL</v>
          </cell>
          <cell r="C275">
            <v>37949</v>
          </cell>
          <cell r="D275" t="str">
            <v/>
          </cell>
          <cell r="E275" t="str">
            <v>STR</v>
          </cell>
          <cell r="F275">
            <v>15.015000000000001</v>
          </cell>
        </row>
        <row r="276">
          <cell r="A276" t="str">
            <v>T033862</v>
          </cell>
          <cell r="B276" t="str">
            <v>LOCAL</v>
          </cell>
          <cell r="C276">
            <v>37949</v>
          </cell>
          <cell r="D276" t="str">
            <v/>
          </cell>
          <cell r="E276" t="str">
            <v>STR</v>
          </cell>
          <cell r="F276">
            <v>15.015000000000001</v>
          </cell>
        </row>
        <row r="277">
          <cell r="A277" t="str">
            <v>T033773</v>
          </cell>
          <cell r="B277" t="str">
            <v>LOCAL</v>
          </cell>
          <cell r="C277">
            <v>37926</v>
          </cell>
          <cell r="D277" t="str">
            <v/>
          </cell>
          <cell r="E277" t="str">
            <v>RSS</v>
          </cell>
          <cell r="F277">
            <v>15.01</v>
          </cell>
        </row>
        <row r="278">
          <cell r="A278" t="str">
            <v>T033774</v>
          </cell>
          <cell r="B278" t="str">
            <v>LOCAL</v>
          </cell>
          <cell r="C278">
            <v>37929</v>
          </cell>
          <cell r="D278" t="str">
            <v/>
          </cell>
          <cell r="E278" t="str">
            <v>RSS</v>
          </cell>
          <cell r="F278">
            <v>15.01</v>
          </cell>
        </row>
        <row r="279">
          <cell r="A279" t="str">
            <v>T033775</v>
          </cell>
          <cell r="B279" t="str">
            <v>LOCAL</v>
          </cell>
          <cell r="C279">
            <v>37933</v>
          </cell>
          <cell r="D279" t="str">
            <v/>
          </cell>
          <cell r="E279" t="str">
            <v>RSS</v>
          </cell>
          <cell r="F279">
            <v>15.01</v>
          </cell>
        </row>
        <row r="280">
          <cell r="A280" t="str">
            <v>T033776</v>
          </cell>
          <cell r="B280" t="str">
            <v>LOCAL</v>
          </cell>
          <cell r="C280">
            <v>37937</v>
          </cell>
          <cell r="D280" t="str">
            <v/>
          </cell>
          <cell r="E280" t="str">
            <v>RSS</v>
          </cell>
          <cell r="F280">
            <v>15.01</v>
          </cell>
        </row>
        <row r="281">
          <cell r="A281" t="str">
            <v>T033777</v>
          </cell>
          <cell r="B281" t="str">
            <v>LOCAL</v>
          </cell>
          <cell r="C281">
            <v>37940</v>
          </cell>
          <cell r="D281" t="str">
            <v/>
          </cell>
          <cell r="E281" t="str">
            <v>RSS</v>
          </cell>
          <cell r="F281">
            <v>15.01</v>
          </cell>
        </row>
        <row r="282">
          <cell r="A282" t="str">
            <v>T033778</v>
          </cell>
          <cell r="B282" t="str">
            <v>LOCAL</v>
          </cell>
          <cell r="C282">
            <v>37943</v>
          </cell>
          <cell r="D282" t="str">
            <v/>
          </cell>
          <cell r="E282" t="str">
            <v>RSS</v>
          </cell>
          <cell r="F282">
            <v>15.01</v>
          </cell>
        </row>
        <row r="283">
          <cell r="A283" t="str">
            <v>T033763</v>
          </cell>
          <cell r="B283" t="str">
            <v>LOCAL</v>
          </cell>
          <cell r="C283">
            <v>37926</v>
          </cell>
          <cell r="D283" t="str">
            <v/>
          </cell>
          <cell r="E283" t="str">
            <v>RSS</v>
          </cell>
          <cell r="F283">
            <v>15.01</v>
          </cell>
        </row>
        <row r="284">
          <cell r="A284" t="str">
            <v>T033764</v>
          </cell>
          <cell r="B284" t="str">
            <v>LOCAL</v>
          </cell>
          <cell r="C284">
            <v>37928</v>
          </cell>
          <cell r="D284" t="str">
            <v/>
          </cell>
          <cell r="E284" t="str">
            <v>RSS</v>
          </cell>
          <cell r="F284">
            <v>30.02</v>
          </cell>
        </row>
        <row r="285">
          <cell r="A285" t="str">
            <v>T033765</v>
          </cell>
          <cell r="B285" t="str">
            <v>LOCAL</v>
          </cell>
          <cell r="C285">
            <v>37933</v>
          </cell>
          <cell r="D285" t="str">
            <v/>
          </cell>
          <cell r="E285" t="str">
            <v>RSS</v>
          </cell>
          <cell r="F285">
            <v>15.01</v>
          </cell>
        </row>
        <row r="286">
          <cell r="A286" t="str">
            <v>T033766</v>
          </cell>
          <cell r="B286" t="str">
            <v>LOCAL</v>
          </cell>
          <cell r="C286">
            <v>37936</v>
          </cell>
          <cell r="D286" t="str">
            <v/>
          </cell>
          <cell r="E286" t="str">
            <v>RSS</v>
          </cell>
          <cell r="F286">
            <v>15.01</v>
          </cell>
        </row>
        <row r="287">
          <cell r="A287" t="str">
            <v>T033767</v>
          </cell>
          <cell r="B287" t="str">
            <v>LOCAL</v>
          </cell>
          <cell r="C287">
            <v>37940</v>
          </cell>
          <cell r="D287" t="str">
            <v/>
          </cell>
          <cell r="E287" t="str">
            <v>RSS</v>
          </cell>
          <cell r="F287">
            <v>15.01</v>
          </cell>
        </row>
        <row r="288">
          <cell r="A288" t="str">
            <v>T033768</v>
          </cell>
          <cell r="B288" t="str">
            <v>LOCAL</v>
          </cell>
          <cell r="C288">
            <v>37942</v>
          </cell>
          <cell r="D288" t="str">
            <v/>
          </cell>
          <cell r="E288" t="str">
            <v>RSS</v>
          </cell>
          <cell r="F288">
            <v>15.01</v>
          </cell>
        </row>
        <row r="289">
          <cell r="A289" t="str">
            <v>T033769</v>
          </cell>
          <cell r="B289" t="str">
            <v>LOCAL</v>
          </cell>
          <cell r="C289">
            <v>37944</v>
          </cell>
          <cell r="D289" t="str">
            <v/>
          </cell>
          <cell r="E289" t="str">
            <v>RSS</v>
          </cell>
          <cell r="F289">
            <v>15.01</v>
          </cell>
        </row>
        <row r="290">
          <cell r="A290" t="str">
            <v>T033469</v>
          </cell>
          <cell r="B290" t="str">
            <v>LOCAL</v>
          </cell>
          <cell r="C290">
            <v>37930</v>
          </cell>
          <cell r="D290" t="str">
            <v/>
          </cell>
          <cell r="E290" t="str">
            <v>RSS</v>
          </cell>
          <cell r="F290">
            <v>15.01</v>
          </cell>
        </row>
        <row r="291">
          <cell r="A291" t="str">
            <v>T033614</v>
          </cell>
          <cell r="B291" t="str">
            <v>LOCAL</v>
          </cell>
          <cell r="C291">
            <v>37926</v>
          </cell>
          <cell r="D291" t="str">
            <v/>
          </cell>
          <cell r="E291" t="str">
            <v>RSS</v>
          </cell>
          <cell r="F291">
            <v>15.01</v>
          </cell>
        </row>
        <row r="292">
          <cell r="A292" t="str">
            <v>T033240</v>
          </cell>
          <cell r="B292" t="str">
            <v>LOCAL</v>
          </cell>
          <cell r="C292">
            <v>37928</v>
          </cell>
          <cell r="D292" t="str">
            <v/>
          </cell>
          <cell r="E292" t="str">
            <v>RSS</v>
          </cell>
          <cell r="F292">
            <v>15.01</v>
          </cell>
        </row>
        <row r="293">
          <cell r="A293" t="str">
            <v>T033792</v>
          </cell>
          <cell r="B293" t="str">
            <v>EXPORT</v>
          </cell>
          <cell r="C293">
            <v>37946</v>
          </cell>
          <cell r="D293" t="str">
            <v/>
          </cell>
          <cell r="E293" t="str">
            <v>SKI</v>
          </cell>
          <cell r="F293">
            <v>19.2</v>
          </cell>
          <cell r="G293">
            <v>1</v>
          </cell>
        </row>
        <row r="294">
          <cell r="A294" t="str">
            <v>T033742</v>
          </cell>
          <cell r="B294" t="str">
            <v>EXPORT</v>
          </cell>
          <cell r="C294">
            <v>37948</v>
          </cell>
          <cell r="D294" t="str">
            <v/>
          </cell>
          <cell r="E294" t="str">
            <v>RSS</v>
          </cell>
          <cell r="F294">
            <v>19</v>
          </cell>
          <cell r="G294">
            <v>1</v>
          </cell>
        </row>
        <row r="295">
          <cell r="A295" t="str">
            <v>T033729</v>
          </cell>
          <cell r="B295" t="str">
            <v>EXPORT</v>
          </cell>
          <cell r="C295">
            <v>37946</v>
          </cell>
          <cell r="D295" t="str">
            <v/>
          </cell>
          <cell r="E295" t="str">
            <v>STR</v>
          </cell>
          <cell r="F295">
            <v>212.94</v>
          </cell>
          <cell r="G295">
            <v>13</v>
          </cell>
        </row>
        <row r="296">
          <cell r="A296" t="str">
            <v>T033728</v>
          </cell>
          <cell r="B296" t="str">
            <v>EXPORT</v>
          </cell>
          <cell r="C296">
            <v>37948</v>
          </cell>
          <cell r="D296" t="str">
            <v/>
          </cell>
          <cell r="E296" t="str">
            <v>RSS</v>
          </cell>
          <cell r="F296">
            <v>113.4</v>
          </cell>
          <cell r="G296">
            <v>7</v>
          </cell>
        </row>
        <row r="297">
          <cell r="A297" t="str">
            <v>T033497</v>
          </cell>
          <cell r="B297" t="str">
            <v>EXPORT</v>
          </cell>
          <cell r="C297">
            <v>37948</v>
          </cell>
          <cell r="D297" t="str">
            <v/>
          </cell>
          <cell r="E297" t="str">
            <v>STR</v>
          </cell>
          <cell r="F297">
            <v>100.8</v>
          </cell>
          <cell r="G297">
            <v>5</v>
          </cell>
        </row>
        <row r="298">
          <cell r="A298" t="str">
            <v>T033846</v>
          </cell>
          <cell r="B298" t="str">
            <v>EXPORT</v>
          </cell>
          <cell r="C298">
            <v>37947</v>
          </cell>
          <cell r="D298" t="str">
            <v/>
          </cell>
          <cell r="E298" t="str">
            <v>RSS</v>
          </cell>
          <cell r="F298">
            <v>120</v>
          </cell>
          <cell r="G298">
            <v>6</v>
          </cell>
        </row>
        <row r="299">
          <cell r="A299" t="str">
            <v>0000898</v>
          </cell>
          <cell r="B299" t="str">
            <v>EXPORT</v>
          </cell>
          <cell r="C299">
            <v>37949</v>
          </cell>
          <cell r="D299" t="str">
            <v/>
          </cell>
          <cell r="E299" t="str">
            <v>RSS</v>
          </cell>
          <cell r="F299">
            <v>20</v>
          </cell>
          <cell r="G299">
            <v>6</v>
          </cell>
        </row>
        <row r="300">
          <cell r="A300" t="str">
            <v>0000898</v>
          </cell>
          <cell r="B300" t="str">
            <v>EXPORT</v>
          </cell>
          <cell r="C300">
            <v>37949</v>
          </cell>
          <cell r="D300" t="str">
            <v/>
          </cell>
          <cell r="E300" t="str">
            <v>RSS</v>
          </cell>
          <cell r="F300">
            <v>100</v>
          </cell>
        </row>
        <row r="301">
          <cell r="A301" t="str">
            <v>T033709</v>
          </cell>
          <cell r="B301" t="str">
            <v>EXPORT</v>
          </cell>
          <cell r="C301">
            <v>37949</v>
          </cell>
          <cell r="E301" t="str">
            <v>STR</v>
          </cell>
          <cell r="F301">
            <v>120.96</v>
          </cell>
          <cell r="G301">
            <v>6</v>
          </cell>
        </row>
        <row r="302">
          <cell r="A302" t="str">
            <v>T033474</v>
          </cell>
          <cell r="B302" t="str">
            <v>EXPORT</v>
          </cell>
          <cell r="C302">
            <v>37951</v>
          </cell>
          <cell r="D302" t="str">
            <v/>
          </cell>
          <cell r="E302" t="str">
            <v>STR</v>
          </cell>
          <cell r="F302">
            <v>100.8</v>
          </cell>
          <cell r="G302">
            <v>5</v>
          </cell>
        </row>
        <row r="303">
          <cell r="A303" t="str">
            <v>T033475</v>
          </cell>
          <cell r="B303" t="str">
            <v>EXPORT</v>
          </cell>
          <cell r="C303">
            <v>37951</v>
          </cell>
          <cell r="D303" t="str">
            <v/>
          </cell>
          <cell r="E303" t="str">
            <v>STR</v>
          </cell>
          <cell r="F303">
            <v>100.8</v>
          </cell>
          <cell r="G303">
            <v>5</v>
          </cell>
        </row>
        <row r="304">
          <cell r="A304" t="str">
            <v>T033536</v>
          </cell>
          <cell r="B304" t="str">
            <v>EXPORT</v>
          </cell>
          <cell r="C304">
            <v>37946</v>
          </cell>
          <cell r="D304" t="str">
            <v/>
          </cell>
          <cell r="E304" t="str">
            <v>RSS</v>
          </cell>
          <cell r="F304">
            <v>80</v>
          </cell>
          <cell r="G304">
            <v>4</v>
          </cell>
        </row>
        <row r="305">
          <cell r="A305" t="str">
            <v>0000909</v>
          </cell>
          <cell r="B305" t="str">
            <v>EXPORT</v>
          </cell>
          <cell r="C305">
            <v>37949</v>
          </cell>
          <cell r="D305" t="str">
            <v>T033829</v>
          </cell>
          <cell r="E305" t="str">
            <v>RSS</v>
          </cell>
          <cell r="F305">
            <v>26.443999999999999</v>
          </cell>
          <cell r="G305">
            <v>2</v>
          </cell>
        </row>
        <row r="306">
          <cell r="A306" t="str">
            <v>0000909</v>
          </cell>
          <cell r="B306" t="str">
            <v>EXPORT</v>
          </cell>
          <cell r="C306">
            <v>37949</v>
          </cell>
          <cell r="D306" t="str">
            <v>T033830</v>
          </cell>
          <cell r="E306" t="str">
            <v>RSS</v>
          </cell>
          <cell r="F306">
            <v>26.443999999999999</v>
          </cell>
        </row>
        <row r="307">
          <cell r="A307" t="str">
            <v>0000892</v>
          </cell>
          <cell r="B307" t="str">
            <v>EXPORT</v>
          </cell>
          <cell r="C307">
            <v>37946</v>
          </cell>
          <cell r="D307" t="str">
            <v>T033543</v>
          </cell>
          <cell r="E307" t="str">
            <v>RSS</v>
          </cell>
          <cell r="F307">
            <v>40</v>
          </cell>
          <cell r="G307">
            <v>4</v>
          </cell>
        </row>
        <row r="308">
          <cell r="A308" t="str">
            <v>0000892</v>
          </cell>
          <cell r="B308" t="str">
            <v>EXPORT</v>
          </cell>
          <cell r="C308">
            <v>37946</v>
          </cell>
          <cell r="D308" t="str">
            <v>T033544</v>
          </cell>
          <cell r="E308" t="str">
            <v>RSS</v>
          </cell>
          <cell r="F308">
            <v>40</v>
          </cell>
        </row>
        <row r="309">
          <cell r="A309" t="str">
            <v>0000914</v>
          </cell>
          <cell r="B309" t="str">
            <v>EXPORT</v>
          </cell>
          <cell r="C309">
            <v>37949</v>
          </cell>
          <cell r="D309" t="str">
            <v>T033909</v>
          </cell>
          <cell r="E309" t="str">
            <v>RSS</v>
          </cell>
          <cell r="F309">
            <v>200</v>
          </cell>
          <cell r="G309">
            <v>34</v>
          </cell>
        </row>
        <row r="310">
          <cell r="A310" t="str">
            <v>0000914</v>
          </cell>
          <cell r="B310" t="str">
            <v>EXPORT</v>
          </cell>
          <cell r="C310">
            <v>37949</v>
          </cell>
          <cell r="D310" t="str">
            <v>T033910</v>
          </cell>
          <cell r="E310" t="str">
            <v>RSS</v>
          </cell>
          <cell r="F310">
            <v>20</v>
          </cell>
        </row>
        <row r="311">
          <cell r="A311" t="str">
            <v>0000914</v>
          </cell>
          <cell r="B311" t="str">
            <v>EXPORT</v>
          </cell>
          <cell r="C311">
            <v>37949</v>
          </cell>
          <cell r="D311" t="str">
            <v>T033911</v>
          </cell>
          <cell r="E311" t="str">
            <v>RSS</v>
          </cell>
          <cell r="F311">
            <v>100</v>
          </cell>
        </row>
        <row r="312">
          <cell r="A312" t="str">
            <v>0000914</v>
          </cell>
          <cell r="B312" t="str">
            <v>EXPORT</v>
          </cell>
          <cell r="C312">
            <v>37949</v>
          </cell>
          <cell r="D312" t="str">
            <v>T033913</v>
          </cell>
          <cell r="E312" t="str">
            <v>RSS</v>
          </cell>
          <cell r="F312">
            <v>140</v>
          </cell>
        </row>
        <row r="313">
          <cell r="A313" t="str">
            <v>0000914</v>
          </cell>
          <cell r="B313" t="str">
            <v>EXPORT</v>
          </cell>
          <cell r="C313">
            <v>37949</v>
          </cell>
          <cell r="D313" t="str">
            <v>T033912</v>
          </cell>
          <cell r="E313" t="str">
            <v>RSS</v>
          </cell>
          <cell r="F313">
            <v>220</v>
          </cell>
        </row>
        <row r="314">
          <cell r="A314" t="str">
            <v>T033872</v>
          </cell>
          <cell r="B314" t="str">
            <v>LOCAL</v>
          </cell>
          <cell r="C314">
            <v>37949</v>
          </cell>
          <cell r="D314" t="str">
            <v/>
          </cell>
          <cell r="E314" t="str">
            <v>RSS</v>
          </cell>
          <cell r="F314">
            <v>15</v>
          </cell>
        </row>
        <row r="315">
          <cell r="A315" t="str">
            <v>T033871</v>
          </cell>
          <cell r="B315" t="str">
            <v>LOCAL</v>
          </cell>
          <cell r="C315">
            <v>37947</v>
          </cell>
          <cell r="D315" t="str">
            <v/>
          </cell>
          <cell r="E315" t="str">
            <v>RSS</v>
          </cell>
          <cell r="F315">
            <v>15</v>
          </cell>
        </row>
        <row r="316">
          <cell r="A316" t="str">
            <v>T033606</v>
          </cell>
          <cell r="B316" t="str">
            <v>LOCAL</v>
          </cell>
          <cell r="C316">
            <v>37949</v>
          </cell>
          <cell r="D316" t="str">
            <v/>
          </cell>
          <cell r="E316" t="str">
            <v>STR</v>
          </cell>
          <cell r="F316">
            <v>15.015000000000001</v>
          </cell>
        </row>
        <row r="317">
          <cell r="A317" t="str">
            <v>T033928</v>
          </cell>
          <cell r="B317" t="str">
            <v>LOCAL</v>
          </cell>
          <cell r="C317">
            <v>37944</v>
          </cell>
          <cell r="D317" t="str">
            <v/>
          </cell>
          <cell r="E317" t="str">
            <v>STR</v>
          </cell>
          <cell r="F317">
            <v>30</v>
          </cell>
        </row>
        <row r="318">
          <cell r="A318" t="str">
            <v>T033927</v>
          </cell>
          <cell r="B318" t="str">
            <v>LOCAL</v>
          </cell>
          <cell r="C318">
            <v>37942</v>
          </cell>
          <cell r="D318" t="str">
            <v/>
          </cell>
          <cell r="E318" t="str">
            <v>STR</v>
          </cell>
          <cell r="F318">
            <v>30</v>
          </cell>
        </row>
        <row r="319">
          <cell r="A319" t="str">
            <v>T033919</v>
          </cell>
          <cell r="B319" t="str">
            <v>LOCAL</v>
          </cell>
          <cell r="C319">
            <v>37943</v>
          </cell>
          <cell r="D319" t="str">
            <v/>
          </cell>
          <cell r="E319" t="str">
            <v>STR</v>
          </cell>
          <cell r="F319">
            <v>30</v>
          </cell>
        </row>
        <row r="320">
          <cell r="A320" t="str">
            <v>T033918</v>
          </cell>
          <cell r="B320" t="str">
            <v>LOCAL</v>
          </cell>
          <cell r="C320">
            <v>37942</v>
          </cell>
          <cell r="D320" t="str">
            <v/>
          </cell>
          <cell r="E320" t="str">
            <v>STR</v>
          </cell>
          <cell r="F320">
            <v>30</v>
          </cell>
        </row>
        <row r="321">
          <cell r="A321" t="str">
            <v>T033595</v>
          </cell>
          <cell r="B321" t="str">
            <v>LOCAL</v>
          </cell>
          <cell r="C321">
            <v>37951</v>
          </cell>
          <cell r="D321" t="str">
            <v/>
          </cell>
          <cell r="E321" t="str">
            <v>STR</v>
          </cell>
          <cell r="F321">
            <v>15.015000000000001</v>
          </cell>
        </row>
        <row r="322">
          <cell r="A322" t="str">
            <v>T033929</v>
          </cell>
          <cell r="B322" t="str">
            <v>LOCAL</v>
          </cell>
          <cell r="C322">
            <v>37947</v>
          </cell>
          <cell r="D322" t="str">
            <v/>
          </cell>
          <cell r="E322" t="str">
            <v>STR</v>
          </cell>
          <cell r="F322">
            <v>30</v>
          </cell>
        </row>
        <row r="323">
          <cell r="A323" t="str">
            <v>T033930</v>
          </cell>
          <cell r="B323" t="str">
            <v>LOCAL</v>
          </cell>
          <cell r="C323">
            <v>37949</v>
          </cell>
          <cell r="D323" t="str">
            <v/>
          </cell>
          <cell r="E323" t="str">
            <v>STR</v>
          </cell>
          <cell r="F323">
            <v>30</v>
          </cell>
        </row>
        <row r="324">
          <cell r="A324" t="str">
            <v>T033920</v>
          </cell>
          <cell r="B324" t="str">
            <v>LOCAL</v>
          </cell>
          <cell r="C324">
            <v>37945</v>
          </cell>
          <cell r="D324" t="str">
            <v/>
          </cell>
          <cell r="E324" t="str">
            <v>STR</v>
          </cell>
          <cell r="F324">
            <v>30</v>
          </cell>
        </row>
        <row r="325">
          <cell r="A325" t="str">
            <v>T033779</v>
          </cell>
          <cell r="B325" t="str">
            <v>LOCAL</v>
          </cell>
          <cell r="C325">
            <v>37947</v>
          </cell>
          <cell r="D325" t="str">
            <v/>
          </cell>
          <cell r="E325" t="str">
            <v>RSS</v>
          </cell>
          <cell r="F325">
            <v>15.01</v>
          </cell>
        </row>
        <row r="326">
          <cell r="A326" t="str">
            <v>T033770</v>
          </cell>
          <cell r="B326" t="str">
            <v>LOCAL</v>
          </cell>
          <cell r="C326">
            <v>37947</v>
          </cell>
          <cell r="D326" t="str">
            <v/>
          </cell>
          <cell r="E326" t="str">
            <v>RSS</v>
          </cell>
          <cell r="F326">
            <v>15.01</v>
          </cell>
        </row>
        <row r="327">
          <cell r="A327" t="str">
            <v>T033549</v>
          </cell>
          <cell r="B327" t="str">
            <v>EXPORT</v>
          </cell>
          <cell r="C327">
            <v>37946</v>
          </cell>
          <cell r="D327" t="str">
            <v/>
          </cell>
          <cell r="E327" t="str">
            <v>RSS</v>
          </cell>
          <cell r="F327">
            <v>100</v>
          </cell>
          <cell r="G327">
            <v>5</v>
          </cell>
        </row>
        <row r="328">
          <cell r="A328" t="str">
            <v>T033891</v>
          </cell>
          <cell r="B328" t="str">
            <v>EXPORT</v>
          </cell>
          <cell r="C328">
            <v>37951</v>
          </cell>
          <cell r="D328" t="str">
            <v/>
          </cell>
          <cell r="E328" t="str">
            <v>LTX</v>
          </cell>
          <cell r="F328">
            <v>16.399999999999999</v>
          </cell>
          <cell r="G328">
            <v>1</v>
          </cell>
        </row>
        <row r="329">
          <cell r="A329" t="str">
            <v>T033825</v>
          </cell>
          <cell r="B329" t="str">
            <v>EXPORT</v>
          </cell>
          <cell r="C329">
            <v>37952</v>
          </cell>
          <cell r="D329" t="str">
            <v/>
          </cell>
          <cell r="E329" t="str">
            <v>RSS</v>
          </cell>
          <cell r="F329">
            <v>19.2</v>
          </cell>
          <cell r="G329">
            <v>1</v>
          </cell>
        </row>
        <row r="330">
          <cell r="A330" t="str">
            <v>T033727</v>
          </cell>
          <cell r="B330" t="str">
            <v>EXPORT</v>
          </cell>
          <cell r="C330">
            <v>37948</v>
          </cell>
          <cell r="D330" t="str">
            <v/>
          </cell>
          <cell r="E330" t="str">
            <v>RSS</v>
          </cell>
          <cell r="F330">
            <v>113.4</v>
          </cell>
          <cell r="G330">
            <v>7</v>
          </cell>
        </row>
        <row r="331">
          <cell r="A331" t="str">
            <v>T033811</v>
          </cell>
          <cell r="B331" t="str">
            <v>EXPORT</v>
          </cell>
          <cell r="C331">
            <v>37951</v>
          </cell>
          <cell r="D331" t="str">
            <v/>
          </cell>
          <cell r="E331" t="str">
            <v>STR</v>
          </cell>
          <cell r="F331">
            <v>230.4</v>
          </cell>
          <cell r="G331">
            <v>12</v>
          </cell>
        </row>
        <row r="332">
          <cell r="A332" t="str">
            <v>T033957</v>
          </cell>
          <cell r="B332" t="str">
            <v>TRADING</v>
          </cell>
          <cell r="C332">
            <v>37948</v>
          </cell>
          <cell r="D332" t="str">
            <v/>
          </cell>
          <cell r="E332" t="str">
            <v>RSS</v>
          </cell>
          <cell r="F332">
            <v>240</v>
          </cell>
          <cell r="G332">
            <v>12</v>
          </cell>
        </row>
        <row r="333">
          <cell r="A333" t="str">
            <v>T033914</v>
          </cell>
          <cell r="B333" t="str">
            <v>EXPORT</v>
          </cell>
          <cell r="C333">
            <v>37951</v>
          </cell>
          <cell r="D333" t="str">
            <v/>
          </cell>
          <cell r="E333" t="str">
            <v>RSS</v>
          </cell>
          <cell r="F333">
            <v>17.28</v>
          </cell>
          <cell r="G333">
            <v>1</v>
          </cell>
        </row>
        <row r="334">
          <cell r="A334" t="str">
            <v>T033707</v>
          </cell>
          <cell r="B334" t="str">
            <v>EXPORT</v>
          </cell>
          <cell r="C334">
            <v>37950</v>
          </cell>
          <cell r="E334" t="str">
            <v>STR</v>
          </cell>
          <cell r="F334">
            <v>201.6</v>
          </cell>
          <cell r="G334">
            <v>10</v>
          </cell>
        </row>
        <row r="335">
          <cell r="A335" t="str">
            <v>T033682</v>
          </cell>
          <cell r="B335" t="str">
            <v>EXPORT</v>
          </cell>
          <cell r="C335">
            <v>37950</v>
          </cell>
          <cell r="E335" t="str">
            <v>RSS</v>
          </cell>
          <cell r="F335">
            <v>288</v>
          </cell>
          <cell r="G335">
            <v>15</v>
          </cell>
        </row>
        <row r="336">
          <cell r="A336" t="str">
            <v>T033681</v>
          </cell>
          <cell r="B336" t="str">
            <v>EXPORT</v>
          </cell>
          <cell r="C336">
            <v>37950</v>
          </cell>
          <cell r="E336" t="str">
            <v>RSS</v>
          </cell>
          <cell r="F336">
            <v>384</v>
          </cell>
          <cell r="G336">
            <v>20</v>
          </cell>
        </row>
        <row r="337">
          <cell r="A337" t="str">
            <v>T033704</v>
          </cell>
          <cell r="B337" t="str">
            <v>EXPORT</v>
          </cell>
          <cell r="C337">
            <v>37952</v>
          </cell>
          <cell r="E337" t="str">
            <v>STR</v>
          </cell>
          <cell r="F337">
            <v>114.66</v>
          </cell>
          <cell r="G337">
            <v>7</v>
          </cell>
        </row>
        <row r="338">
          <cell r="A338" t="str">
            <v>T033974</v>
          </cell>
          <cell r="B338" t="str">
            <v>LOCAL</v>
          </cell>
          <cell r="C338">
            <v>37947</v>
          </cell>
          <cell r="D338" t="str">
            <v/>
          </cell>
          <cell r="E338" t="str">
            <v>RSS</v>
          </cell>
          <cell r="F338">
            <v>15.01</v>
          </cell>
        </row>
        <row r="339">
          <cell r="A339" t="str">
            <v>T033973</v>
          </cell>
          <cell r="B339" t="str">
            <v>LOCAL</v>
          </cell>
          <cell r="C339">
            <v>37947</v>
          </cell>
          <cell r="D339" t="str">
            <v/>
          </cell>
          <cell r="E339" t="str">
            <v>RSS</v>
          </cell>
          <cell r="F339">
            <v>15.01</v>
          </cell>
        </row>
        <row r="340">
          <cell r="A340" t="str">
            <v>T033975</v>
          </cell>
          <cell r="B340" t="str">
            <v>LOCAL</v>
          </cell>
          <cell r="C340">
            <v>37950</v>
          </cell>
          <cell r="D340" t="str">
            <v/>
          </cell>
          <cell r="E340" t="str">
            <v>RSS</v>
          </cell>
          <cell r="F340">
            <v>15.01</v>
          </cell>
        </row>
        <row r="341">
          <cell r="A341" t="str">
            <v>T033771</v>
          </cell>
          <cell r="B341" t="str">
            <v>LOCAL</v>
          </cell>
          <cell r="C341">
            <v>37949</v>
          </cell>
          <cell r="D341" t="str">
            <v/>
          </cell>
          <cell r="E341" t="str">
            <v>RSS</v>
          </cell>
          <cell r="F341">
            <v>15.01</v>
          </cell>
        </row>
        <row r="342">
          <cell r="A342" t="str">
            <v>T033772</v>
          </cell>
          <cell r="B342" t="str">
            <v>LOCAL</v>
          </cell>
          <cell r="C342">
            <v>37951</v>
          </cell>
          <cell r="D342" t="str">
            <v/>
          </cell>
          <cell r="E342" t="str">
            <v>RSS</v>
          </cell>
          <cell r="F342">
            <v>15.01</v>
          </cell>
        </row>
        <row r="343">
          <cell r="A343" t="str">
            <v>T033780</v>
          </cell>
          <cell r="B343" t="str">
            <v>LOCAL</v>
          </cell>
          <cell r="C343">
            <v>37950</v>
          </cell>
          <cell r="D343" t="str">
            <v/>
          </cell>
          <cell r="E343" t="str">
            <v>RSS</v>
          </cell>
          <cell r="F343">
            <v>15.01</v>
          </cell>
        </row>
        <row r="344">
          <cell r="A344" t="str">
            <v>T033921</v>
          </cell>
          <cell r="B344" t="str">
            <v>LOCAL</v>
          </cell>
          <cell r="C344">
            <v>37949</v>
          </cell>
          <cell r="D344" t="str">
            <v/>
          </cell>
          <cell r="E344" t="str">
            <v>STR</v>
          </cell>
          <cell r="F344">
            <v>30</v>
          </cell>
        </row>
        <row r="345">
          <cell r="A345" t="str">
            <v>T033922</v>
          </cell>
          <cell r="B345" t="str">
            <v>LOCAL</v>
          </cell>
          <cell r="C345">
            <v>37950</v>
          </cell>
          <cell r="D345" t="str">
            <v/>
          </cell>
          <cell r="E345" t="str">
            <v>STR</v>
          </cell>
          <cell r="F345">
            <v>29.933</v>
          </cell>
        </row>
        <row r="346">
          <cell r="A346" t="str">
            <v>T033873</v>
          </cell>
          <cell r="B346" t="str">
            <v>LOCAL</v>
          </cell>
          <cell r="C346">
            <v>37953</v>
          </cell>
          <cell r="D346" t="str">
            <v/>
          </cell>
          <cell r="E346" t="str">
            <v>RSS</v>
          </cell>
          <cell r="F346">
            <v>15</v>
          </cell>
        </row>
        <row r="347">
          <cell r="A347" t="str">
            <v>T033565</v>
          </cell>
          <cell r="B347" t="str">
            <v>EXPORT</v>
          </cell>
          <cell r="C347">
            <v>37952</v>
          </cell>
          <cell r="D347" t="str">
            <v/>
          </cell>
          <cell r="E347" t="str">
            <v>RSS</v>
          </cell>
          <cell r="F347">
            <v>96</v>
          </cell>
          <cell r="G347">
            <v>5</v>
          </cell>
        </row>
        <row r="348">
          <cell r="A348" t="str">
            <v>T033937</v>
          </cell>
          <cell r="B348" t="str">
            <v>EXPORT</v>
          </cell>
          <cell r="C348">
            <v>37952</v>
          </cell>
          <cell r="D348" t="str">
            <v/>
          </cell>
          <cell r="E348" t="str">
            <v>LTX</v>
          </cell>
          <cell r="F348">
            <v>99.805000000000007</v>
          </cell>
          <cell r="G348">
            <v>5</v>
          </cell>
        </row>
        <row r="349">
          <cell r="A349" t="str">
            <v>T033717</v>
          </cell>
          <cell r="B349" t="str">
            <v>LOCAL</v>
          </cell>
          <cell r="C349">
            <v>37955</v>
          </cell>
          <cell r="D349" t="str">
            <v/>
          </cell>
          <cell r="E349" t="str">
            <v>STR</v>
          </cell>
          <cell r="F349">
            <v>15.015000000000001</v>
          </cell>
        </row>
        <row r="350">
          <cell r="A350" t="str">
            <v>T033718</v>
          </cell>
          <cell r="B350" t="str">
            <v>LOCAL</v>
          </cell>
          <cell r="C350">
            <v>37955</v>
          </cell>
          <cell r="D350" t="str">
            <v/>
          </cell>
          <cell r="E350" t="str">
            <v>STR</v>
          </cell>
          <cell r="F350">
            <v>15.015000000000001</v>
          </cell>
        </row>
        <row r="351">
          <cell r="A351" t="str">
            <v>T033848</v>
          </cell>
          <cell r="B351" t="str">
            <v>EXPORT</v>
          </cell>
          <cell r="C351">
            <v>37953</v>
          </cell>
          <cell r="D351" t="str">
            <v/>
          </cell>
          <cell r="E351" t="str">
            <v>LTX</v>
          </cell>
          <cell r="F351">
            <v>32.799999999999997</v>
          </cell>
          <cell r="G351">
            <v>2</v>
          </cell>
        </row>
        <row r="352">
          <cell r="A352" t="str">
            <v>0000911</v>
          </cell>
          <cell r="B352" t="str">
            <v>EXPORT</v>
          </cell>
          <cell r="C352">
            <v>37953</v>
          </cell>
          <cell r="D352" t="str">
            <v>T033892</v>
          </cell>
          <cell r="E352" t="str">
            <v>LTX</v>
          </cell>
          <cell r="F352">
            <v>4.8</v>
          </cell>
          <cell r="G352">
            <v>1</v>
          </cell>
        </row>
        <row r="353">
          <cell r="A353" t="str">
            <v>0000911</v>
          </cell>
          <cell r="B353" t="str">
            <v>EXPORT</v>
          </cell>
          <cell r="C353">
            <v>37953</v>
          </cell>
          <cell r="D353" t="str">
            <v>T033893</v>
          </cell>
          <cell r="E353" t="str">
            <v>LTX</v>
          </cell>
          <cell r="F353">
            <v>11.6</v>
          </cell>
        </row>
        <row r="354">
          <cell r="A354" t="str">
            <v>T033640</v>
          </cell>
          <cell r="B354" t="str">
            <v>EXPORT</v>
          </cell>
          <cell r="C354">
            <v>37953</v>
          </cell>
          <cell r="D354" t="str">
            <v/>
          </cell>
          <cell r="E354" t="str">
            <v>LTX</v>
          </cell>
          <cell r="F354">
            <v>32.799999999999997</v>
          </cell>
          <cell r="G354">
            <v>2</v>
          </cell>
        </row>
        <row r="355">
          <cell r="A355" t="str">
            <v>T033641</v>
          </cell>
          <cell r="B355" t="str">
            <v>EXPORT</v>
          </cell>
          <cell r="C355">
            <v>37953</v>
          </cell>
          <cell r="D355" t="str">
            <v/>
          </cell>
          <cell r="E355" t="str">
            <v>LTX</v>
          </cell>
          <cell r="F355">
            <v>16.399999999999999</v>
          </cell>
          <cell r="G355">
            <v>1</v>
          </cell>
        </row>
        <row r="356">
          <cell r="A356" t="str">
            <v>T033824</v>
          </cell>
          <cell r="B356" t="str">
            <v>EXPORT</v>
          </cell>
          <cell r="C356">
            <v>37954</v>
          </cell>
          <cell r="D356" t="str">
            <v/>
          </cell>
          <cell r="E356" t="str">
            <v>RSS</v>
          </cell>
          <cell r="F356">
            <v>120</v>
          </cell>
          <cell r="G356">
            <v>6</v>
          </cell>
        </row>
        <row r="357">
          <cell r="A357" t="str">
            <v>T033827</v>
          </cell>
          <cell r="B357" t="str">
            <v>EXPORT</v>
          </cell>
          <cell r="C357">
            <v>37955</v>
          </cell>
          <cell r="D357" t="str">
            <v/>
          </cell>
          <cell r="E357" t="str">
            <v>RSS</v>
          </cell>
          <cell r="F357">
            <v>200</v>
          </cell>
          <cell r="G357">
            <v>10</v>
          </cell>
        </row>
        <row r="358">
          <cell r="A358" t="str">
            <v>0000899</v>
          </cell>
          <cell r="B358" t="str">
            <v>EXPORT</v>
          </cell>
          <cell r="C358">
            <v>37954</v>
          </cell>
          <cell r="E358" t="str">
            <v>RSS</v>
          </cell>
          <cell r="F358">
            <v>120</v>
          </cell>
          <cell r="G358">
            <v>6</v>
          </cell>
        </row>
        <row r="359">
          <cell r="A359" t="str">
            <v>T034016</v>
          </cell>
          <cell r="B359" t="str">
            <v>LOCAL</v>
          </cell>
          <cell r="C359">
            <v>37944</v>
          </cell>
          <cell r="D359" t="str">
            <v/>
          </cell>
          <cell r="E359" t="str">
            <v>RSS</v>
          </cell>
          <cell r="F359">
            <v>30.02</v>
          </cell>
        </row>
        <row r="360">
          <cell r="A360" t="str">
            <v>T034017</v>
          </cell>
          <cell r="B360" t="str">
            <v>LOCAL</v>
          </cell>
          <cell r="C360">
            <v>37944</v>
          </cell>
          <cell r="D360" t="str">
            <v/>
          </cell>
          <cell r="E360" t="str">
            <v>RSS</v>
          </cell>
          <cell r="F360">
            <v>15.01</v>
          </cell>
        </row>
        <row r="361">
          <cell r="A361" t="str">
            <v>T034018</v>
          </cell>
          <cell r="B361" t="str">
            <v>LOCAL</v>
          </cell>
          <cell r="C361">
            <v>37945</v>
          </cell>
          <cell r="D361" t="str">
            <v/>
          </cell>
          <cell r="E361" t="str">
            <v>RSS</v>
          </cell>
          <cell r="F361">
            <v>45.03</v>
          </cell>
        </row>
        <row r="362">
          <cell r="A362" t="str">
            <v>T033460</v>
          </cell>
          <cell r="B362" t="str">
            <v>LOCAL</v>
          </cell>
          <cell r="C362">
            <v>37954</v>
          </cell>
          <cell r="D362" t="str">
            <v/>
          </cell>
          <cell r="E362" t="str">
            <v>RSS</v>
          </cell>
          <cell r="F362">
            <v>15.01</v>
          </cell>
        </row>
        <row r="363">
          <cell r="A363" t="str">
            <v>T033845</v>
          </cell>
          <cell r="B363" t="str">
            <v>EXPORT</v>
          </cell>
          <cell r="C363">
            <v>37954</v>
          </cell>
          <cell r="D363" t="str">
            <v/>
          </cell>
          <cell r="E363" t="str">
            <v>STR</v>
          </cell>
          <cell r="F363">
            <v>60.48</v>
          </cell>
          <cell r="G363">
            <v>3</v>
          </cell>
        </row>
        <row r="364">
          <cell r="A364" t="str">
            <v>T033746</v>
          </cell>
          <cell r="B364" t="str">
            <v>EXPORT</v>
          </cell>
          <cell r="C364">
            <v>37955</v>
          </cell>
          <cell r="D364" t="str">
            <v/>
          </cell>
          <cell r="E364" t="str">
            <v>RSS</v>
          </cell>
          <cell r="F364">
            <v>288</v>
          </cell>
          <cell r="G364">
            <v>15</v>
          </cell>
        </row>
        <row r="365">
          <cell r="A365" t="str">
            <v>T033802</v>
          </cell>
          <cell r="B365" t="str">
            <v>EXPORT</v>
          </cell>
          <cell r="C365">
            <v>37955</v>
          </cell>
          <cell r="D365" t="str">
            <v/>
          </cell>
          <cell r="E365" t="str">
            <v>STR</v>
          </cell>
          <cell r="F365">
            <v>201.6</v>
          </cell>
          <cell r="G365">
            <v>10</v>
          </cell>
        </row>
        <row r="366">
          <cell r="A366" t="str">
            <v>T033711</v>
          </cell>
          <cell r="B366" t="str">
            <v>EXPORT</v>
          </cell>
          <cell r="C366">
            <v>37955</v>
          </cell>
          <cell r="E366" t="str">
            <v>STR</v>
          </cell>
          <cell r="F366">
            <v>100.8</v>
          </cell>
          <cell r="G366">
            <v>5</v>
          </cell>
        </row>
        <row r="367">
          <cell r="A367" t="str">
            <v>T033812</v>
          </cell>
          <cell r="B367" t="str">
            <v>EXPORT</v>
          </cell>
          <cell r="C367">
            <v>37955</v>
          </cell>
          <cell r="D367" t="str">
            <v/>
          </cell>
          <cell r="E367" t="str">
            <v>STR</v>
          </cell>
          <cell r="F367">
            <v>230.4</v>
          </cell>
          <cell r="G367">
            <v>12</v>
          </cell>
        </row>
        <row r="368">
          <cell r="A368" t="str">
            <v>T033647</v>
          </cell>
          <cell r="B368" t="str">
            <v>EXPORT</v>
          </cell>
          <cell r="C368">
            <v>37955</v>
          </cell>
          <cell r="D368" t="str">
            <v/>
          </cell>
          <cell r="E368" t="str">
            <v>RSS</v>
          </cell>
          <cell r="F368">
            <v>19.2</v>
          </cell>
          <cell r="G368">
            <v>1</v>
          </cell>
        </row>
        <row r="369">
          <cell r="A369" t="str">
            <v>T033648</v>
          </cell>
          <cell r="B369" t="str">
            <v>EXPORT</v>
          </cell>
          <cell r="C369">
            <v>37955</v>
          </cell>
          <cell r="D369" t="str">
            <v/>
          </cell>
          <cell r="E369" t="str">
            <v>RSS</v>
          </cell>
          <cell r="F369">
            <v>16</v>
          </cell>
          <cell r="G369">
            <v>1</v>
          </cell>
        </row>
        <row r="370">
          <cell r="A370" t="str">
            <v>T033649</v>
          </cell>
          <cell r="B370" t="str">
            <v>EXPORT</v>
          </cell>
          <cell r="C370">
            <v>37955</v>
          </cell>
          <cell r="D370" t="str">
            <v/>
          </cell>
          <cell r="E370" t="str">
            <v>RSS</v>
          </cell>
          <cell r="F370">
            <v>96</v>
          </cell>
          <cell r="G370">
            <v>5</v>
          </cell>
        </row>
        <row r="371">
          <cell r="A371" t="str">
            <v>T033787</v>
          </cell>
          <cell r="B371" t="str">
            <v>EXPORT</v>
          </cell>
          <cell r="C371">
            <v>37939</v>
          </cell>
          <cell r="D371" t="str">
            <v/>
          </cell>
          <cell r="E371" t="str">
            <v>RSS</v>
          </cell>
          <cell r="F371">
            <v>19.2</v>
          </cell>
          <cell r="G371">
            <v>1</v>
          </cell>
        </row>
        <row r="373">
          <cell r="A373" t="str">
            <v>ผลรวมยอดขาย</v>
          </cell>
          <cell r="E373" t="str">
            <v>TL</v>
          </cell>
          <cell r="F373">
            <v>28298.232999999931</v>
          </cell>
          <cell r="G373">
            <v>1188</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sheetData sheetId="11"/>
      <sheetData sheetId="12"/>
      <sheetData sheetId="13"/>
      <sheetData sheetId="14" refreshError="1"/>
      <sheetData sheetId="15"/>
      <sheetData sheetId="16"/>
      <sheetData sheetId="17"/>
      <sheetData sheetId="18"/>
      <sheetData sheetId="19"/>
      <sheetData sheetId="20">
        <row r="1">
          <cell r="A1" t="str">
            <v>INVOICE</v>
          </cell>
        </row>
      </sheetData>
      <sheetData sheetId="21">
        <row r="1">
          <cell r="A1" t="str">
            <v>INVOICE</v>
          </cell>
        </row>
      </sheetData>
      <sheetData sheetId="22">
        <row r="1">
          <cell r="A1" t="str">
            <v>ใบสำคัญจ่าย</v>
          </cell>
        </row>
      </sheetData>
      <sheetData sheetId="23"/>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sheetData sheetId="31" refreshError="1"/>
      <sheetData sheetId="32" refreshError="1"/>
      <sheetData sheetId="33" refreshError="1"/>
      <sheetData sheetId="34"/>
      <sheetData sheetId="35" refreshError="1"/>
      <sheetData sheetId="36" refreshError="1"/>
      <sheetData sheetId="37"/>
      <sheetData sheetId="38"/>
      <sheetData sheetId="39"/>
      <sheetData sheetId="40"/>
      <sheetData sheetId="41">
        <row r="1">
          <cell r="A1" t="str">
            <v>ใบสำคัญจ่าย</v>
          </cell>
        </row>
      </sheetData>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ow r="1">
          <cell r="A1" t="str">
            <v>ใบสำคัญจ่าย</v>
          </cell>
        </row>
      </sheetData>
      <sheetData sheetId="86" refreshError="1"/>
      <sheetData sheetId="87" refreshError="1"/>
      <sheetData sheetId="88" refreshError="1"/>
      <sheetData sheetId="89" refreshError="1"/>
      <sheetData sheetId="90" refreshError="1"/>
      <sheetData sheetId="91" refreshError="1"/>
      <sheetData sheetId="92">
        <row r="1">
          <cell r="A1" t="str">
            <v>ใบสำคัญจ่าย</v>
          </cell>
        </row>
      </sheetData>
      <sheetData sheetId="93">
        <row r="1">
          <cell r="A1" t="str">
            <v>ใบสำคัญจ่าย</v>
          </cell>
        </row>
      </sheetData>
      <sheetData sheetId="94">
        <row r="1">
          <cell r="A1" t="str">
            <v>ใบสำคัญจ่าย</v>
          </cell>
        </row>
      </sheetData>
      <sheetData sheetId="95">
        <row r="1">
          <cell r="A1" t="str">
            <v>ใบสำคัญจ่าย</v>
          </cell>
        </row>
      </sheetData>
      <sheetData sheetId="96">
        <row r="1">
          <cell r="A1" t="str">
            <v>ใบสำคัญจ่าย</v>
          </cell>
        </row>
      </sheetData>
      <sheetData sheetId="97">
        <row r="1">
          <cell r="A1" t="str">
            <v>ใบสำคัญจ่าย</v>
          </cell>
        </row>
      </sheetData>
      <sheetData sheetId="98">
        <row r="1">
          <cell r="A1" t="str">
            <v>ใบสำคัญจ่าย</v>
          </cell>
        </row>
      </sheetData>
      <sheetData sheetId="99">
        <row r="1">
          <cell r="A1" t="str">
            <v>ใบสำคัญจ่าย</v>
          </cell>
        </row>
      </sheetData>
      <sheetData sheetId="100">
        <row r="1">
          <cell r="A1" t="str">
            <v>ใบสำคัญจ่าย</v>
          </cell>
        </row>
      </sheetData>
      <sheetData sheetId="101">
        <row r="1">
          <cell r="A1" t="str">
            <v>ใบสำคัญจ่าย</v>
          </cell>
        </row>
      </sheetData>
      <sheetData sheetId="102">
        <row r="1">
          <cell r="A1" t="str">
            <v>ใบสำคัญจ่าย</v>
          </cell>
        </row>
      </sheetData>
      <sheetData sheetId="103">
        <row r="1">
          <cell r="A1" t="str">
            <v>ใบสำคัญจ่าย</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refreshError="1"/>
      <sheetData sheetId="147" refreshError="1"/>
      <sheetData sheetId="148"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401"/>
      <sheetName val="CESS 0401"/>
      <sheetName val="Dtl Adv 0401"/>
      <sheetName val="Dtl Adv 0312"/>
      <sheetName val="Sale0311"/>
      <sheetName val="Sale0309"/>
      <sheetName val="กระทบ_CESS"/>
      <sheetName val="Sale_0401"/>
      <sheetName val="CESS_0401"/>
      <sheetName val="Dtl_Adv_0401"/>
      <sheetName val="Dtl_Adv_0312"/>
      <sheetName val="Machine2,3'04"/>
      <sheetName val="กระทบ_CESS1"/>
      <sheetName val="Sale_04011"/>
      <sheetName val="CESS_04011"/>
      <sheetName val="Dtl_Adv_04011"/>
      <sheetName val="Dtl_Adv_03121"/>
      <sheetName val="REPORT"/>
      <sheetName val="กระทบ_CESS2"/>
      <sheetName val="Sale_04012"/>
      <sheetName val="CESS_04012"/>
      <sheetName val="Dtl_Adv_04012"/>
      <sheetName val="Dtl_Adv_03122"/>
      <sheetName val="กระทบ_CESS3"/>
      <sheetName val="Sale_04013"/>
      <sheetName val="CESS_04013"/>
      <sheetName val="Dtl_Adv_04013"/>
      <sheetName val="Dtl_Adv_03123"/>
      <sheetName val="RATE"/>
      <sheetName val="กระทบ_CESS4"/>
      <sheetName val="Sale_04014"/>
      <sheetName val="CESS_04014"/>
      <sheetName val="Dtl_Adv_04014"/>
      <sheetName val="Dtl_Adv_03124"/>
      <sheetName val="Sale0307"/>
      <sheetName val="Stock Aging"/>
      <sheetName val="Stock_Aging"/>
      <sheetName val="Stock_Aging1"/>
      <sheetName val="กระทบ_CESS5"/>
      <sheetName val="Sale_04015"/>
      <sheetName val="CESS_04015"/>
      <sheetName val="Dtl_Adv_04015"/>
      <sheetName val="Dtl_Adv_03125"/>
      <sheetName val="Stock_Aging2"/>
      <sheetName val="งบการเงิน"/>
      <sheetName val="Bill No. 2 - Carpark"/>
      <sheetName val="BS"/>
      <sheetName val="emp111 Query"/>
      <sheetName val="Sale0403"/>
      <sheetName val="Header"/>
      <sheetName val="FSA"/>
      <sheetName val="Order_Oct_w40"/>
      <sheetName val="Order_Oct_w41"/>
      <sheetName val="AFA"/>
      <sheetName val="Sale0406"/>
      <sheetName val="Standing Data"/>
      <sheetName val="BPR"/>
      <sheetName val="FF_3"/>
      <sheetName val="Thai Summit PKK-HW"/>
      <sheetName val="feature"/>
      <sheetName val="M"/>
      <sheetName val="TB Worksheet"/>
      <sheetName val="TrialBalance Q3-2002"/>
      <sheetName val="Details"/>
      <sheetName val="FORMC94"/>
      <sheetName val="3월가격"/>
      <sheetName val="Sale 0502"/>
      <sheetName val="FF_4"/>
      <sheetName val="Sale0402"/>
      <sheetName val="UPG表"/>
      <sheetName val="-SP2(SPIRIT01)_190617"/>
      <sheetName val="-S1(301)_190617"/>
      <sheetName val="-B_190617"/>
      <sheetName val="-HE_190617"/>
      <sheetName val="-AAC_190617"/>
      <sheetName val="Daiwa STD Price"/>
      <sheetName val="KF501-H "/>
      <sheetName val="KF501"/>
      <sheetName val="KF501NEW PRICE"/>
      <sheetName val="NFTV1"/>
      <sheetName val="YCKT Indonesia price"/>
      <sheetName val="2019.01　New price YC101H"/>
      <sheetName val="2019.01 New price YC101"/>
      <sheetName val="2019.01 New price YC201"/>
      <sheetName val="Item use for Account"/>
      <sheetName val="NA301 Price"/>
      <sheetName val="NA303 Price"/>
      <sheetName val="YCK101 Price"/>
      <sheetName val="KF501 Price"/>
      <sheetName val="401 Price"/>
      <sheetName val="YCK101H Price"/>
      <sheetName val="Forcast301"/>
      <sheetName val="Forcast303"/>
      <sheetName val="Forcast101"/>
      <sheetName val="Forcast KF501"/>
      <sheetName val="Forcast401"/>
      <sheetName val="Forcast101H"/>
      <sheetName val="Standard"/>
      <sheetName val="EXCHANGE 2019"/>
      <sheetName val="Sale plan 2019"/>
      <sheetName val="Yen"/>
      <sheetName val="Exchange"/>
      <sheetName val="Sale"/>
      <sheetName val="Plan2018"/>
      <sheetName val="Sheet2"/>
      <sheetName val="Royalty2019"/>
      <sheetName val="Drilling 2018"/>
      <sheetName val="Sheet3"/>
      <sheetName val="Production 2018"/>
      <sheetName val="export stock Dec-28"/>
      <sheetName val="Q3-46"/>
      <sheetName val="Home"/>
      <sheetName val="group"/>
      <sheetName val="10"/>
      <sheetName val="Sale 0404"/>
      <sheetName val="criteria"/>
      <sheetName val="Sale 0408"/>
      <sheetName val="E"/>
      <sheetName val="B- 1"/>
      <sheetName val="_Lookup"/>
      <sheetName val="อัตราค่าบรรทุก"/>
      <sheetName val="FF_6"/>
      <sheetName val="cashflowcomp"/>
      <sheetName val="Linkage Quote"/>
      <sheetName val="6A CA"/>
      <sheetName val="dBase"/>
      <sheetName val="B"/>
      <sheetName val="FF-4"/>
      <sheetName val="ต้นทุนเดือน10"/>
      <sheetName val="ต้นทุนเดือน 11"/>
      <sheetName val="ต้นทุน12"/>
      <sheetName val="Financial Highlights"/>
      <sheetName val="part-import"/>
      <sheetName val="part-local"/>
      <sheetName val="TB"/>
      <sheetName val="_2__xls__2__xls_COV"/>
      <sheetName val="10-1 Media"/>
      <sheetName val="10-cut"/>
      <sheetName val="gl"/>
      <sheetName val="FF_2"/>
      <sheetName val="CA Sheet"/>
      <sheetName val="Sale 0411"/>
      <sheetName val="Data 2"/>
      <sheetName val="2549"/>
      <sheetName val="M_Maincomp"/>
      <sheetName val="Threshold Calculation-Salary"/>
      <sheetName val="กระทบ_CESS6"/>
      <sheetName val="Sale_04016"/>
      <sheetName val="CESS_04016"/>
      <sheetName val="Dtl_Adv_04016"/>
      <sheetName val="Dtl_Adv_03126"/>
      <sheetName val="Bill_No__2_-_Carpark"/>
      <sheetName val="emp111_Query"/>
    </sheetNames>
    <sheetDataSet>
      <sheetData sheetId="0" refreshError="1"/>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L040017</v>
          </cell>
          <cell r="B2" t="str">
            <v>LOCAL</v>
          </cell>
          <cell r="C2">
            <v>37987</v>
          </cell>
          <cell r="E2" t="str">
            <v>LTX</v>
          </cell>
          <cell r="F2">
            <v>154.80000000000001</v>
          </cell>
        </row>
        <row r="3">
          <cell r="A3" t="str">
            <v>L040018</v>
          </cell>
          <cell r="B3" t="str">
            <v>LOCAL</v>
          </cell>
          <cell r="C3">
            <v>37988</v>
          </cell>
          <cell r="E3" t="str">
            <v>LTX</v>
          </cell>
          <cell r="F3">
            <v>159.80000000000001</v>
          </cell>
        </row>
        <row r="4">
          <cell r="A4" t="str">
            <v>L040019</v>
          </cell>
          <cell r="B4" t="str">
            <v>LOCAL</v>
          </cell>
          <cell r="C4">
            <v>37989</v>
          </cell>
          <cell r="E4" t="str">
            <v>LTX</v>
          </cell>
          <cell r="F4">
            <v>164.1</v>
          </cell>
        </row>
        <row r="5">
          <cell r="A5" t="str">
            <v>L040020</v>
          </cell>
          <cell r="B5" t="str">
            <v>LOCAL</v>
          </cell>
          <cell r="C5">
            <v>37990</v>
          </cell>
          <cell r="E5" t="str">
            <v>LTX</v>
          </cell>
          <cell r="F5">
            <v>150.80000000000001</v>
          </cell>
        </row>
        <row r="6">
          <cell r="A6" t="str">
            <v>L040021</v>
          </cell>
          <cell r="B6" t="str">
            <v>LOCAL</v>
          </cell>
          <cell r="C6">
            <v>37991</v>
          </cell>
          <cell r="E6" t="str">
            <v>LTX</v>
          </cell>
          <cell r="F6">
            <v>160.5</v>
          </cell>
        </row>
        <row r="7">
          <cell r="A7" t="str">
            <v>L040022</v>
          </cell>
          <cell r="B7" t="str">
            <v>LOCAL</v>
          </cell>
          <cell r="C7">
            <v>37992</v>
          </cell>
          <cell r="E7" t="str">
            <v>LTX</v>
          </cell>
          <cell r="F7">
            <v>165.8</v>
          </cell>
        </row>
        <row r="8">
          <cell r="A8" t="str">
            <v>L040023</v>
          </cell>
          <cell r="B8" t="str">
            <v>LOCAL</v>
          </cell>
          <cell r="C8">
            <v>37993</v>
          </cell>
          <cell r="E8" t="str">
            <v>LTX</v>
          </cell>
          <cell r="F8">
            <v>148.6</v>
          </cell>
        </row>
        <row r="9">
          <cell r="A9" t="str">
            <v>L040025</v>
          </cell>
          <cell r="B9" t="str">
            <v>LOCAL</v>
          </cell>
          <cell r="C9">
            <v>37994</v>
          </cell>
          <cell r="E9" t="str">
            <v>LTX</v>
          </cell>
          <cell r="F9">
            <v>167.1</v>
          </cell>
        </row>
        <row r="10">
          <cell r="A10" t="str">
            <v>L040026</v>
          </cell>
          <cell r="B10" t="str">
            <v>LOCAL</v>
          </cell>
          <cell r="C10">
            <v>37995</v>
          </cell>
          <cell r="E10" t="str">
            <v>LTX</v>
          </cell>
          <cell r="F10">
            <v>158.19999999999999</v>
          </cell>
        </row>
        <row r="11">
          <cell r="A11" t="str">
            <v>L040027</v>
          </cell>
          <cell r="B11" t="str">
            <v>LOCAL</v>
          </cell>
          <cell r="C11">
            <v>37996</v>
          </cell>
          <cell r="E11" t="str">
            <v>LTX</v>
          </cell>
          <cell r="F11">
            <v>146</v>
          </cell>
        </row>
        <row r="12">
          <cell r="A12" t="str">
            <v>L040028</v>
          </cell>
          <cell r="B12" t="str">
            <v>LOCAL</v>
          </cell>
          <cell r="C12">
            <v>37997</v>
          </cell>
          <cell r="E12" t="str">
            <v>LTX</v>
          </cell>
          <cell r="F12">
            <v>173.8</v>
          </cell>
        </row>
        <row r="13">
          <cell r="A13" t="str">
            <v>L040029</v>
          </cell>
          <cell r="B13" t="str">
            <v>LOCAL</v>
          </cell>
          <cell r="C13">
            <v>37998</v>
          </cell>
          <cell r="E13" t="str">
            <v>LTX</v>
          </cell>
          <cell r="F13">
            <v>150.4</v>
          </cell>
        </row>
        <row r="14">
          <cell r="A14" t="str">
            <v>L040030</v>
          </cell>
          <cell r="B14" t="str">
            <v>LOCAL</v>
          </cell>
          <cell r="C14">
            <v>37999</v>
          </cell>
          <cell r="E14" t="str">
            <v>LTX</v>
          </cell>
          <cell r="F14">
            <v>163.69999999999999</v>
          </cell>
        </row>
        <row r="15">
          <cell r="A15" t="str">
            <v>L040031</v>
          </cell>
          <cell r="B15" t="str">
            <v>LOCAL</v>
          </cell>
          <cell r="C15">
            <v>38000</v>
          </cell>
          <cell r="E15" t="str">
            <v>LTX</v>
          </cell>
          <cell r="F15">
            <v>157.30000000000001</v>
          </cell>
        </row>
        <row r="16">
          <cell r="A16" t="str">
            <v>L040032</v>
          </cell>
          <cell r="B16" t="str">
            <v>LOCAL</v>
          </cell>
          <cell r="C16">
            <v>38001</v>
          </cell>
          <cell r="E16" t="str">
            <v>LTX</v>
          </cell>
          <cell r="F16">
            <v>155.1</v>
          </cell>
        </row>
        <row r="17">
          <cell r="A17" t="str">
            <v>L040034</v>
          </cell>
          <cell r="B17" t="str">
            <v>LOCAL</v>
          </cell>
          <cell r="C17">
            <v>38002</v>
          </cell>
          <cell r="E17" t="str">
            <v>LTX</v>
          </cell>
          <cell r="F17">
            <v>170.9</v>
          </cell>
        </row>
        <row r="18">
          <cell r="A18" t="str">
            <v>L040035</v>
          </cell>
          <cell r="B18" t="str">
            <v>LOCAL</v>
          </cell>
          <cell r="C18">
            <v>38003</v>
          </cell>
          <cell r="E18" t="str">
            <v>LTX</v>
          </cell>
          <cell r="F18">
            <v>74</v>
          </cell>
        </row>
        <row r="19">
          <cell r="A19" t="str">
            <v>L040036</v>
          </cell>
          <cell r="B19" t="str">
            <v>LOCAL</v>
          </cell>
          <cell r="C19">
            <v>38003</v>
          </cell>
          <cell r="E19" t="str">
            <v>LTX</v>
          </cell>
          <cell r="F19">
            <v>69.8</v>
          </cell>
        </row>
        <row r="20">
          <cell r="A20" t="str">
            <v>L040037</v>
          </cell>
          <cell r="B20" t="str">
            <v>LOCAL</v>
          </cell>
          <cell r="C20">
            <v>38004</v>
          </cell>
          <cell r="E20" t="str">
            <v>LTX</v>
          </cell>
          <cell r="F20">
            <v>163.30000000000001</v>
          </cell>
        </row>
        <row r="21">
          <cell r="A21" t="str">
            <v>L040038</v>
          </cell>
          <cell r="B21" t="str">
            <v>LOCAL</v>
          </cell>
          <cell r="C21">
            <v>38005</v>
          </cell>
          <cell r="E21" t="str">
            <v>LTX</v>
          </cell>
          <cell r="F21">
            <v>159.19999999999999</v>
          </cell>
        </row>
        <row r="22">
          <cell r="A22" t="str">
            <v>L040039</v>
          </cell>
          <cell r="B22" t="str">
            <v>LOCAL</v>
          </cell>
          <cell r="C22">
            <v>38006</v>
          </cell>
          <cell r="E22" t="str">
            <v>LTX</v>
          </cell>
          <cell r="F22">
            <v>151.30000000000001</v>
          </cell>
        </row>
        <row r="23">
          <cell r="A23" t="str">
            <v>L040040</v>
          </cell>
          <cell r="B23" t="str">
            <v>LOCAL</v>
          </cell>
          <cell r="C23">
            <v>38006</v>
          </cell>
          <cell r="E23" t="str">
            <v>LTX</v>
          </cell>
          <cell r="F23">
            <v>7.7</v>
          </cell>
        </row>
        <row r="24">
          <cell r="A24" t="str">
            <v>L040041</v>
          </cell>
          <cell r="B24" t="str">
            <v>LOCAL</v>
          </cell>
          <cell r="C24">
            <v>38007</v>
          </cell>
          <cell r="E24" t="str">
            <v>LTX</v>
          </cell>
          <cell r="F24">
            <v>154.30000000000001</v>
          </cell>
        </row>
        <row r="25">
          <cell r="A25" t="str">
            <v>L040042</v>
          </cell>
          <cell r="B25" t="str">
            <v>LOCAL</v>
          </cell>
          <cell r="C25">
            <v>38008</v>
          </cell>
          <cell r="E25" t="str">
            <v>LTX</v>
          </cell>
          <cell r="F25">
            <v>157.5</v>
          </cell>
        </row>
        <row r="26">
          <cell r="A26" t="str">
            <v>L040043</v>
          </cell>
          <cell r="B26" t="str">
            <v>LOCAL</v>
          </cell>
          <cell r="C26">
            <v>38009</v>
          </cell>
          <cell r="E26" t="str">
            <v>LTX</v>
          </cell>
          <cell r="F26">
            <v>146.9</v>
          </cell>
        </row>
        <row r="27">
          <cell r="A27" t="str">
            <v>L040044</v>
          </cell>
          <cell r="B27" t="str">
            <v>LOCAL</v>
          </cell>
          <cell r="C27">
            <v>38010</v>
          </cell>
          <cell r="E27" t="str">
            <v>LTX</v>
          </cell>
          <cell r="F27">
            <v>167.8</v>
          </cell>
        </row>
        <row r="28">
          <cell r="A28" t="str">
            <v>L040045</v>
          </cell>
          <cell r="B28" t="str">
            <v>LOCAL</v>
          </cell>
          <cell r="C28">
            <v>38011</v>
          </cell>
          <cell r="E28" t="str">
            <v>LTX</v>
          </cell>
          <cell r="F28">
            <v>68.8</v>
          </cell>
        </row>
        <row r="29">
          <cell r="A29" t="str">
            <v>L040046</v>
          </cell>
          <cell r="B29" t="str">
            <v>LOCAL</v>
          </cell>
          <cell r="C29">
            <v>38012</v>
          </cell>
          <cell r="E29" t="str">
            <v>LTX</v>
          </cell>
          <cell r="F29">
            <v>38.1</v>
          </cell>
        </row>
        <row r="30">
          <cell r="A30" t="str">
            <v>L040047</v>
          </cell>
          <cell r="B30" t="str">
            <v>LOCAL</v>
          </cell>
          <cell r="C30">
            <v>38012</v>
          </cell>
          <cell r="E30" t="str">
            <v>LTX</v>
          </cell>
          <cell r="F30">
            <v>98.9</v>
          </cell>
        </row>
        <row r="31">
          <cell r="A31" t="str">
            <v>L040048</v>
          </cell>
          <cell r="B31" t="str">
            <v>LOCAL</v>
          </cell>
          <cell r="C31">
            <v>38013</v>
          </cell>
          <cell r="E31" t="str">
            <v>LTX</v>
          </cell>
          <cell r="F31">
            <v>151.80000000000001</v>
          </cell>
        </row>
        <row r="32">
          <cell r="A32" t="str">
            <v>L040051</v>
          </cell>
          <cell r="B32" t="str">
            <v>LOCAL</v>
          </cell>
          <cell r="C32">
            <v>38014</v>
          </cell>
          <cell r="E32" t="str">
            <v>LTX</v>
          </cell>
          <cell r="F32">
            <v>181.1</v>
          </cell>
        </row>
        <row r="33">
          <cell r="A33" t="str">
            <v>L040052</v>
          </cell>
          <cell r="B33" t="str">
            <v>LOCAL</v>
          </cell>
          <cell r="C33">
            <v>38015</v>
          </cell>
          <cell r="E33" t="str">
            <v>LTX</v>
          </cell>
          <cell r="F33">
            <v>155.30000000000001</v>
          </cell>
        </row>
        <row r="34">
          <cell r="A34" t="str">
            <v>L040053</v>
          </cell>
          <cell r="B34" t="str">
            <v>LOCAL</v>
          </cell>
          <cell r="C34">
            <v>38016</v>
          </cell>
          <cell r="E34" t="str">
            <v>LTX</v>
          </cell>
          <cell r="F34">
            <v>159.30000000000001</v>
          </cell>
        </row>
        <row r="35">
          <cell r="A35" t="str">
            <v>L040054</v>
          </cell>
          <cell r="B35" t="str">
            <v>LOCAL</v>
          </cell>
          <cell r="C35">
            <v>38017</v>
          </cell>
          <cell r="E35" t="str">
            <v>LTX</v>
          </cell>
          <cell r="F35">
            <v>143.1</v>
          </cell>
        </row>
        <row r="36">
          <cell r="A36" t="str">
            <v>L040055</v>
          </cell>
          <cell r="B36" t="str">
            <v>LOCAL</v>
          </cell>
          <cell r="C36">
            <v>38011</v>
          </cell>
          <cell r="E36" t="str">
            <v>LTX</v>
          </cell>
          <cell r="F36">
            <v>85.6</v>
          </cell>
        </row>
        <row r="37">
          <cell r="A37" t="str">
            <v>T034150</v>
          </cell>
          <cell r="B37" t="str">
            <v>TRADING</v>
          </cell>
          <cell r="C37">
            <v>37988</v>
          </cell>
          <cell r="E37" t="str">
            <v>RSS</v>
          </cell>
          <cell r="F37">
            <v>300</v>
          </cell>
          <cell r="G37">
            <v>15</v>
          </cell>
        </row>
        <row r="38">
          <cell r="A38" t="str">
            <v>T040119</v>
          </cell>
          <cell r="B38" t="str">
            <v>TRADING</v>
          </cell>
          <cell r="C38">
            <v>38009</v>
          </cell>
          <cell r="E38" t="str">
            <v>RSS</v>
          </cell>
          <cell r="F38">
            <v>240</v>
          </cell>
          <cell r="G38">
            <v>12</v>
          </cell>
        </row>
        <row r="39">
          <cell r="A39" t="str">
            <v>T034153</v>
          </cell>
          <cell r="B39" t="str">
            <v>EXPORT</v>
          </cell>
          <cell r="C39">
            <v>37987</v>
          </cell>
          <cell r="E39" t="str">
            <v>LTX</v>
          </cell>
          <cell r="F39">
            <v>82</v>
          </cell>
          <cell r="G39">
            <v>5</v>
          </cell>
        </row>
        <row r="40">
          <cell r="A40" t="str">
            <v>0000929</v>
          </cell>
          <cell r="B40" t="str">
            <v>EXPORT</v>
          </cell>
          <cell r="C40">
            <v>37988</v>
          </cell>
          <cell r="D40" t="str">
            <v>T034202</v>
          </cell>
          <cell r="E40" t="str">
            <v>RSS</v>
          </cell>
          <cell r="F40">
            <v>38</v>
          </cell>
          <cell r="G40">
            <v>4</v>
          </cell>
        </row>
        <row r="41">
          <cell r="A41" t="str">
            <v>0000929</v>
          </cell>
          <cell r="B41" t="str">
            <v>EXPORT</v>
          </cell>
          <cell r="C41">
            <v>37988</v>
          </cell>
          <cell r="D41" t="str">
            <v>T034203</v>
          </cell>
          <cell r="E41" t="str">
            <v>RSS</v>
          </cell>
          <cell r="F41">
            <v>38</v>
          </cell>
        </row>
        <row r="42">
          <cell r="A42" t="str">
            <v>T034132</v>
          </cell>
          <cell r="B42" t="str">
            <v>EXPORT</v>
          </cell>
          <cell r="C42">
            <v>37988</v>
          </cell>
          <cell r="E42" t="str">
            <v>LTX</v>
          </cell>
          <cell r="F42">
            <v>214.38499999999999</v>
          </cell>
          <cell r="G42">
            <v>10</v>
          </cell>
        </row>
        <row r="43">
          <cell r="A43" t="str">
            <v>T034133</v>
          </cell>
          <cell r="B43" t="str">
            <v>EXPORT</v>
          </cell>
          <cell r="C43">
            <v>37988</v>
          </cell>
          <cell r="E43" t="str">
            <v>LTX</v>
          </cell>
          <cell r="F43">
            <v>215.04</v>
          </cell>
          <cell r="G43">
            <v>10</v>
          </cell>
        </row>
        <row r="44">
          <cell r="A44" t="str">
            <v>T034147</v>
          </cell>
          <cell r="B44" t="str">
            <v>EXPORT</v>
          </cell>
          <cell r="C44">
            <v>37988</v>
          </cell>
          <cell r="E44" t="str">
            <v>RSS</v>
          </cell>
          <cell r="F44">
            <v>200</v>
          </cell>
          <cell r="G44">
            <v>10</v>
          </cell>
        </row>
        <row r="45">
          <cell r="A45" t="str">
            <v>T034164</v>
          </cell>
          <cell r="B45" t="str">
            <v>EXPORT</v>
          </cell>
          <cell r="C45">
            <v>37988</v>
          </cell>
          <cell r="D45" t="str">
            <v/>
          </cell>
          <cell r="E45" t="str">
            <v>STR</v>
          </cell>
          <cell r="F45">
            <v>100.8</v>
          </cell>
          <cell r="G45">
            <v>5</v>
          </cell>
        </row>
        <row r="46">
          <cell r="A46" t="str">
            <v>T034165</v>
          </cell>
          <cell r="B46" t="str">
            <v>EXPORT</v>
          </cell>
          <cell r="C46">
            <v>37988</v>
          </cell>
          <cell r="D46" t="str">
            <v/>
          </cell>
          <cell r="E46" t="str">
            <v>STR</v>
          </cell>
          <cell r="F46">
            <v>100.8</v>
          </cell>
          <cell r="G46">
            <v>5</v>
          </cell>
        </row>
        <row r="47">
          <cell r="A47" t="str">
            <v>T034184</v>
          </cell>
          <cell r="B47" t="str">
            <v>EXPORT</v>
          </cell>
          <cell r="C47">
            <v>37988</v>
          </cell>
          <cell r="D47" t="str">
            <v/>
          </cell>
          <cell r="E47" t="str">
            <v>LTX</v>
          </cell>
          <cell r="F47">
            <v>32.799999999999997</v>
          </cell>
          <cell r="G47">
            <v>2</v>
          </cell>
        </row>
        <row r="48">
          <cell r="A48" t="str">
            <v>T033805</v>
          </cell>
          <cell r="B48" t="str">
            <v>EXPORT</v>
          </cell>
          <cell r="C48">
            <v>37989</v>
          </cell>
          <cell r="D48" t="str">
            <v/>
          </cell>
          <cell r="E48" t="str">
            <v>RSS</v>
          </cell>
          <cell r="F48">
            <v>96</v>
          </cell>
          <cell r="G48">
            <v>5</v>
          </cell>
        </row>
        <row r="49">
          <cell r="A49" t="str">
            <v>T033807A</v>
          </cell>
          <cell r="B49" t="str">
            <v>EXPORT</v>
          </cell>
          <cell r="C49">
            <v>37989</v>
          </cell>
          <cell r="E49" t="str">
            <v>RSS</v>
          </cell>
          <cell r="F49">
            <v>19.2</v>
          </cell>
          <cell r="G49">
            <v>1</v>
          </cell>
        </row>
        <row r="50">
          <cell r="A50" t="str">
            <v>T034166</v>
          </cell>
          <cell r="B50" t="str">
            <v>EXPORT</v>
          </cell>
          <cell r="C50">
            <v>37989</v>
          </cell>
          <cell r="D50" t="str">
            <v/>
          </cell>
          <cell r="E50" t="str">
            <v>STR</v>
          </cell>
          <cell r="F50">
            <v>100.8</v>
          </cell>
          <cell r="G50">
            <v>5</v>
          </cell>
        </row>
        <row r="51">
          <cell r="A51" t="str">
            <v>T034177</v>
          </cell>
          <cell r="B51" t="str">
            <v>EXPORT</v>
          </cell>
          <cell r="C51">
            <v>37989</v>
          </cell>
          <cell r="D51" t="str">
            <v/>
          </cell>
          <cell r="E51" t="str">
            <v>RSS</v>
          </cell>
          <cell r="F51">
            <v>60</v>
          </cell>
          <cell r="G51">
            <v>3</v>
          </cell>
        </row>
        <row r="52">
          <cell r="A52" t="str">
            <v>T034199</v>
          </cell>
          <cell r="B52" t="str">
            <v>EXPORT</v>
          </cell>
          <cell r="C52">
            <v>37989</v>
          </cell>
          <cell r="D52" t="str">
            <v/>
          </cell>
          <cell r="E52" t="str">
            <v>STR</v>
          </cell>
          <cell r="F52">
            <v>60.48</v>
          </cell>
          <cell r="G52">
            <v>3</v>
          </cell>
        </row>
        <row r="53">
          <cell r="A53" t="str">
            <v>T034235</v>
          </cell>
          <cell r="B53" t="str">
            <v>EXPORT</v>
          </cell>
          <cell r="C53">
            <v>37989</v>
          </cell>
          <cell r="D53" t="str">
            <v/>
          </cell>
          <cell r="E53" t="str">
            <v>RSS</v>
          </cell>
          <cell r="F53">
            <v>19.2</v>
          </cell>
          <cell r="G53">
            <v>1</v>
          </cell>
        </row>
        <row r="54">
          <cell r="A54" t="str">
            <v>T034074</v>
          </cell>
          <cell r="B54" t="str">
            <v>EXPORT</v>
          </cell>
          <cell r="C54">
            <v>37990</v>
          </cell>
          <cell r="D54" t="str">
            <v/>
          </cell>
          <cell r="E54" t="str">
            <v>RSS</v>
          </cell>
          <cell r="F54">
            <v>100</v>
          </cell>
          <cell r="G54">
            <v>5</v>
          </cell>
        </row>
        <row r="55">
          <cell r="A55" t="str">
            <v>T034176</v>
          </cell>
          <cell r="B55" t="str">
            <v>EXPORT</v>
          </cell>
          <cell r="C55">
            <v>37990</v>
          </cell>
          <cell r="D55" t="str">
            <v/>
          </cell>
          <cell r="E55" t="str">
            <v>RSS</v>
          </cell>
          <cell r="F55">
            <v>19.2</v>
          </cell>
          <cell r="G55">
            <v>1</v>
          </cell>
        </row>
        <row r="56">
          <cell r="A56" t="str">
            <v>T034186</v>
          </cell>
          <cell r="B56" t="str">
            <v>EXPORT</v>
          </cell>
          <cell r="C56">
            <v>37990</v>
          </cell>
          <cell r="D56" t="str">
            <v/>
          </cell>
          <cell r="E56" t="str">
            <v>SKI</v>
          </cell>
          <cell r="F56">
            <v>38.4</v>
          </cell>
          <cell r="G56">
            <v>2</v>
          </cell>
        </row>
        <row r="57">
          <cell r="A57" t="str">
            <v>T034201</v>
          </cell>
          <cell r="B57" t="str">
            <v>EXPORT</v>
          </cell>
          <cell r="C57">
            <v>37990</v>
          </cell>
          <cell r="D57" t="str">
            <v/>
          </cell>
          <cell r="E57" t="str">
            <v>RSS</v>
          </cell>
          <cell r="F57">
            <v>100</v>
          </cell>
          <cell r="G57">
            <v>5</v>
          </cell>
        </row>
        <row r="58">
          <cell r="A58" t="str">
            <v>T034128</v>
          </cell>
          <cell r="B58" t="str">
            <v>EXPORT</v>
          </cell>
          <cell r="C58">
            <v>37991</v>
          </cell>
          <cell r="E58" t="str">
            <v>STR</v>
          </cell>
          <cell r="F58">
            <v>60.48</v>
          </cell>
          <cell r="G58">
            <v>3</v>
          </cell>
        </row>
        <row r="59">
          <cell r="A59" t="str">
            <v>T034188</v>
          </cell>
          <cell r="B59" t="str">
            <v>EXPORT</v>
          </cell>
          <cell r="C59">
            <v>37991</v>
          </cell>
          <cell r="D59" t="str">
            <v/>
          </cell>
          <cell r="E59" t="str">
            <v>STR</v>
          </cell>
          <cell r="F59">
            <v>120.96</v>
          </cell>
          <cell r="G59">
            <v>6</v>
          </cell>
        </row>
        <row r="60">
          <cell r="A60" t="str">
            <v>T034200</v>
          </cell>
          <cell r="B60" t="str">
            <v>EXPORT</v>
          </cell>
          <cell r="C60">
            <v>37991</v>
          </cell>
          <cell r="D60" t="str">
            <v/>
          </cell>
          <cell r="E60" t="str">
            <v>STR</v>
          </cell>
          <cell r="F60">
            <v>60.48</v>
          </cell>
          <cell r="G60">
            <v>3</v>
          </cell>
        </row>
        <row r="61">
          <cell r="A61" t="str">
            <v>T034214</v>
          </cell>
          <cell r="B61" t="str">
            <v>EXPORT</v>
          </cell>
          <cell r="C61">
            <v>37991</v>
          </cell>
          <cell r="D61" t="str">
            <v/>
          </cell>
          <cell r="E61" t="str">
            <v>RSS</v>
          </cell>
          <cell r="F61">
            <v>80</v>
          </cell>
          <cell r="G61">
            <v>4</v>
          </cell>
        </row>
        <row r="62">
          <cell r="A62" t="str">
            <v>0000930</v>
          </cell>
          <cell r="B62" t="str">
            <v>EXPORT</v>
          </cell>
          <cell r="C62">
            <v>37992</v>
          </cell>
          <cell r="D62" t="str">
            <v>T034208</v>
          </cell>
          <cell r="E62" t="str">
            <v>RSS</v>
          </cell>
          <cell r="F62">
            <v>40</v>
          </cell>
          <cell r="G62">
            <v>6</v>
          </cell>
        </row>
        <row r="63">
          <cell r="A63" t="str">
            <v>0000930</v>
          </cell>
          <cell r="B63" t="str">
            <v>EXPORT</v>
          </cell>
          <cell r="C63">
            <v>37992</v>
          </cell>
          <cell r="D63" t="str">
            <v>T034209</v>
          </cell>
          <cell r="E63" t="str">
            <v>RSS</v>
          </cell>
          <cell r="F63">
            <v>80</v>
          </cell>
        </row>
        <row r="64">
          <cell r="A64" t="str">
            <v>0000931</v>
          </cell>
          <cell r="B64" t="str">
            <v>EXPORT</v>
          </cell>
          <cell r="C64">
            <v>37992</v>
          </cell>
          <cell r="D64" t="str">
            <v>T034210</v>
          </cell>
          <cell r="E64" t="str">
            <v>RSS</v>
          </cell>
          <cell r="F64">
            <v>60</v>
          </cell>
          <cell r="G64">
            <v>4</v>
          </cell>
        </row>
        <row r="65">
          <cell r="A65" t="str">
            <v>0000931</v>
          </cell>
          <cell r="B65" t="str">
            <v>EXPORT</v>
          </cell>
          <cell r="C65">
            <v>37992</v>
          </cell>
          <cell r="D65" t="str">
            <v>T034211</v>
          </cell>
          <cell r="E65" t="str">
            <v>RSS</v>
          </cell>
          <cell r="F65">
            <v>20</v>
          </cell>
        </row>
        <row r="66">
          <cell r="A66" t="str">
            <v>T034148</v>
          </cell>
          <cell r="B66" t="str">
            <v>EXPORT</v>
          </cell>
          <cell r="C66">
            <v>37992</v>
          </cell>
          <cell r="E66" t="str">
            <v>RSS</v>
          </cell>
          <cell r="F66">
            <v>80</v>
          </cell>
          <cell r="G66">
            <v>4</v>
          </cell>
        </row>
        <row r="67">
          <cell r="A67" t="str">
            <v>T034187</v>
          </cell>
          <cell r="B67" t="str">
            <v>EXPORT</v>
          </cell>
          <cell r="C67">
            <v>37994</v>
          </cell>
          <cell r="D67" t="str">
            <v/>
          </cell>
          <cell r="E67" t="str">
            <v>RSS</v>
          </cell>
          <cell r="F67">
            <v>16.8</v>
          </cell>
          <cell r="G67">
            <v>1</v>
          </cell>
        </row>
        <row r="68">
          <cell r="A68" t="str">
            <v>T034204</v>
          </cell>
          <cell r="B68" t="str">
            <v>EXPORT</v>
          </cell>
          <cell r="C68">
            <v>37991</v>
          </cell>
          <cell r="D68" t="str">
            <v/>
          </cell>
          <cell r="E68" t="str">
            <v>RSS</v>
          </cell>
          <cell r="F68">
            <v>20.16</v>
          </cell>
          <cell r="G68">
            <v>1</v>
          </cell>
        </row>
        <row r="69">
          <cell r="A69" t="str">
            <v>T034097</v>
          </cell>
          <cell r="B69" t="str">
            <v>LOCAL</v>
          </cell>
          <cell r="C69">
            <v>37988</v>
          </cell>
          <cell r="D69" t="str">
            <v/>
          </cell>
          <cell r="E69" t="str">
            <v>RSS</v>
          </cell>
          <cell r="F69">
            <v>15</v>
          </cell>
        </row>
        <row r="70">
          <cell r="A70" t="str">
            <v>T034109</v>
          </cell>
          <cell r="B70" t="str">
            <v>LOCAL</v>
          </cell>
          <cell r="C70">
            <v>37989</v>
          </cell>
          <cell r="D70" t="str">
            <v/>
          </cell>
          <cell r="E70" t="str">
            <v>STR</v>
          </cell>
          <cell r="F70">
            <v>15.015000000000001</v>
          </cell>
        </row>
        <row r="71">
          <cell r="A71" t="str">
            <v>T033949</v>
          </cell>
          <cell r="B71" t="str">
            <v>LOCAL</v>
          </cell>
          <cell r="C71">
            <v>37991</v>
          </cell>
          <cell r="D71" t="str">
            <v/>
          </cell>
          <cell r="E71" t="str">
            <v>STR</v>
          </cell>
          <cell r="F71">
            <v>15.015000000000001</v>
          </cell>
        </row>
        <row r="72">
          <cell r="A72" t="str">
            <v>T033950</v>
          </cell>
          <cell r="B72" t="str">
            <v>LOCAL</v>
          </cell>
          <cell r="C72">
            <v>37991</v>
          </cell>
          <cell r="D72" t="str">
            <v/>
          </cell>
          <cell r="E72" t="str">
            <v>STR</v>
          </cell>
          <cell r="F72">
            <v>15.015000000000001</v>
          </cell>
        </row>
        <row r="73">
          <cell r="A73" t="str">
            <v>T040049</v>
          </cell>
          <cell r="B73" t="str">
            <v>LOCAL</v>
          </cell>
          <cell r="C73">
            <v>37991</v>
          </cell>
          <cell r="E73" t="str">
            <v>CUT</v>
          </cell>
          <cell r="F73">
            <v>26.95</v>
          </cell>
        </row>
        <row r="74">
          <cell r="A74" t="str">
            <v>T034110</v>
          </cell>
          <cell r="B74" t="str">
            <v>LOCAL</v>
          </cell>
          <cell r="C74">
            <v>37991</v>
          </cell>
          <cell r="D74" t="str">
            <v/>
          </cell>
          <cell r="E74" t="str">
            <v>STR</v>
          </cell>
          <cell r="F74">
            <v>15.015000000000001</v>
          </cell>
        </row>
        <row r="75">
          <cell r="A75" t="str">
            <v>T033951</v>
          </cell>
          <cell r="B75" t="str">
            <v>LOCAL</v>
          </cell>
          <cell r="C75">
            <v>37993</v>
          </cell>
          <cell r="D75" t="str">
            <v/>
          </cell>
          <cell r="E75" t="str">
            <v>STR</v>
          </cell>
          <cell r="F75">
            <v>15.015000000000001</v>
          </cell>
        </row>
        <row r="76">
          <cell r="A76" t="str">
            <v>T033952</v>
          </cell>
          <cell r="B76" t="str">
            <v>LOCAL</v>
          </cell>
          <cell r="C76">
            <v>37993</v>
          </cell>
          <cell r="D76" t="str">
            <v/>
          </cell>
          <cell r="E76" t="str">
            <v>STR</v>
          </cell>
          <cell r="F76">
            <v>15.015000000000001</v>
          </cell>
        </row>
        <row r="77">
          <cell r="A77" t="str">
            <v>T033953</v>
          </cell>
          <cell r="B77" t="str">
            <v>LOCAL</v>
          </cell>
          <cell r="C77">
            <v>37993</v>
          </cell>
          <cell r="D77" t="str">
            <v/>
          </cell>
          <cell r="E77" t="str">
            <v>STR</v>
          </cell>
          <cell r="F77">
            <v>15.015000000000001</v>
          </cell>
        </row>
        <row r="78">
          <cell r="A78" t="str">
            <v>T034098</v>
          </cell>
          <cell r="B78" t="str">
            <v>LOCAL</v>
          </cell>
          <cell r="C78">
            <v>37993</v>
          </cell>
          <cell r="D78" t="str">
            <v/>
          </cell>
          <cell r="E78" t="str">
            <v>RSS</v>
          </cell>
          <cell r="F78">
            <v>15</v>
          </cell>
        </row>
        <row r="79">
          <cell r="A79" t="str">
            <v>T040064</v>
          </cell>
          <cell r="B79" t="str">
            <v>LOCAL</v>
          </cell>
          <cell r="C79">
            <v>37995</v>
          </cell>
          <cell r="E79" t="str">
            <v>CUT</v>
          </cell>
          <cell r="F79">
            <v>12.54</v>
          </cell>
        </row>
        <row r="80">
          <cell r="A80" t="str">
            <v>T034163</v>
          </cell>
          <cell r="B80" t="str">
            <v>EXPORT</v>
          </cell>
          <cell r="C80">
            <v>37993</v>
          </cell>
          <cell r="D80" t="str">
            <v/>
          </cell>
          <cell r="E80" t="str">
            <v>STR</v>
          </cell>
          <cell r="F80">
            <v>100.8</v>
          </cell>
          <cell r="G80">
            <v>5</v>
          </cell>
        </row>
        <row r="81">
          <cell r="A81" t="str">
            <v>T034238</v>
          </cell>
          <cell r="B81" t="str">
            <v>EXPORT</v>
          </cell>
          <cell r="C81">
            <v>37994</v>
          </cell>
          <cell r="D81" t="str">
            <v/>
          </cell>
          <cell r="E81" t="str">
            <v>LTX</v>
          </cell>
          <cell r="F81">
            <v>42.93</v>
          </cell>
          <cell r="G81">
            <v>2</v>
          </cell>
        </row>
        <row r="82">
          <cell r="A82" t="str">
            <v>L040024</v>
          </cell>
          <cell r="B82" t="str">
            <v>LOCAL</v>
          </cell>
          <cell r="C82">
            <v>37990</v>
          </cell>
          <cell r="E82" t="str">
            <v>FIL</v>
          </cell>
          <cell r="F82">
            <v>1.246</v>
          </cell>
        </row>
        <row r="83">
          <cell r="A83" t="str">
            <v>T040023</v>
          </cell>
          <cell r="B83" t="str">
            <v>LOCAL</v>
          </cell>
          <cell r="C83">
            <v>37993</v>
          </cell>
          <cell r="D83" t="str">
            <v/>
          </cell>
          <cell r="E83" t="str">
            <v>STR</v>
          </cell>
          <cell r="F83">
            <v>15.015000000000001</v>
          </cell>
        </row>
        <row r="84">
          <cell r="A84" t="str">
            <v>T040006</v>
          </cell>
          <cell r="B84" t="str">
            <v>LOCAL</v>
          </cell>
          <cell r="C84">
            <v>37996</v>
          </cell>
          <cell r="D84" t="str">
            <v/>
          </cell>
          <cell r="E84" t="str">
            <v>STR</v>
          </cell>
          <cell r="F84">
            <v>15.015000000000001</v>
          </cell>
        </row>
        <row r="85">
          <cell r="A85" t="str">
            <v>T034036</v>
          </cell>
          <cell r="B85" t="str">
            <v>LOCAL</v>
          </cell>
          <cell r="C85">
            <v>37996</v>
          </cell>
          <cell r="D85" t="str">
            <v/>
          </cell>
          <cell r="E85" t="str">
            <v>STR</v>
          </cell>
          <cell r="F85">
            <v>15.015000000000001</v>
          </cell>
        </row>
        <row r="86">
          <cell r="A86" t="str">
            <v>T034037</v>
          </cell>
          <cell r="B86" t="str">
            <v>LOCAL</v>
          </cell>
          <cell r="C86">
            <v>37996</v>
          </cell>
          <cell r="D86" t="str">
            <v/>
          </cell>
          <cell r="E86" t="str">
            <v>STR</v>
          </cell>
          <cell r="F86">
            <v>15.015000000000001</v>
          </cell>
        </row>
        <row r="87">
          <cell r="A87" t="str">
            <v>T040024</v>
          </cell>
          <cell r="B87" t="str">
            <v>LOCAL</v>
          </cell>
          <cell r="C87">
            <v>37998</v>
          </cell>
          <cell r="D87" t="str">
            <v/>
          </cell>
          <cell r="E87" t="str">
            <v>STR</v>
          </cell>
          <cell r="F87">
            <v>15.015000000000001</v>
          </cell>
        </row>
        <row r="88">
          <cell r="A88" t="str">
            <v>T040085</v>
          </cell>
          <cell r="B88" t="str">
            <v>LOCAL</v>
          </cell>
          <cell r="C88">
            <v>37998</v>
          </cell>
          <cell r="E88" t="str">
            <v>STR</v>
          </cell>
          <cell r="F88">
            <v>15.015000000000001</v>
          </cell>
        </row>
        <row r="89">
          <cell r="A89" t="str">
            <v>T040007</v>
          </cell>
          <cell r="B89" t="str">
            <v>LOCAL</v>
          </cell>
          <cell r="C89">
            <v>37999</v>
          </cell>
          <cell r="D89" t="str">
            <v/>
          </cell>
          <cell r="E89" t="str">
            <v>STR</v>
          </cell>
          <cell r="F89">
            <v>15.015000000000001</v>
          </cell>
        </row>
        <row r="90">
          <cell r="A90" t="str">
            <v>T040086</v>
          </cell>
          <cell r="B90" t="str">
            <v>LOCAL</v>
          </cell>
          <cell r="C90">
            <v>37999</v>
          </cell>
          <cell r="E90" t="str">
            <v>STR</v>
          </cell>
          <cell r="F90">
            <v>15.015000000000001</v>
          </cell>
        </row>
        <row r="91">
          <cell r="A91" t="str">
            <v>T040025</v>
          </cell>
          <cell r="B91" t="str">
            <v>LOCAL</v>
          </cell>
          <cell r="C91">
            <v>38000</v>
          </cell>
          <cell r="D91" t="str">
            <v/>
          </cell>
          <cell r="E91" t="str">
            <v>STR</v>
          </cell>
          <cell r="F91">
            <v>15.015000000000001</v>
          </cell>
        </row>
        <row r="92">
          <cell r="A92" t="str">
            <v>T040087</v>
          </cell>
          <cell r="B92" t="str">
            <v>LOCAL</v>
          </cell>
          <cell r="C92">
            <v>38000</v>
          </cell>
          <cell r="E92" t="str">
            <v>STR</v>
          </cell>
          <cell r="F92">
            <v>15.015000000000001</v>
          </cell>
        </row>
        <row r="93">
          <cell r="A93" t="str">
            <v>T040008</v>
          </cell>
          <cell r="B93" t="str">
            <v>LOCAL</v>
          </cell>
          <cell r="C93">
            <v>38001</v>
          </cell>
          <cell r="D93" t="str">
            <v/>
          </cell>
          <cell r="E93" t="str">
            <v>STR</v>
          </cell>
          <cell r="F93">
            <v>15.015000000000001</v>
          </cell>
        </row>
        <row r="94">
          <cell r="A94" t="str">
            <v>T040009</v>
          </cell>
          <cell r="B94" t="str">
            <v>LOCAL</v>
          </cell>
          <cell r="C94">
            <v>38001</v>
          </cell>
          <cell r="D94" t="str">
            <v/>
          </cell>
          <cell r="E94" t="str">
            <v>STR</v>
          </cell>
          <cell r="F94">
            <v>15.015000000000001</v>
          </cell>
        </row>
        <row r="95">
          <cell r="A95" t="str">
            <v>T034149</v>
          </cell>
          <cell r="B95" t="str">
            <v>EXPORT</v>
          </cell>
          <cell r="C95">
            <v>37988</v>
          </cell>
          <cell r="E95" t="str">
            <v>STR</v>
          </cell>
          <cell r="F95">
            <v>201.6</v>
          </cell>
          <cell r="G95">
            <v>10</v>
          </cell>
        </row>
        <row r="96">
          <cell r="A96" t="str">
            <v>T034222</v>
          </cell>
          <cell r="B96" t="str">
            <v>EXPORT</v>
          </cell>
          <cell r="C96">
            <v>37994</v>
          </cell>
          <cell r="D96" t="str">
            <v/>
          </cell>
          <cell r="E96" t="str">
            <v>STR</v>
          </cell>
          <cell r="F96">
            <v>20.16</v>
          </cell>
          <cell r="G96">
            <v>1</v>
          </cell>
        </row>
        <row r="97">
          <cell r="A97" t="str">
            <v>0000928</v>
          </cell>
          <cell r="B97" t="str">
            <v>EXPORT</v>
          </cell>
          <cell r="C97">
            <v>37995</v>
          </cell>
          <cell r="D97" t="str">
            <v>T034189</v>
          </cell>
          <cell r="E97" t="str">
            <v>RSS</v>
          </cell>
          <cell r="F97">
            <v>80</v>
          </cell>
          <cell r="G97">
            <v>6</v>
          </cell>
        </row>
        <row r="98">
          <cell r="A98" t="str">
            <v>0000928</v>
          </cell>
          <cell r="B98" t="str">
            <v>EXPORT</v>
          </cell>
          <cell r="C98">
            <v>37995</v>
          </cell>
          <cell r="D98" t="str">
            <v>T034190</v>
          </cell>
          <cell r="E98" t="str">
            <v>RSS</v>
          </cell>
          <cell r="F98">
            <v>40</v>
          </cell>
        </row>
        <row r="99">
          <cell r="A99" t="str">
            <v>0000934</v>
          </cell>
          <cell r="B99" t="str">
            <v>EXPORT</v>
          </cell>
          <cell r="C99">
            <v>37995</v>
          </cell>
          <cell r="D99" t="str">
            <v>T034228</v>
          </cell>
          <cell r="E99" t="str">
            <v>RSS</v>
          </cell>
          <cell r="F99">
            <v>19</v>
          </cell>
          <cell r="G99">
            <v>2</v>
          </cell>
        </row>
        <row r="100">
          <cell r="A100" t="str">
            <v>0000934</v>
          </cell>
          <cell r="B100" t="str">
            <v>EXPORT</v>
          </cell>
          <cell r="C100">
            <v>37995</v>
          </cell>
          <cell r="D100" t="str">
            <v>T034229</v>
          </cell>
          <cell r="E100" t="str">
            <v>RSS</v>
          </cell>
          <cell r="F100">
            <v>19</v>
          </cell>
        </row>
        <row r="101">
          <cell r="A101" t="str">
            <v>T034085</v>
          </cell>
          <cell r="B101" t="str">
            <v>EXPORT</v>
          </cell>
          <cell r="C101">
            <v>37995</v>
          </cell>
          <cell r="D101" t="str">
            <v/>
          </cell>
          <cell r="E101" t="str">
            <v>STR</v>
          </cell>
          <cell r="F101">
            <v>120.96</v>
          </cell>
          <cell r="G101">
            <v>6</v>
          </cell>
        </row>
        <row r="102">
          <cell r="A102" t="str">
            <v>T034137</v>
          </cell>
          <cell r="B102" t="str">
            <v>EXPORT</v>
          </cell>
          <cell r="C102">
            <v>37995</v>
          </cell>
          <cell r="E102" t="str">
            <v>RSS</v>
          </cell>
          <cell r="F102">
            <v>19.2</v>
          </cell>
          <cell r="G102">
            <v>1</v>
          </cell>
        </row>
        <row r="103">
          <cell r="A103" t="str">
            <v>T034175</v>
          </cell>
          <cell r="B103" t="str">
            <v>EXPORT</v>
          </cell>
          <cell r="C103">
            <v>37995</v>
          </cell>
          <cell r="D103" t="str">
            <v/>
          </cell>
          <cell r="E103" t="str">
            <v>RSS</v>
          </cell>
          <cell r="F103">
            <v>38.4</v>
          </cell>
          <cell r="G103">
            <v>2</v>
          </cell>
        </row>
        <row r="104">
          <cell r="A104" t="str">
            <v>T034185</v>
          </cell>
          <cell r="B104" t="str">
            <v>EXPORT</v>
          </cell>
          <cell r="C104">
            <v>37995</v>
          </cell>
          <cell r="D104" t="str">
            <v/>
          </cell>
          <cell r="E104" t="str">
            <v>STR</v>
          </cell>
          <cell r="F104">
            <v>40.32</v>
          </cell>
          <cell r="G104">
            <v>2</v>
          </cell>
        </row>
        <row r="105">
          <cell r="A105" t="str">
            <v>T034168</v>
          </cell>
          <cell r="B105" t="str">
            <v>EXPORT</v>
          </cell>
          <cell r="C105">
            <v>37996</v>
          </cell>
          <cell r="D105" t="str">
            <v/>
          </cell>
          <cell r="E105" t="str">
            <v>STR</v>
          </cell>
          <cell r="F105">
            <v>100.8</v>
          </cell>
          <cell r="G105">
            <v>5</v>
          </cell>
        </row>
        <row r="106">
          <cell r="A106" t="str">
            <v>T034171</v>
          </cell>
          <cell r="B106" t="str">
            <v>EXPORT</v>
          </cell>
          <cell r="C106">
            <v>37996</v>
          </cell>
          <cell r="D106" t="str">
            <v/>
          </cell>
          <cell r="E106" t="str">
            <v>STR</v>
          </cell>
          <cell r="F106">
            <v>302.39999999999998</v>
          </cell>
          <cell r="G106">
            <v>15</v>
          </cell>
        </row>
        <row r="107">
          <cell r="A107" t="str">
            <v>T034182</v>
          </cell>
          <cell r="B107" t="str">
            <v>EXPORT</v>
          </cell>
          <cell r="C107">
            <v>37996</v>
          </cell>
          <cell r="D107" t="str">
            <v/>
          </cell>
          <cell r="E107" t="str">
            <v>RSS</v>
          </cell>
          <cell r="F107">
            <v>40</v>
          </cell>
          <cell r="G107">
            <v>2</v>
          </cell>
        </row>
        <row r="108">
          <cell r="A108" t="str">
            <v>T034205</v>
          </cell>
          <cell r="B108" t="str">
            <v>EXPORT</v>
          </cell>
          <cell r="C108">
            <v>37996</v>
          </cell>
          <cell r="D108" t="str">
            <v/>
          </cell>
          <cell r="E108" t="str">
            <v>RSS</v>
          </cell>
          <cell r="F108">
            <v>288</v>
          </cell>
          <cell r="G108">
            <v>15</v>
          </cell>
        </row>
        <row r="109">
          <cell r="A109" t="str">
            <v>T034206</v>
          </cell>
          <cell r="B109" t="str">
            <v>EXPORT</v>
          </cell>
          <cell r="C109">
            <v>37996</v>
          </cell>
          <cell r="D109" t="str">
            <v/>
          </cell>
          <cell r="E109" t="str">
            <v>LTX</v>
          </cell>
          <cell r="F109">
            <v>32.799999999999997</v>
          </cell>
          <cell r="G109">
            <v>2</v>
          </cell>
        </row>
        <row r="110">
          <cell r="A110" t="str">
            <v>T034224</v>
          </cell>
          <cell r="B110" t="str">
            <v>EXPORT</v>
          </cell>
          <cell r="C110">
            <v>37996</v>
          </cell>
          <cell r="D110" t="str">
            <v/>
          </cell>
          <cell r="E110" t="str">
            <v>RSS</v>
          </cell>
          <cell r="F110">
            <v>96</v>
          </cell>
          <cell r="G110">
            <v>5</v>
          </cell>
        </row>
        <row r="111">
          <cell r="A111" t="str">
            <v>T034243</v>
          </cell>
          <cell r="B111" t="str">
            <v>EXPORT</v>
          </cell>
          <cell r="C111">
            <v>37996</v>
          </cell>
          <cell r="D111" t="str">
            <v/>
          </cell>
          <cell r="E111" t="str">
            <v>STR</v>
          </cell>
          <cell r="F111">
            <v>42.84</v>
          </cell>
          <cell r="G111">
            <v>2</v>
          </cell>
        </row>
        <row r="112">
          <cell r="A112" t="str">
            <v>0000933</v>
          </cell>
          <cell r="B112" t="str">
            <v>EXPORT</v>
          </cell>
          <cell r="C112">
            <v>37997</v>
          </cell>
          <cell r="D112" t="str">
            <v>T034225</v>
          </cell>
          <cell r="E112" t="str">
            <v>RSS</v>
          </cell>
          <cell r="F112">
            <v>20</v>
          </cell>
          <cell r="G112">
            <v>4</v>
          </cell>
        </row>
        <row r="113">
          <cell r="A113" t="str">
            <v>0000933</v>
          </cell>
          <cell r="B113" t="str">
            <v>EXPORT</v>
          </cell>
          <cell r="C113">
            <v>37997</v>
          </cell>
          <cell r="D113" t="str">
            <v>T034226</v>
          </cell>
          <cell r="E113" t="str">
            <v>RSS</v>
          </cell>
          <cell r="F113">
            <v>20</v>
          </cell>
        </row>
        <row r="114">
          <cell r="A114" t="str">
            <v>0000933</v>
          </cell>
          <cell r="B114" t="str">
            <v>EXPORT</v>
          </cell>
          <cell r="C114">
            <v>37997</v>
          </cell>
          <cell r="D114" t="str">
            <v>T034227</v>
          </cell>
          <cell r="E114" t="str">
            <v>RSS</v>
          </cell>
          <cell r="F114">
            <v>40</v>
          </cell>
        </row>
        <row r="115">
          <cell r="A115" t="str">
            <v>T034174</v>
          </cell>
          <cell r="B115" t="str">
            <v>EXPORT</v>
          </cell>
          <cell r="C115">
            <v>37997</v>
          </cell>
          <cell r="D115" t="str">
            <v/>
          </cell>
          <cell r="E115" t="str">
            <v>RSS</v>
          </cell>
          <cell r="F115">
            <v>80</v>
          </cell>
          <cell r="G115">
            <v>4</v>
          </cell>
        </row>
        <row r="116">
          <cell r="A116" t="str">
            <v>T034183</v>
          </cell>
          <cell r="B116" t="str">
            <v>EXPORT</v>
          </cell>
          <cell r="C116">
            <v>37997</v>
          </cell>
          <cell r="D116" t="str">
            <v/>
          </cell>
          <cell r="E116" t="str">
            <v>RSS</v>
          </cell>
          <cell r="F116">
            <v>80</v>
          </cell>
          <cell r="G116">
            <v>4</v>
          </cell>
        </row>
        <row r="117">
          <cell r="A117" t="str">
            <v>T034193</v>
          </cell>
          <cell r="B117" t="str">
            <v>EXPORT</v>
          </cell>
          <cell r="C117">
            <v>37998</v>
          </cell>
          <cell r="D117" t="str">
            <v/>
          </cell>
          <cell r="E117" t="str">
            <v>RSS</v>
          </cell>
          <cell r="F117">
            <v>100</v>
          </cell>
          <cell r="G117">
            <v>5</v>
          </cell>
        </row>
        <row r="118">
          <cell r="A118" t="str">
            <v>T040059</v>
          </cell>
          <cell r="B118" t="str">
            <v>EXPORT</v>
          </cell>
          <cell r="C118">
            <v>37998</v>
          </cell>
          <cell r="D118" t="str">
            <v>0000942</v>
          </cell>
          <cell r="E118" t="str">
            <v>RSS</v>
          </cell>
          <cell r="F118">
            <v>200</v>
          </cell>
          <cell r="G118">
            <v>18</v>
          </cell>
        </row>
        <row r="119">
          <cell r="A119" t="str">
            <v>T040060</v>
          </cell>
          <cell r="B119" t="str">
            <v>EXPORT</v>
          </cell>
          <cell r="C119">
            <v>37998</v>
          </cell>
          <cell r="D119" t="str">
            <v>0000942</v>
          </cell>
          <cell r="E119" t="str">
            <v>RSS</v>
          </cell>
          <cell r="F119">
            <v>160</v>
          </cell>
        </row>
        <row r="120">
          <cell r="A120" t="str">
            <v>T040110</v>
          </cell>
          <cell r="B120" t="str">
            <v>LOCAL</v>
          </cell>
          <cell r="C120">
            <v>38000</v>
          </cell>
          <cell r="E120" t="str">
            <v>CUT</v>
          </cell>
          <cell r="F120">
            <v>26.968</v>
          </cell>
        </row>
        <row r="121">
          <cell r="A121" t="str">
            <v>T033995A</v>
          </cell>
          <cell r="B121" t="str">
            <v>EXPORT</v>
          </cell>
          <cell r="C121">
            <v>37996</v>
          </cell>
          <cell r="E121" t="str">
            <v>RSS</v>
          </cell>
          <cell r="F121">
            <v>96</v>
          </cell>
          <cell r="G121">
            <v>5</v>
          </cell>
        </row>
        <row r="122">
          <cell r="A122" t="str">
            <v>T034180</v>
          </cell>
          <cell r="B122" t="str">
            <v>EXPORT</v>
          </cell>
          <cell r="C122">
            <v>37997</v>
          </cell>
          <cell r="D122" t="str">
            <v/>
          </cell>
          <cell r="E122" t="str">
            <v>RSS</v>
          </cell>
          <cell r="F122">
            <v>38.4</v>
          </cell>
          <cell r="G122">
            <v>2</v>
          </cell>
        </row>
        <row r="123">
          <cell r="A123" t="str">
            <v>0000932</v>
          </cell>
          <cell r="B123" t="str">
            <v>EXPORT</v>
          </cell>
          <cell r="C123">
            <v>37998</v>
          </cell>
          <cell r="D123" t="str">
            <v>T034215</v>
          </cell>
          <cell r="E123" t="str">
            <v>RSS</v>
          </cell>
          <cell r="F123">
            <v>26.443999999999999</v>
          </cell>
          <cell r="G123">
            <v>2</v>
          </cell>
        </row>
        <row r="124">
          <cell r="A124" t="str">
            <v>0000932</v>
          </cell>
          <cell r="B124" t="str">
            <v>EXPORT</v>
          </cell>
          <cell r="C124">
            <v>37998</v>
          </cell>
          <cell r="D124" t="str">
            <v>T034216</v>
          </cell>
          <cell r="E124" t="str">
            <v>RSS</v>
          </cell>
          <cell r="F124">
            <v>26.443999999999999</v>
          </cell>
        </row>
        <row r="125">
          <cell r="A125" t="str">
            <v>0000935</v>
          </cell>
          <cell r="B125" t="str">
            <v>EXPORT</v>
          </cell>
          <cell r="C125">
            <v>37998</v>
          </cell>
          <cell r="D125" t="str">
            <v>T034244</v>
          </cell>
          <cell r="E125" t="str">
            <v>STR</v>
          </cell>
          <cell r="F125">
            <v>64.260000000000005</v>
          </cell>
          <cell r="G125">
            <v>4</v>
          </cell>
        </row>
        <row r="126">
          <cell r="A126" t="str">
            <v>0000935</v>
          </cell>
          <cell r="B126" t="str">
            <v>EXPORT</v>
          </cell>
          <cell r="C126">
            <v>37998</v>
          </cell>
          <cell r="D126" t="str">
            <v>T034245</v>
          </cell>
          <cell r="E126" t="str">
            <v>STR</v>
          </cell>
          <cell r="F126">
            <v>21.42</v>
          </cell>
        </row>
        <row r="127">
          <cell r="A127" t="str">
            <v>T034250</v>
          </cell>
          <cell r="B127" t="str">
            <v>EXPORT</v>
          </cell>
          <cell r="C127">
            <v>37998</v>
          </cell>
          <cell r="D127" t="str">
            <v/>
          </cell>
          <cell r="E127" t="str">
            <v>STR</v>
          </cell>
          <cell r="F127">
            <v>40.32</v>
          </cell>
          <cell r="G127">
            <v>2</v>
          </cell>
        </row>
        <row r="128">
          <cell r="A128" t="str">
            <v>T034251</v>
          </cell>
          <cell r="B128" t="str">
            <v>EXPORT</v>
          </cell>
          <cell r="C128">
            <v>37998</v>
          </cell>
          <cell r="D128" t="str">
            <v/>
          </cell>
          <cell r="E128" t="str">
            <v>STR</v>
          </cell>
          <cell r="F128">
            <v>120.96</v>
          </cell>
          <cell r="G128">
            <v>6</v>
          </cell>
        </row>
        <row r="129">
          <cell r="A129" t="str">
            <v>T040002</v>
          </cell>
          <cell r="B129" t="str">
            <v>EXPORT</v>
          </cell>
          <cell r="C129">
            <v>37998</v>
          </cell>
          <cell r="D129" t="str">
            <v/>
          </cell>
          <cell r="E129" t="str">
            <v>RSS</v>
          </cell>
          <cell r="F129">
            <v>40</v>
          </cell>
          <cell r="G129">
            <v>2</v>
          </cell>
        </row>
        <row r="130">
          <cell r="A130" t="str">
            <v>T034141</v>
          </cell>
          <cell r="B130" t="str">
            <v>EXPORT</v>
          </cell>
          <cell r="C130">
            <v>37999</v>
          </cell>
          <cell r="E130" t="str">
            <v>RSS</v>
          </cell>
          <cell r="F130">
            <v>57.6</v>
          </cell>
          <cell r="G130">
            <v>3</v>
          </cell>
        </row>
        <row r="131">
          <cell r="A131" t="str">
            <v>T040001</v>
          </cell>
          <cell r="B131" t="str">
            <v>EXPORT</v>
          </cell>
          <cell r="C131">
            <v>38000</v>
          </cell>
          <cell r="D131" t="str">
            <v/>
          </cell>
          <cell r="E131" t="str">
            <v>STR</v>
          </cell>
          <cell r="F131">
            <v>20.16</v>
          </cell>
          <cell r="G131">
            <v>1</v>
          </cell>
        </row>
        <row r="132">
          <cell r="A132" t="str">
            <v>T034169</v>
          </cell>
          <cell r="B132" t="str">
            <v>EXPORT</v>
          </cell>
          <cell r="C132">
            <v>38000</v>
          </cell>
          <cell r="D132" t="str">
            <v/>
          </cell>
          <cell r="E132" t="str">
            <v>RSS</v>
          </cell>
          <cell r="F132">
            <v>60</v>
          </cell>
          <cell r="G132">
            <v>3</v>
          </cell>
        </row>
        <row r="133">
          <cell r="A133" t="str">
            <v>T040032</v>
          </cell>
          <cell r="B133" t="str">
            <v>EXPORT</v>
          </cell>
          <cell r="C133">
            <v>38000</v>
          </cell>
          <cell r="D133" t="str">
            <v/>
          </cell>
          <cell r="E133" t="str">
            <v>RSS</v>
          </cell>
          <cell r="F133">
            <v>16</v>
          </cell>
          <cell r="G133">
            <v>1</v>
          </cell>
        </row>
        <row r="134">
          <cell r="A134" t="str">
            <v>T034192</v>
          </cell>
          <cell r="B134" t="str">
            <v>EXPORT</v>
          </cell>
          <cell r="C134">
            <v>38000</v>
          </cell>
          <cell r="D134" t="str">
            <v/>
          </cell>
          <cell r="E134" t="str">
            <v>RSS</v>
          </cell>
          <cell r="F134">
            <v>114</v>
          </cell>
          <cell r="G134">
            <v>6</v>
          </cell>
        </row>
        <row r="135">
          <cell r="A135" t="str">
            <v>T034239</v>
          </cell>
          <cell r="B135" t="str">
            <v>EXPORT</v>
          </cell>
          <cell r="C135">
            <v>38000</v>
          </cell>
          <cell r="D135" t="str">
            <v/>
          </cell>
          <cell r="E135" t="str">
            <v>LTX</v>
          </cell>
          <cell r="F135">
            <v>196.8</v>
          </cell>
          <cell r="G135">
            <v>12</v>
          </cell>
        </row>
        <row r="136">
          <cell r="A136" t="str">
            <v>T033947</v>
          </cell>
          <cell r="B136" t="str">
            <v>LOCAL</v>
          </cell>
          <cell r="C136">
            <v>37990</v>
          </cell>
          <cell r="D136" t="str">
            <v/>
          </cell>
          <cell r="E136" t="str">
            <v>STR</v>
          </cell>
          <cell r="F136">
            <v>15.015000000000001</v>
          </cell>
        </row>
        <row r="137">
          <cell r="A137" t="str">
            <v>T033948</v>
          </cell>
          <cell r="B137" t="str">
            <v>LOCAL</v>
          </cell>
          <cell r="C137">
            <v>37990</v>
          </cell>
          <cell r="D137" t="str">
            <v/>
          </cell>
          <cell r="E137" t="str">
            <v>STR</v>
          </cell>
          <cell r="F137">
            <v>15.015000000000001</v>
          </cell>
        </row>
        <row r="138">
          <cell r="A138" t="str">
            <v>T040026</v>
          </cell>
          <cell r="B138" t="str">
            <v>LOCAL</v>
          </cell>
          <cell r="C138">
            <v>38010</v>
          </cell>
          <cell r="D138" t="str">
            <v/>
          </cell>
          <cell r="E138" t="str">
            <v>STR</v>
          </cell>
          <cell r="F138">
            <v>15.015000000000001</v>
          </cell>
        </row>
        <row r="139">
          <cell r="A139" t="str">
            <v>T034221</v>
          </cell>
          <cell r="B139" t="str">
            <v>EXPORT</v>
          </cell>
          <cell r="C139">
            <v>37990</v>
          </cell>
          <cell r="D139" t="str">
            <v/>
          </cell>
          <cell r="E139" t="str">
            <v>RSS</v>
          </cell>
          <cell r="F139">
            <v>180</v>
          </cell>
          <cell r="G139">
            <v>9</v>
          </cell>
        </row>
        <row r="140">
          <cell r="A140" t="str">
            <v>T034223</v>
          </cell>
          <cell r="B140" t="str">
            <v>EXPORT</v>
          </cell>
          <cell r="C140">
            <v>37997</v>
          </cell>
          <cell r="D140" t="str">
            <v/>
          </cell>
          <cell r="E140" t="str">
            <v>RSS</v>
          </cell>
          <cell r="F140">
            <v>60</v>
          </cell>
          <cell r="G140">
            <v>3</v>
          </cell>
        </row>
        <row r="141">
          <cell r="A141" t="str">
            <v>T034256</v>
          </cell>
          <cell r="B141" t="str">
            <v>EXPORT</v>
          </cell>
          <cell r="C141">
            <v>38000</v>
          </cell>
          <cell r="D141" t="str">
            <v/>
          </cell>
          <cell r="E141" t="str">
            <v>STR</v>
          </cell>
          <cell r="F141">
            <v>100.8</v>
          </cell>
          <cell r="G141">
            <v>5</v>
          </cell>
        </row>
        <row r="142">
          <cell r="A142" t="str">
            <v>T034257</v>
          </cell>
          <cell r="B142" t="str">
            <v>EXPORT</v>
          </cell>
          <cell r="C142">
            <v>38000</v>
          </cell>
          <cell r="D142" t="str">
            <v/>
          </cell>
          <cell r="E142" t="str">
            <v>STR</v>
          </cell>
          <cell r="F142">
            <v>100.8</v>
          </cell>
          <cell r="G142">
            <v>5</v>
          </cell>
        </row>
        <row r="143">
          <cell r="A143" t="str">
            <v>L040033</v>
          </cell>
          <cell r="B143" t="str">
            <v>LOCAL</v>
          </cell>
          <cell r="C143">
            <v>37997</v>
          </cell>
          <cell r="E143" t="str">
            <v>FIL</v>
          </cell>
          <cell r="F143">
            <v>1.5840000000000001</v>
          </cell>
        </row>
        <row r="144">
          <cell r="A144" t="str">
            <v>T040054</v>
          </cell>
          <cell r="B144" t="str">
            <v>EXPORT</v>
          </cell>
          <cell r="C144">
            <v>38000</v>
          </cell>
          <cell r="D144" t="str">
            <v/>
          </cell>
          <cell r="E144" t="str">
            <v>RSS</v>
          </cell>
          <cell r="F144">
            <v>113.4</v>
          </cell>
          <cell r="G144">
            <v>7</v>
          </cell>
        </row>
        <row r="145">
          <cell r="A145" t="str">
            <v>T040055</v>
          </cell>
          <cell r="B145" t="str">
            <v>EXPORT</v>
          </cell>
          <cell r="C145">
            <v>38000</v>
          </cell>
          <cell r="D145" t="str">
            <v/>
          </cell>
          <cell r="E145" t="str">
            <v>RSS</v>
          </cell>
          <cell r="F145">
            <v>113.4</v>
          </cell>
          <cell r="G145">
            <v>7</v>
          </cell>
        </row>
        <row r="146">
          <cell r="A146" t="str">
            <v>T040056</v>
          </cell>
          <cell r="B146" t="str">
            <v>EXPORT</v>
          </cell>
          <cell r="C146">
            <v>38000</v>
          </cell>
          <cell r="D146" t="str">
            <v/>
          </cell>
          <cell r="E146" t="str">
            <v>RSS</v>
          </cell>
          <cell r="F146">
            <v>113.4</v>
          </cell>
          <cell r="G146">
            <v>7</v>
          </cell>
        </row>
        <row r="147">
          <cell r="A147" t="str">
            <v>T040057</v>
          </cell>
          <cell r="B147" t="str">
            <v>EXPORT</v>
          </cell>
          <cell r="C147">
            <v>38000</v>
          </cell>
          <cell r="D147" t="str">
            <v/>
          </cell>
          <cell r="E147" t="str">
            <v>RSS</v>
          </cell>
          <cell r="F147">
            <v>113.4</v>
          </cell>
          <cell r="G147">
            <v>7</v>
          </cell>
        </row>
        <row r="148">
          <cell r="A148" t="str">
            <v>T034136</v>
          </cell>
          <cell r="B148" t="str">
            <v>EXPORT</v>
          </cell>
          <cell r="C148">
            <v>38001</v>
          </cell>
          <cell r="E148" t="str">
            <v>RSS</v>
          </cell>
          <cell r="F148">
            <v>96</v>
          </cell>
          <cell r="G148">
            <v>5</v>
          </cell>
        </row>
        <row r="149">
          <cell r="A149" t="str">
            <v>T040031</v>
          </cell>
          <cell r="B149" t="str">
            <v>EXPORT</v>
          </cell>
          <cell r="C149">
            <v>38001</v>
          </cell>
          <cell r="D149" t="str">
            <v/>
          </cell>
          <cell r="E149" t="str">
            <v>STR</v>
          </cell>
          <cell r="F149">
            <v>100.8</v>
          </cell>
          <cell r="G149">
            <v>5</v>
          </cell>
        </row>
        <row r="150">
          <cell r="A150" t="str">
            <v>0000936</v>
          </cell>
          <cell r="B150" t="str">
            <v>EXPORT</v>
          </cell>
          <cell r="C150">
            <v>38002</v>
          </cell>
          <cell r="D150" t="str">
            <v>T040003</v>
          </cell>
          <cell r="E150" t="str">
            <v>RSS</v>
          </cell>
          <cell r="F150">
            <v>26.443999999999999</v>
          </cell>
          <cell r="G150">
            <v>2</v>
          </cell>
        </row>
        <row r="151">
          <cell r="A151" t="str">
            <v>0000936</v>
          </cell>
          <cell r="B151" t="str">
            <v>EXPORT</v>
          </cell>
          <cell r="C151">
            <v>38002</v>
          </cell>
          <cell r="D151" t="str">
            <v>T040004</v>
          </cell>
          <cell r="E151" t="str">
            <v>RSS</v>
          </cell>
          <cell r="F151">
            <v>26.443999999999999</v>
          </cell>
        </row>
        <row r="152">
          <cell r="A152" t="str">
            <v>0000937</v>
          </cell>
          <cell r="B152" t="str">
            <v>EXPORT</v>
          </cell>
          <cell r="C152">
            <v>38002</v>
          </cell>
          <cell r="D152" t="str">
            <v>T040061</v>
          </cell>
          <cell r="E152" t="str">
            <v>LTX</v>
          </cell>
          <cell r="F152">
            <v>16.399999999999999</v>
          </cell>
          <cell r="G152">
            <v>2</v>
          </cell>
        </row>
        <row r="153">
          <cell r="A153" t="str">
            <v>0000937</v>
          </cell>
          <cell r="B153" t="str">
            <v>EXPORT</v>
          </cell>
          <cell r="C153">
            <v>38002</v>
          </cell>
          <cell r="D153" t="str">
            <v>T040062</v>
          </cell>
          <cell r="E153" t="str">
            <v>LTX</v>
          </cell>
          <cell r="F153">
            <v>16.399999999999999</v>
          </cell>
        </row>
        <row r="154">
          <cell r="A154" t="str">
            <v>T034240</v>
          </cell>
          <cell r="B154" t="str">
            <v>EXPORT</v>
          </cell>
          <cell r="C154">
            <v>38002</v>
          </cell>
          <cell r="D154" t="str">
            <v/>
          </cell>
          <cell r="E154" t="str">
            <v>STR</v>
          </cell>
          <cell r="F154">
            <v>212.94</v>
          </cell>
          <cell r="G154">
            <v>13</v>
          </cell>
        </row>
        <row r="155">
          <cell r="A155" t="str">
            <v>T034258</v>
          </cell>
          <cell r="B155" t="str">
            <v>EXPORT</v>
          </cell>
          <cell r="C155">
            <v>38002</v>
          </cell>
          <cell r="D155" t="str">
            <v/>
          </cell>
          <cell r="E155" t="str">
            <v>STR</v>
          </cell>
          <cell r="F155">
            <v>100.8</v>
          </cell>
          <cell r="G155">
            <v>5</v>
          </cell>
        </row>
        <row r="156">
          <cell r="A156" t="str">
            <v>T034217</v>
          </cell>
          <cell r="B156" t="str">
            <v>EXPORT</v>
          </cell>
          <cell r="C156">
            <v>38003</v>
          </cell>
          <cell r="D156" t="str">
            <v/>
          </cell>
          <cell r="E156" t="str">
            <v>RSS</v>
          </cell>
          <cell r="F156">
            <v>40</v>
          </cell>
          <cell r="G156">
            <v>2</v>
          </cell>
        </row>
        <row r="157">
          <cell r="A157" t="str">
            <v>T040029</v>
          </cell>
          <cell r="B157" t="str">
            <v>EXPORT</v>
          </cell>
          <cell r="C157">
            <v>38003</v>
          </cell>
          <cell r="D157" t="str">
            <v/>
          </cell>
          <cell r="E157" t="str">
            <v>LTX</v>
          </cell>
          <cell r="F157">
            <v>98.4</v>
          </cell>
          <cell r="G157">
            <v>6</v>
          </cell>
        </row>
        <row r="158">
          <cell r="A158" t="str">
            <v>T040098</v>
          </cell>
          <cell r="B158" t="str">
            <v>EXPORT</v>
          </cell>
          <cell r="C158">
            <v>38003</v>
          </cell>
          <cell r="D158" t="str">
            <v/>
          </cell>
          <cell r="E158" t="str">
            <v>RSS</v>
          </cell>
          <cell r="F158">
            <v>360</v>
          </cell>
          <cell r="G158">
            <v>18</v>
          </cell>
        </row>
        <row r="159">
          <cell r="A159" t="str">
            <v>T040071</v>
          </cell>
          <cell r="B159" t="str">
            <v>EXPORT</v>
          </cell>
          <cell r="C159">
            <v>38005</v>
          </cell>
          <cell r="D159" t="str">
            <v/>
          </cell>
          <cell r="E159" t="str">
            <v>LTX</v>
          </cell>
          <cell r="F159">
            <v>32.799999999999997</v>
          </cell>
          <cell r="G159">
            <v>2</v>
          </cell>
        </row>
        <row r="160">
          <cell r="A160" t="str">
            <v>T034167</v>
          </cell>
          <cell r="B160" t="str">
            <v>EXPORT</v>
          </cell>
          <cell r="C160">
            <v>38002</v>
          </cell>
          <cell r="D160" t="str">
            <v/>
          </cell>
          <cell r="E160" t="str">
            <v>STR</v>
          </cell>
          <cell r="F160">
            <v>100.8</v>
          </cell>
          <cell r="G160">
            <v>5</v>
          </cell>
        </row>
        <row r="161">
          <cell r="A161" t="str">
            <v>T034170</v>
          </cell>
          <cell r="B161" t="str">
            <v>EXPORT</v>
          </cell>
          <cell r="C161">
            <v>38003</v>
          </cell>
          <cell r="D161" t="str">
            <v/>
          </cell>
          <cell r="E161" t="str">
            <v>RSS</v>
          </cell>
          <cell r="F161">
            <v>120</v>
          </cell>
          <cell r="G161">
            <v>6</v>
          </cell>
        </row>
        <row r="162">
          <cell r="A162" t="str">
            <v>T034196</v>
          </cell>
          <cell r="B162" t="str">
            <v>EXPORT</v>
          </cell>
          <cell r="C162">
            <v>38003</v>
          </cell>
          <cell r="D162" t="str">
            <v/>
          </cell>
          <cell r="E162" t="str">
            <v>STR</v>
          </cell>
          <cell r="F162">
            <v>393.12</v>
          </cell>
          <cell r="G162">
            <v>24</v>
          </cell>
        </row>
        <row r="163">
          <cell r="A163" t="str">
            <v>T034197</v>
          </cell>
          <cell r="B163" t="str">
            <v>EXPORT</v>
          </cell>
          <cell r="C163">
            <v>38003</v>
          </cell>
          <cell r="D163" t="str">
            <v/>
          </cell>
          <cell r="E163" t="str">
            <v>STR</v>
          </cell>
          <cell r="F163">
            <v>393.12</v>
          </cell>
          <cell r="G163">
            <v>24</v>
          </cell>
        </row>
        <row r="164">
          <cell r="A164" t="str">
            <v>T034230</v>
          </cell>
          <cell r="B164" t="str">
            <v>EXPORT</v>
          </cell>
          <cell r="C164">
            <v>38003</v>
          </cell>
          <cell r="D164" t="str">
            <v/>
          </cell>
          <cell r="E164" t="str">
            <v>RSS</v>
          </cell>
          <cell r="F164">
            <v>200</v>
          </cell>
          <cell r="G164">
            <v>10</v>
          </cell>
        </row>
        <row r="165">
          <cell r="A165" t="str">
            <v>T040040</v>
          </cell>
          <cell r="B165" t="str">
            <v>EXPORT</v>
          </cell>
          <cell r="C165">
            <v>38004</v>
          </cell>
          <cell r="D165" t="str">
            <v/>
          </cell>
          <cell r="E165" t="str">
            <v>RSS</v>
          </cell>
          <cell r="F165">
            <v>100</v>
          </cell>
          <cell r="G165">
            <v>5</v>
          </cell>
        </row>
        <row r="166">
          <cell r="A166" t="str">
            <v>T040046</v>
          </cell>
          <cell r="B166" t="str">
            <v>EXPORT</v>
          </cell>
          <cell r="C166">
            <v>38005</v>
          </cell>
          <cell r="D166" t="str">
            <v/>
          </cell>
          <cell r="E166" t="str">
            <v>STR</v>
          </cell>
          <cell r="F166">
            <v>120.96</v>
          </cell>
          <cell r="G166">
            <v>6</v>
          </cell>
        </row>
        <row r="167">
          <cell r="A167" t="str">
            <v>T034194</v>
          </cell>
          <cell r="B167" t="str">
            <v>EXPORT</v>
          </cell>
          <cell r="C167">
            <v>38006</v>
          </cell>
          <cell r="D167" t="str">
            <v/>
          </cell>
          <cell r="E167" t="str">
            <v>RSS</v>
          </cell>
          <cell r="F167">
            <v>100</v>
          </cell>
          <cell r="G167">
            <v>5</v>
          </cell>
        </row>
        <row r="168">
          <cell r="A168" t="str">
            <v>T040011</v>
          </cell>
          <cell r="B168" t="str">
            <v>LOCAL</v>
          </cell>
          <cell r="C168">
            <v>37993</v>
          </cell>
          <cell r="D168" t="str">
            <v/>
          </cell>
          <cell r="E168" t="str">
            <v>STR</v>
          </cell>
          <cell r="F168">
            <v>30</v>
          </cell>
        </row>
        <row r="169">
          <cell r="A169" t="str">
            <v>T040012</v>
          </cell>
          <cell r="B169" t="str">
            <v>LOCAL</v>
          </cell>
          <cell r="C169">
            <v>37998</v>
          </cell>
          <cell r="D169" t="str">
            <v/>
          </cell>
          <cell r="E169" t="str">
            <v>STR</v>
          </cell>
          <cell r="F169">
            <v>30</v>
          </cell>
        </row>
        <row r="170">
          <cell r="A170" t="str">
            <v>T040013</v>
          </cell>
          <cell r="B170" t="str">
            <v>LOCAL</v>
          </cell>
          <cell r="C170">
            <v>37998</v>
          </cell>
          <cell r="D170" t="str">
            <v/>
          </cell>
          <cell r="E170" t="str">
            <v>STR</v>
          </cell>
          <cell r="F170">
            <v>30</v>
          </cell>
        </row>
        <row r="171">
          <cell r="A171" t="str">
            <v>T040014</v>
          </cell>
          <cell r="B171" t="str">
            <v>LOCAL</v>
          </cell>
          <cell r="C171">
            <v>38000</v>
          </cell>
          <cell r="D171" t="str">
            <v/>
          </cell>
          <cell r="E171" t="str">
            <v>STR</v>
          </cell>
          <cell r="F171">
            <v>29.966999999999999</v>
          </cell>
        </row>
        <row r="172">
          <cell r="A172" t="str">
            <v>T040015</v>
          </cell>
          <cell r="B172" t="str">
            <v>LOCAL</v>
          </cell>
          <cell r="C172">
            <v>38001</v>
          </cell>
          <cell r="D172" t="str">
            <v/>
          </cell>
          <cell r="E172" t="str">
            <v>STR</v>
          </cell>
          <cell r="F172">
            <v>30</v>
          </cell>
        </row>
        <row r="173">
          <cell r="A173" t="str">
            <v>T040137</v>
          </cell>
          <cell r="B173" t="str">
            <v>LOCAL</v>
          </cell>
          <cell r="C173">
            <v>38002</v>
          </cell>
          <cell r="E173" t="str">
            <v>STR</v>
          </cell>
          <cell r="F173">
            <v>15</v>
          </cell>
        </row>
        <row r="174">
          <cell r="A174" t="str">
            <v>T040034</v>
          </cell>
          <cell r="B174" t="str">
            <v>EXPORT</v>
          </cell>
          <cell r="C174">
            <v>38002</v>
          </cell>
          <cell r="D174" t="str">
            <v/>
          </cell>
          <cell r="E174" t="str">
            <v>STR</v>
          </cell>
          <cell r="F174">
            <v>85.68</v>
          </cell>
          <cell r="G174">
            <v>4</v>
          </cell>
        </row>
        <row r="175">
          <cell r="A175" t="str">
            <v>T040082</v>
          </cell>
          <cell r="B175" t="str">
            <v>EXPORT</v>
          </cell>
          <cell r="C175">
            <v>38002</v>
          </cell>
          <cell r="D175" t="str">
            <v/>
          </cell>
          <cell r="E175" t="str">
            <v>RSS</v>
          </cell>
          <cell r="F175">
            <v>20</v>
          </cell>
          <cell r="G175">
            <v>1</v>
          </cell>
        </row>
        <row r="176">
          <cell r="A176" t="str">
            <v>T034247</v>
          </cell>
          <cell r="B176" t="str">
            <v>EXPORT</v>
          </cell>
          <cell r="C176">
            <v>38005</v>
          </cell>
          <cell r="D176" t="str">
            <v/>
          </cell>
          <cell r="E176" t="str">
            <v>STR</v>
          </cell>
          <cell r="F176">
            <v>573.29999999999995</v>
          </cell>
          <cell r="G176">
            <v>35</v>
          </cell>
        </row>
        <row r="177">
          <cell r="A177" t="str">
            <v>T034254</v>
          </cell>
          <cell r="B177" t="str">
            <v>EXPORT</v>
          </cell>
          <cell r="C177">
            <v>38005</v>
          </cell>
          <cell r="D177" t="str">
            <v/>
          </cell>
          <cell r="E177" t="str">
            <v>STR</v>
          </cell>
          <cell r="F177">
            <v>100.8</v>
          </cell>
          <cell r="G177">
            <v>5</v>
          </cell>
        </row>
        <row r="178">
          <cell r="A178" t="str">
            <v>T034255</v>
          </cell>
          <cell r="B178" t="str">
            <v>EXPORT</v>
          </cell>
          <cell r="C178">
            <v>38005</v>
          </cell>
          <cell r="D178" t="str">
            <v/>
          </cell>
          <cell r="E178" t="str">
            <v>STR</v>
          </cell>
          <cell r="F178">
            <v>100.8</v>
          </cell>
          <cell r="G178">
            <v>5</v>
          </cell>
        </row>
        <row r="179">
          <cell r="A179" t="str">
            <v>T040048</v>
          </cell>
          <cell r="B179" t="str">
            <v>EXPORT</v>
          </cell>
          <cell r="C179">
            <v>38005</v>
          </cell>
          <cell r="D179" t="str">
            <v/>
          </cell>
          <cell r="E179" t="str">
            <v>STR</v>
          </cell>
          <cell r="F179">
            <v>42.84</v>
          </cell>
          <cell r="G179">
            <v>2</v>
          </cell>
        </row>
        <row r="180">
          <cell r="A180" t="str">
            <v>T034252</v>
          </cell>
          <cell r="B180" t="str">
            <v>EXPORT</v>
          </cell>
          <cell r="C180">
            <v>38006</v>
          </cell>
          <cell r="D180" t="str">
            <v/>
          </cell>
          <cell r="E180" t="str">
            <v>STR</v>
          </cell>
          <cell r="F180">
            <v>100.8</v>
          </cell>
          <cell r="G180">
            <v>5</v>
          </cell>
        </row>
        <row r="181">
          <cell r="A181" t="str">
            <v>T034253</v>
          </cell>
          <cell r="B181" t="str">
            <v>EXPORT</v>
          </cell>
          <cell r="C181">
            <v>38006</v>
          </cell>
          <cell r="D181" t="str">
            <v/>
          </cell>
          <cell r="E181" t="str">
            <v>STR</v>
          </cell>
          <cell r="F181">
            <v>302.39999999999998</v>
          </cell>
          <cell r="G181">
            <v>15</v>
          </cell>
        </row>
        <row r="182">
          <cell r="A182" t="str">
            <v>T040042</v>
          </cell>
          <cell r="B182" t="str">
            <v>EXPORT</v>
          </cell>
          <cell r="C182">
            <v>38006</v>
          </cell>
          <cell r="D182" t="str">
            <v/>
          </cell>
          <cell r="E182" t="str">
            <v>RSS</v>
          </cell>
          <cell r="F182">
            <v>192</v>
          </cell>
          <cell r="G182">
            <v>12</v>
          </cell>
        </row>
        <row r="183">
          <cell r="A183" t="str">
            <v>T040058</v>
          </cell>
          <cell r="B183" t="str">
            <v>EXPORT</v>
          </cell>
          <cell r="C183">
            <v>38006</v>
          </cell>
          <cell r="D183" t="str">
            <v/>
          </cell>
          <cell r="E183" t="str">
            <v>RSS</v>
          </cell>
          <cell r="F183">
            <v>300</v>
          </cell>
          <cell r="G183">
            <v>15</v>
          </cell>
        </row>
        <row r="184">
          <cell r="A184" t="str">
            <v>T034172</v>
          </cell>
          <cell r="B184" t="str">
            <v>EXPORT</v>
          </cell>
          <cell r="C184">
            <v>38007</v>
          </cell>
          <cell r="D184" t="str">
            <v/>
          </cell>
          <cell r="E184" t="str">
            <v>RSS</v>
          </cell>
          <cell r="F184">
            <v>120</v>
          </cell>
          <cell r="G184">
            <v>6</v>
          </cell>
        </row>
        <row r="185">
          <cell r="A185" t="str">
            <v>T034173</v>
          </cell>
          <cell r="B185" t="str">
            <v>EXPORT</v>
          </cell>
          <cell r="C185">
            <v>38007</v>
          </cell>
          <cell r="D185" t="str">
            <v/>
          </cell>
          <cell r="E185" t="str">
            <v>RSS</v>
          </cell>
          <cell r="F185">
            <v>120</v>
          </cell>
          <cell r="G185">
            <v>6</v>
          </cell>
        </row>
        <row r="186">
          <cell r="A186" t="str">
            <v>T034191</v>
          </cell>
          <cell r="B186" t="str">
            <v>EXPORT</v>
          </cell>
          <cell r="C186">
            <v>38007</v>
          </cell>
          <cell r="D186" t="str">
            <v/>
          </cell>
          <cell r="E186" t="str">
            <v>RSS</v>
          </cell>
          <cell r="F186">
            <v>114</v>
          </cell>
          <cell r="G186">
            <v>6</v>
          </cell>
        </row>
        <row r="187">
          <cell r="A187" t="str">
            <v>T034242</v>
          </cell>
          <cell r="B187" t="str">
            <v>EXPORT</v>
          </cell>
          <cell r="C187">
            <v>38007</v>
          </cell>
          <cell r="D187" t="str">
            <v/>
          </cell>
          <cell r="E187" t="str">
            <v>STR</v>
          </cell>
          <cell r="F187">
            <v>100.8</v>
          </cell>
          <cell r="G187">
            <v>5</v>
          </cell>
        </row>
        <row r="188">
          <cell r="A188" t="str">
            <v>T034248</v>
          </cell>
          <cell r="B188" t="str">
            <v>EXPORT</v>
          </cell>
          <cell r="C188">
            <v>38003</v>
          </cell>
          <cell r="D188" t="str">
            <v/>
          </cell>
          <cell r="E188" t="str">
            <v>STR</v>
          </cell>
          <cell r="F188">
            <v>491.4</v>
          </cell>
          <cell r="G188">
            <v>35</v>
          </cell>
        </row>
        <row r="189">
          <cell r="A189" t="str">
            <v>T034249</v>
          </cell>
          <cell r="B189" t="str">
            <v>EXPORT</v>
          </cell>
          <cell r="C189">
            <v>38003</v>
          </cell>
          <cell r="D189" t="str">
            <v/>
          </cell>
          <cell r="E189" t="str">
            <v>STR</v>
          </cell>
          <cell r="F189">
            <v>81.900000000000006</v>
          </cell>
        </row>
        <row r="190">
          <cell r="A190" t="str">
            <v>0000938</v>
          </cell>
          <cell r="B190" t="str">
            <v>EXPORT</v>
          </cell>
          <cell r="C190">
            <v>38004</v>
          </cell>
          <cell r="D190" t="str">
            <v>T040067</v>
          </cell>
          <cell r="E190" t="str">
            <v>LTX</v>
          </cell>
          <cell r="F190">
            <v>32.799999999999997</v>
          </cell>
          <cell r="G190">
            <v>4</v>
          </cell>
        </row>
        <row r="191">
          <cell r="A191" t="str">
            <v>0000938</v>
          </cell>
          <cell r="B191" t="str">
            <v>EXPORT</v>
          </cell>
          <cell r="C191">
            <v>38004</v>
          </cell>
          <cell r="D191" t="str">
            <v>T040068</v>
          </cell>
          <cell r="E191" t="str">
            <v>LTX</v>
          </cell>
          <cell r="F191">
            <v>32.799999999999997</v>
          </cell>
        </row>
        <row r="192">
          <cell r="A192" t="str">
            <v>T034218</v>
          </cell>
          <cell r="B192" t="str">
            <v>EXPORT</v>
          </cell>
          <cell r="C192">
            <v>38005</v>
          </cell>
          <cell r="D192" t="str">
            <v/>
          </cell>
          <cell r="E192" t="str">
            <v>RSS</v>
          </cell>
          <cell r="F192">
            <v>80</v>
          </cell>
          <cell r="G192">
            <v>4</v>
          </cell>
        </row>
        <row r="193">
          <cell r="A193" t="str">
            <v>T034241</v>
          </cell>
          <cell r="B193" t="str">
            <v>EXPORT</v>
          </cell>
          <cell r="C193">
            <v>38006</v>
          </cell>
          <cell r="D193" t="str">
            <v/>
          </cell>
          <cell r="E193" t="str">
            <v>STR</v>
          </cell>
          <cell r="F193">
            <v>114.66</v>
          </cell>
          <cell r="G193">
            <v>7</v>
          </cell>
        </row>
        <row r="194">
          <cell r="A194" t="str">
            <v>0000939</v>
          </cell>
          <cell r="B194" t="str">
            <v>EXPORT</v>
          </cell>
          <cell r="C194">
            <v>38007</v>
          </cell>
          <cell r="D194" t="str">
            <v>T040069</v>
          </cell>
          <cell r="E194" t="str">
            <v>LTX</v>
          </cell>
          <cell r="F194">
            <v>3.2</v>
          </cell>
          <cell r="G194">
            <v>2</v>
          </cell>
        </row>
        <row r="195">
          <cell r="A195" t="str">
            <v>0000939</v>
          </cell>
          <cell r="B195" t="str">
            <v>EXPORT</v>
          </cell>
          <cell r="C195">
            <v>38007</v>
          </cell>
          <cell r="D195" t="str">
            <v>T040070</v>
          </cell>
          <cell r="E195" t="str">
            <v>LTX</v>
          </cell>
          <cell r="F195">
            <v>29.6</v>
          </cell>
        </row>
        <row r="196">
          <cell r="A196" t="str">
            <v>T034142</v>
          </cell>
          <cell r="B196" t="str">
            <v>EXPORT</v>
          </cell>
          <cell r="C196">
            <v>38008</v>
          </cell>
          <cell r="E196" t="str">
            <v>RSS</v>
          </cell>
          <cell r="F196">
            <v>57.6</v>
          </cell>
          <cell r="G196">
            <v>3</v>
          </cell>
        </row>
        <row r="197">
          <cell r="A197" t="str">
            <v>T040027</v>
          </cell>
          <cell r="B197" t="str">
            <v>EXPORT</v>
          </cell>
          <cell r="C197">
            <v>38009</v>
          </cell>
          <cell r="D197" t="str">
            <v/>
          </cell>
          <cell r="E197" t="str">
            <v>STR</v>
          </cell>
          <cell r="F197">
            <v>100.8</v>
          </cell>
          <cell r="G197">
            <v>5</v>
          </cell>
        </row>
        <row r="198">
          <cell r="A198" t="str">
            <v>T040078</v>
          </cell>
          <cell r="B198" t="str">
            <v>EXPORT</v>
          </cell>
          <cell r="C198">
            <v>38010</v>
          </cell>
          <cell r="D198" t="str">
            <v/>
          </cell>
          <cell r="E198" t="str">
            <v>SKI</v>
          </cell>
          <cell r="F198">
            <v>60</v>
          </cell>
          <cell r="G198">
            <v>3</v>
          </cell>
        </row>
        <row r="199">
          <cell r="A199" t="str">
            <v>0000940</v>
          </cell>
          <cell r="B199" t="str">
            <v>LOCAL</v>
          </cell>
          <cell r="C199">
            <v>38008</v>
          </cell>
          <cell r="D199" t="str">
            <v>T040073</v>
          </cell>
          <cell r="E199" t="str">
            <v>LTX</v>
          </cell>
          <cell r="F199">
            <v>189.6</v>
          </cell>
          <cell r="G199">
            <v>10</v>
          </cell>
        </row>
        <row r="200">
          <cell r="A200" t="str">
            <v>0000940</v>
          </cell>
          <cell r="B200" t="str">
            <v>LOCAL</v>
          </cell>
          <cell r="C200">
            <v>38008</v>
          </cell>
          <cell r="D200" t="str">
            <v>T040074</v>
          </cell>
          <cell r="E200" t="str">
            <v>LTX</v>
          </cell>
          <cell r="F200">
            <v>10.32</v>
          </cell>
        </row>
        <row r="201">
          <cell r="A201" t="str">
            <v>T040033</v>
          </cell>
          <cell r="B201" t="str">
            <v>EXPORT</v>
          </cell>
          <cell r="C201">
            <v>38008</v>
          </cell>
          <cell r="D201" t="str">
            <v/>
          </cell>
          <cell r="E201" t="str">
            <v>STR</v>
          </cell>
          <cell r="F201">
            <v>80.64</v>
          </cell>
          <cell r="G201">
            <v>4</v>
          </cell>
        </row>
        <row r="202">
          <cell r="A202" t="str">
            <v>T040072</v>
          </cell>
          <cell r="B202" t="str">
            <v>LOCAL</v>
          </cell>
          <cell r="C202">
            <v>38008</v>
          </cell>
          <cell r="D202" t="str">
            <v/>
          </cell>
          <cell r="E202" t="str">
            <v>LTX</v>
          </cell>
          <cell r="F202">
            <v>199.89</v>
          </cell>
          <cell r="G202">
            <v>10</v>
          </cell>
        </row>
        <row r="203">
          <cell r="A203" t="str">
            <v>T040106</v>
          </cell>
          <cell r="B203" t="str">
            <v>EXPORT</v>
          </cell>
          <cell r="C203">
            <v>38008</v>
          </cell>
          <cell r="D203" t="str">
            <v/>
          </cell>
          <cell r="E203" t="str">
            <v>STR</v>
          </cell>
          <cell r="F203">
            <v>20.16</v>
          </cell>
          <cell r="G203">
            <v>1</v>
          </cell>
        </row>
        <row r="204">
          <cell r="A204" t="str">
            <v>T034233</v>
          </cell>
          <cell r="B204" t="str">
            <v>EXPORT</v>
          </cell>
          <cell r="C204">
            <v>38009</v>
          </cell>
          <cell r="D204" t="str">
            <v/>
          </cell>
          <cell r="E204" t="str">
            <v>RSS</v>
          </cell>
          <cell r="F204">
            <v>38</v>
          </cell>
          <cell r="G204">
            <v>2</v>
          </cell>
        </row>
        <row r="205">
          <cell r="A205" t="str">
            <v>T040010</v>
          </cell>
          <cell r="B205" t="str">
            <v>EXPORT</v>
          </cell>
          <cell r="C205">
            <v>38009</v>
          </cell>
          <cell r="D205" t="str">
            <v/>
          </cell>
          <cell r="E205" t="str">
            <v>STR</v>
          </cell>
          <cell r="F205">
            <v>100.8</v>
          </cell>
          <cell r="G205">
            <v>5</v>
          </cell>
        </row>
        <row r="206">
          <cell r="A206" t="str">
            <v>T040036</v>
          </cell>
          <cell r="B206" t="str">
            <v>EXPORT</v>
          </cell>
          <cell r="C206">
            <v>38009</v>
          </cell>
          <cell r="D206" t="str">
            <v/>
          </cell>
          <cell r="E206" t="str">
            <v>STR</v>
          </cell>
          <cell r="F206">
            <v>60.48</v>
          </cell>
          <cell r="G206">
            <v>3</v>
          </cell>
        </row>
        <row r="207">
          <cell r="A207" t="str">
            <v>T034219</v>
          </cell>
          <cell r="B207" t="str">
            <v>EXPORT</v>
          </cell>
          <cell r="C207">
            <v>38011</v>
          </cell>
          <cell r="D207" t="str">
            <v/>
          </cell>
          <cell r="E207" t="str">
            <v>RSS</v>
          </cell>
          <cell r="F207">
            <v>19.2</v>
          </cell>
          <cell r="G207">
            <v>1</v>
          </cell>
        </row>
        <row r="208">
          <cell r="A208" t="str">
            <v>T040076</v>
          </cell>
          <cell r="B208" t="str">
            <v>LOCAL</v>
          </cell>
          <cell r="C208">
            <v>38011</v>
          </cell>
          <cell r="D208" t="str">
            <v/>
          </cell>
          <cell r="E208" t="str">
            <v>LTX</v>
          </cell>
          <cell r="F208">
            <v>98.4</v>
          </cell>
          <cell r="G208">
            <v>6</v>
          </cell>
        </row>
        <row r="209">
          <cell r="A209" t="str">
            <v>T040066</v>
          </cell>
          <cell r="B209" t="str">
            <v>EXPORT</v>
          </cell>
          <cell r="C209">
            <v>38012</v>
          </cell>
          <cell r="D209" t="str">
            <v/>
          </cell>
          <cell r="E209" t="str">
            <v>STR</v>
          </cell>
          <cell r="F209">
            <v>60.48</v>
          </cell>
          <cell r="G209">
            <v>3</v>
          </cell>
        </row>
        <row r="210">
          <cell r="A210" t="str">
            <v>T040039</v>
          </cell>
          <cell r="B210" t="str">
            <v>EXPORT</v>
          </cell>
          <cell r="C210">
            <v>38009</v>
          </cell>
          <cell r="D210" t="str">
            <v/>
          </cell>
          <cell r="E210" t="str">
            <v>RSS</v>
          </cell>
          <cell r="F210">
            <v>19.2</v>
          </cell>
          <cell r="G210">
            <v>1</v>
          </cell>
        </row>
        <row r="211">
          <cell r="A211" t="str">
            <v>T040043</v>
          </cell>
          <cell r="B211" t="str">
            <v>EXPORT</v>
          </cell>
          <cell r="C211">
            <v>38009</v>
          </cell>
          <cell r="D211" t="str">
            <v/>
          </cell>
          <cell r="E211" t="str">
            <v>STR</v>
          </cell>
          <cell r="F211">
            <v>60.48</v>
          </cell>
          <cell r="G211">
            <v>3</v>
          </cell>
        </row>
        <row r="212">
          <cell r="A212" t="str">
            <v>T040051</v>
          </cell>
          <cell r="B212" t="str">
            <v>EXPORT</v>
          </cell>
          <cell r="C212">
            <v>38009</v>
          </cell>
          <cell r="D212" t="str">
            <v/>
          </cell>
          <cell r="E212" t="str">
            <v>STR</v>
          </cell>
          <cell r="F212">
            <v>42.84</v>
          </cell>
          <cell r="G212">
            <v>2</v>
          </cell>
        </row>
        <row r="213">
          <cell r="A213" t="str">
            <v>0000944</v>
          </cell>
          <cell r="B213" t="str">
            <v>EXPORT</v>
          </cell>
          <cell r="C213">
            <v>38010</v>
          </cell>
          <cell r="E213" t="str">
            <v>RSS</v>
          </cell>
          <cell r="F213">
            <v>60</v>
          </cell>
          <cell r="G213">
            <v>4</v>
          </cell>
        </row>
        <row r="214">
          <cell r="A214" t="str">
            <v>0000944</v>
          </cell>
          <cell r="B214" t="str">
            <v>EXPORT</v>
          </cell>
          <cell r="C214">
            <v>38010</v>
          </cell>
          <cell r="E214" t="str">
            <v>RSS</v>
          </cell>
          <cell r="F214">
            <v>20</v>
          </cell>
        </row>
        <row r="215">
          <cell r="A215" t="str">
            <v>0000945</v>
          </cell>
          <cell r="B215" t="str">
            <v>EXPORT</v>
          </cell>
          <cell r="C215">
            <v>38010</v>
          </cell>
          <cell r="E215" t="str">
            <v>RSS</v>
          </cell>
          <cell r="F215">
            <v>120</v>
          </cell>
          <cell r="G215">
            <v>22</v>
          </cell>
        </row>
        <row r="216">
          <cell r="A216" t="str">
            <v>0000945</v>
          </cell>
          <cell r="B216" t="str">
            <v>EXPORT</v>
          </cell>
          <cell r="C216">
            <v>38010</v>
          </cell>
          <cell r="E216" t="str">
            <v>RSS</v>
          </cell>
          <cell r="F216">
            <v>100</v>
          </cell>
        </row>
        <row r="217">
          <cell r="A217" t="str">
            <v>0000945</v>
          </cell>
          <cell r="B217" t="str">
            <v>EXPORT</v>
          </cell>
          <cell r="C217">
            <v>38010</v>
          </cell>
          <cell r="E217" t="str">
            <v>RSS</v>
          </cell>
          <cell r="F217">
            <v>220</v>
          </cell>
        </row>
        <row r="218">
          <cell r="A218" t="str">
            <v>T040005</v>
          </cell>
          <cell r="B218" t="str">
            <v>EXPORT</v>
          </cell>
          <cell r="C218">
            <v>38011</v>
          </cell>
          <cell r="D218" t="str">
            <v/>
          </cell>
          <cell r="E218" t="str">
            <v>STR</v>
          </cell>
          <cell r="F218">
            <v>100.8</v>
          </cell>
          <cell r="G218">
            <v>5</v>
          </cell>
        </row>
        <row r="219">
          <cell r="A219" t="str">
            <v>T040099</v>
          </cell>
          <cell r="B219" t="str">
            <v>EXPORT</v>
          </cell>
          <cell r="C219">
            <v>38011</v>
          </cell>
          <cell r="D219" t="str">
            <v/>
          </cell>
          <cell r="E219" t="str">
            <v>STR</v>
          </cell>
          <cell r="F219">
            <v>141.12</v>
          </cell>
          <cell r="G219">
            <v>7</v>
          </cell>
        </row>
        <row r="220">
          <cell r="A220" t="str">
            <v>T040107</v>
          </cell>
          <cell r="B220" t="str">
            <v>EXPORT</v>
          </cell>
          <cell r="C220">
            <v>38011</v>
          </cell>
          <cell r="D220" t="str">
            <v/>
          </cell>
          <cell r="E220" t="str">
            <v>STR</v>
          </cell>
          <cell r="F220">
            <v>20.16</v>
          </cell>
          <cell r="G220">
            <v>1</v>
          </cell>
        </row>
        <row r="221">
          <cell r="A221" t="str">
            <v>0000946</v>
          </cell>
          <cell r="B221" t="str">
            <v>EXPORT</v>
          </cell>
          <cell r="C221">
            <v>38012</v>
          </cell>
          <cell r="E221" t="str">
            <v>RSS</v>
          </cell>
          <cell r="F221">
            <v>52.887999999999998</v>
          </cell>
          <cell r="G221">
            <v>3</v>
          </cell>
        </row>
        <row r="222">
          <cell r="A222" t="str">
            <v>0000946</v>
          </cell>
          <cell r="B222" t="str">
            <v>EXPORT</v>
          </cell>
          <cell r="C222">
            <v>38012</v>
          </cell>
          <cell r="E222" t="str">
            <v>RSS</v>
          </cell>
          <cell r="F222">
            <v>26.443999999999999</v>
          </cell>
        </row>
        <row r="223">
          <cell r="A223" t="str">
            <v>T040041</v>
          </cell>
          <cell r="B223" t="str">
            <v>EXPORT</v>
          </cell>
          <cell r="C223">
            <v>38010</v>
          </cell>
          <cell r="D223" t="str">
            <v/>
          </cell>
          <cell r="E223" t="str">
            <v>STR</v>
          </cell>
          <cell r="F223">
            <v>40.32</v>
          </cell>
          <cell r="G223">
            <v>2</v>
          </cell>
        </row>
        <row r="224">
          <cell r="A224" t="str">
            <v>T040028</v>
          </cell>
          <cell r="B224" t="str">
            <v>EXPORT</v>
          </cell>
          <cell r="C224">
            <v>38011</v>
          </cell>
          <cell r="D224" t="str">
            <v/>
          </cell>
          <cell r="E224" t="str">
            <v>STR</v>
          </cell>
          <cell r="F224">
            <v>161.28</v>
          </cell>
          <cell r="G224">
            <v>8</v>
          </cell>
        </row>
        <row r="225">
          <cell r="A225" t="str">
            <v>T034232</v>
          </cell>
          <cell r="B225" t="str">
            <v>EXPORT</v>
          </cell>
          <cell r="C225">
            <v>38013</v>
          </cell>
          <cell r="D225" t="str">
            <v/>
          </cell>
          <cell r="E225" t="str">
            <v>RSS</v>
          </cell>
          <cell r="F225">
            <v>120</v>
          </cell>
          <cell r="G225">
            <v>6</v>
          </cell>
        </row>
        <row r="226">
          <cell r="A226" t="str">
            <v>T040083</v>
          </cell>
          <cell r="B226" t="str">
            <v>EXPORT</v>
          </cell>
          <cell r="C226">
            <v>38013</v>
          </cell>
          <cell r="D226" t="str">
            <v/>
          </cell>
          <cell r="E226" t="str">
            <v>RSS</v>
          </cell>
          <cell r="F226">
            <v>120</v>
          </cell>
          <cell r="G226">
            <v>6</v>
          </cell>
        </row>
        <row r="227">
          <cell r="A227" t="str">
            <v>T040075</v>
          </cell>
          <cell r="B227" t="str">
            <v>EXPORT</v>
          </cell>
          <cell r="C227">
            <v>38014</v>
          </cell>
          <cell r="D227" t="str">
            <v>0000941</v>
          </cell>
          <cell r="E227" t="str">
            <v>RSS</v>
          </cell>
          <cell r="F227">
            <v>114</v>
          </cell>
          <cell r="G227">
            <v>12</v>
          </cell>
        </row>
        <row r="228">
          <cell r="A228" t="str">
            <v>T040077</v>
          </cell>
          <cell r="B228" t="str">
            <v>EXPORT</v>
          </cell>
          <cell r="C228">
            <v>38014</v>
          </cell>
          <cell r="D228" t="str">
            <v>0000941</v>
          </cell>
          <cell r="E228" t="str">
            <v>RSS</v>
          </cell>
          <cell r="F228">
            <v>114</v>
          </cell>
        </row>
        <row r="229">
          <cell r="A229" t="str">
            <v>T040138</v>
          </cell>
          <cell r="B229" t="str">
            <v>LOCAL</v>
          </cell>
          <cell r="C229">
            <v>38003</v>
          </cell>
          <cell r="E229" t="str">
            <v>STR</v>
          </cell>
          <cell r="F229">
            <v>15</v>
          </cell>
        </row>
        <row r="230">
          <cell r="A230" t="str">
            <v>T040017</v>
          </cell>
          <cell r="B230" t="str">
            <v>LOCAL</v>
          </cell>
          <cell r="C230">
            <v>38003</v>
          </cell>
          <cell r="D230" t="str">
            <v/>
          </cell>
          <cell r="E230" t="str">
            <v>STR</v>
          </cell>
          <cell r="F230">
            <v>30</v>
          </cell>
        </row>
        <row r="231">
          <cell r="A231" t="str">
            <v>T040018</v>
          </cell>
          <cell r="B231" t="str">
            <v>LOCAL</v>
          </cell>
          <cell r="C231">
            <v>38012</v>
          </cell>
          <cell r="D231" t="str">
            <v/>
          </cell>
          <cell r="E231" t="str">
            <v>STR</v>
          </cell>
          <cell r="F231">
            <v>30</v>
          </cell>
        </row>
        <row r="232">
          <cell r="A232" t="str">
            <v>L040049</v>
          </cell>
          <cell r="B232" t="str">
            <v>LOCAL</v>
          </cell>
          <cell r="C232">
            <v>38004</v>
          </cell>
          <cell r="E232" t="str">
            <v>FIL</v>
          </cell>
          <cell r="F232">
            <v>1.1319999999999999</v>
          </cell>
        </row>
        <row r="233">
          <cell r="A233" t="str">
            <v>L040050</v>
          </cell>
          <cell r="B233" t="str">
            <v>LOCAL</v>
          </cell>
          <cell r="C233">
            <v>38011</v>
          </cell>
          <cell r="E233" t="str">
            <v>FIL</v>
          </cell>
          <cell r="F233">
            <v>1.2070000000000001</v>
          </cell>
        </row>
        <row r="234">
          <cell r="A234" t="str">
            <v>T040035</v>
          </cell>
          <cell r="B234" t="str">
            <v>EXPORT</v>
          </cell>
          <cell r="C234">
            <v>38012</v>
          </cell>
          <cell r="D234" t="str">
            <v/>
          </cell>
          <cell r="E234" t="str">
            <v>STR</v>
          </cell>
          <cell r="F234">
            <v>100.8</v>
          </cell>
          <cell r="G234">
            <v>5</v>
          </cell>
        </row>
        <row r="235">
          <cell r="A235" t="str">
            <v>T040063</v>
          </cell>
          <cell r="B235" t="str">
            <v>EXPORT</v>
          </cell>
          <cell r="C235">
            <v>38011</v>
          </cell>
          <cell r="D235" t="str">
            <v/>
          </cell>
          <cell r="E235" t="str">
            <v>STR</v>
          </cell>
          <cell r="F235">
            <v>504</v>
          </cell>
          <cell r="G235">
            <v>25</v>
          </cell>
        </row>
        <row r="236">
          <cell r="A236" t="str">
            <v>T040038</v>
          </cell>
          <cell r="B236" t="str">
            <v>EXPORT</v>
          </cell>
          <cell r="C236">
            <v>38014</v>
          </cell>
          <cell r="D236" t="str">
            <v/>
          </cell>
          <cell r="E236" t="str">
            <v>RSS</v>
          </cell>
          <cell r="F236">
            <v>80</v>
          </cell>
          <cell r="G236">
            <v>4</v>
          </cell>
        </row>
        <row r="237">
          <cell r="A237" t="str">
            <v>T034178</v>
          </cell>
          <cell r="B237" t="str">
            <v>EXPORT</v>
          </cell>
          <cell r="C237">
            <v>38015</v>
          </cell>
          <cell r="D237" t="str">
            <v/>
          </cell>
          <cell r="E237" t="str">
            <v>RSS</v>
          </cell>
          <cell r="F237">
            <v>134.4</v>
          </cell>
          <cell r="G237">
            <v>7</v>
          </cell>
        </row>
        <row r="238">
          <cell r="A238" t="str">
            <v>T034179</v>
          </cell>
          <cell r="B238" t="str">
            <v>EXPORT</v>
          </cell>
          <cell r="C238">
            <v>38015</v>
          </cell>
          <cell r="D238" t="str">
            <v/>
          </cell>
          <cell r="E238" t="str">
            <v>RSS</v>
          </cell>
          <cell r="F238">
            <v>115.2</v>
          </cell>
          <cell r="G238">
            <v>6</v>
          </cell>
        </row>
        <row r="239">
          <cell r="A239" t="str">
            <v>T040079</v>
          </cell>
          <cell r="B239" t="str">
            <v>LOCAL</v>
          </cell>
          <cell r="C239">
            <v>38015</v>
          </cell>
          <cell r="D239" t="str">
            <v/>
          </cell>
          <cell r="E239" t="str">
            <v>LTX</v>
          </cell>
          <cell r="F239">
            <v>984</v>
          </cell>
          <cell r="G239">
            <v>60</v>
          </cell>
        </row>
        <row r="240">
          <cell r="A240" t="str">
            <v>T040111</v>
          </cell>
          <cell r="B240" t="str">
            <v>EXPORT</v>
          </cell>
          <cell r="C240">
            <v>38016</v>
          </cell>
          <cell r="D240" t="str">
            <v/>
          </cell>
          <cell r="E240" t="str">
            <v>RSS</v>
          </cell>
          <cell r="F240">
            <v>19</v>
          </cell>
          <cell r="G240">
            <v>1</v>
          </cell>
        </row>
        <row r="241">
          <cell r="A241" t="str">
            <v>T040141</v>
          </cell>
          <cell r="B241" t="str">
            <v>EXPORT</v>
          </cell>
          <cell r="C241">
            <v>38017</v>
          </cell>
          <cell r="E241" t="str">
            <v>RSS</v>
          </cell>
          <cell r="F241">
            <v>40</v>
          </cell>
          <cell r="G241">
            <v>2</v>
          </cell>
        </row>
        <row r="242">
          <cell r="A242" t="str">
            <v>T040019</v>
          </cell>
          <cell r="B242" t="str">
            <v>LOCAL</v>
          </cell>
          <cell r="C242">
            <v>38013</v>
          </cell>
          <cell r="D242" t="str">
            <v/>
          </cell>
          <cell r="E242" t="str">
            <v>STR</v>
          </cell>
          <cell r="F242">
            <v>30</v>
          </cell>
        </row>
        <row r="243">
          <cell r="A243" t="str">
            <v>T040020</v>
          </cell>
          <cell r="B243" t="str">
            <v>LOCAL</v>
          </cell>
          <cell r="C243">
            <v>38014</v>
          </cell>
          <cell r="D243" t="str">
            <v/>
          </cell>
          <cell r="E243" t="str">
            <v>STR</v>
          </cell>
          <cell r="F243">
            <v>30</v>
          </cell>
        </row>
        <row r="244">
          <cell r="A244" t="str">
            <v>T040161</v>
          </cell>
          <cell r="B244" t="str">
            <v>LOCAL</v>
          </cell>
          <cell r="C244">
            <v>38017</v>
          </cell>
          <cell r="E244" t="str">
            <v>STR</v>
          </cell>
          <cell r="F244">
            <v>15.015000000000001</v>
          </cell>
        </row>
        <row r="245">
          <cell r="A245" t="str">
            <v>T040232</v>
          </cell>
          <cell r="B245" t="str">
            <v>LOCAL</v>
          </cell>
          <cell r="C245">
            <v>38017</v>
          </cell>
          <cell r="E245" t="str">
            <v>RSS</v>
          </cell>
          <cell r="F245">
            <v>15</v>
          </cell>
        </row>
        <row r="246">
          <cell r="A246" t="str">
            <v>T040127</v>
          </cell>
          <cell r="B246" t="str">
            <v>EXPORT</v>
          </cell>
          <cell r="C246">
            <v>38015</v>
          </cell>
          <cell r="E246" t="str">
            <v>LTX</v>
          </cell>
          <cell r="F246">
            <v>16.399999999999999</v>
          </cell>
          <cell r="G246">
            <v>1</v>
          </cell>
        </row>
        <row r="247">
          <cell r="A247" t="str">
            <v>T034140</v>
          </cell>
          <cell r="B247" t="str">
            <v>EXPORT</v>
          </cell>
          <cell r="C247">
            <v>38015</v>
          </cell>
          <cell r="E247" t="str">
            <v>RSS</v>
          </cell>
          <cell r="F247">
            <v>57.6</v>
          </cell>
          <cell r="G247">
            <v>3</v>
          </cell>
        </row>
        <row r="248">
          <cell r="A248" t="str">
            <v>T040261</v>
          </cell>
          <cell r="B248" t="str">
            <v>EXPORT</v>
          </cell>
          <cell r="C248">
            <v>38017</v>
          </cell>
          <cell r="E248" t="str">
            <v>LTX</v>
          </cell>
          <cell r="F248">
            <v>24.555</v>
          </cell>
          <cell r="G248">
            <v>1</v>
          </cell>
        </row>
        <row r="249">
          <cell r="A249" t="str">
            <v>T040262</v>
          </cell>
          <cell r="B249" t="str">
            <v>EXPORT</v>
          </cell>
          <cell r="C249">
            <v>38017</v>
          </cell>
          <cell r="E249" t="str">
            <v>LTX</v>
          </cell>
          <cell r="F249">
            <v>24.965</v>
          </cell>
          <cell r="G249">
            <v>1</v>
          </cell>
        </row>
        <row r="250">
          <cell r="A250" t="str">
            <v>T040264</v>
          </cell>
          <cell r="B250" t="str">
            <v>EXPORT</v>
          </cell>
          <cell r="C250">
            <v>38017</v>
          </cell>
          <cell r="E250" t="str">
            <v>LTX</v>
          </cell>
          <cell r="F250">
            <v>25.035</v>
          </cell>
          <cell r="G250">
            <v>1</v>
          </cell>
        </row>
        <row r="251">
          <cell r="A251" t="str">
            <v>T040265</v>
          </cell>
          <cell r="B251" t="str">
            <v>EXPORT</v>
          </cell>
          <cell r="C251">
            <v>38017</v>
          </cell>
          <cell r="E251" t="str">
            <v>LTX</v>
          </cell>
          <cell r="F251">
            <v>25.524999999999999</v>
          </cell>
          <cell r="G251">
            <v>1</v>
          </cell>
        </row>
        <row r="252">
          <cell r="A252" t="str">
            <v>T040065</v>
          </cell>
          <cell r="B252" t="str">
            <v>EXPORT</v>
          </cell>
          <cell r="C252">
            <v>38016</v>
          </cell>
          <cell r="D252" t="str">
            <v/>
          </cell>
          <cell r="E252" t="str">
            <v>STR</v>
          </cell>
          <cell r="F252">
            <v>100.8</v>
          </cell>
          <cell r="G252">
            <v>5</v>
          </cell>
        </row>
        <row r="253">
          <cell r="A253" t="str">
            <v>T040108</v>
          </cell>
          <cell r="B253" t="str">
            <v>EXPORT</v>
          </cell>
          <cell r="C253">
            <v>38017</v>
          </cell>
          <cell r="D253" t="str">
            <v/>
          </cell>
          <cell r="E253" t="str">
            <v>STR</v>
          </cell>
          <cell r="F253">
            <v>100.8</v>
          </cell>
          <cell r="G253">
            <v>5</v>
          </cell>
        </row>
        <row r="254">
          <cell r="A254" t="str">
            <v>T040140</v>
          </cell>
          <cell r="B254" t="str">
            <v>EXPORT</v>
          </cell>
          <cell r="C254">
            <v>38017</v>
          </cell>
          <cell r="E254" t="str">
            <v>STR</v>
          </cell>
          <cell r="F254">
            <v>20.16</v>
          </cell>
          <cell r="G254">
            <v>1</v>
          </cell>
        </row>
        <row r="255">
          <cell r="A255" t="str">
            <v>T040044</v>
          </cell>
          <cell r="B255" t="str">
            <v>EXPORT</v>
          </cell>
          <cell r="C255">
            <v>38013</v>
          </cell>
          <cell r="D255" t="str">
            <v/>
          </cell>
          <cell r="E255" t="str">
            <v>STR</v>
          </cell>
          <cell r="F255">
            <v>60.48</v>
          </cell>
          <cell r="G255">
            <v>3</v>
          </cell>
        </row>
        <row r="256">
          <cell r="A256" t="str">
            <v>T040168</v>
          </cell>
          <cell r="B256" t="str">
            <v>LOCAL</v>
          </cell>
          <cell r="C256">
            <v>38017</v>
          </cell>
          <cell r="E256" t="str">
            <v>STR</v>
          </cell>
          <cell r="F256">
            <v>30</v>
          </cell>
        </row>
        <row r="257">
          <cell r="A257" t="str">
            <v>T040114</v>
          </cell>
          <cell r="B257" t="str">
            <v>EXPORT</v>
          </cell>
          <cell r="C257">
            <v>38017</v>
          </cell>
          <cell r="D257" t="str">
            <v/>
          </cell>
          <cell r="E257" t="str">
            <v>STR</v>
          </cell>
          <cell r="F257">
            <v>120.96</v>
          </cell>
          <cell r="G257">
            <v>6</v>
          </cell>
        </row>
        <row r="258">
          <cell r="A258" t="str">
            <v>L040056</v>
          </cell>
          <cell r="B258" t="str">
            <v>LOCAL</v>
          </cell>
          <cell r="C258">
            <v>37991</v>
          </cell>
          <cell r="E258" t="str">
            <v>LUM</v>
          </cell>
          <cell r="F258">
            <v>9.5000000000000001E-2</v>
          </cell>
        </row>
        <row r="259">
          <cell r="A259" t="str">
            <v>L040057</v>
          </cell>
          <cell r="B259" t="str">
            <v>LOCAL</v>
          </cell>
          <cell r="C259">
            <v>37998</v>
          </cell>
          <cell r="E259" t="str">
            <v>LUM</v>
          </cell>
          <cell r="F259">
            <v>8.7999999999999995E-2</v>
          </cell>
        </row>
        <row r="260">
          <cell r="A260" t="str">
            <v>L040058</v>
          </cell>
          <cell r="B260" t="str">
            <v>LOCAL</v>
          </cell>
          <cell r="C260">
            <v>38004</v>
          </cell>
          <cell r="E260" t="str">
            <v>LUM</v>
          </cell>
          <cell r="F260">
            <v>4.4999999999999998E-2</v>
          </cell>
        </row>
        <row r="261">
          <cell r="A261" t="str">
            <v>L040059</v>
          </cell>
          <cell r="B261" t="str">
            <v>LOCAL</v>
          </cell>
          <cell r="C261">
            <v>38012</v>
          </cell>
          <cell r="E261" t="str">
            <v>LUM</v>
          </cell>
          <cell r="F261">
            <v>6.7000000000000004E-2</v>
          </cell>
        </row>
        <row r="262">
          <cell r="A262" t="str">
            <v>T040207</v>
          </cell>
          <cell r="B262" t="str">
            <v>EXPORT</v>
          </cell>
          <cell r="C262">
            <v>38017</v>
          </cell>
          <cell r="E262" t="str">
            <v>RSS</v>
          </cell>
          <cell r="F262">
            <v>100</v>
          </cell>
          <cell r="G262">
            <v>5</v>
          </cell>
        </row>
        <row r="264">
          <cell r="A264" t="str">
            <v>ผลรวมยอดขาย</v>
          </cell>
          <cell r="E264" t="str">
            <v>TL</v>
          </cell>
          <cell r="F264">
            <v>23865.926999999981</v>
          </cell>
          <cell r="G264">
            <v>958</v>
          </cell>
        </row>
      </sheetData>
      <sheetData sheetId="2" refreshError="1"/>
      <sheetData sheetId="3" refreshError="1"/>
      <sheetData sheetId="4" refreshError="1"/>
      <sheetData sheetId="5" refreshError="1"/>
      <sheetData sheetId="6" refreshError="1"/>
      <sheetData sheetId="7">
        <row r="1">
          <cell r="A1" t="str">
            <v>INVOICE</v>
          </cell>
        </row>
      </sheetData>
      <sheetData sheetId="8">
        <row r="1">
          <cell r="A1" t="str">
            <v>INVOICE</v>
          </cell>
        </row>
      </sheetData>
      <sheetData sheetId="9">
        <row r="1">
          <cell r="A1" t="str">
            <v>INVOICE</v>
          </cell>
        </row>
      </sheetData>
      <sheetData sheetId="10">
        <row r="1">
          <cell r="A1" t="str">
            <v>INVOICE</v>
          </cell>
        </row>
      </sheetData>
      <sheetData sheetId="11">
        <row r="1">
          <cell r="A1" t="str">
            <v>INVOICE</v>
          </cell>
        </row>
      </sheetData>
      <sheetData sheetId="12" refreshError="1"/>
      <sheetData sheetId="13">
        <row r="1">
          <cell r="A1" t="str">
            <v>INVOICE</v>
          </cell>
        </row>
      </sheetData>
      <sheetData sheetId="14">
        <row r="1">
          <cell r="A1" t="str">
            <v>INVOICE</v>
          </cell>
        </row>
      </sheetData>
      <sheetData sheetId="15">
        <row r="1">
          <cell r="A1" t="str">
            <v>INVOICE</v>
          </cell>
        </row>
      </sheetData>
      <sheetData sheetId="16">
        <row r="1">
          <cell r="A1" t="str">
            <v>INVOICE</v>
          </cell>
        </row>
      </sheetData>
      <sheetData sheetId="17" refreshError="1"/>
      <sheetData sheetId="18"/>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efreshError="1"/>
      <sheetData sheetId="36" refreshError="1"/>
      <sheetData sheetId="37"/>
      <sheetData sheetId="38"/>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A1" t="str">
            <v>INVOICE</v>
          </cell>
        </row>
      </sheetData>
      <sheetData sheetId="72">
        <row r="1">
          <cell r="A1" t="str">
            <v>INVOICE</v>
          </cell>
        </row>
      </sheetData>
      <sheetData sheetId="73">
        <row r="1">
          <cell r="A1" t="str">
            <v>INVOICE</v>
          </cell>
        </row>
      </sheetData>
      <sheetData sheetId="74" refreshError="1"/>
      <sheetData sheetId="75" refreshError="1"/>
      <sheetData sheetId="76" refreshError="1"/>
      <sheetData sheetId="77" refreshError="1"/>
      <sheetData sheetId="78" refreshError="1"/>
      <sheetData sheetId="79" refreshError="1"/>
      <sheetData sheetId="80" refreshError="1"/>
      <sheetData sheetId="81">
        <row r="1">
          <cell r="A1" t="str">
            <v>INVOICE</v>
          </cell>
        </row>
      </sheetData>
      <sheetData sheetId="82">
        <row r="1">
          <cell r="A1" t="str">
            <v>INVOICE</v>
          </cell>
        </row>
      </sheetData>
      <sheetData sheetId="83">
        <row r="1">
          <cell r="A1" t="str">
            <v>INVOICE</v>
          </cell>
        </row>
      </sheetData>
      <sheetData sheetId="84">
        <row r="1">
          <cell r="A1" t="str">
            <v>INVOICE</v>
          </cell>
        </row>
      </sheetData>
      <sheetData sheetId="85">
        <row r="1">
          <cell r="A1" t="str">
            <v>INVOICE</v>
          </cell>
        </row>
      </sheetData>
      <sheetData sheetId="86">
        <row r="1">
          <cell r="A1" t="str">
            <v>INVOICE</v>
          </cell>
        </row>
      </sheetData>
      <sheetData sheetId="87">
        <row r="1">
          <cell r="A1" t="str">
            <v>INVOICE</v>
          </cell>
        </row>
      </sheetData>
      <sheetData sheetId="88">
        <row r="1">
          <cell r="A1" t="str">
            <v>INVOICE</v>
          </cell>
        </row>
      </sheetData>
      <sheetData sheetId="89">
        <row r="1">
          <cell r="A1" t="str">
            <v>INVOICE</v>
          </cell>
        </row>
      </sheetData>
      <sheetData sheetId="90">
        <row r="1">
          <cell r="A1" t="str">
            <v>INVOICE</v>
          </cell>
        </row>
      </sheetData>
      <sheetData sheetId="91">
        <row r="1">
          <cell r="A1" t="str">
            <v>INVOICE</v>
          </cell>
        </row>
      </sheetData>
      <sheetData sheetId="92">
        <row r="1">
          <cell r="A1" t="str">
            <v>INVOICE</v>
          </cell>
        </row>
      </sheetData>
      <sheetData sheetId="93">
        <row r="1">
          <cell r="A1" t="str">
            <v>INVOICE</v>
          </cell>
        </row>
      </sheetData>
      <sheetData sheetId="94">
        <row r="1">
          <cell r="A1" t="str">
            <v>INVOICE</v>
          </cell>
        </row>
      </sheetData>
      <sheetData sheetId="95">
        <row r="1">
          <cell r="A1" t="str">
            <v>INVOICE</v>
          </cell>
        </row>
      </sheetData>
      <sheetData sheetId="96">
        <row r="1">
          <cell r="A1" t="str">
            <v>INVOICE</v>
          </cell>
        </row>
      </sheetData>
      <sheetData sheetId="97">
        <row r="1">
          <cell r="A1" t="str">
            <v>INVOICE</v>
          </cell>
        </row>
      </sheetData>
      <sheetData sheetId="98">
        <row r="1">
          <cell r="A1" t="str">
            <v>INVOICE</v>
          </cell>
        </row>
      </sheetData>
      <sheetData sheetId="99">
        <row r="1">
          <cell r="A1" t="str">
            <v>INVOICE</v>
          </cell>
        </row>
      </sheetData>
      <sheetData sheetId="100">
        <row r="1">
          <cell r="A1" t="str">
            <v>INVOICE</v>
          </cell>
        </row>
      </sheetData>
      <sheetData sheetId="101" refreshError="1"/>
      <sheetData sheetId="102">
        <row r="1">
          <cell r="A1" t="str">
            <v>INVOICE</v>
          </cell>
        </row>
      </sheetData>
      <sheetData sheetId="103">
        <row r="1">
          <cell r="A1" t="str">
            <v>INVOICE</v>
          </cell>
        </row>
      </sheetData>
      <sheetData sheetId="104">
        <row r="1">
          <cell r="A1" t="str">
            <v>INVOICE</v>
          </cell>
        </row>
      </sheetData>
      <sheetData sheetId="105">
        <row r="1">
          <cell r="A1" t="str">
            <v>INVOICE</v>
          </cell>
        </row>
      </sheetData>
      <sheetData sheetId="106">
        <row r="1">
          <cell r="A1" t="str">
            <v>INVOICE</v>
          </cell>
        </row>
      </sheetData>
      <sheetData sheetId="107" refreshError="1"/>
      <sheetData sheetId="108" refreshError="1"/>
      <sheetData sheetId="109" refreshError="1"/>
      <sheetData sheetId="110">
        <row r="1">
          <cell r="A1" t="str">
            <v>INVOICE</v>
          </cell>
        </row>
      </sheetData>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sheetData sheetId="150"/>
      <sheetData sheetId="151"/>
      <sheetData sheetId="152"/>
      <sheetData sheetId="153"/>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402"/>
      <sheetName val="CESS 0402"/>
      <sheetName val="Dtl Adv 0402"/>
      <sheetName val="Dtl Adv 0401"/>
      <sheetName val="Sale 0401"/>
      <sheetName val="Sale0311"/>
      <sheetName val="อัตราค่าบรรทุก"/>
      <sheetName val="กระทบ_CESS"/>
      <sheetName val="CESS_0402"/>
      <sheetName val="Dtl_Adv_0402"/>
      <sheetName val="Dtl_Adv_0401"/>
      <sheetName val="Sale_0401"/>
      <sheetName val="HH"/>
      <sheetName val="กระทบ_CESS1"/>
      <sheetName val="CESS_04021"/>
      <sheetName val="Dtl_Adv_04021"/>
      <sheetName val="Dtl_Adv_04011"/>
      <sheetName val="Sale_04011"/>
      <sheetName val="กระทบ_CESS2"/>
      <sheetName val="CESS_04022"/>
      <sheetName val="Dtl_Adv_04022"/>
      <sheetName val="Dtl_Adv_04012"/>
      <sheetName val="Sale_04012"/>
      <sheetName val="กระทบ_CESS3"/>
      <sheetName val="CESS_04023"/>
      <sheetName val="Dtl_Adv_04023"/>
      <sheetName val="Dtl_Adv_04013"/>
      <sheetName val="Sale_04013"/>
      <sheetName val="RATE"/>
      <sheetName val=""/>
      <sheetName val="กระทบ_CESS4"/>
      <sheetName val="CESS_04024"/>
      <sheetName val="Dtl_Adv_04024"/>
      <sheetName val="Dtl_Adv_04014"/>
      <sheetName val="Sale_04014"/>
      <sheetName val="กระทบ_CESS5"/>
      <sheetName val="CESS_04025"/>
      <sheetName val="Dtl_Adv_04025"/>
      <sheetName val="Dtl_Adv_04015"/>
      <sheetName val="Sale_04015"/>
      <sheetName val="Assumptions"/>
      <sheetName val="Sale0309"/>
      <sheetName val="SPCSheet"/>
      <sheetName val="TB-M"/>
      <sheetName val="Energy Rpt"/>
      <sheetName val="Entry"/>
      <sheetName val="Sale 0404"/>
      <sheetName val="Linkage Quote"/>
      <sheetName val="U"/>
      <sheetName val="FF_6"/>
      <sheetName val="TB Worksheet"/>
      <sheetName val="FSA"/>
      <sheetName val="AFA"/>
      <sheetName val="Sale 0407"/>
      <sheetName val="FF_3"/>
      <sheetName val="BPR"/>
      <sheetName val="CA Sheet"/>
      <sheetName val="計画値"/>
      <sheetName val="Standing Data"/>
      <sheetName val="FF_2"/>
      <sheetName val="Financial Highlights"/>
      <sheetName val="Sheet3"/>
      <sheetName val="feature"/>
      <sheetName val="Header"/>
      <sheetName val="Vat7% ภายในเดือน_Junต้นฉบับ"/>
      <sheetName val="gl"/>
      <sheetName val="FORMC94"/>
      <sheetName val="cashflowcomp"/>
      <sheetName val="FF_4"/>
      <sheetName val="Sale0403"/>
      <sheetName val="非固内訳"/>
      <sheetName val="-SP2(SPIRIT01)_190617"/>
      <sheetName val="-S1(301)_190617"/>
      <sheetName val="-B_190617"/>
      <sheetName val="-HE_190617"/>
      <sheetName val="-AAC_190617"/>
      <sheetName val="Daiwa STD Price"/>
      <sheetName val="KF501-H "/>
      <sheetName val="KF501"/>
      <sheetName val="KF501NEW PRICE"/>
      <sheetName val="NFTV1"/>
      <sheetName val="YCKT Indonesia price"/>
      <sheetName val="2019.01　New price YC101H"/>
      <sheetName val="2019.01 New price YC101"/>
      <sheetName val="2019.01 New price YC201"/>
      <sheetName val="Item use for Account"/>
      <sheetName val="NA301 Price"/>
      <sheetName val="NA303 Price"/>
      <sheetName val="YCK101 Price"/>
      <sheetName val="KF501 Price"/>
      <sheetName val="401 Price"/>
      <sheetName val="YCK101H Price"/>
      <sheetName val="Forcast301"/>
      <sheetName val="Forcast303"/>
      <sheetName val="Forcast101"/>
      <sheetName val="Forcast KF501"/>
      <sheetName val="Forcast401"/>
      <sheetName val="Forcast101H"/>
      <sheetName val="Standard"/>
      <sheetName val="EXCHANGE 2019"/>
      <sheetName val="Sale plan 2019"/>
      <sheetName val="Yen"/>
      <sheetName val="Exchange"/>
      <sheetName val="Sale"/>
      <sheetName val="Plan2018"/>
      <sheetName val="Sheet2"/>
      <sheetName val="Royalty2019"/>
      <sheetName val="Drilling 2018"/>
      <sheetName val="Production 2018"/>
      <sheetName val="2p"/>
      <sheetName val="AM_COST"/>
      <sheetName val="งบทดลองปภพ 4-47"/>
      <sheetName val="10"/>
      <sheetName val="Sheet1"/>
      <sheetName val="เงินกู้ธนชาติ"/>
      <sheetName val="เงินกู้ MGC"/>
      <sheetName val="คชจ.ดำเนินงาน6-43"/>
      <sheetName val="A"/>
      <sheetName val="_2__xls__2__xls_COV"/>
      <sheetName val="Sale0406"/>
      <sheetName val="Rates"/>
      <sheetName val="PAYROLL"/>
      <sheetName val="Reimbursements"/>
      <sheetName val="GIVTR00P"/>
      <sheetName val="Stock Aging"/>
      <sheetName val="3월가격"/>
      <sheetName val="part-import"/>
      <sheetName val="part-local"/>
      <sheetName val="61 HR"/>
      <sheetName val="65 FINANCE"/>
      <sheetName val="Thai Summit PKK-HW"/>
      <sheetName val="List"/>
      <sheetName val="CA"/>
      <sheetName val="10-1 Media"/>
      <sheetName val="10-cut"/>
      <sheetName val="Staff List"/>
      <sheetName val="gold แลกทอง"/>
      <sheetName val="Tornado 4.7 Component List"/>
      <sheetName val="addl cost"/>
      <sheetName val="accumdeprn"/>
      <sheetName val="MFA"/>
      <sheetName val="O3"/>
      <sheetName val="O4"/>
      <sheetName val="J2"/>
      <sheetName val="J1"/>
      <sheetName val="AssetStatus"/>
      <sheetName val="AssetType"/>
      <sheetName val="License BOI"/>
      <sheetName val="Asset Class"/>
      <sheetName val="Depre. Key"/>
      <sheetName val="2549"/>
      <sheetName val="กระทบ_CESS6"/>
      <sheetName val="CESS_04026"/>
      <sheetName val="Dtl_Adv_04026"/>
      <sheetName val="Dtl_Adv_04016"/>
      <sheetName val="Sale_04016"/>
      <sheetName val="Energy_Rpt"/>
    </sheetNames>
    <sheetDataSet>
      <sheetData sheetId="0" refreshError="1"/>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L040061</v>
          </cell>
          <cell r="B2" t="str">
            <v>LOCAL</v>
          </cell>
          <cell r="C2">
            <v>38018</v>
          </cell>
          <cell r="E2" t="str">
            <v>LTX</v>
          </cell>
          <cell r="F2">
            <v>149.1</v>
          </cell>
        </row>
        <row r="3">
          <cell r="A3" t="str">
            <v>L040062</v>
          </cell>
          <cell r="B3" t="str">
            <v>LOCAL</v>
          </cell>
          <cell r="C3">
            <v>38019</v>
          </cell>
          <cell r="E3" t="str">
            <v>LTX</v>
          </cell>
          <cell r="F3">
            <v>170.6</v>
          </cell>
        </row>
        <row r="4">
          <cell r="A4" t="str">
            <v>L040063</v>
          </cell>
          <cell r="B4" t="str">
            <v>LOCAL</v>
          </cell>
          <cell r="C4">
            <v>38020</v>
          </cell>
          <cell r="E4" t="str">
            <v>LTX</v>
          </cell>
          <cell r="F4">
            <v>147.6</v>
          </cell>
        </row>
        <row r="5">
          <cell r="A5" t="str">
            <v>L040064</v>
          </cell>
          <cell r="B5" t="str">
            <v>LOCAL</v>
          </cell>
          <cell r="C5">
            <v>38021</v>
          </cell>
          <cell r="E5" t="str">
            <v>LTX</v>
          </cell>
          <cell r="F5">
            <v>159.80000000000001</v>
          </cell>
        </row>
        <row r="6">
          <cell r="A6" t="str">
            <v>L040065</v>
          </cell>
          <cell r="B6" t="str">
            <v>LOCAL</v>
          </cell>
          <cell r="C6">
            <v>38022</v>
          </cell>
          <cell r="E6" t="str">
            <v>LTX</v>
          </cell>
          <cell r="F6">
            <v>156.4</v>
          </cell>
        </row>
        <row r="7">
          <cell r="A7" t="str">
            <v>L040066</v>
          </cell>
          <cell r="B7" t="str">
            <v>LOCAL</v>
          </cell>
          <cell r="C7">
            <v>38023</v>
          </cell>
          <cell r="E7" t="str">
            <v>LTX</v>
          </cell>
          <cell r="F7">
            <v>167.3</v>
          </cell>
        </row>
        <row r="8">
          <cell r="A8" t="str">
            <v>L040067</v>
          </cell>
          <cell r="B8" t="str">
            <v>LOCAL</v>
          </cell>
          <cell r="C8">
            <v>38024</v>
          </cell>
          <cell r="E8" t="str">
            <v>LTX</v>
          </cell>
          <cell r="F8">
            <v>152.1</v>
          </cell>
        </row>
        <row r="9">
          <cell r="A9" t="str">
            <v>L040068</v>
          </cell>
          <cell r="B9" t="str">
            <v>LOCAL</v>
          </cell>
          <cell r="C9">
            <v>38025</v>
          </cell>
          <cell r="E9" t="str">
            <v>LTX</v>
          </cell>
          <cell r="F9">
            <v>152.69999999999999</v>
          </cell>
        </row>
        <row r="10">
          <cell r="A10" t="str">
            <v>L040069</v>
          </cell>
          <cell r="B10" t="str">
            <v>LOCAL</v>
          </cell>
          <cell r="C10">
            <v>38026</v>
          </cell>
          <cell r="E10" t="str">
            <v>LTX</v>
          </cell>
          <cell r="F10">
            <v>152.6</v>
          </cell>
        </row>
        <row r="11">
          <cell r="A11" t="str">
            <v>L040070</v>
          </cell>
          <cell r="B11" t="str">
            <v>LOCAL</v>
          </cell>
          <cell r="C11">
            <v>38027</v>
          </cell>
          <cell r="E11" t="str">
            <v>LTX</v>
          </cell>
          <cell r="F11">
            <v>158.9</v>
          </cell>
        </row>
        <row r="12">
          <cell r="A12" t="str">
            <v>L040071</v>
          </cell>
          <cell r="B12" t="str">
            <v>LOCAL</v>
          </cell>
          <cell r="C12">
            <v>38028</v>
          </cell>
          <cell r="E12" t="str">
            <v>LTX</v>
          </cell>
          <cell r="F12">
            <v>146.5</v>
          </cell>
        </row>
        <row r="13">
          <cell r="A13" t="str">
            <v>L040072</v>
          </cell>
          <cell r="B13" t="str">
            <v>LOCAL</v>
          </cell>
          <cell r="C13">
            <v>38029</v>
          </cell>
          <cell r="E13" t="str">
            <v>LTX</v>
          </cell>
          <cell r="F13">
            <v>159.4</v>
          </cell>
        </row>
        <row r="14">
          <cell r="A14" t="str">
            <v>L040074</v>
          </cell>
          <cell r="B14" t="str">
            <v>LOCAL</v>
          </cell>
          <cell r="C14">
            <v>38030</v>
          </cell>
          <cell r="E14" t="str">
            <v>LTX</v>
          </cell>
          <cell r="F14">
            <v>165</v>
          </cell>
        </row>
        <row r="15">
          <cell r="A15" t="str">
            <v>L040075</v>
          </cell>
          <cell r="B15" t="str">
            <v>LOCAL</v>
          </cell>
          <cell r="C15">
            <v>38031</v>
          </cell>
          <cell r="E15" t="str">
            <v>LTX</v>
          </cell>
          <cell r="F15">
            <v>157.5</v>
          </cell>
        </row>
        <row r="16">
          <cell r="A16" t="str">
            <v>L040076</v>
          </cell>
          <cell r="B16" t="str">
            <v>LOCAL</v>
          </cell>
          <cell r="C16">
            <v>38032</v>
          </cell>
          <cell r="E16" t="str">
            <v>LTX</v>
          </cell>
          <cell r="F16">
            <v>136.5</v>
          </cell>
        </row>
        <row r="17">
          <cell r="A17" t="str">
            <v>L040077</v>
          </cell>
          <cell r="B17" t="str">
            <v>LOCAL</v>
          </cell>
          <cell r="C17">
            <v>38033</v>
          </cell>
          <cell r="E17" t="str">
            <v>LTX</v>
          </cell>
          <cell r="F17">
            <v>166.4</v>
          </cell>
        </row>
        <row r="18">
          <cell r="A18" t="str">
            <v>L040078</v>
          </cell>
          <cell r="B18" t="str">
            <v>LOCAL</v>
          </cell>
          <cell r="C18">
            <v>38034</v>
          </cell>
          <cell r="E18" t="str">
            <v>LTX</v>
          </cell>
          <cell r="F18">
            <v>60.4</v>
          </cell>
        </row>
        <row r="19">
          <cell r="A19" t="str">
            <v>L040079</v>
          </cell>
          <cell r="B19" t="str">
            <v>LOCAL</v>
          </cell>
          <cell r="C19">
            <v>38034</v>
          </cell>
          <cell r="E19" t="str">
            <v>LTX</v>
          </cell>
          <cell r="F19">
            <v>97.1</v>
          </cell>
        </row>
        <row r="20">
          <cell r="A20" t="str">
            <v>L040080</v>
          </cell>
          <cell r="B20" t="str">
            <v>LOCAL</v>
          </cell>
          <cell r="C20">
            <v>38035</v>
          </cell>
          <cell r="E20" t="str">
            <v>LTX</v>
          </cell>
          <cell r="F20">
            <v>137.5</v>
          </cell>
        </row>
        <row r="21">
          <cell r="A21" t="str">
            <v>L040082</v>
          </cell>
          <cell r="B21" t="str">
            <v>LOCAL</v>
          </cell>
          <cell r="C21">
            <v>38036</v>
          </cell>
          <cell r="E21" t="str">
            <v>LTX</v>
          </cell>
          <cell r="F21">
            <v>157.5</v>
          </cell>
        </row>
        <row r="22">
          <cell r="A22" t="str">
            <v>L040083</v>
          </cell>
          <cell r="B22" t="str">
            <v>LOCAL</v>
          </cell>
          <cell r="C22">
            <v>38037</v>
          </cell>
          <cell r="E22" t="str">
            <v>LTX</v>
          </cell>
          <cell r="F22">
            <v>154.4</v>
          </cell>
        </row>
        <row r="23">
          <cell r="A23" t="str">
            <v>L040084</v>
          </cell>
          <cell r="B23" t="str">
            <v>LOCAL</v>
          </cell>
          <cell r="C23">
            <v>38038</v>
          </cell>
          <cell r="E23" t="str">
            <v>LTX</v>
          </cell>
          <cell r="F23">
            <v>157.5</v>
          </cell>
        </row>
        <row r="24">
          <cell r="A24" t="str">
            <v>L040085</v>
          </cell>
          <cell r="B24" t="str">
            <v>LOCAL</v>
          </cell>
          <cell r="C24">
            <v>38039</v>
          </cell>
          <cell r="E24" t="str">
            <v>LTX</v>
          </cell>
          <cell r="F24">
            <v>157.9</v>
          </cell>
        </row>
        <row r="25">
          <cell r="A25" t="str">
            <v>L040086</v>
          </cell>
          <cell r="B25" t="str">
            <v>LOCAL</v>
          </cell>
          <cell r="C25">
            <v>38040</v>
          </cell>
          <cell r="E25" t="str">
            <v>LTX</v>
          </cell>
          <cell r="F25">
            <v>157.5</v>
          </cell>
        </row>
        <row r="26">
          <cell r="A26" t="str">
            <v>L040089</v>
          </cell>
          <cell r="B26" t="str">
            <v>LOCAL</v>
          </cell>
          <cell r="C26">
            <v>38041</v>
          </cell>
          <cell r="E26" t="str">
            <v>LTX</v>
          </cell>
          <cell r="F26">
            <v>89.1</v>
          </cell>
        </row>
        <row r="27">
          <cell r="A27" t="str">
            <v>L040090</v>
          </cell>
          <cell r="B27" t="str">
            <v>LOCAL</v>
          </cell>
          <cell r="C27">
            <v>38041</v>
          </cell>
          <cell r="E27" t="str">
            <v>LTX</v>
          </cell>
          <cell r="F27">
            <v>75.900000000000006</v>
          </cell>
        </row>
        <row r="28">
          <cell r="A28" t="str">
            <v>L040091</v>
          </cell>
          <cell r="B28" t="str">
            <v>LOCAL</v>
          </cell>
          <cell r="C28">
            <v>38042</v>
          </cell>
          <cell r="E28" t="str">
            <v>LTX</v>
          </cell>
          <cell r="F28">
            <v>23.2</v>
          </cell>
        </row>
        <row r="29">
          <cell r="A29" t="str">
            <v>L040092</v>
          </cell>
          <cell r="B29" t="str">
            <v>LOCAL</v>
          </cell>
          <cell r="C29">
            <v>38042</v>
          </cell>
          <cell r="E29" t="str">
            <v>LTX</v>
          </cell>
          <cell r="F29">
            <v>126.2</v>
          </cell>
        </row>
        <row r="30">
          <cell r="A30" t="str">
            <v>L040093</v>
          </cell>
          <cell r="B30" t="str">
            <v>LOCAL</v>
          </cell>
          <cell r="C30">
            <v>38043</v>
          </cell>
          <cell r="E30" t="str">
            <v>LTX</v>
          </cell>
          <cell r="F30">
            <v>156.5</v>
          </cell>
        </row>
        <row r="31">
          <cell r="A31" t="str">
            <v>L040094</v>
          </cell>
          <cell r="B31" t="str">
            <v>LOCAL</v>
          </cell>
          <cell r="C31">
            <v>38044</v>
          </cell>
          <cell r="E31" t="str">
            <v>LTX</v>
          </cell>
          <cell r="F31">
            <v>165</v>
          </cell>
        </row>
        <row r="32">
          <cell r="A32" t="str">
            <v>L040095</v>
          </cell>
          <cell r="B32" t="str">
            <v>LOCAL</v>
          </cell>
          <cell r="C32">
            <v>38045</v>
          </cell>
          <cell r="E32" t="str">
            <v>LTX</v>
          </cell>
          <cell r="F32">
            <v>145.5</v>
          </cell>
        </row>
        <row r="33">
          <cell r="A33" t="str">
            <v>L040096</v>
          </cell>
          <cell r="B33" t="str">
            <v>LOCAL</v>
          </cell>
          <cell r="C33">
            <v>38046</v>
          </cell>
          <cell r="E33" t="str">
            <v>LTX</v>
          </cell>
          <cell r="F33">
            <v>164.2</v>
          </cell>
        </row>
        <row r="34">
          <cell r="A34" t="str">
            <v>L040060</v>
          </cell>
          <cell r="B34" t="str">
            <v>LOCAL</v>
          </cell>
          <cell r="C34">
            <v>38018</v>
          </cell>
          <cell r="E34" t="str">
            <v>FIL</v>
          </cell>
          <cell r="F34">
            <v>0.90400000000000003</v>
          </cell>
        </row>
        <row r="35">
          <cell r="A35" t="str">
            <v>L040073</v>
          </cell>
          <cell r="B35" t="str">
            <v>LOCAL</v>
          </cell>
          <cell r="C35">
            <v>38025</v>
          </cell>
          <cell r="E35" t="str">
            <v>FIL</v>
          </cell>
          <cell r="F35">
            <v>0.91900000000000004</v>
          </cell>
        </row>
        <row r="36">
          <cell r="A36" t="str">
            <v>L040088</v>
          </cell>
          <cell r="B36" t="str">
            <v>LOCAL</v>
          </cell>
          <cell r="C36">
            <v>38032</v>
          </cell>
          <cell r="E36" t="str">
            <v>FIL</v>
          </cell>
          <cell r="F36">
            <v>1.431</v>
          </cell>
        </row>
        <row r="37">
          <cell r="A37" t="str">
            <v>L040097</v>
          </cell>
          <cell r="B37" t="str">
            <v>LOCAL</v>
          </cell>
          <cell r="C37">
            <v>38039</v>
          </cell>
          <cell r="E37" t="str">
            <v>FIL</v>
          </cell>
          <cell r="F37">
            <v>1.052</v>
          </cell>
        </row>
        <row r="38">
          <cell r="A38" t="str">
            <v>T034220</v>
          </cell>
          <cell r="B38" t="str">
            <v>EXPORT</v>
          </cell>
          <cell r="C38">
            <v>38018</v>
          </cell>
          <cell r="D38" t="str">
            <v/>
          </cell>
          <cell r="E38" t="str">
            <v>RSS</v>
          </cell>
          <cell r="F38">
            <v>19.2</v>
          </cell>
          <cell r="G38">
            <v>1</v>
          </cell>
        </row>
        <row r="39">
          <cell r="A39" t="str">
            <v>T034231</v>
          </cell>
          <cell r="B39" t="str">
            <v>EXPORT</v>
          </cell>
          <cell r="C39">
            <v>38018</v>
          </cell>
          <cell r="D39" t="str">
            <v/>
          </cell>
          <cell r="E39" t="str">
            <v>RSS</v>
          </cell>
          <cell r="F39">
            <v>115.2</v>
          </cell>
          <cell r="G39">
            <v>6</v>
          </cell>
        </row>
        <row r="40">
          <cell r="A40" t="str">
            <v>T040052</v>
          </cell>
          <cell r="B40" t="str">
            <v>EXPORT</v>
          </cell>
          <cell r="C40">
            <v>38018</v>
          </cell>
          <cell r="D40" t="str">
            <v/>
          </cell>
          <cell r="E40" t="str">
            <v>STR</v>
          </cell>
          <cell r="F40">
            <v>40.32</v>
          </cell>
          <cell r="G40">
            <v>2</v>
          </cell>
        </row>
        <row r="41">
          <cell r="A41" t="str">
            <v>T040080</v>
          </cell>
          <cell r="B41" t="str">
            <v>EXPORT</v>
          </cell>
          <cell r="C41">
            <v>38018</v>
          </cell>
          <cell r="D41" t="str">
            <v/>
          </cell>
          <cell r="E41" t="str">
            <v>SKI</v>
          </cell>
          <cell r="F41">
            <v>38.4</v>
          </cell>
          <cell r="G41">
            <v>2</v>
          </cell>
        </row>
        <row r="42">
          <cell r="A42" t="str">
            <v>T040081</v>
          </cell>
          <cell r="B42" t="str">
            <v>EXPORT</v>
          </cell>
          <cell r="C42">
            <v>38018</v>
          </cell>
          <cell r="D42" t="str">
            <v/>
          </cell>
          <cell r="E42" t="str">
            <v>SKI</v>
          </cell>
          <cell r="F42">
            <v>19.2</v>
          </cell>
          <cell r="G42">
            <v>1</v>
          </cell>
        </row>
        <row r="43">
          <cell r="A43" t="str">
            <v>T040129</v>
          </cell>
          <cell r="B43" t="str">
            <v>EXPORT</v>
          </cell>
          <cell r="C43">
            <v>38018</v>
          </cell>
          <cell r="E43" t="str">
            <v>RSS</v>
          </cell>
          <cell r="F43">
            <v>19.2</v>
          </cell>
          <cell r="G43">
            <v>1</v>
          </cell>
        </row>
        <row r="44">
          <cell r="A44" t="str">
            <v>T040142</v>
          </cell>
          <cell r="B44" t="str">
            <v>EXPORT</v>
          </cell>
          <cell r="C44">
            <v>38018</v>
          </cell>
          <cell r="E44" t="str">
            <v>RSS</v>
          </cell>
          <cell r="F44">
            <v>26.443999999999999</v>
          </cell>
          <cell r="G44">
            <v>1</v>
          </cell>
        </row>
        <row r="45">
          <cell r="A45" t="str">
            <v>T040217</v>
          </cell>
          <cell r="B45" t="str">
            <v>EXPORT</v>
          </cell>
          <cell r="C45">
            <v>38018</v>
          </cell>
          <cell r="E45" t="str">
            <v>RSS</v>
          </cell>
          <cell r="F45">
            <v>200</v>
          </cell>
          <cell r="G45">
            <v>10</v>
          </cell>
        </row>
        <row r="46">
          <cell r="A46" t="str">
            <v>T040216</v>
          </cell>
          <cell r="B46" t="str">
            <v>EXPORT</v>
          </cell>
          <cell r="C46">
            <v>38018</v>
          </cell>
          <cell r="E46" t="str">
            <v>RSS</v>
          </cell>
          <cell r="F46">
            <v>100</v>
          </cell>
          <cell r="G46">
            <v>5</v>
          </cell>
        </row>
        <row r="47">
          <cell r="A47" t="str">
            <v>0000947</v>
          </cell>
          <cell r="B47" t="str">
            <v>EXPORT</v>
          </cell>
          <cell r="C47">
            <v>38019</v>
          </cell>
          <cell r="E47" t="str">
            <v>STR</v>
          </cell>
          <cell r="F47">
            <v>21.42</v>
          </cell>
          <cell r="G47">
            <v>2</v>
          </cell>
        </row>
        <row r="48">
          <cell r="A48" t="str">
            <v>0000947</v>
          </cell>
          <cell r="B48" t="str">
            <v>EXPORT</v>
          </cell>
          <cell r="C48">
            <v>38019</v>
          </cell>
          <cell r="E48" t="str">
            <v>STR</v>
          </cell>
          <cell r="F48">
            <v>21.42</v>
          </cell>
        </row>
        <row r="49">
          <cell r="A49" t="str">
            <v>0000948</v>
          </cell>
          <cell r="B49" t="str">
            <v>EXPORT</v>
          </cell>
          <cell r="C49">
            <v>38019</v>
          </cell>
          <cell r="E49" t="str">
            <v>RSS</v>
          </cell>
          <cell r="F49">
            <v>120</v>
          </cell>
          <cell r="G49">
            <v>11</v>
          </cell>
        </row>
        <row r="50">
          <cell r="A50" t="str">
            <v>0000948</v>
          </cell>
          <cell r="B50" t="str">
            <v>EXPORT</v>
          </cell>
          <cell r="C50">
            <v>38019</v>
          </cell>
          <cell r="E50" t="str">
            <v>RSS</v>
          </cell>
          <cell r="F50">
            <v>100</v>
          </cell>
        </row>
        <row r="51">
          <cell r="A51" t="str">
            <v>0000950</v>
          </cell>
          <cell r="B51" t="str">
            <v>EXPORT</v>
          </cell>
          <cell r="C51">
            <v>38019</v>
          </cell>
          <cell r="E51" t="str">
            <v>RSS</v>
          </cell>
          <cell r="F51">
            <v>8</v>
          </cell>
          <cell r="G51">
            <v>5</v>
          </cell>
        </row>
        <row r="52">
          <cell r="A52" t="str">
            <v>0000950</v>
          </cell>
          <cell r="B52" t="str">
            <v>EXPORT</v>
          </cell>
          <cell r="C52">
            <v>38019</v>
          </cell>
          <cell r="E52" t="str">
            <v>RSS</v>
          </cell>
          <cell r="F52">
            <v>92</v>
          </cell>
        </row>
        <row r="53">
          <cell r="A53" t="str">
            <v>0000951</v>
          </cell>
          <cell r="B53" t="str">
            <v>EXPORT</v>
          </cell>
          <cell r="C53">
            <v>38019</v>
          </cell>
          <cell r="E53" t="str">
            <v>LTX</v>
          </cell>
          <cell r="F53">
            <v>16.399999999999999</v>
          </cell>
          <cell r="G53">
            <v>2</v>
          </cell>
        </row>
        <row r="54">
          <cell r="A54" t="str">
            <v>0000951</v>
          </cell>
          <cell r="B54" t="str">
            <v>EXPORT</v>
          </cell>
          <cell r="C54">
            <v>38019</v>
          </cell>
          <cell r="E54" t="str">
            <v>LTX</v>
          </cell>
          <cell r="F54">
            <v>16.399999999999999</v>
          </cell>
        </row>
        <row r="55">
          <cell r="A55" t="str">
            <v>0000954</v>
          </cell>
          <cell r="B55" t="str">
            <v>EXPORT</v>
          </cell>
          <cell r="C55">
            <v>38019</v>
          </cell>
          <cell r="E55" t="str">
            <v>RSS</v>
          </cell>
          <cell r="F55">
            <v>60</v>
          </cell>
          <cell r="G55">
            <v>9</v>
          </cell>
        </row>
        <row r="56">
          <cell r="A56" t="str">
            <v>0000954</v>
          </cell>
          <cell r="B56" t="str">
            <v>EXPORT</v>
          </cell>
          <cell r="C56">
            <v>38019</v>
          </cell>
          <cell r="E56" t="str">
            <v>RSS</v>
          </cell>
          <cell r="F56">
            <v>120</v>
          </cell>
        </row>
        <row r="57">
          <cell r="A57" t="str">
            <v>T040095</v>
          </cell>
          <cell r="B57" t="str">
            <v>EXPORT</v>
          </cell>
          <cell r="C57">
            <v>38019</v>
          </cell>
          <cell r="D57" t="str">
            <v/>
          </cell>
          <cell r="E57" t="str">
            <v>STR</v>
          </cell>
          <cell r="F57">
            <v>120.96</v>
          </cell>
          <cell r="G57">
            <v>6</v>
          </cell>
        </row>
        <row r="58">
          <cell r="A58" t="str">
            <v>T040276</v>
          </cell>
          <cell r="B58" t="str">
            <v>EXPORT</v>
          </cell>
          <cell r="C58">
            <v>38019</v>
          </cell>
          <cell r="E58" t="str">
            <v>RSS</v>
          </cell>
          <cell r="F58">
            <v>19.2</v>
          </cell>
          <cell r="G58">
            <v>1</v>
          </cell>
        </row>
        <row r="59">
          <cell r="A59" t="str">
            <v>T040280</v>
          </cell>
          <cell r="B59" t="str">
            <v>EXPORT</v>
          </cell>
          <cell r="C59">
            <v>38019</v>
          </cell>
          <cell r="E59" t="str">
            <v>RSS</v>
          </cell>
          <cell r="F59">
            <v>80</v>
          </cell>
          <cell r="G59">
            <v>4</v>
          </cell>
        </row>
        <row r="60">
          <cell r="A60" t="str">
            <v>T040084</v>
          </cell>
          <cell r="B60" t="str">
            <v>EXPORT</v>
          </cell>
          <cell r="C60">
            <v>38020</v>
          </cell>
          <cell r="E60" t="str">
            <v>RSS</v>
          </cell>
          <cell r="F60">
            <v>19.2</v>
          </cell>
          <cell r="G60">
            <v>1</v>
          </cell>
        </row>
        <row r="61">
          <cell r="A61" t="str">
            <v>T040266</v>
          </cell>
          <cell r="B61" t="str">
            <v>EXPORT</v>
          </cell>
          <cell r="C61">
            <v>38020</v>
          </cell>
          <cell r="E61" t="str">
            <v>LTX</v>
          </cell>
          <cell r="F61">
            <v>24.885000000000002</v>
          </cell>
          <cell r="G61">
            <v>1</v>
          </cell>
        </row>
        <row r="62">
          <cell r="A62" t="str">
            <v>T040267</v>
          </cell>
          <cell r="B62" t="str">
            <v>EXPORT</v>
          </cell>
          <cell r="C62">
            <v>38020</v>
          </cell>
          <cell r="E62" t="str">
            <v>LTX</v>
          </cell>
          <cell r="F62">
            <v>24.6</v>
          </cell>
          <cell r="G62">
            <v>1</v>
          </cell>
        </row>
        <row r="63">
          <cell r="A63" t="str">
            <v>T040268</v>
          </cell>
          <cell r="B63" t="str">
            <v>EXPORT</v>
          </cell>
          <cell r="C63">
            <v>38020</v>
          </cell>
          <cell r="E63" t="str">
            <v>LTX</v>
          </cell>
          <cell r="F63">
            <v>25.24</v>
          </cell>
          <cell r="G63">
            <v>1</v>
          </cell>
        </row>
        <row r="64">
          <cell r="A64" t="str">
            <v>T040269</v>
          </cell>
          <cell r="B64" t="str">
            <v>EXPORT</v>
          </cell>
          <cell r="C64">
            <v>38020</v>
          </cell>
          <cell r="E64" t="str">
            <v>LTX</v>
          </cell>
          <cell r="F64">
            <v>24.914999999999999</v>
          </cell>
          <cell r="G64">
            <v>1</v>
          </cell>
        </row>
        <row r="65">
          <cell r="A65" t="str">
            <v>T040212</v>
          </cell>
          <cell r="B65" t="str">
            <v>EXPORT</v>
          </cell>
          <cell r="C65">
            <v>38021</v>
          </cell>
          <cell r="E65" t="str">
            <v>RSS</v>
          </cell>
          <cell r="F65">
            <v>36.287999999999997</v>
          </cell>
          <cell r="G65">
            <v>2</v>
          </cell>
        </row>
        <row r="66">
          <cell r="A66" t="str">
            <v>T040213</v>
          </cell>
          <cell r="B66" t="str">
            <v>EXPORT</v>
          </cell>
          <cell r="C66">
            <v>38021</v>
          </cell>
          <cell r="E66" t="str">
            <v>RSS</v>
          </cell>
          <cell r="F66">
            <v>16.8</v>
          </cell>
          <cell r="G66">
            <v>1</v>
          </cell>
        </row>
        <row r="67">
          <cell r="A67" t="str">
            <v>T040215</v>
          </cell>
          <cell r="B67" t="str">
            <v>EXPORT</v>
          </cell>
          <cell r="C67">
            <v>38021</v>
          </cell>
          <cell r="E67" t="str">
            <v>RSS</v>
          </cell>
          <cell r="F67">
            <v>120</v>
          </cell>
          <cell r="G67">
            <v>6</v>
          </cell>
        </row>
        <row r="68">
          <cell r="A68" t="str">
            <v>T040255</v>
          </cell>
          <cell r="B68" t="str">
            <v>EXPORT</v>
          </cell>
          <cell r="C68">
            <v>38021</v>
          </cell>
          <cell r="E68" t="str">
            <v>RSS</v>
          </cell>
          <cell r="F68">
            <v>260</v>
          </cell>
          <cell r="G68">
            <v>13</v>
          </cell>
        </row>
        <row r="69">
          <cell r="A69" t="str">
            <v>0000956</v>
          </cell>
          <cell r="B69" t="str">
            <v>EXPORT</v>
          </cell>
          <cell r="C69">
            <v>38022</v>
          </cell>
          <cell r="E69" t="str">
            <v>RSS</v>
          </cell>
          <cell r="F69">
            <v>100</v>
          </cell>
          <cell r="G69">
            <v>6</v>
          </cell>
        </row>
        <row r="70">
          <cell r="A70" t="str">
            <v>0000956</v>
          </cell>
          <cell r="B70" t="str">
            <v>EXPORT</v>
          </cell>
          <cell r="C70">
            <v>38022</v>
          </cell>
          <cell r="E70" t="str">
            <v>RSS</v>
          </cell>
          <cell r="F70">
            <v>20</v>
          </cell>
        </row>
        <row r="71">
          <cell r="A71" t="str">
            <v>T040385</v>
          </cell>
          <cell r="B71" t="str">
            <v>LOCAL</v>
          </cell>
          <cell r="C71">
            <v>38022</v>
          </cell>
          <cell r="E71" t="str">
            <v>CUT</v>
          </cell>
          <cell r="F71">
            <v>26.95</v>
          </cell>
        </row>
        <row r="72">
          <cell r="A72" t="str">
            <v>T040120</v>
          </cell>
          <cell r="B72" t="str">
            <v>TRADING</v>
          </cell>
          <cell r="C72">
            <v>38018</v>
          </cell>
          <cell r="E72" t="str">
            <v>RSS</v>
          </cell>
          <cell r="F72">
            <v>260</v>
          </cell>
          <cell r="G72">
            <v>13</v>
          </cell>
        </row>
        <row r="73">
          <cell r="A73" t="str">
            <v>T040220</v>
          </cell>
          <cell r="B73" t="str">
            <v>EXPORT</v>
          </cell>
          <cell r="C73">
            <v>38019</v>
          </cell>
          <cell r="E73" t="str">
            <v>STR</v>
          </cell>
          <cell r="F73">
            <v>60.48</v>
          </cell>
          <cell r="G73">
            <v>3</v>
          </cell>
        </row>
        <row r="74">
          <cell r="A74" t="str">
            <v>T040284</v>
          </cell>
          <cell r="B74" t="str">
            <v>EXPORT</v>
          </cell>
          <cell r="C74">
            <v>38021</v>
          </cell>
          <cell r="E74" t="str">
            <v>LTX</v>
          </cell>
          <cell r="F74">
            <v>25.175000000000001</v>
          </cell>
          <cell r="G74">
            <v>1</v>
          </cell>
        </row>
        <row r="75">
          <cell r="A75" t="str">
            <v>T040285</v>
          </cell>
          <cell r="B75" t="str">
            <v>EXPORT</v>
          </cell>
          <cell r="C75">
            <v>38021</v>
          </cell>
          <cell r="E75" t="str">
            <v>LTX</v>
          </cell>
          <cell r="F75">
            <v>25.04</v>
          </cell>
          <cell r="G75">
            <v>1</v>
          </cell>
        </row>
        <row r="76">
          <cell r="A76" t="str">
            <v>T040286</v>
          </cell>
          <cell r="B76" t="str">
            <v>EXPORT</v>
          </cell>
          <cell r="C76">
            <v>38021</v>
          </cell>
          <cell r="E76" t="str">
            <v>LTX</v>
          </cell>
          <cell r="F76">
            <v>25.27</v>
          </cell>
          <cell r="G76">
            <v>1</v>
          </cell>
        </row>
        <row r="77">
          <cell r="A77" t="str">
            <v>T040287</v>
          </cell>
          <cell r="B77" t="str">
            <v>EXPORT</v>
          </cell>
          <cell r="C77">
            <v>38021</v>
          </cell>
          <cell r="E77" t="str">
            <v>LTX</v>
          </cell>
          <cell r="F77">
            <v>24.73</v>
          </cell>
          <cell r="G77">
            <v>1</v>
          </cell>
        </row>
        <row r="78">
          <cell r="A78" t="str">
            <v>T040162</v>
          </cell>
          <cell r="B78" t="str">
            <v>LOCAL</v>
          </cell>
          <cell r="C78">
            <v>38019</v>
          </cell>
          <cell r="E78" t="str">
            <v>STR</v>
          </cell>
          <cell r="F78">
            <v>15.015000000000001</v>
          </cell>
        </row>
        <row r="79">
          <cell r="A79" t="str">
            <v>T040163</v>
          </cell>
          <cell r="B79" t="str">
            <v>LOCAL</v>
          </cell>
          <cell r="C79">
            <v>38020</v>
          </cell>
          <cell r="E79" t="str">
            <v>STR</v>
          </cell>
          <cell r="F79">
            <v>15.015000000000001</v>
          </cell>
        </row>
        <row r="80">
          <cell r="A80" t="str">
            <v>T040164</v>
          </cell>
          <cell r="B80" t="str">
            <v>LOCAL</v>
          </cell>
          <cell r="C80">
            <v>38021</v>
          </cell>
          <cell r="E80" t="str">
            <v>STR</v>
          </cell>
          <cell r="F80">
            <v>15.015000000000001</v>
          </cell>
        </row>
        <row r="81">
          <cell r="A81" t="str">
            <v>T040233</v>
          </cell>
          <cell r="B81" t="str">
            <v>LOCAL</v>
          </cell>
          <cell r="C81">
            <v>38021</v>
          </cell>
          <cell r="E81" t="str">
            <v>RSS</v>
          </cell>
          <cell r="F81">
            <v>15</v>
          </cell>
        </row>
        <row r="82">
          <cell r="A82" t="str">
            <v>T040151</v>
          </cell>
          <cell r="B82" t="str">
            <v>LOCAL</v>
          </cell>
          <cell r="C82">
            <v>38022</v>
          </cell>
          <cell r="E82" t="str">
            <v>STR</v>
          </cell>
          <cell r="F82">
            <v>15.015000000000001</v>
          </cell>
        </row>
        <row r="83">
          <cell r="A83" t="str">
            <v>T040206</v>
          </cell>
          <cell r="B83" t="str">
            <v>LOCAL</v>
          </cell>
          <cell r="C83">
            <v>38026</v>
          </cell>
          <cell r="E83" t="str">
            <v>RSS</v>
          </cell>
          <cell r="F83">
            <v>15</v>
          </cell>
        </row>
        <row r="84">
          <cell r="A84" t="str">
            <v>T040091</v>
          </cell>
          <cell r="B84" t="str">
            <v>EXPORT</v>
          </cell>
          <cell r="C84">
            <v>38018</v>
          </cell>
          <cell r="D84" t="str">
            <v/>
          </cell>
          <cell r="E84" t="str">
            <v>STR</v>
          </cell>
          <cell r="F84">
            <v>241.92</v>
          </cell>
          <cell r="G84">
            <v>12</v>
          </cell>
        </row>
        <row r="85">
          <cell r="A85" t="str">
            <v>T040089</v>
          </cell>
          <cell r="B85" t="str">
            <v>EXPORT</v>
          </cell>
          <cell r="C85">
            <v>38021</v>
          </cell>
          <cell r="D85" t="str">
            <v/>
          </cell>
          <cell r="E85" t="str">
            <v>STR</v>
          </cell>
          <cell r="F85">
            <v>201.6</v>
          </cell>
          <cell r="G85">
            <v>10</v>
          </cell>
        </row>
        <row r="86">
          <cell r="A86" t="str">
            <v>0000953</v>
          </cell>
          <cell r="B86" t="str">
            <v>EXPORT</v>
          </cell>
          <cell r="C86">
            <v>38023</v>
          </cell>
          <cell r="E86" t="str">
            <v>RSS</v>
          </cell>
          <cell r="F86">
            <v>19</v>
          </cell>
          <cell r="G86">
            <v>3</v>
          </cell>
        </row>
        <row r="87">
          <cell r="A87" t="str">
            <v>0000953</v>
          </cell>
          <cell r="B87" t="str">
            <v>EXPORT</v>
          </cell>
          <cell r="C87">
            <v>38023</v>
          </cell>
          <cell r="E87" t="str">
            <v>RSS</v>
          </cell>
          <cell r="F87">
            <v>38</v>
          </cell>
        </row>
        <row r="88">
          <cell r="A88" t="str">
            <v>T034234</v>
          </cell>
          <cell r="B88" t="str">
            <v>EXPORT</v>
          </cell>
          <cell r="C88">
            <v>38023</v>
          </cell>
          <cell r="D88" t="str">
            <v/>
          </cell>
          <cell r="E88" t="str">
            <v>RSS</v>
          </cell>
          <cell r="F88">
            <v>200</v>
          </cell>
          <cell r="G88">
            <v>10</v>
          </cell>
        </row>
        <row r="89">
          <cell r="A89" t="str">
            <v>T040090</v>
          </cell>
          <cell r="B89" t="str">
            <v>EXPORT</v>
          </cell>
          <cell r="C89">
            <v>38023</v>
          </cell>
          <cell r="D89" t="str">
            <v/>
          </cell>
          <cell r="E89" t="str">
            <v>STR</v>
          </cell>
          <cell r="F89">
            <v>161.28</v>
          </cell>
          <cell r="G89">
            <v>8</v>
          </cell>
        </row>
        <row r="90">
          <cell r="A90" t="str">
            <v>T040092</v>
          </cell>
          <cell r="B90" t="str">
            <v>EXPORT</v>
          </cell>
          <cell r="C90">
            <v>38023</v>
          </cell>
          <cell r="D90" t="str">
            <v/>
          </cell>
          <cell r="E90" t="str">
            <v>STR</v>
          </cell>
          <cell r="F90">
            <v>100.8</v>
          </cell>
          <cell r="G90">
            <v>5</v>
          </cell>
        </row>
        <row r="91">
          <cell r="A91" t="str">
            <v>T040093</v>
          </cell>
          <cell r="B91" t="str">
            <v>EXPORT</v>
          </cell>
          <cell r="C91">
            <v>38023</v>
          </cell>
          <cell r="D91" t="str">
            <v/>
          </cell>
          <cell r="E91" t="str">
            <v>STR</v>
          </cell>
          <cell r="F91">
            <v>60.48</v>
          </cell>
          <cell r="G91">
            <v>3</v>
          </cell>
        </row>
        <row r="92">
          <cell r="A92" t="str">
            <v>T040208</v>
          </cell>
          <cell r="B92" t="str">
            <v>EXPORT</v>
          </cell>
          <cell r="C92">
            <v>38023</v>
          </cell>
          <cell r="E92" t="str">
            <v>RSS</v>
          </cell>
          <cell r="F92">
            <v>100</v>
          </cell>
          <cell r="G92">
            <v>5</v>
          </cell>
        </row>
        <row r="93">
          <cell r="A93" t="str">
            <v>T040211</v>
          </cell>
          <cell r="B93" t="str">
            <v>EXPORT</v>
          </cell>
          <cell r="C93">
            <v>38023</v>
          </cell>
          <cell r="E93" t="str">
            <v>RSS</v>
          </cell>
          <cell r="F93">
            <v>19.2</v>
          </cell>
          <cell r="G93">
            <v>1</v>
          </cell>
        </row>
        <row r="94">
          <cell r="A94" t="str">
            <v>T040275</v>
          </cell>
          <cell r="B94" t="str">
            <v>EXPORT</v>
          </cell>
          <cell r="C94">
            <v>38023</v>
          </cell>
          <cell r="E94" t="str">
            <v>RSS</v>
          </cell>
          <cell r="F94">
            <v>19.2</v>
          </cell>
          <cell r="G94">
            <v>1</v>
          </cell>
        </row>
        <row r="95">
          <cell r="A95" t="str">
            <v>T040288</v>
          </cell>
          <cell r="B95" t="str">
            <v>EXPORT</v>
          </cell>
          <cell r="C95">
            <v>38023</v>
          </cell>
          <cell r="E95" t="str">
            <v>LTX</v>
          </cell>
          <cell r="F95">
            <v>25.22</v>
          </cell>
          <cell r="G95">
            <v>1</v>
          </cell>
        </row>
        <row r="96">
          <cell r="A96" t="str">
            <v>T040289</v>
          </cell>
          <cell r="B96" t="str">
            <v>EXPORT</v>
          </cell>
          <cell r="C96">
            <v>38023</v>
          </cell>
          <cell r="E96" t="str">
            <v>LTX</v>
          </cell>
          <cell r="F96">
            <v>24.67</v>
          </cell>
          <cell r="G96">
            <v>1</v>
          </cell>
        </row>
        <row r="97">
          <cell r="A97" t="str">
            <v>T040290</v>
          </cell>
          <cell r="B97" t="str">
            <v>EXPORT</v>
          </cell>
          <cell r="C97">
            <v>38023</v>
          </cell>
          <cell r="E97" t="str">
            <v>LTX</v>
          </cell>
          <cell r="F97">
            <v>24.555</v>
          </cell>
          <cell r="G97">
            <v>1</v>
          </cell>
        </row>
        <row r="98">
          <cell r="A98" t="str">
            <v>T040291</v>
          </cell>
          <cell r="B98" t="str">
            <v>EXPORT</v>
          </cell>
          <cell r="C98">
            <v>38023</v>
          </cell>
          <cell r="E98" t="str">
            <v>LTX</v>
          </cell>
          <cell r="F98">
            <v>25.14</v>
          </cell>
          <cell r="G98">
            <v>1</v>
          </cell>
        </row>
        <row r="99">
          <cell r="A99" t="str">
            <v>T040297</v>
          </cell>
          <cell r="B99" t="str">
            <v>EXPORT</v>
          </cell>
          <cell r="C99">
            <v>38023</v>
          </cell>
          <cell r="E99" t="str">
            <v>RSS</v>
          </cell>
          <cell r="F99">
            <v>38</v>
          </cell>
          <cell r="G99">
            <v>2</v>
          </cell>
        </row>
        <row r="100">
          <cell r="A100" t="str">
            <v>T040301</v>
          </cell>
          <cell r="B100" t="str">
            <v>EXPORT</v>
          </cell>
          <cell r="C100">
            <v>38023</v>
          </cell>
          <cell r="E100" t="str">
            <v>RSS</v>
          </cell>
          <cell r="F100">
            <v>38.4</v>
          </cell>
          <cell r="G100">
            <v>2</v>
          </cell>
        </row>
        <row r="101">
          <cell r="A101" t="str">
            <v>T034139</v>
          </cell>
          <cell r="B101" t="str">
            <v>EXPORT</v>
          </cell>
          <cell r="C101">
            <v>38024</v>
          </cell>
          <cell r="D101" t="str">
            <v>เรือออก 7/2</v>
          </cell>
          <cell r="E101" t="str">
            <v>RSS</v>
          </cell>
          <cell r="F101">
            <v>96</v>
          </cell>
          <cell r="G101">
            <v>5</v>
          </cell>
        </row>
        <row r="102">
          <cell r="A102" t="str">
            <v>T034236</v>
          </cell>
          <cell r="B102" t="str">
            <v>EXPORT</v>
          </cell>
          <cell r="C102">
            <v>38024</v>
          </cell>
          <cell r="D102" t="str">
            <v>เรือออก 7/2</v>
          </cell>
          <cell r="E102" t="str">
            <v>RSS</v>
          </cell>
          <cell r="F102">
            <v>96</v>
          </cell>
          <cell r="G102">
            <v>5</v>
          </cell>
        </row>
        <row r="103">
          <cell r="A103" t="str">
            <v>T040277</v>
          </cell>
          <cell r="B103" t="str">
            <v>EXPORT</v>
          </cell>
          <cell r="C103">
            <v>38024</v>
          </cell>
          <cell r="E103" t="str">
            <v>RSS</v>
          </cell>
          <cell r="F103">
            <v>120</v>
          </cell>
          <cell r="G103">
            <v>6</v>
          </cell>
        </row>
        <row r="104">
          <cell r="A104" t="str">
            <v>T040278</v>
          </cell>
          <cell r="B104" t="str">
            <v>EXPORT</v>
          </cell>
          <cell r="C104">
            <v>38024</v>
          </cell>
          <cell r="E104" t="str">
            <v>RSS</v>
          </cell>
          <cell r="F104">
            <v>120</v>
          </cell>
          <cell r="G104">
            <v>6</v>
          </cell>
        </row>
        <row r="105">
          <cell r="A105" t="str">
            <v>T040296</v>
          </cell>
          <cell r="B105" t="str">
            <v>EXPORT</v>
          </cell>
          <cell r="C105">
            <v>38024</v>
          </cell>
          <cell r="E105" t="str">
            <v>STR</v>
          </cell>
          <cell r="F105">
            <v>40.32</v>
          </cell>
          <cell r="G105">
            <v>2</v>
          </cell>
        </row>
        <row r="106">
          <cell r="A106" t="str">
            <v>T040298</v>
          </cell>
          <cell r="B106" t="str">
            <v>EXPORT</v>
          </cell>
          <cell r="C106">
            <v>38024</v>
          </cell>
          <cell r="E106" t="str">
            <v>RSS</v>
          </cell>
          <cell r="F106">
            <v>120</v>
          </cell>
          <cell r="G106">
            <v>6</v>
          </cell>
        </row>
        <row r="107">
          <cell r="A107" t="str">
            <v>0000949</v>
          </cell>
          <cell r="B107" t="str">
            <v>EXPORT</v>
          </cell>
          <cell r="C107">
            <v>38025</v>
          </cell>
          <cell r="E107" t="str">
            <v>RSS</v>
          </cell>
          <cell r="F107">
            <v>20</v>
          </cell>
          <cell r="G107">
            <v>4</v>
          </cell>
        </row>
        <row r="108">
          <cell r="A108" t="str">
            <v>0000949</v>
          </cell>
          <cell r="B108" t="str">
            <v>EXPORT</v>
          </cell>
          <cell r="C108">
            <v>38025</v>
          </cell>
          <cell r="E108" t="str">
            <v>RSS</v>
          </cell>
          <cell r="F108">
            <v>60</v>
          </cell>
        </row>
        <row r="109">
          <cell r="A109" t="str">
            <v>T034181</v>
          </cell>
          <cell r="B109" t="str">
            <v>EXPORT</v>
          </cell>
          <cell r="C109">
            <v>38025</v>
          </cell>
          <cell r="D109" t="str">
            <v/>
          </cell>
          <cell r="E109" t="str">
            <v>RSS</v>
          </cell>
          <cell r="F109">
            <v>96</v>
          </cell>
          <cell r="G109">
            <v>5</v>
          </cell>
        </row>
        <row r="110">
          <cell r="A110" t="str">
            <v>T034237</v>
          </cell>
          <cell r="B110" t="str">
            <v>EXPORT</v>
          </cell>
          <cell r="C110">
            <v>38025</v>
          </cell>
          <cell r="D110" t="str">
            <v/>
          </cell>
          <cell r="E110" t="str">
            <v>RSS</v>
          </cell>
          <cell r="F110">
            <v>96</v>
          </cell>
          <cell r="G110">
            <v>5</v>
          </cell>
        </row>
        <row r="111">
          <cell r="A111" t="str">
            <v>T040121</v>
          </cell>
          <cell r="B111" t="str">
            <v>EXPORT</v>
          </cell>
          <cell r="C111">
            <v>38025</v>
          </cell>
          <cell r="E111" t="str">
            <v>STR</v>
          </cell>
          <cell r="F111">
            <v>20.16</v>
          </cell>
          <cell r="G111">
            <v>1</v>
          </cell>
        </row>
        <row r="112">
          <cell r="A112" t="str">
            <v>T040322</v>
          </cell>
          <cell r="B112" t="str">
            <v>EXPORT</v>
          </cell>
          <cell r="C112">
            <v>38025</v>
          </cell>
          <cell r="E112" t="str">
            <v>RSS</v>
          </cell>
          <cell r="F112">
            <v>200</v>
          </cell>
          <cell r="G112">
            <v>10</v>
          </cell>
        </row>
        <row r="113">
          <cell r="A113" t="str">
            <v>T040352,T040353</v>
          </cell>
          <cell r="B113" t="str">
            <v>EXPORT</v>
          </cell>
          <cell r="C113">
            <v>38025</v>
          </cell>
          <cell r="E113" t="str">
            <v>RSS</v>
          </cell>
          <cell r="F113">
            <v>200</v>
          </cell>
          <cell r="G113">
            <v>10</v>
          </cell>
        </row>
        <row r="114">
          <cell r="A114" t="str">
            <v>0000957</v>
          </cell>
          <cell r="B114" t="str">
            <v>EXPORT</v>
          </cell>
          <cell r="C114">
            <v>38026</v>
          </cell>
          <cell r="E114" t="str">
            <v>RSS</v>
          </cell>
          <cell r="F114">
            <v>20</v>
          </cell>
          <cell r="G114">
            <v>4</v>
          </cell>
        </row>
        <row r="115">
          <cell r="A115" t="str">
            <v>0000957</v>
          </cell>
          <cell r="B115" t="str">
            <v>EXPORT</v>
          </cell>
          <cell r="C115">
            <v>38026</v>
          </cell>
          <cell r="E115" t="str">
            <v>RSS</v>
          </cell>
          <cell r="F115">
            <v>60</v>
          </cell>
        </row>
        <row r="116">
          <cell r="A116" t="str">
            <v>T040097</v>
          </cell>
          <cell r="B116" t="str">
            <v>EXPORT</v>
          </cell>
          <cell r="C116">
            <v>38026</v>
          </cell>
          <cell r="D116" t="str">
            <v/>
          </cell>
          <cell r="E116" t="str">
            <v>STR</v>
          </cell>
          <cell r="F116">
            <v>120.96</v>
          </cell>
          <cell r="G116">
            <v>6</v>
          </cell>
        </row>
        <row r="117">
          <cell r="A117" t="str">
            <v>T040292</v>
          </cell>
          <cell r="B117" t="str">
            <v>EXPORT</v>
          </cell>
          <cell r="C117">
            <v>38026</v>
          </cell>
          <cell r="E117" t="str">
            <v>LTX</v>
          </cell>
          <cell r="F117">
            <v>25.08</v>
          </cell>
          <cell r="G117">
            <v>1</v>
          </cell>
        </row>
        <row r="118">
          <cell r="A118" t="str">
            <v>T040293</v>
          </cell>
          <cell r="B118" t="str">
            <v>EXPORT</v>
          </cell>
          <cell r="C118">
            <v>38026</v>
          </cell>
          <cell r="E118" t="str">
            <v>LTX</v>
          </cell>
          <cell r="F118">
            <v>24.43</v>
          </cell>
          <cell r="G118">
            <v>1</v>
          </cell>
        </row>
        <row r="119">
          <cell r="A119" t="str">
            <v>T040294</v>
          </cell>
          <cell r="B119" t="str">
            <v>EXPORT</v>
          </cell>
          <cell r="C119">
            <v>38026</v>
          </cell>
          <cell r="E119" t="str">
            <v>LTX</v>
          </cell>
          <cell r="F119">
            <v>24.74</v>
          </cell>
          <cell r="G119">
            <v>1</v>
          </cell>
        </row>
        <row r="120">
          <cell r="A120" t="str">
            <v>T040326</v>
          </cell>
          <cell r="B120" t="str">
            <v>EXPORT</v>
          </cell>
          <cell r="C120">
            <v>38026</v>
          </cell>
          <cell r="E120" t="str">
            <v>RSS</v>
          </cell>
          <cell r="F120">
            <v>19.2</v>
          </cell>
          <cell r="G120">
            <v>1</v>
          </cell>
        </row>
        <row r="121">
          <cell r="A121" t="str">
            <v>T040295</v>
          </cell>
          <cell r="B121" t="str">
            <v>EXPORT</v>
          </cell>
          <cell r="C121">
            <v>38026</v>
          </cell>
          <cell r="E121" t="str">
            <v>LTX</v>
          </cell>
          <cell r="F121">
            <v>24.81</v>
          </cell>
          <cell r="G121">
            <v>1</v>
          </cell>
        </row>
        <row r="122">
          <cell r="A122" t="str">
            <v>T040122</v>
          </cell>
          <cell r="B122" t="str">
            <v>EXPORT</v>
          </cell>
          <cell r="C122">
            <v>38028</v>
          </cell>
          <cell r="E122" t="str">
            <v>STR</v>
          </cell>
          <cell r="F122">
            <v>100.8</v>
          </cell>
          <cell r="G122">
            <v>5</v>
          </cell>
        </row>
        <row r="123">
          <cell r="A123" t="str">
            <v>T040205</v>
          </cell>
          <cell r="B123" t="str">
            <v>EXPORT</v>
          </cell>
          <cell r="C123">
            <v>38028</v>
          </cell>
          <cell r="E123" t="str">
            <v>RSS</v>
          </cell>
          <cell r="F123">
            <v>120</v>
          </cell>
          <cell r="G123">
            <v>6</v>
          </cell>
        </row>
        <row r="124">
          <cell r="A124" t="str">
            <v>T040300</v>
          </cell>
          <cell r="B124" t="str">
            <v>EXPORT</v>
          </cell>
          <cell r="C124">
            <v>38028</v>
          </cell>
          <cell r="E124" t="str">
            <v>RSS</v>
          </cell>
          <cell r="F124">
            <v>100</v>
          </cell>
          <cell r="G124">
            <v>5</v>
          </cell>
        </row>
        <row r="125">
          <cell r="A125" t="str">
            <v>T040350</v>
          </cell>
          <cell r="B125" t="str">
            <v>EXPORT</v>
          </cell>
          <cell r="C125">
            <v>38023</v>
          </cell>
          <cell r="E125" t="str">
            <v>RSS</v>
          </cell>
          <cell r="F125">
            <v>52.887999999999998</v>
          </cell>
          <cell r="G125">
            <v>2</v>
          </cell>
        </row>
        <row r="126">
          <cell r="A126" t="str">
            <v>T040096</v>
          </cell>
          <cell r="B126" t="str">
            <v>EXPORT</v>
          </cell>
          <cell r="C126">
            <v>38024</v>
          </cell>
          <cell r="D126" t="str">
            <v/>
          </cell>
          <cell r="E126" t="str">
            <v>STR</v>
          </cell>
          <cell r="F126">
            <v>100.8</v>
          </cell>
          <cell r="G126">
            <v>5</v>
          </cell>
        </row>
        <row r="127">
          <cell r="A127" t="str">
            <v>T040181</v>
          </cell>
          <cell r="B127" t="str">
            <v>EXPORT</v>
          </cell>
          <cell r="C127">
            <v>38025</v>
          </cell>
          <cell r="E127" t="str">
            <v>STR</v>
          </cell>
          <cell r="F127">
            <v>201.6</v>
          </cell>
          <cell r="G127">
            <v>10</v>
          </cell>
        </row>
        <row r="128">
          <cell r="A128" t="str">
            <v>T040249</v>
          </cell>
          <cell r="B128" t="str">
            <v>EXPORT</v>
          </cell>
          <cell r="C128">
            <v>38025</v>
          </cell>
          <cell r="E128" t="str">
            <v>SKI</v>
          </cell>
          <cell r="F128">
            <v>13.2</v>
          </cell>
          <cell r="G128">
            <v>1</v>
          </cell>
        </row>
        <row r="129">
          <cell r="A129" t="str">
            <v>T040270</v>
          </cell>
          <cell r="B129" t="str">
            <v>EXPORT</v>
          </cell>
          <cell r="C129">
            <v>38025</v>
          </cell>
          <cell r="E129" t="str">
            <v>RSS</v>
          </cell>
          <cell r="F129">
            <v>6</v>
          </cell>
        </row>
        <row r="130">
          <cell r="A130" t="str">
            <v>T040252</v>
          </cell>
          <cell r="B130" t="str">
            <v>EXPORT</v>
          </cell>
          <cell r="C130">
            <v>38025</v>
          </cell>
          <cell r="E130" t="str">
            <v>SKI</v>
          </cell>
          <cell r="F130">
            <v>168</v>
          </cell>
          <cell r="G130">
            <v>8</v>
          </cell>
        </row>
        <row r="131">
          <cell r="A131" t="str">
            <v>T040299</v>
          </cell>
          <cell r="B131" t="str">
            <v>EXPORT</v>
          </cell>
          <cell r="C131">
            <v>38025</v>
          </cell>
          <cell r="E131" t="str">
            <v>RSS</v>
          </cell>
          <cell r="F131">
            <v>76.8</v>
          </cell>
          <cell r="G131">
            <v>4</v>
          </cell>
        </row>
        <row r="132">
          <cell r="A132" t="str">
            <v>T040271</v>
          </cell>
          <cell r="B132" t="str">
            <v>EXPORT</v>
          </cell>
          <cell r="C132">
            <v>38026</v>
          </cell>
          <cell r="E132" t="str">
            <v>RSS</v>
          </cell>
          <cell r="F132">
            <v>80</v>
          </cell>
          <cell r="G132">
            <v>4</v>
          </cell>
        </row>
        <row r="133">
          <cell r="A133" t="str">
            <v>T040371</v>
          </cell>
          <cell r="B133" t="str">
            <v>EXPORT</v>
          </cell>
          <cell r="C133">
            <v>38026</v>
          </cell>
          <cell r="E133" t="str">
            <v>RSS</v>
          </cell>
          <cell r="F133">
            <v>100</v>
          </cell>
          <cell r="G133">
            <v>5</v>
          </cell>
        </row>
        <row r="134">
          <cell r="A134" t="str">
            <v>T040214</v>
          </cell>
          <cell r="B134" t="str">
            <v>EXPORT</v>
          </cell>
          <cell r="C134">
            <v>38027</v>
          </cell>
          <cell r="E134" t="str">
            <v>STR</v>
          </cell>
          <cell r="F134">
            <v>80.64</v>
          </cell>
          <cell r="G134">
            <v>4</v>
          </cell>
        </row>
        <row r="135">
          <cell r="A135" t="str">
            <v>T040109</v>
          </cell>
          <cell r="B135" t="str">
            <v>EXPORT</v>
          </cell>
          <cell r="C135">
            <v>38028</v>
          </cell>
          <cell r="D135" t="str">
            <v/>
          </cell>
          <cell r="E135" t="str">
            <v>STR</v>
          </cell>
          <cell r="F135">
            <v>201.6</v>
          </cell>
          <cell r="G135">
            <v>10</v>
          </cell>
        </row>
        <row r="136">
          <cell r="A136" t="str">
            <v>T040123</v>
          </cell>
          <cell r="B136" t="str">
            <v>EXPORT</v>
          </cell>
          <cell r="C136">
            <v>38028</v>
          </cell>
          <cell r="E136" t="str">
            <v>STR</v>
          </cell>
          <cell r="F136">
            <v>201.6</v>
          </cell>
          <cell r="G136">
            <v>10</v>
          </cell>
        </row>
        <row r="137">
          <cell r="A137" t="str">
            <v>T040183</v>
          </cell>
          <cell r="B137" t="str">
            <v>EXPORT</v>
          </cell>
          <cell r="C137">
            <v>38028</v>
          </cell>
          <cell r="E137" t="str">
            <v>STR</v>
          </cell>
          <cell r="F137">
            <v>20.16</v>
          </cell>
          <cell r="G137">
            <v>1</v>
          </cell>
        </row>
        <row r="138">
          <cell r="A138" t="str">
            <v>T040124</v>
          </cell>
          <cell r="B138" t="str">
            <v>EXPORT</v>
          </cell>
          <cell r="C138">
            <v>38029</v>
          </cell>
          <cell r="E138" t="str">
            <v>STR</v>
          </cell>
          <cell r="F138">
            <v>20.16</v>
          </cell>
          <cell r="G138">
            <v>1</v>
          </cell>
        </row>
        <row r="139">
          <cell r="A139" t="str">
            <v>T040308</v>
          </cell>
          <cell r="B139" t="str">
            <v>EXPORT</v>
          </cell>
          <cell r="C139">
            <v>38029</v>
          </cell>
          <cell r="E139" t="str">
            <v>STR</v>
          </cell>
          <cell r="F139">
            <v>504</v>
          </cell>
          <cell r="G139">
            <v>25</v>
          </cell>
        </row>
        <row r="140">
          <cell r="A140" t="str">
            <v>T040302</v>
          </cell>
          <cell r="B140" t="str">
            <v>EXPORT</v>
          </cell>
          <cell r="C140">
            <v>38029</v>
          </cell>
          <cell r="E140" t="str">
            <v>STR</v>
          </cell>
          <cell r="F140">
            <v>100.8</v>
          </cell>
          <cell r="G140">
            <v>5</v>
          </cell>
        </row>
        <row r="141">
          <cell r="A141" t="str">
            <v>T040327</v>
          </cell>
          <cell r="B141" t="str">
            <v>EXPORT</v>
          </cell>
          <cell r="C141">
            <v>38029</v>
          </cell>
          <cell r="E141" t="str">
            <v>RSS</v>
          </cell>
          <cell r="F141">
            <v>16</v>
          </cell>
          <cell r="G141">
            <v>1</v>
          </cell>
        </row>
        <row r="142">
          <cell r="A142" t="str">
            <v>T040045</v>
          </cell>
          <cell r="B142" t="str">
            <v>EXPORT</v>
          </cell>
          <cell r="C142">
            <v>38030</v>
          </cell>
          <cell r="D142" t="str">
            <v/>
          </cell>
          <cell r="E142" t="str">
            <v>RSS</v>
          </cell>
          <cell r="F142">
            <v>384</v>
          </cell>
          <cell r="G142">
            <v>20</v>
          </cell>
        </row>
        <row r="143">
          <cell r="A143" t="str">
            <v>T040047</v>
          </cell>
          <cell r="B143" t="str">
            <v>EXPORT</v>
          </cell>
          <cell r="C143">
            <v>38030</v>
          </cell>
          <cell r="D143" t="str">
            <v/>
          </cell>
          <cell r="E143" t="str">
            <v>RSS</v>
          </cell>
          <cell r="F143">
            <v>180</v>
          </cell>
          <cell r="G143">
            <v>9</v>
          </cell>
        </row>
        <row r="144">
          <cell r="A144" t="str">
            <v>T040053</v>
          </cell>
          <cell r="B144" t="str">
            <v>EXPORT</v>
          </cell>
          <cell r="C144">
            <v>38030</v>
          </cell>
          <cell r="D144" t="str">
            <v/>
          </cell>
          <cell r="E144" t="str">
            <v>STR</v>
          </cell>
          <cell r="F144">
            <v>100.8</v>
          </cell>
          <cell r="G144">
            <v>5</v>
          </cell>
        </row>
        <row r="145">
          <cell r="A145" t="str">
            <v>T040094</v>
          </cell>
          <cell r="B145" t="str">
            <v>EXPORT</v>
          </cell>
          <cell r="C145">
            <v>38030</v>
          </cell>
          <cell r="D145" t="str">
            <v/>
          </cell>
          <cell r="E145" t="str">
            <v>STR</v>
          </cell>
          <cell r="F145">
            <v>100.8</v>
          </cell>
          <cell r="G145">
            <v>5</v>
          </cell>
        </row>
        <row r="146">
          <cell r="A146" t="str">
            <v>T040218</v>
          </cell>
          <cell r="B146" t="str">
            <v>EXPORT</v>
          </cell>
          <cell r="C146">
            <v>38030</v>
          </cell>
          <cell r="E146" t="str">
            <v>STR</v>
          </cell>
          <cell r="F146">
            <v>100.8</v>
          </cell>
          <cell r="G146">
            <v>5</v>
          </cell>
        </row>
        <row r="147">
          <cell r="A147" t="str">
            <v>T040254</v>
          </cell>
          <cell r="B147" t="str">
            <v>EXPORT</v>
          </cell>
          <cell r="C147">
            <v>38030</v>
          </cell>
          <cell r="E147" t="str">
            <v>LTX</v>
          </cell>
          <cell r="F147">
            <v>328</v>
          </cell>
          <cell r="G147">
            <v>20</v>
          </cell>
        </row>
        <row r="148">
          <cell r="A148" t="str">
            <v>T040258</v>
          </cell>
          <cell r="B148" t="str">
            <v>EXPORT</v>
          </cell>
          <cell r="C148">
            <v>38030</v>
          </cell>
          <cell r="E148" t="str">
            <v>STR</v>
          </cell>
          <cell r="F148">
            <v>201.6</v>
          </cell>
          <cell r="G148">
            <v>10</v>
          </cell>
        </row>
        <row r="149">
          <cell r="A149" t="str">
            <v>T040337</v>
          </cell>
          <cell r="B149" t="str">
            <v>EXPORT</v>
          </cell>
          <cell r="C149">
            <v>38030</v>
          </cell>
          <cell r="E149" t="str">
            <v>RSS</v>
          </cell>
          <cell r="F149">
            <v>19.2</v>
          </cell>
          <cell r="G149">
            <v>1</v>
          </cell>
        </row>
        <row r="150">
          <cell r="A150" t="str">
            <v>T040344</v>
          </cell>
          <cell r="B150" t="str">
            <v>EXPORT</v>
          </cell>
          <cell r="C150">
            <v>38030</v>
          </cell>
          <cell r="E150" t="str">
            <v>RSS</v>
          </cell>
          <cell r="F150">
            <v>60</v>
          </cell>
          <cell r="G150">
            <v>3</v>
          </cell>
        </row>
        <row r="151">
          <cell r="A151" t="str">
            <v>0000952</v>
          </cell>
          <cell r="B151" t="str">
            <v>EXPORT</v>
          </cell>
          <cell r="C151">
            <v>38031</v>
          </cell>
          <cell r="E151" t="str">
            <v>LTX</v>
          </cell>
          <cell r="F151">
            <v>16.399999999999999</v>
          </cell>
          <cell r="G151">
            <v>2</v>
          </cell>
        </row>
        <row r="152">
          <cell r="A152" t="str">
            <v>0000952</v>
          </cell>
          <cell r="B152" t="str">
            <v>EXPORT</v>
          </cell>
          <cell r="C152">
            <v>38031</v>
          </cell>
          <cell r="E152" t="str">
            <v>LTX</v>
          </cell>
          <cell r="F152">
            <v>16.399999999999999</v>
          </cell>
        </row>
        <row r="153">
          <cell r="A153" t="str">
            <v>T040279</v>
          </cell>
          <cell r="B153" t="str">
            <v>EXPORT</v>
          </cell>
          <cell r="C153">
            <v>38031</v>
          </cell>
          <cell r="E153" t="str">
            <v>RSS</v>
          </cell>
          <cell r="F153">
            <v>200</v>
          </cell>
          <cell r="G153">
            <v>10</v>
          </cell>
        </row>
        <row r="154">
          <cell r="A154" t="str">
            <v>T040395</v>
          </cell>
          <cell r="B154" t="str">
            <v>EXPORT</v>
          </cell>
          <cell r="C154">
            <v>38032</v>
          </cell>
          <cell r="E154" t="str">
            <v>RSS</v>
          </cell>
          <cell r="F154">
            <v>100</v>
          </cell>
          <cell r="G154">
            <v>5</v>
          </cell>
        </row>
        <row r="155">
          <cell r="A155" t="str">
            <v>T040396</v>
          </cell>
          <cell r="B155" t="str">
            <v>EXPORT</v>
          </cell>
          <cell r="C155">
            <v>38032</v>
          </cell>
          <cell r="E155" t="str">
            <v>RSS</v>
          </cell>
          <cell r="F155">
            <v>200</v>
          </cell>
          <cell r="G155">
            <v>10</v>
          </cell>
        </row>
        <row r="156">
          <cell r="A156" t="str">
            <v>T040383</v>
          </cell>
          <cell r="B156" t="str">
            <v>EXPORT</v>
          </cell>
          <cell r="C156">
            <v>38033</v>
          </cell>
          <cell r="E156" t="str">
            <v>RSS</v>
          </cell>
          <cell r="F156">
            <v>60</v>
          </cell>
          <cell r="G156">
            <v>4</v>
          </cell>
        </row>
        <row r="157">
          <cell r="A157" t="str">
            <v>T040384</v>
          </cell>
          <cell r="B157" t="str">
            <v>EXPORT</v>
          </cell>
          <cell r="C157">
            <v>38033</v>
          </cell>
          <cell r="E157" t="str">
            <v>RSS</v>
          </cell>
          <cell r="F157">
            <v>20</v>
          </cell>
        </row>
        <row r="158">
          <cell r="A158" t="str">
            <v>T040037</v>
          </cell>
          <cell r="B158" t="str">
            <v>EXPORT</v>
          </cell>
          <cell r="C158">
            <v>38030</v>
          </cell>
          <cell r="E158" t="str">
            <v>RSS</v>
          </cell>
          <cell r="F158">
            <v>100</v>
          </cell>
          <cell r="G158">
            <v>5</v>
          </cell>
        </row>
        <row r="159">
          <cell r="A159" t="str">
            <v>T040315</v>
          </cell>
          <cell r="B159" t="str">
            <v>EXPORT</v>
          </cell>
          <cell r="C159">
            <v>38030</v>
          </cell>
          <cell r="E159" t="str">
            <v>RSS</v>
          </cell>
          <cell r="F159">
            <v>113.4</v>
          </cell>
          <cell r="G159">
            <v>7</v>
          </cell>
        </row>
        <row r="160">
          <cell r="A160" t="str">
            <v>T040316</v>
          </cell>
          <cell r="B160" t="str">
            <v>EXPORT</v>
          </cell>
          <cell r="C160">
            <v>38030</v>
          </cell>
          <cell r="E160" t="str">
            <v>RSS</v>
          </cell>
          <cell r="F160">
            <v>113.4</v>
          </cell>
          <cell r="G160">
            <v>7</v>
          </cell>
        </row>
        <row r="161">
          <cell r="A161" t="str">
            <v>T040338</v>
          </cell>
          <cell r="B161" t="str">
            <v>EXPORT</v>
          </cell>
          <cell r="C161">
            <v>38030</v>
          </cell>
          <cell r="E161" t="str">
            <v>RSS</v>
          </cell>
          <cell r="F161">
            <v>57.6</v>
          </cell>
          <cell r="G161">
            <v>3</v>
          </cell>
        </row>
        <row r="162">
          <cell r="A162" t="str">
            <v>T040339</v>
          </cell>
          <cell r="B162" t="str">
            <v>EXPORT</v>
          </cell>
          <cell r="C162">
            <v>38030</v>
          </cell>
          <cell r="E162" t="str">
            <v>RSS</v>
          </cell>
          <cell r="F162">
            <v>57.6</v>
          </cell>
          <cell r="G162">
            <v>3</v>
          </cell>
        </row>
        <row r="163">
          <cell r="A163" t="str">
            <v>T040394</v>
          </cell>
          <cell r="B163" t="str">
            <v>EXPORT</v>
          </cell>
          <cell r="C163">
            <v>38031</v>
          </cell>
          <cell r="E163" t="str">
            <v>RSS</v>
          </cell>
          <cell r="F163">
            <v>192</v>
          </cell>
          <cell r="G163">
            <v>10</v>
          </cell>
        </row>
        <row r="164">
          <cell r="A164" t="str">
            <v>T040125</v>
          </cell>
          <cell r="B164" t="str">
            <v>EXPORT</v>
          </cell>
          <cell r="C164">
            <v>38031</v>
          </cell>
          <cell r="E164" t="str">
            <v>STR</v>
          </cell>
          <cell r="F164">
            <v>161.28</v>
          </cell>
          <cell r="G164">
            <v>8</v>
          </cell>
        </row>
        <row r="165">
          <cell r="A165" t="str">
            <v>T040245</v>
          </cell>
          <cell r="B165" t="str">
            <v>EXPORT</v>
          </cell>
          <cell r="C165">
            <v>38032</v>
          </cell>
          <cell r="E165" t="str">
            <v>STR</v>
          </cell>
          <cell r="F165">
            <v>181.44</v>
          </cell>
          <cell r="G165">
            <v>9</v>
          </cell>
        </row>
        <row r="166">
          <cell r="A166" t="str">
            <v>T040263</v>
          </cell>
          <cell r="B166" t="str">
            <v>EXPORT</v>
          </cell>
          <cell r="C166">
            <v>38032</v>
          </cell>
          <cell r="E166" t="str">
            <v>RSS</v>
          </cell>
          <cell r="F166">
            <v>96</v>
          </cell>
          <cell r="G166">
            <v>5</v>
          </cell>
        </row>
        <row r="167">
          <cell r="A167" t="str">
            <v>T040309</v>
          </cell>
          <cell r="B167" t="str">
            <v>EXPORT</v>
          </cell>
          <cell r="C167">
            <v>38032</v>
          </cell>
          <cell r="E167" t="str">
            <v>RSS</v>
          </cell>
          <cell r="F167">
            <v>96</v>
          </cell>
          <cell r="G167">
            <v>5</v>
          </cell>
        </row>
        <row r="168">
          <cell r="A168" t="str">
            <v>T040328</v>
          </cell>
          <cell r="B168" t="str">
            <v>EXPORT</v>
          </cell>
          <cell r="C168">
            <v>38032</v>
          </cell>
          <cell r="E168" t="str">
            <v>RSS</v>
          </cell>
          <cell r="F168">
            <v>19.2</v>
          </cell>
          <cell r="G168">
            <v>1</v>
          </cell>
        </row>
        <row r="169">
          <cell r="A169" t="str">
            <v>T040329</v>
          </cell>
          <cell r="B169" t="str">
            <v>EXPORT</v>
          </cell>
          <cell r="C169">
            <v>38032</v>
          </cell>
          <cell r="E169" t="str">
            <v>RSS</v>
          </cell>
          <cell r="F169">
            <v>19.2</v>
          </cell>
          <cell r="G169">
            <v>1</v>
          </cell>
        </row>
        <row r="170">
          <cell r="A170" t="str">
            <v>T040355</v>
          </cell>
          <cell r="B170" t="str">
            <v>EXPORT</v>
          </cell>
          <cell r="C170">
            <v>38032</v>
          </cell>
          <cell r="E170" t="str">
            <v>STR</v>
          </cell>
          <cell r="F170">
            <v>42.56</v>
          </cell>
          <cell r="G170">
            <v>2</v>
          </cell>
        </row>
        <row r="171">
          <cell r="A171" t="str">
            <v>T040165</v>
          </cell>
          <cell r="B171" t="str">
            <v>LOCAL</v>
          </cell>
          <cell r="C171">
            <v>38024</v>
          </cell>
          <cell r="E171" t="str">
            <v>STR</v>
          </cell>
          <cell r="F171">
            <v>15.015000000000001</v>
          </cell>
        </row>
        <row r="172">
          <cell r="A172" t="str">
            <v>T040152</v>
          </cell>
          <cell r="B172" t="str">
            <v>LOCAL</v>
          </cell>
          <cell r="C172">
            <v>38026</v>
          </cell>
          <cell r="E172" t="str">
            <v>STR</v>
          </cell>
          <cell r="F172">
            <v>15.015000000000001</v>
          </cell>
        </row>
        <row r="173">
          <cell r="A173" t="str">
            <v>T040166</v>
          </cell>
          <cell r="B173" t="str">
            <v>LOCAL</v>
          </cell>
          <cell r="C173">
            <v>38026</v>
          </cell>
          <cell r="E173" t="str">
            <v>STR</v>
          </cell>
          <cell r="F173">
            <v>15.015000000000001</v>
          </cell>
        </row>
        <row r="174">
          <cell r="A174" t="str">
            <v>T040149</v>
          </cell>
          <cell r="B174" t="str">
            <v>LOCAL</v>
          </cell>
          <cell r="C174">
            <v>38027</v>
          </cell>
          <cell r="E174" t="str">
            <v>STR</v>
          </cell>
          <cell r="F174">
            <v>15.015000000000001</v>
          </cell>
        </row>
        <row r="175">
          <cell r="A175" t="str">
            <v>T040150</v>
          </cell>
          <cell r="B175" t="str">
            <v>LOCAL</v>
          </cell>
          <cell r="C175">
            <v>38027</v>
          </cell>
          <cell r="E175" t="str">
            <v>STR</v>
          </cell>
          <cell r="F175">
            <v>15.015000000000001</v>
          </cell>
        </row>
        <row r="176">
          <cell r="A176" t="str">
            <v>T040389</v>
          </cell>
          <cell r="B176" t="str">
            <v>LOCAL</v>
          </cell>
          <cell r="C176">
            <v>38027</v>
          </cell>
          <cell r="E176" t="str">
            <v>RSS</v>
          </cell>
          <cell r="F176">
            <v>15</v>
          </cell>
        </row>
        <row r="177">
          <cell r="A177" t="str">
            <v>T040167</v>
          </cell>
          <cell r="B177" t="str">
            <v>LOCAL</v>
          </cell>
          <cell r="C177">
            <v>38028</v>
          </cell>
          <cell r="E177" t="str">
            <v>STR</v>
          </cell>
          <cell r="F177">
            <v>15.015000000000001</v>
          </cell>
        </row>
        <row r="178">
          <cell r="A178" t="str">
            <v>T040222</v>
          </cell>
          <cell r="B178" t="str">
            <v>LOCAL</v>
          </cell>
          <cell r="C178">
            <v>38028</v>
          </cell>
          <cell r="E178" t="str">
            <v>RSS</v>
          </cell>
          <cell r="F178">
            <v>15</v>
          </cell>
        </row>
        <row r="179">
          <cell r="A179" t="str">
            <v>T040154</v>
          </cell>
          <cell r="B179" t="str">
            <v>LOCAL</v>
          </cell>
          <cell r="C179">
            <v>38029</v>
          </cell>
          <cell r="E179" t="str">
            <v>STR</v>
          </cell>
          <cell r="F179">
            <v>15.015000000000001</v>
          </cell>
        </row>
        <row r="180">
          <cell r="A180" t="str">
            <v>T040185</v>
          </cell>
          <cell r="B180" t="str">
            <v>LOCAL</v>
          </cell>
          <cell r="C180">
            <v>38031</v>
          </cell>
          <cell r="E180" t="str">
            <v>RSS</v>
          </cell>
          <cell r="F180">
            <v>15</v>
          </cell>
        </row>
        <row r="181">
          <cell r="A181" t="str">
            <v>T040223</v>
          </cell>
          <cell r="B181" t="str">
            <v>LOCAL</v>
          </cell>
          <cell r="C181">
            <v>38031</v>
          </cell>
          <cell r="E181" t="str">
            <v>RSS</v>
          </cell>
          <cell r="F181">
            <v>15</v>
          </cell>
        </row>
        <row r="182">
          <cell r="A182" t="str">
            <v>T040234</v>
          </cell>
          <cell r="B182" t="str">
            <v>LOCAL</v>
          </cell>
          <cell r="C182">
            <v>38033</v>
          </cell>
          <cell r="E182" t="str">
            <v>RSS</v>
          </cell>
          <cell r="F182">
            <v>15</v>
          </cell>
        </row>
        <row r="183">
          <cell r="A183" t="str">
            <v>T040235</v>
          </cell>
          <cell r="B183" t="str">
            <v>LOCAL</v>
          </cell>
          <cell r="C183">
            <v>38034</v>
          </cell>
          <cell r="E183" t="str">
            <v>RSS</v>
          </cell>
          <cell r="F183">
            <v>15</v>
          </cell>
        </row>
        <row r="184">
          <cell r="A184" t="str">
            <v>T040187</v>
          </cell>
          <cell r="B184" t="str">
            <v>LOCAL</v>
          </cell>
          <cell r="C184">
            <v>38034</v>
          </cell>
          <cell r="E184" t="str">
            <v>STR</v>
          </cell>
          <cell r="F184">
            <v>15.015000000000001</v>
          </cell>
        </row>
        <row r="185">
          <cell r="A185" t="str">
            <v>T040088</v>
          </cell>
          <cell r="B185" t="str">
            <v>LOCAL</v>
          </cell>
          <cell r="C185">
            <v>38020</v>
          </cell>
          <cell r="E185" t="str">
            <v>STR</v>
          </cell>
          <cell r="F185">
            <v>15.015000000000001</v>
          </cell>
        </row>
        <row r="186">
          <cell r="A186" t="str">
            <v>T040303,T040304</v>
          </cell>
          <cell r="B186" t="str">
            <v>EXPORT</v>
          </cell>
          <cell r="C186">
            <v>38030</v>
          </cell>
          <cell r="E186" t="str">
            <v>LTX</v>
          </cell>
          <cell r="F186">
            <v>191.88</v>
          </cell>
          <cell r="G186">
            <v>12</v>
          </cell>
        </row>
        <row r="187">
          <cell r="A187" t="str">
            <v>0000958</v>
          </cell>
          <cell r="B187" t="str">
            <v>EXPORT</v>
          </cell>
          <cell r="C187">
            <v>38031</v>
          </cell>
          <cell r="E187" t="str">
            <v>RSS</v>
          </cell>
          <cell r="F187">
            <v>100</v>
          </cell>
          <cell r="G187">
            <v>6</v>
          </cell>
        </row>
        <row r="188">
          <cell r="A188" t="str">
            <v>0000958</v>
          </cell>
          <cell r="B188" t="str">
            <v>EXPORT</v>
          </cell>
          <cell r="C188">
            <v>38031</v>
          </cell>
          <cell r="E188" t="str">
            <v>RSS</v>
          </cell>
          <cell r="F188">
            <v>20</v>
          </cell>
        </row>
        <row r="189">
          <cell r="A189" t="str">
            <v>T040182</v>
          </cell>
          <cell r="B189" t="str">
            <v>EXPORT</v>
          </cell>
          <cell r="C189">
            <v>38031</v>
          </cell>
          <cell r="E189" t="str">
            <v>RSS</v>
          </cell>
          <cell r="F189">
            <v>96</v>
          </cell>
          <cell r="G189">
            <v>5</v>
          </cell>
        </row>
        <row r="190">
          <cell r="A190" t="str">
            <v>T040376</v>
          </cell>
          <cell r="B190" t="str">
            <v>EXPORT</v>
          </cell>
          <cell r="C190">
            <v>38032</v>
          </cell>
          <cell r="E190" t="str">
            <v>SKI</v>
          </cell>
          <cell r="F190">
            <v>19.2</v>
          </cell>
          <cell r="G190">
            <v>1</v>
          </cell>
        </row>
        <row r="191">
          <cell r="A191" t="str">
            <v>0000959</v>
          </cell>
          <cell r="B191" t="str">
            <v>EXPORT</v>
          </cell>
          <cell r="C191">
            <v>38033</v>
          </cell>
          <cell r="E191" t="str">
            <v>RSS</v>
          </cell>
          <cell r="F191">
            <v>26.443999999999999</v>
          </cell>
          <cell r="G191">
            <v>2</v>
          </cell>
        </row>
        <row r="192">
          <cell r="A192" t="str">
            <v>0000959</v>
          </cell>
          <cell r="B192" t="str">
            <v>EXPORT</v>
          </cell>
          <cell r="C192">
            <v>38033</v>
          </cell>
          <cell r="E192" t="str">
            <v>RSS</v>
          </cell>
          <cell r="F192">
            <v>26.443999999999999</v>
          </cell>
        </row>
        <row r="193">
          <cell r="A193" t="str">
            <v>T040112</v>
          </cell>
          <cell r="B193" t="str">
            <v>EXPORT</v>
          </cell>
          <cell r="C193">
            <v>38033</v>
          </cell>
          <cell r="D193" t="str">
            <v/>
          </cell>
          <cell r="E193" t="str">
            <v>STR</v>
          </cell>
          <cell r="F193">
            <v>120.96</v>
          </cell>
          <cell r="G193">
            <v>6</v>
          </cell>
        </row>
        <row r="194">
          <cell r="A194" t="str">
            <v>T040221</v>
          </cell>
          <cell r="B194" t="str">
            <v>EXPORT</v>
          </cell>
          <cell r="C194">
            <v>38033</v>
          </cell>
          <cell r="E194" t="str">
            <v>STR</v>
          </cell>
          <cell r="F194">
            <v>40.32</v>
          </cell>
          <cell r="G194">
            <v>2</v>
          </cell>
        </row>
        <row r="195">
          <cell r="A195" t="str">
            <v>T040343</v>
          </cell>
          <cell r="B195" t="str">
            <v>EXPORT</v>
          </cell>
          <cell r="C195">
            <v>38034</v>
          </cell>
          <cell r="E195" t="str">
            <v>RSS</v>
          </cell>
          <cell r="F195">
            <v>120</v>
          </cell>
          <cell r="G195">
            <v>6</v>
          </cell>
        </row>
        <row r="196">
          <cell r="A196" t="str">
            <v>T040442</v>
          </cell>
          <cell r="B196" t="str">
            <v>EXPORT</v>
          </cell>
          <cell r="C196">
            <v>38034</v>
          </cell>
          <cell r="E196" t="str">
            <v>LTX</v>
          </cell>
          <cell r="F196">
            <v>24.93</v>
          </cell>
          <cell r="G196">
            <v>1</v>
          </cell>
        </row>
        <row r="197">
          <cell r="A197" t="str">
            <v>T040283</v>
          </cell>
          <cell r="B197" t="str">
            <v>EXPORT</v>
          </cell>
          <cell r="C197">
            <v>38035</v>
          </cell>
          <cell r="E197" t="str">
            <v>STR</v>
          </cell>
          <cell r="F197">
            <v>100.8</v>
          </cell>
          <cell r="G197">
            <v>5</v>
          </cell>
        </row>
        <row r="198">
          <cell r="A198" t="str">
            <v>T040443</v>
          </cell>
          <cell r="B198" t="str">
            <v>EXPORT</v>
          </cell>
          <cell r="C198">
            <v>38035</v>
          </cell>
          <cell r="E198" t="str">
            <v>LTX</v>
          </cell>
          <cell r="F198">
            <v>24.945</v>
          </cell>
          <cell r="G198">
            <v>1</v>
          </cell>
        </row>
        <row r="199">
          <cell r="A199" t="str">
            <v>T040250</v>
          </cell>
          <cell r="B199" t="str">
            <v>EXPORT</v>
          </cell>
          <cell r="C199">
            <v>38032</v>
          </cell>
          <cell r="E199" t="str">
            <v>STR</v>
          </cell>
          <cell r="F199">
            <v>196.56</v>
          </cell>
          <cell r="G199">
            <v>24</v>
          </cell>
        </row>
        <row r="200">
          <cell r="A200" t="str">
            <v>T040251</v>
          </cell>
          <cell r="B200" t="str">
            <v>EXPORT</v>
          </cell>
          <cell r="C200">
            <v>38032</v>
          </cell>
          <cell r="E200" t="str">
            <v>STR</v>
          </cell>
          <cell r="F200">
            <v>196.56</v>
          </cell>
        </row>
        <row r="201">
          <cell r="A201" t="str">
            <v>T040253</v>
          </cell>
          <cell r="B201" t="str">
            <v>EXPORT</v>
          </cell>
          <cell r="C201">
            <v>38032</v>
          </cell>
          <cell r="E201" t="str">
            <v>STR</v>
          </cell>
          <cell r="F201">
            <v>393.12</v>
          </cell>
          <cell r="G201">
            <v>24</v>
          </cell>
        </row>
        <row r="202">
          <cell r="A202" t="str">
            <v>T040330</v>
          </cell>
          <cell r="B202" t="str">
            <v>EXPORT</v>
          </cell>
          <cell r="C202">
            <v>38035</v>
          </cell>
          <cell r="E202" t="str">
            <v>RSS</v>
          </cell>
          <cell r="F202">
            <v>100</v>
          </cell>
          <cell r="G202">
            <v>5</v>
          </cell>
        </row>
        <row r="203">
          <cell r="A203" t="str">
            <v>T040331</v>
          </cell>
          <cell r="B203" t="str">
            <v>EXPORT</v>
          </cell>
          <cell r="C203">
            <v>38035</v>
          </cell>
          <cell r="E203" t="str">
            <v>RSS</v>
          </cell>
          <cell r="F203">
            <v>100</v>
          </cell>
          <cell r="G203">
            <v>5</v>
          </cell>
        </row>
        <row r="204">
          <cell r="A204" t="str">
            <v>T040345</v>
          </cell>
          <cell r="B204" t="str">
            <v>EXPORT</v>
          </cell>
          <cell r="C204">
            <v>38035</v>
          </cell>
          <cell r="E204" t="str">
            <v>RSS</v>
          </cell>
          <cell r="F204">
            <v>60</v>
          </cell>
          <cell r="G204">
            <v>3</v>
          </cell>
        </row>
        <row r="205">
          <cell r="A205" t="str">
            <v>T040219</v>
          </cell>
          <cell r="B205" t="str">
            <v>EXPORT</v>
          </cell>
          <cell r="C205">
            <v>38034</v>
          </cell>
          <cell r="E205" t="str">
            <v>STR</v>
          </cell>
          <cell r="F205">
            <v>100.8</v>
          </cell>
          <cell r="G205">
            <v>5</v>
          </cell>
        </row>
        <row r="206">
          <cell r="A206" t="str">
            <v>T040380</v>
          </cell>
          <cell r="B206" t="str">
            <v>EXPORT</v>
          </cell>
          <cell r="C206">
            <v>38035</v>
          </cell>
          <cell r="E206" t="str">
            <v>LTX</v>
          </cell>
          <cell r="F206">
            <v>164</v>
          </cell>
          <cell r="G206">
            <v>10</v>
          </cell>
        </row>
        <row r="207">
          <cell r="A207" t="str">
            <v>T040381</v>
          </cell>
          <cell r="B207" t="str">
            <v>EXPORT</v>
          </cell>
          <cell r="C207">
            <v>38035</v>
          </cell>
          <cell r="E207" t="str">
            <v>LTX</v>
          </cell>
          <cell r="F207">
            <v>164</v>
          </cell>
          <cell r="G207">
            <v>10</v>
          </cell>
        </row>
        <row r="208">
          <cell r="A208" t="str">
            <v>T040382</v>
          </cell>
          <cell r="B208" t="str">
            <v>EXPORT</v>
          </cell>
          <cell r="C208">
            <v>38035</v>
          </cell>
          <cell r="E208" t="str">
            <v>LTX</v>
          </cell>
          <cell r="F208">
            <v>164</v>
          </cell>
          <cell r="G208">
            <v>10</v>
          </cell>
        </row>
        <row r="209">
          <cell r="A209" t="str">
            <v>T040388</v>
          </cell>
          <cell r="B209" t="str">
            <v>LOCAL</v>
          </cell>
          <cell r="C209">
            <v>38036</v>
          </cell>
          <cell r="E209" t="str">
            <v>LTX</v>
          </cell>
          <cell r="F209">
            <v>300.05</v>
          </cell>
          <cell r="G209">
            <v>15</v>
          </cell>
        </row>
        <row r="210">
          <cell r="A210" t="str">
            <v>T040391</v>
          </cell>
          <cell r="B210" t="str">
            <v>EXPORT</v>
          </cell>
          <cell r="C210">
            <v>38037</v>
          </cell>
          <cell r="E210" t="str">
            <v>RSS</v>
          </cell>
          <cell r="F210">
            <v>57</v>
          </cell>
          <cell r="G210">
            <v>3</v>
          </cell>
        </row>
        <row r="211">
          <cell r="A211" t="str">
            <v>T040444</v>
          </cell>
          <cell r="B211" t="str">
            <v>EXPORT</v>
          </cell>
          <cell r="C211">
            <v>38037</v>
          </cell>
          <cell r="E211" t="str">
            <v>LTX</v>
          </cell>
          <cell r="F211">
            <v>25.105</v>
          </cell>
          <cell r="G211">
            <v>1</v>
          </cell>
        </row>
        <row r="212">
          <cell r="A212" t="str">
            <v>EX.04/002</v>
          </cell>
          <cell r="B212" t="str">
            <v>EXPORT</v>
          </cell>
          <cell r="C212">
            <v>38033</v>
          </cell>
          <cell r="E212" t="str">
            <v>STR</v>
          </cell>
        </row>
        <row r="213">
          <cell r="A213" t="str">
            <v>T040390</v>
          </cell>
          <cell r="B213" t="str">
            <v>LOCAL</v>
          </cell>
          <cell r="C213">
            <v>38031</v>
          </cell>
          <cell r="E213" t="str">
            <v>RSS</v>
          </cell>
          <cell r="F213">
            <v>15</v>
          </cell>
        </row>
        <row r="214">
          <cell r="A214" t="str">
            <v>T040188</v>
          </cell>
          <cell r="B214" t="str">
            <v>LOCAL</v>
          </cell>
          <cell r="C214">
            <v>38034</v>
          </cell>
          <cell r="E214" t="str">
            <v>STR</v>
          </cell>
          <cell r="F214">
            <v>15.015000000000001</v>
          </cell>
        </row>
        <row r="215">
          <cell r="A215" t="str">
            <v>T040224</v>
          </cell>
          <cell r="B215" t="str">
            <v>LOCAL</v>
          </cell>
          <cell r="C215">
            <v>38034</v>
          </cell>
          <cell r="E215" t="str">
            <v>RSS</v>
          </cell>
          <cell r="F215">
            <v>15</v>
          </cell>
        </row>
        <row r="216">
          <cell r="A216" t="str">
            <v>T040157</v>
          </cell>
          <cell r="B216" t="str">
            <v>LOCAL</v>
          </cell>
          <cell r="C216">
            <v>38035</v>
          </cell>
          <cell r="E216" t="str">
            <v>STR</v>
          </cell>
          <cell r="F216">
            <v>15.015000000000001</v>
          </cell>
        </row>
        <row r="217">
          <cell r="A217" t="str">
            <v>T040236</v>
          </cell>
          <cell r="B217" t="str">
            <v>LOCAL</v>
          </cell>
          <cell r="C217">
            <v>38037</v>
          </cell>
          <cell r="E217" t="str">
            <v>RSS</v>
          </cell>
          <cell r="F217">
            <v>15</v>
          </cell>
        </row>
        <row r="218">
          <cell r="A218" t="str">
            <v>T040189</v>
          </cell>
          <cell r="B218" t="str">
            <v>LOCAL</v>
          </cell>
          <cell r="C218">
            <v>38038</v>
          </cell>
          <cell r="E218" t="str">
            <v>STR</v>
          </cell>
          <cell r="F218">
            <v>15.015000000000001</v>
          </cell>
        </row>
        <row r="219">
          <cell r="A219" t="str">
            <v>T040190</v>
          </cell>
          <cell r="B219" t="str">
            <v>LOCAL</v>
          </cell>
          <cell r="C219">
            <v>38038</v>
          </cell>
          <cell r="E219" t="str">
            <v>STR</v>
          </cell>
          <cell r="F219">
            <v>15.015000000000001</v>
          </cell>
        </row>
        <row r="220">
          <cell r="A220" t="str">
            <v>T040225</v>
          </cell>
          <cell r="B220" t="str">
            <v>LOCAL</v>
          </cell>
          <cell r="C220">
            <v>38038</v>
          </cell>
          <cell r="E220" t="str">
            <v>RSS</v>
          </cell>
          <cell r="F220">
            <v>15</v>
          </cell>
        </row>
        <row r="221">
          <cell r="A221" t="str">
            <v>T040237</v>
          </cell>
          <cell r="B221" t="str">
            <v>LOCAL</v>
          </cell>
          <cell r="C221">
            <v>38039</v>
          </cell>
          <cell r="E221" t="str">
            <v>RSS</v>
          </cell>
          <cell r="F221">
            <v>15</v>
          </cell>
        </row>
        <row r="222">
          <cell r="A222" t="str">
            <v>T040159</v>
          </cell>
          <cell r="B222" t="str">
            <v>LOCAL</v>
          </cell>
          <cell r="C222">
            <v>38040</v>
          </cell>
          <cell r="E222" t="str">
            <v>STR</v>
          </cell>
          <cell r="F222">
            <v>15.015000000000001</v>
          </cell>
        </row>
        <row r="223">
          <cell r="A223" t="str">
            <v>T040420</v>
          </cell>
          <cell r="B223" t="str">
            <v>EXPORT</v>
          </cell>
          <cell r="C223">
            <v>38034</v>
          </cell>
          <cell r="E223" t="str">
            <v>LTX</v>
          </cell>
          <cell r="F223">
            <v>295.2</v>
          </cell>
          <cell r="G223">
            <v>18</v>
          </cell>
        </row>
        <row r="224">
          <cell r="A224" t="str">
            <v>T040311</v>
          </cell>
          <cell r="B224" t="str">
            <v>EXPORT</v>
          </cell>
          <cell r="C224">
            <v>38036</v>
          </cell>
          <cell r="E224" t="str">
            <v>STR</v>
          </cell>
          <cell r="F224">
            <v>201.6</v>
          </cell>
          <cell r="G224">
            <v>10</v>
          </cell>
        </row>
        <row r="225">
          <cell r="A225" t="str">
            <v>T040363-6</v>
          </cell>
          <cell r="B225" t="str">
            <v>EXPORT</v>
          </cell>
          <cell r="C225">
            <v>38036</v>
          </cell>
          <cell r="E225" t="str">
            <v>STR</v>
          </cell>
          <cell r="F225">
            <v>573.29999999999995</v>
          </cell>
          <cell r="G225">
            <v>35</v>
          </cell>
        </row>
        <row r="226">
          <cell r="A226" t="str">
            <v>T040367</v>
          </cell>
          <cell r="B226" t="str">
            <v>EXPORT</v>
          </cell>
          <cell r="C226">
            <v>38036</v>
          </cell>
          <cell r="E226" t="str">
            <v>STR</v>
          </cell>
          <cell r="F226">
            <v>147.41999999999999</v>
          </cell>
          <cell r="G226">
            <v>35</v>
          </cell>
        </row>
        <row r="227">
          <cell r="A227" t="str">
            <v>T040368</v>
          </cell>
          <cell r="B227" t="str">
            <v>EXPORT</v>
          </cell>
          <cell r="C227">
            <v>38036</v>
          </cell>
          <cell r="E227" t="str">
            <v>STR</v>
          </cell>
          <cell r="F227">
            <v>147.41999999999999</v>
          </cell>
        </row>
        <row r="228">
          <cell r="A228" t="str">
            <v>T040369</v>
          </cell>
          <cell r="B228" t="str">
            <v>EXPORT</v>
          </cell>
          <cell r="C228">
            <v>38036</v>
          </cell>
          <cell r="E228" t="str">
            <v>STR</v>
          </cell>
          <cell r="F228">
            <v>147.41999999999999</v>
          </cell>
        </row>
        <row r="229">
          <cell r="A229" t="str">
            <v>T040370</v>
          </cell>
          <cell r="B229" t="str">
            <v>EXPORT</v>
          </cell>
          <cell r="C229">
            <v>38036</v>
          </cell>
          <cell r="E229" t="str">
            <v>STR</v>
          </cell>
          <cell r="F229">
            <v>131.04</v>
          </cell>
        </row>
        <row r="230">
          <cell r="A230" t="str">
            <v>T040393</v>
          </cell>
          <cell r="B230" t="str">
            <v>EXPORT</v>
          </cell>
          <cell r="C230">
            <v>38036</v>
          </cell>
          <cell r="E230" t="str">
            <v>RSS</v>
          </cell>
          <cell r="F230">
            <v>16.8</v>
          </cell>
          <cell r="G230">
            <v>1</v>
          </cell>
        </row>
        <row r="231">
          <cell r="A231" t="str">
            <v>T040126</v>
          </cell>
          <cell r="B231" t="str">
            <v>EXPORT</v>
          </cell>
          <cell r="C231">
            <v>38037</v>
          </cell>
          <cell r="E231" t="str">
            <v>STR</v>
          </cell>
          <cell r="F231">
            <v>201.6</v>
          </cell>
          <cell r="G231">
            <v>10</v>
          </cell>
        </row>
        <row r="232">
          <cell r="A232" t="str">
            <v>T040305</v>
          </cell>
          <cell r="B232" t="str">
            <v>EXPORT</v>
          </cell>
          <cell r="C232">
            <v>38037</v>
          </cell>
          <cell r="E232" t="str">
            <v>STR</v>
          </cell>
          <cell r="F232">
            <v>161.28</v>
          </cell>
          <cell r="G232">
            <v>8</v>
          </cell>
        </row>
        <row r="233">
          <cell r="A233" t="str">
            <v>T040317</v>
          </cell>
          <cell r="B233" t="str">
            <v>EXPORT</v>
          </cell>
          <cell r="C233">
            <v>38037</v>
          </cell>
          <cell r="E233" t="str">
            <v>STR</v>
          </cell>
          <cell r="F233">
            <v>100.8</v>
          </cell>
          <cell r="G233">
            <v>5</v>
          </cell>
        </row>
        <row r="234">
          <cell r="A234" t="str">
            <v>T040349</v>
          </cell>
          <cell r="B234" t="str">
            <v>EXPORT</v>
          </cell>
          <cell r="C234">
            <v>38037</v>
          </cell>
          <cell r="E234" t="str">
            <v>RSS</v>
          </cell>
          <cell r="F234">
            <v>200</v>
          </cell>
          <cell r="G234">
            <v>10</v>
          </cell>
        </row>
        <row r="235">
          <cell r="A235" t="str">
            <v>T040392</v>
          </cell>
          <cell r="B235" t="str">
            <v>EXPORT</v>
          </cell>
          <cell r="C235">
            <v>38037</v>
          </cell>
          <cell r="E235" t="str">
            <v>RSS</v>
          </cell>
          <cell r="F235">
            <v>114</v>
          </cell>
          <cell r="G235">
            <v>6</v>
          </cell>
        </row>
        <row r="236">
          <cell r="A236" t="str">
            <v>T040429</v>
          </cell>
          <cell r="B236" t="str">
            <v>EXPORT</v>
          </cell>
          <cell r="C236">
            <v>38037</v>
          </cell>
          <cell r="E236" t="str">
            <v>LTX</v>
          </cell>
          <cell r="F236">
            <v>32.799999999999997</v>
          </cell>
          <cell r="G236">
            <v>2</v>
          </cell>
        </row>
        <row r="237">
          <cell r="A237" t="str">
            <v>T040416</v>
          </cell>
          <cell r="B237" t="str">
            <v>EXPORT</v>
          </cell>
          <cell r="C237">
            <v>38038</v>
          </cell>
          <cell r="E237" t="str">
            <v>STR</v>
          </cell>
          <cell r="F237">
            <v>40.32</v>
          </cell>
          <cell r="G237">
            <v>2</v>
          </cell>
        </row>
        <row r="238">
          <cell r="A238" t="str">
            <v>T040438</v>
          </cell>
          <cell r="B238" t="str">
            <v>EXPORT</v>
          </cell>
          <cell r="C238">
            <v>38038</v>
          </cell>
          <cell r="E238" t="str">
            <v>LTX</v>
          </cell>
          <cell r="F238">
            <v>16.399999999999999</v>
          </cell>
          <cell r="G238">
            <v>1</v>
          </cell>
        </row>
        <row r="239">
          <cell r="A239" t="str">
            <v>T040406</v>
          </cell>
          <cell r="B239" t="str">
            <v>EXPORT</v>
          </cell>
          <cell r="C239">
            <v>38039</v>
          </cell>
          <cell r="E239" t="str">
            <v>STR</v>
          </cell>
          <cell r="F239">
            <v>80.64</v>
          </cell>
          <cell r="G239">
            <v>4</v>
          </cell>
        </row>
        <row r="240">
          <cell r="A240" t="str">
            <v>T040446</v>
          </cell>
          <cell r="B240" t="str">
            <v>EXPORT</v>
          </cell>
          <cell r="C240">
            <v>38039</v>
          </cell>
          <cell r="E240" t="str">
            <v>LTX</v>
          </cell>
          <cell r="F240">
            <v>25.004999999999999</v>
          </cell>
          <cell r="G240">
            <v>1</v>
          </cell>
        </row>
        <row r="241">
          <cell r="A241" t="str">
            <v>T040169</v>
          </cell>
          <cell r="B241" t="str">
            <v>LOCAL</v>
          </cell>
          <cell r="C241">
            <v>38019</v>
          </cell>
          <cell r="E241" t="str">
            <v>STR</v>
          </cell>
          <cell r="F241">
            <v>30</v>
          </cell>
        </row>
        <row r="242">
          <cell r="A242" t="str">
            <v>T040196</v>
          </cell>
          <cell r="B242" t="str">
            <v>LOCAL</v>
          </cell>
          <cell r="C242">
            <v>38020</v>
          </cell>
          <cell r="E242" t="str">
            <v>RSS</v>
          </cell>
          <cell r="F242">
            <v>30.02</v>
          </cell>
        </row>
        <row r="243">
          <cell r="A243" t="str">
            <v>T040170</v>
          </cell>
          <cell r="B243" t="str">
            <v>LOCAL</v>
          </cell>
          <cell r="C243">
            <v>38021</v>
          </cell>
          <cell r="E243" t="str">
            <v>STR</v>
          </cell>
          <cell r="F243">
            <v>30</v>
          </cell>
        </row>
        <row r="244">
          <cell r="A244" t="str">
            <v>T040197</v>
          </cell>
          <cell r="B244" t="str">
            <v>LOCAL</v>
          </cell>
          <cell r="C244">
            <v>38026</v>
          </cell>
          <cell r="E244" t="str">
            <v>RSS</v>
          </cell>
          <cell r="F244">
            <v>15.01</v>
          </cell>
        </row>
        <row r="245">
          <cell r="A245" t="str">
            <v>T040171</v>
          </cell>
          <cell r="B245" t="str">
            <v>LOCAL</v>
          </cell>
          <cell r="C245">
            <v>38027</v>
          </cell>
          <cell r="E245" t="str">
            <v>STR</v>
          </cell>
          <cell r="F245">
            <v>30</v>
          </cell>
        </row>
        <row r="246">
          <cell r="A246" t="str">
            <v>T040198</v>
          </cell>
          <cell r="B246" t="str">
            <v>LOCAL</v>
          </cell>
          <cell r="C246">
            <v>38028</v>
          </cell>
          <cell r="E246" t="str">
            <v>RSS</v>
          </cell>
          <cell r="F246">
            <v>15.01</v>
          </cell>
        </row>
        <row r="247">
          <cell r="A247" t="str">
            <v>T040199</v>
          </cell>
          <cell r="B247" t="str">
            <v>LOCAL</v>
          </cell>
          <cell r="C247">
            <v>38031</v>
          </cell>
          <cell r="E247" t="str">
            <v>RSS</v>
          </cell>
          <cell r="F247">
            <v>30.02</v>
          </cell>
        </row>
        <row r="248">
          <cell r="A248" t="str">
            <v>T040172</v>
          </cell>
          <cell r="B248" t="str">
            <v>LOCAL</v>
          </cell>
          <cell r="C248">
            <v>38031</v>
          </cell>
          <cell r="E248" t="str">
            <v>STR</v>
          </cell>
          <cell r="F248">
            <v>30</v>
          </cell>
        </row>
        <row r="249">
          <cell r="A249" t="str">
            <v>T040515</v>
          </cell>
          <cell r="B249" t="str">
            <v>LOCAL</v>
          </cell>
          <cell r="C249">
            <v>38031</v>
          </cell>
          <cell r="E249" t="str">
            <v>STR</v>
          </cell>
          <cell r="F249">
            <v>30</v>
          </cell>
        </row>
        <row r="250">
          <cell r="A250" t="str">
            <v>T040200</v>
          </cell>
          <cell r="B250" t="str">
            <v>LOCAL</v>
          </cell>
          <cell r="C250">
            <v>38033</v>
          </cell>
          <cell r="E250" t="str">
            <v>RSS</v>
          </cell>
          <cell r="F250">
            <v>30.02</v>
          </cell>
        </row>
        <row r="251">
          <cell r="A251" t="str">
            <v>T040173</v>
          </cell>
          <cell r="B251" t="str">
            <v>LOCAL</v>
          </cell>
          <cell r="C251">
            <v>38035</v>
          </cell>
          <cell r="E251" t="str">
            <v>STR</v>
          </cell>
          <cell r="F251">
            <v>30</v>
          </cell>
        </row>
        <row r="252">
          <cell r="A252" t="str">
            <v>T040201</v>
          </cell>
          <cell r="B252" t="str">
            <v>LOCAL</v>
          </cell>
          <cell r="C252">
            <v>38035</v>
          </cell>
          <cell r="E252" t="str">
            <v>RSS</v>
          </cell>
          <cell r="F252">
            <v>30.02</v>
          </cell>
        </row>
        <row r="253">
          <cell r="A253" t="str">
            <v>T040160</v>
          </cell>
          <cell r="B253" t="str">
            <v>LOCAL</v>
          </cell>
          <cell r="C253">
            <v>38040</v>
          </cell>
          <cell r="E253" t="str">
            <v>STR</v>
          </cell>
          <cell r="F253">
            <v>15.015000000000001</v>
          </cell>
        </row>
        <row r="254">
          <cell r="A254" t="str">
            <v>T040186</v>
          </cell>
          <cell r="B254" t="str">
            <v>LOCAL</v>
          </cell>
          <cell r="C254">
            <v>38040</v>
          </cell>
          <cell r="E254" t="str">
            <v>RSS</v>
          </cell>
          <cell r="F254">
            <v>15</v>
          </cell>
        </row>
        <row r="255">
          <cell r="A255" t="str">
            <v>T040202</v>
          </cell>
          <cell r="B255" t="str">
            <v>LOCAL</v>
          </cell>
          <cell r="C255">
            <v>38040</v>
          </cell>
          <cell r="E255" t="str">
            <v>RSS</v>
          </cell>
          <cell r="F255">
            <v>30.02</v>
          </cell>
        </row>
        <row r="256">
          <cell r="A256" t="str">
            <v>T040191</v>
          </cell>
          <cell r="B256" t="str">
            <v>LOCAL</v>
          </cell>
          <cell r="C256">
            <v>38041</v>
          </cell>
          <cell r="E256" t="str">
            <v>STR</v>
          </cell>
          <cell r="F256">
            <v>15.015000000000001</v>
          </cell>
        </row>
        <row r="257">
          <cell r="A257" t="str">
            <v>T040192</v>
          </cell>
          <cell r="B257" t="str">
            <v>LOCAL</v>
          </cell>
          <cell r="C257">
            <v>38041</v>
          </cell>
          <cell r="E257" t="str">
            <v>STR</v>
          </cell>
          <cell r="F257">
            <v>15.015000000000001</v>
          </cell>
        </row>
        <row r="258">
          <cell r="A258" t="str">
            <v>T040194</v>
          </cell>
          <cell r="B258" t="str">
            <v>LOCAL</v>
          </cell>
          <cell r="C258">
            <v>38041</v>
          </cell>
          <cell r="E258" t="str">
            <v>STR</v>
          </cell>
          <cell r="F258">
            <v>15.015000000000001</v>
          </cell>
        </row>
        <row r="259">
          <cell r="A259" t="str">
            <v>T040195</v>
          </cell>
          <cell r="B259" t="str">
            <v>LOCAL</v>
          </cell>
          <cell r="C259">
            <v>38041</v>
          </cell>
          <cell r="E259" t="str">
            <v>STR</v>
          </cell>
          <cell r="F259">
            <v>15.015000000000001</v>
          </cell>
        </row>
        <row r="260">
          <cell r="A260" t="str">
            <v>T040238</v>
          </cell>
          <cell r="B260" t="str">
            <v>LOCAL</v>
          </cell>
          <cell r="C260">
            <v>38041</v>
          </cell>
          <cell r="E260" t="str">
            <v>RSS</v>
          </cell>
          <cell r="F260">
            <v>15</v>
          </cell>
        </row>
        <row r="261">
          <cell r="A261" t="str">
            <v>T040175</v>
          </cell>
          <cell r="B261" t="str">
            <v>LOCAL</v>
          </cell>
          <cell r="C261">
            <v>38041</v>
          </cell>
          <cell r="E261" t="str">
            <v>STR</v>
          </cell>
          <cell r="F261">
            <v>30</v>
          </cell>
        </row>
        <row r="262">
          <cell r="A262" t="str">
            <v>T040146</v>
          </cell>
          <cell r="B262" t="str">
            <v>LOCAL</v>
          </cell>
          <cell r="C262">
            <v>38038</v>
          </cell>
          <cell r="E262" t="str">
            <v>STR</v>
          </cell>
          <cell r="F262">
            <v>15.015000000000001</v>
          </cell>
        </row>
        <row r="263">
          <cell r="A263" t="str">
            <v>T040147</v>
          </cell>
          <cell r="B263" t="str">
            <v>LOCAL</v>
          </cell>
          <cell r="C263">
            <v>38038</v>
          </cell>
          <cell r="E263" t="str">
            <v>STR</v>
          </cell>
          <cell r="F263">
            <v>15.015000000000001</v>
          </cell>
        </row>
        <row r="264">
          <cell r="A264" t="str">
            <v>0000964</v>
          </cell>
          <cell r="B264" t="str">
            <v>EXPORT</v>
          </cell>
          <cell r="C264">
            <v>38033</v>
          </cell>
          <cell r="E264" t="str">
            <v>RSS</v>
          </cell>
          <cell r="F264">
            <v>40</v>
          </cell>
          <cell r="G264">
            <v>4</v>
          </cell>
        </row>
        <row r="265">
          <cell r="A265" t="str">
            <v>0000964</v>
          </cell>
          <cell r="B265" t="str">
            <v>EXPORT</v>
          </cell>
          <cell r="C265">
            <v>38033</v>
          </cell>
          <cell r="E265" t="str">
            <v>RSS</v>
          </cell>
          <cell r="F265">
            <v>40</v>
          </cell>
        </row>
        <row r="266">
          <cell r="A266" t="str">
            <v>T040313</v>
          </cell>
          <cell r="B266" t="str">
            <v>EXPORT</v>
          </cell>
          <cell r="C266">
            <v>38037</v>
          </cell>
          <cell r="E266" t="str">
            <v>STR</v>
          </cell>
          <cell r="F266">
            <v>100.8</v>
          </cell>
          <cell r="G266">
            <v>5</v>
          </cell>
        </row>
        <row r="267">
          <cell r="A267" t="str">
            <v>T040333</v>
          </cell>
          <cell r="B267" t="str">
            <v>EXPORT</v>
          </cell>
          <cell r="C267">
            <v>38037</v>
          </cell>
          <cell r="E267" t="str">
            <v>STR</v>
          </cell>
          <cell r="F267">
            <v>100.8</v>
          </cell>
          <cell r="G267">
            <v>5</v>
          </cell>
        </row>
        <row r="268">
          <cell r="A268" t="str">
            <v>T040400</v>
          </cell>
          <cell r="B268" t="str">
            <v>EXPORT</v>
          </cell>
          <cell r="C268">
            <v>38037</v>
          </cell>
          <cell r="E268" t="str">
            <v>LTX</v>
          </cell>
          <cell r="F268">
            <v>32.799999999999997</v>
          </cell>
          <cell r="G268">
            <v>2</v>
          </cell>
        </row>
        <row r="269">
          <cell r="A269" t="str">
            <v>T040413</v>
          </cell>
          <cell r="B269" t="str">
            <v>EXPORT</v>
          </cell>
          <cell r="C269">
            <v>38037</v>
          </cell>
          <cell r="E269" t="str">
            <v>STR</v>
          </cell>
          <cell r="F269">
            <v>80.64</v>
          </cell>
          <cell r="G269">
            <v>4</v>
          </cell>
        </row>
        <row r="270">
          <cell r="A270" t="str">
            <v>T040310</v>
          </cell>
          <cell r="B270" t="str">
            <v>EXPORT</v>
          </cell>
          <cell r="C270">
            <v>38038</v>
          </cell>
          <cell r="E270" t="str">
            <v>RSS</v>
          </cell>
          <cell r="F270">
            <v>96</v>
          </cell>
          <cell r="G270">
            <v>5</v>
          </cell>
        </row>
        <row r="271">
          <cell r="A271" t="str">
            <v>T040318</v>
          </cell>
          <cell r="B271" t="str">
            <v>EXPORT</v>
          </cell>
          <cell r="C271">
            <v>38038</v>
          </cell>
          <cell r="E271" t="str">
            <v>RSS</v>
          </cell>
          <cell r="F271">
            <v>96</v>
          </cell>
          <cell r="G271">
            <v>5</v>
          </cell>
        </row>
        <row r="272">
          <cell r="A272" t="str">
            <v>T040319</v>
          </cell>
          <cell r="B272" t="str">
            <v>EXPORT</v>
          </cell>
          <cell r="C272">
            <v>38038</v>
          </cell>
          <cell r="E272" t="str">
            <v>RSS</v>
          </cell>
          <cell r="F272">
            <v>96</v>
          </cell>
          <cell r="G272">
            <v>5</v>
          </cell>
        </row>
        <row r="273">
          <cell r="A273" t="str">
            <v>T040359</v>
          </cell>
          <cell r="B273" t="str">
            <v>EXPORT</v>
          </cell>
          <cell r="C273">
            <v>38038</v>
          </cell>
          <cell r="E273" t="str">
            <v>RSS</v>
          </cell>
          <cell r="F273">
            <v>200</v>
          </cell>
          <cell r="G273">
            <v>10</v>
          </cell>
        </row>
        <row r="274">
          <cell r="A274" t="str">
            <v>T040415</v>
          </cell>
          <cell r="B274" t="str">
            <v>EXPORT</v>
          </cell>
          <cell r="C274">
            <v>38038</v>
          </cell>
          <cell r="E274" t="str">
            <v>STR</v>
          </cell>
          <cell r="F274">
            <v>201.6</v>
          </cell>
          <cell r="G274">
            <v>10</v>
          </cell>
        </row>
        <row r="275">
          <cell r="A275" t="str">
            <v>T040379</v>
          </cell>
          <cell r="B275" t="str">
            <v>EXPORT</v>
          </cell>
          <cell r="C275">
            <v>38039</v>
          </cell>
          <cell r="E275" t="str">
            <v>STR</v>
          </cell>
          <cell r="F275">
            <v>42.56</v>
          </cell>
          <cell r="G275">
            <v>2</v>
          </cell>
        </row>
        <row r="276">
          <cell r="A276" t="str">
            <v>T040419</v>
          </cell>
          <cell r="B276" t="str">
            <v>EXPORT</v>
          </cell>
          <cell r="C276">
            <v>38039</v>
          </cell>
          <cell r="E276" t="str">
            <v>LTX</v>
          </cell>
          <cell r="F276">
            <v>237.595</v>
          </cell>
          <cell r="G276">
            <v>15</v>
          </cell>
        </row>
        <row r="277">
          <cell r="A277" t="str">
            <v>T040434</v>
          </cell>
          <cell r="B277" t="str">
            <v>EXPORT</v>
          </cell>
          <cell r="C277">
            <v>38039</v>
          </cell>
          <cell r="E277" t="str">
            <v>LTX</v>
          </cell>
          <cell r="F277">
            <v>65.599999999999994</v>
          </cell>
          <cell r="G277">
            <v>4</v>
          </cell>
        </row>
        <row r="278">
          <cell r="A278" t="str">
            <v>T040441</v>
          </cell>
          <cell r="B278" t="str">
            <v>EXPORT</v>
          </cell>
          <cell r="C278">
            <v>38039</v>
          </cell>
          <cell r="E278" t="str">
            <v>LTX</v>
          </cell>
          <cell r="F278">
            <v>16.399999999999999</v>
          </cell>
          <cell r="G278">
            <v>1</v>
          </cell>
        </row>
        <row r="279">
          <cell r="A279" t="str">
            <v>T040156</v>
          </cell>
          <cell r="B279" t="str">
            <v>LOCAL</v>
          </cell>
          <cell r="C279">
            <v>38041</v>
          </cell>
          <cell r="E279" t="str">
            <v>STR</v>
          </cell>
          <cell r="F279">
            <v>15.015000000000001</v>
          </cell>
        </row>
        <row r="280">
          <cell r="A280" t="str">
            <v>T040226</v>
          </cell>
          <cell r="B280" t="str">
            <v>LOCAL</v>
          </cell>
          <cell r="C280">
            <v>38041</v>
          </cell>
          <cell r="E280" t="str">
            <v>RSS</v>
          </cell>
          <cell r="F280">
            <v>15</v>
          </cell>
        </row>
        <row r="281">
          <cell r="A281" t="str">
            <v>T040239</v>
          </cell>
          <cell r="B281" t="str">
            <v>LOCAL</v>
          </cell>
          <cell r="C281">
            <v>38042</v>
          </cell>
          <cell r="E281" t="str">
            <v>RSS</v>
          </cell>
          <cell r="F281">
            <v>15</v>
          </cell>
        </row>
        <row r="282">
          <cell r="A282" t="str">
            <v>T040544</v>
          </cell>
          <cell r="B282" t="str">
            <v>LOCAL</v>
          </cell>
          <cell r="C282">
            <v>38042</v>
          </cell>
          <cell r="E282" t="str">
            <v>CUT</v>
          </cell>
          <cell r="F282">
            <v>26.95</v>
          </cell>
        </row>
        <row r="283">
          <cell r="A283" t="str">
            <v>T040540</v>
          </cell>
          <cell r="B283" t="str">
            <v>LOCAL</v>
          </cell>
          <cell r="C283">
            <v>38037</v>
          </cell>
          <cell r="E283" t="str">
            <v>SKI</v>
          </cell>
          <cell r="F283">
            <v>38.4</v>
          </cell>
        </row>
        <row r="284">
          <cell r="A284" t="str">
            <v>T040340</v>
          </cell>
          <cell r="B284" t="str">
            <v>EXPORT</v>
          </cell>
          <cell r="C284">
            <v>38038</v>
          </cell>
          <cell r="E284" t="str">
            <v>RSS</v>
          </cell>
          <cell r="F284">
            <v>57.6</v>
          </cell>
          <cell r="G284">
            <v>3</v>
          </cell>
        </row>
        <row r="285">
          <cell r="A285" t="str">
            <v>T040422</v>
          </cell>
          <cell r="B285" t="str">
            <v>EXPORT</v>
          </cell>
          <cell r="C285">
            <v>38038</v>
          </cell>
          <cell r="E285" t="str">
            <v>RSS</v>
          </cell>
          <cell r="F285">
            <v>240</v>
          </cell>
          <cell r="G285">
            <v>12</v>
          </cell>
        </row>
        <row r="286">
          <cell r="A286" t="str">
            <v>T040433</v>
          </cell>
          <cell r="B286" t="str">
            <v>LOCAL</v>
          </cell>
          <cell r="C286">
            <v>38038</v>
          </cell>
          <cell r="E286" t="str">
            <v>LTX</v>
          </cell>
          <cell r="F286">
            <v>119.74</v>
          </cell>
          <cell r="G286">
            <v>6</v>
          </cell>
        </row>
        <row r="287">
          <cell r="A287" t="str">
            <v>T040320</v>
          </cell>
          <cell r="B287" t="str">
            <v>EXPORT</v>
          </cell>
          <cell r="C287">
            <v>38039</v>
          </cell>
          <cell r="E287" t="str">
            <v>RSS</v>
          </cell>
          <cell r="F287">
            <v>113.4</v>
          </cell>
          <cell r="G287">
            <v>7</v>
          </cell>
        </row>
        <row r="288">
          <cell r="A288" t="str">
            <v>T040321</v>
          </cell>
          <cell r="B288" t="str">
            <v>EXPORT</v>
          </cell>
          <cell r="C288">
            <v>38039</v>
          </cell>
          <cell r="E288" t="str">
            <v>RSS</v>
          </cell>
          <cell r="F288">
            <v>113.4</v>
          </cell>
          <cell r="G288">
            <v>7</v>
          </cell>
        </row>
        <row r="289">
          <cell r="A289" t="str">
            <v>T040113</v>
          </cell>
          <cell r="B289" t="str">
            <v>EXPORT</v>
          </cell>
          <cell r="C289">
            <v>38040</v>
          </cell>
          <cell r="D289" t="str">
            <v/>
          </cell>
          <cell r="E289" t="str">
            <v>STR</v>
          </cell>
          <cell r="F289">
            <v>120.96</v>
          </cell>
          <cell r="G289">
            <v>6</v>
          </cell>
        </row>
        <row r="290">
          <cell r="A290" t="str">
            <v>T040404-5</v>
          </cell>
          <cell r="B290" t="str">
            <v>EXPORT</v>
          </cell>
          <cell r="C290">
            <v>38040</v>
          </cell>
          <cell r="E290" t="str">
            <v>RSS</v>
          </cell>
          <cell r="F290">
            <v>288</v>
          </cell>
          <cell r="G290">
            <v>15</v>
          </cell>
        </row>
        <row r="291">
          <cell r="A291" t="str">
            <v>T040435</v>
          </cell>
          <cell r="B291" t="str">
            <v>EXPORT</v>
          </cell>
          <cell r="C291">
            <v>38040</v>
          </cell>
          <cell r="E291" t="str">
            <v>STR</v>
          </cell>
          <cell r="F291">
            <v>100.8</v>
          </cell>
          <cell r="G291">
            <v>5</v>
          </cell>
        </row>
        <row r="292">
          <cell r="A292" t="str">
            <v>T040312</v>
          </cell>
          <cell r="B292" t="str">
            <v>EXPORT</v>
          </cell>
          <cell r="C292">
            <v>38042</v>
          </cell>
          <cell r="E292" t="str">
            <v>RSS</v>
          </cell>
          <cell r="F292">
            <v>200</v>
          </cell>
          <cell r="G292">
            <v>10</v>
          </cell>
        </row>
        <row r="293">
          <cell r="A293" t="str">
            <v>T040332</v>
          </cell>
          <cell r="B293" t="str">
            <v>EXPORT</v>
          </cell>
          <cell r="C293">
            <v>38042</v>
          </cell>
          <cell r="E293" t="str">
            <v>RSS</v>
          </cell>
          <cell r="F293">
            <v>114</v>
          </cell>
          <cell r="G293">
            <v>6</v>
          </cell>
        </row>
        <row r="294">
          <cell r="A294" t="str">
            <v>T040334</v>
          </cell>
          <cell r="B294" t="str">
            <v>EXPORT</v>
          </cell>
          <cell r="C294">
            <v>38042</v>
          </cell>
          <cell r="E294" t="str">
            <v>RSS</v>
          </cell>
          <cell r="F294">
            <v>16.8</v>
          </cell>
          <cell r="G294">
            <v>1</v>
          </cell>
        </row>
        <row r="295">
          <cell r="A295" t="str">
            <v>T040356</v>
          </cell>
          <cell r="B295" t="str">
            <v>EXPORT</v>
          </cell>
          <cell r="C295">
            <v>38042</v>
          </cell>
          <cell r="E295" t="str">
            <v>RSS</v>
          </cell>
          <cell r="F295">
            <v>100</v>
          </cell>
          <cell r="G295">
            <v>5</v>
          </cell>
        </row>
        <row r="296">
          <cell r="A296" t="str">
            <v>T040421</v>
          </cell>
          <cell r="B296" t="str">
            <v>EXPORT</v>
          </cell>
          <cell r="C296">
            <v>38042</v>
          </cell>
          <cell r="E296" t="str">
            <v>RSS</v>
          </cell>
          <cell r="F296">
            <v>40</v>
          </cell>
          <cell r="G296">
            <v>2</v>
          </cell>
        </row>
        <row r="297">
          <cell r="A297" t="str">
            <v>T040440</v>
          </cell>
          <cell r="B297" t="str">
            <v>EXPORT</v>
          </cell>
          <cell r="C297">
            <v>38042</v>
          </cell>
          <cell r="E297" t="str">
            <v>LTX</v>
          </cell>
          <cell r="F297">
            <v>16.399999999999999</v>
          </cell>
          <cell r="G297">
            <v>1</v>
          </cell>
        </row>
        <row r="298">
          <cell r="A298" t="str">
            <v>T040431</v>
          </cell>
          <cell r="B298" t="str">
            <v>EXPORT</v>
          </cell>
          <cell r="C298">
            <v>38043</v>
          </cell>
          <cell r="E298" t="str">
            <v>LTX</v>
          </cell>
          <cell r="F298">
            <v>82</v>
          </cell>
          <cell r="G298">
            <v>5</v>
          </cell>
        </row>
        <row r="299">
          <cell r="A299" t="str">
            <v>T040399</v>
          </cell>
          <cell r="B299" t="str">
            <v>EXPORT</v>
          </cell>
          <cell r="C299">
            <v>38040</v>
          </cell>
          <cell r="E299" t="str">
            <v>RSS</v>
          </cell>
          <cell r="F299">
            <v>100</v>
          </cell>
          <cell r="G299">
            <v>5</v>
          </cell>
        </row>
        <row r="300">
          <cell r="A300" t="str">
            <v>0000971</v>
          </cell>
          <cell r="B300" t="str">
            <v>EXPORT</v>
          </cell>
          <cell r="C300">
            <v>38041</v>
          </cell>
          <cell r="E300" t="str">
            <v>STR</v>
          </cell>
          <cell r="F300">
            <v>21.42</v>
          </cell>
          <cell r="G300">
            <v>2</v>
          </cell>
        </row>
        <row r="301">
          <cell r="A301" t="str">
            <v>0000971</v>
          </cell>
          <cell r="B301" t="str">
            <v>EXPORT</v>
          </cell>
          <cell r="C301">
            <v>38041</v>
          </cell>
          <cell r="E301" t="str">
            <v>STR</v>
          </cell>
          <cell r="F301">
            <v>21.42</v>
          </cell>
        </row>
        <row r="302">
          <cell r="A302" t="str">
            <v>T040386</v>
          </cell>
          <cell r="B302" t="str">
            <v>EXPORT</v>
          </cell>
          <cell r="C302">
            <v>38041</v>
          </cell>
          <cell r="E302" t="str">
            <v>STR</v>
          </cell>
          <cell r="F302">
            <v>42.84</v>
          </cell>
          <cell r="G302">
            <v>2</v>
          </cell>
        </row>
        <row r="303">
          <cell r="A303" t="str">
            <v>0000972</v>
          </cell>
          <cell r="B303" t="str">
            <v>EXPORT</v>
          </cell>
          <cell r="C303">
            <v>38043</v>
          </cell>
          <cell r="E303" t="str">
            <v>LTX</v>
          </cell>
          <cell r="F303">
            <v>16.399999999999999</v>
          </cell>
          <cell r="G303">
            <v>2</v>
          </cell>
        </row>
        <row r="304">
          <cell r="A304" t="str">
            <v>0000972</v>
          </cell>
          <cell r="B304" t="str">
            <v>EXPORT</v>
          </cell>
          <cell r="C304">
            <v>38043</v>
          </cell>
          <cell r="E304" t="str">
            <v>LTX</v>
          </cell>
          <cell r="F304">
            <v>16.399999999999999</v>
          </cell>
        </row>
        <row r="305">
          <cell r="A305" t="str">
            <v>T040401</v>
          </cell>
          <cell r="B305" t="str">
            <v>EXPORT</v>
          </cell>
          <cell r="C305">
            <v>38043</v>
          </cell>
          <cell r="E305" t="str">
            <v>RSS</v>
          </cell>
          <cell r="F305">
            <v>140</v>
          </cell>
          <cell r="G305">
            <v>7</v>
          </cell>
        </row>
        <row r="306">
          <cell r="A306" t="str">
            <v>T040426</v>
          </cell>
          <cell r="B306" t="str">
            <v>EXPORT</v>
          </cell>
          <cell r="C306">
            <v>38043</v>
          </cell>
          <cell r="E306" t="str">
            <v>RSS</v>
          </cell>
          <cell r="F306">
            <v>40</v>
          </cell>
          <cell r="G306">
            <v>2</v>
          </cell>
        </row>
        <row r="307">
          <cell r="A307" t="str">
            <v>DR-0524/04</v>
          </cell>
          <cell r="B307" t="str">
            <v>EXPORT</v>
          </cell>
          <cell r="C307">
            <v>38030</v>
          </cell>
          <cell r="E307" t="str">
            <v>STR</v>
          </cell>
        </row>
        <row r="308">
          <cell r="A308" t="str">
            <v>T040455</v>
          </cell>
          <cell r="B308" t="str">
            <v>EXPORT</v>
          </cell>
          <cell r="C308">
            <v>38043</v>
          </cell>
          <cell r="E308" t="str">
            <v>SKI</v>
          </cell>
          <cell r="F308">
            <v>19.2</v>
          </cell>
          <cell r="G308">
            <v>1</v>
          </cell>
        </row>
        <row r="309">
          <cell r="A309" t="str">
            <v>T040177</v>
          </cell>
          <cell r="B309" t="str">
            <v>LOCAL</v>
          </cell>
          <cell r="C309">
            <v>38042</v>
          </cell>
          <cell r="E309" t="str">
            <v>STR</v>
          </cell>
          <cell r="F309">
            <v>15.015000000000001</v>
          </cell>
        </row>
        <row r="310">
          <cell r="A310" t="str">
            <v>T040178</v>
          </cell>
          <cell r="B310" t="str">
            <v>LOCAL</v>
          </cell>
          <cell r="C310">
            <v>38043</v>
          </cell>
          <cell r="E310" t="str">
            <v>STR</v>
          </cell>
          <cell r="F310">
            <v>15.015000000000001</v>
          </cell>
        </row>
        <row r="311">
          <cell r="A311" t="str">
            <v>T040193</v>
          </cell>
          <cell r="B311" t="str">
            <v>LOCAL</v>
          </cell>
          <cell r="C311">
            <v>38043</v>
          </cell>
          <cell r="E311" t="str">
            <v>STR</v>
          </cell>
          <cell r="F311">
            <v>15.015000000000001</v>
          </cell>
        </row>
        <row r="312">
          <cell r="A312" t="str">
            <v>T040184</v>
          </cell>
          <cell r="B312" t="str">
            <v>LOCAL</v>
          </cell>
          <cell r="C312">
            <v>38044</v>
          </cell>
          <cell r="E312" t="str">
            <v>RSS</v>
          </cell>
          <cell r="F312">
            <v>15</v>
          </cell>
        </row>
        <row r="313">
          <cell r="A313" t="str">
            <v>T040240</v>
          </cell>
          <cell r="B313" t="str">
            <v>LOCAL</v>
          </cell>
          <cell r="C313">
            <v>38044</v>
          </cell>
          <cell r="E313" t="str">
            <v>RSS</v>
          </cell>
          <cell r="F313">
            <v>15</v>
          </cell>
        </row>
        <row r="314">
          <cell r="A314" t="str">
            <v>T040153</v>
          </cell>
          <cell r="B314" t="str">
            <v>LOCAL</v>
          </cell>
          <cell r="C314">
            <v>38045</v>
          </cell>
          <cell r="E314" t="str">
            <v>STR</v>
          </cell>
          <cell r="F314">
            <v>15.015000000000001</v>
          </cell>
        </row>
        <row r="315">
          <cell r="A315" t="str">
            <v>T040272</v>
          </cell>
          <cell r="B315" t="str">
            <v>EXPORT</v>
          </cell>
          <cell r="C315">
            <v>38044</v>
          </cell>
          <cell r="E315" t="str">
            <v>STR</v>
          </cell>
          <cell r="F315">
            <v>100.8</v>
          </cell>
          <cell r="G315">
            <v>5</v>
          </cell>
        </row>
        <row r="316">
          <cell r="A316" t="str">
            <v>T040325</v>
          </cell>
          <cell r="B316" t="str">
            <v>EXPORT</v>
          </cell>
          <cell r="C316">
            <v>38044</v>
          </cell>
          <cell r="E316" t="str">
            <v>RSS</v>
          </cell>
          <cell r="F316">
            <v>96</v>
          </cell>
          <cell r="G316">
            <v>5</v>
          </cell>
        </row>
        <row r="317">
          <cell r="A317" t="str">
            <v>T040387</v>
          </cell>
          <cell r="B317" t="str">
            <v>EXPORT</v>
          </cell>
          <cell r="C317">
            <v>38044</v>
          </cell>
          <cell r="E317" t="str">
            <v>STR</v>
          </cell>
          <cell r="F317">
            <v>120.96</v>
          </cell>
          <cell r="G317">
            <v>6</v>
          </cell>
        </row>
        <row r="318">
          <cell r="A318" t="str">
            <v>T040346</v>
          </cell>
          <cell r="B318" t="str">
            <v>EXPORT</v>
          </cell>
          <cell r="C318">
            <v>38045</v>
          </cell>
          <cell r="E318" t="str">
            <v>RSS</v>
          </cell>
          <cell r="F318">
            <v>120</v>
          </cell>
          <cell r="G318">
            <v>6</v>
          </cell>
        </row>
        <row r="319">
          <cell r="A319" t="str">
            <v>T040347</v>
          </cell>
          <cell r="B319" t="str">
            <v>EXPORT</v>
          </cell>
          <cell r="C319">
            <v>38045</v>
          </cell>
          <cell r="E319" t="str">
            <v>RSS</v>
          </cell>
          <cell r="F319">
            <v>120</v>
          </cell>
          <cell r="G319">
            <v>6</v>
          </cell>
        </row>
        <row r="320">
          <cell r="A320" t="str">
            <v>T040348</v>
          </cell>
          <cell r="B320" t="str">
            <v>EXPORT</v>
          </cell>
          <cell r="C320">
            <v>38045</v>
          </cell>
          <cell r="E320" t="str">
            <v>RSS</v>
          </cell>
          <cell r="F320">
            <v>120</v>
          </cell>
          <cell r="G320">
            <v>6</v>
          </cell>
        </row>
        <row r="321">
          <cell r="A321" t="str">
            <v>T040439</v>
          </cell>
          <cell r="B321" t="str">
            <v>EXPORT</v>
          </cell>
          <cell r="C321">
            <v>38046</v>
          </cell>
          <cell r="E321" t="str">
            <v>LTX</v>
          </cell>
          <cell r="F321">
            <v>20</v>
          </cell>
          <cell r="G321">
            <v>1</v>
          </cell>
        </row>
        <row r="322">
          <cell r="A322" t="str">
            <v>L040098</v>
          </cell>
          <cell r="B322" t="str">
            <v>LOCAL</v>
          </cell>
          <cell r="C322">
            <v>38019</v>
          </cell>
          <cell r="E322" t="str">
            <v>LUM</v>
          </cell>
          <cell r="F322">
            <v>8.2000000000000003E-2</v>
          </cell>
        </row>
        <row r="323">
          <cell r="A323" t="str">
            <v>L040099</v>
          </cell>
          <cell r="B323" t="str">
            <v>LOCAL</v>
          </cell>
          <cell r="C323">
            <v>38026</v>
          </cell>
          <cell r="E323" t="str">
            <v>LUM</v>
          </cell>
          <cell r="F323">
            <v>2.5000000000000001E-2</v>
          </cell>
        </row>
        <row r="324">
          <cell r="A324" t="str">
            <v>L040100</v>
          </cell>
          <cell r="B324" t="str">
            <v>LOCAL</v>
          </cell>
          <cell r="C324">
            <v>38033</v>
          </cell>
          <cell r="E324" t="str">
            <v>LUM</v>
          </cell>
          <cell r="F324">
            <v>9.1999999999999998E-2</v>
          </cell>
        </row>
        <row r="325">
          <cell r="A325" t="str">
            <v>L040101</v>
          </cell>
          <cell r="B325" t="str">
            <v>LOCAL</v>
          </cell>
          <cell r="C325">
            <v>38040</v>
          </cell>
          <cell r="E325" t="str">
            <v>LUM</v>
          </cell>
          <cell r="F325">
            <v>0.08</v>
          </cell>
        </row>
        <row r="326">
          <cell r="A326" t="str">
            <v>T040504</v>
          </cell>
          <cell r="B326" t="str">
            <v>LOCAL</v>
          </cell>
          <cell r="C326">
            <v>38043</v>
          </cell>
          <cell r="E326" t="str">
            <v>LTX</v>
          </cell>
          <cell r="F326">
            <v>200</v>
          </cell>
          <cell r="G326">
            <v>19</v>
          </cell>
        </row>
        <row r="327">
          <cell r="A327" t="str">
            <v>T040505</v>
          </cell>
          <cell r="B327" t="str">
            <v>LOCAL</v>
          </cell>
          <cell r="C327">
            <v>38043</v>
          </cell>
          <cell r="E327" t="str">
            <v>LTX</v>
          </cell>
          <cell r="F327">
            <v>179.75</v>
          </cell>
        </row>
        <row r="328">
          <cell r="A328" t="str">
            <v>0000976</v>
          </cell>
          <cell r="B328" t="str">
            <v>EXPORT</v>
          </cell>
          <cell r="C328">
            <v>38044</v>
          </cell>
          <cell r="E328" t="str">
            <v>RSS</v>
          </cell>
          <cell r="F328">
            <v>20</v>
          </cell>
          <cell r="G328">
            <v>6</v>
          </cell>
        </row>
        <row r="329">
          <cell r="A329" t="str">
            <v>0000976</v>
          </cell>
          <cell r="B329" t="str">
            <v>EXPORT</v>
          </cell>
          <cell r="C329">
            <v>38044</v>
          </cell>
          <cell r="E329" t="str">
            <v>RSS</v>
          </cell>
          <cell r="F329">
            <v>100</v>
          </cell>
        </row>
        <row r="330">
          <cell r="A330" t="str">
            <v>T040341</v>
          </cell>
          <cell r="B330" t="str">
            <v>EXPORT</v>
          </cell>
          <cell r="C330">
            <v>38044</v>
          </cell>
          <cell r="E330" t="str">
            <v>RSS</v>
          </cell>
          <cell r="F330">
            <v>96</v>
          </cell>
          <cell r="G330">
            <v>5</v>
          </cell>
        </row>
        <row r="331">
          <cell r="A331" t="str">
            <v>T040342</v>
          </cell>
          <cell r="B331" t="str">
            <v>EXPORT</v>
          </cell>
          <cell r="C331">
            <v>38044</v>
          </cell>
          <cell r="E331" t="str">
            <v>RSS</v>
          </cell>
          <cell r="F331">
            <v>96</v>
          </cell>
          <cell r="G331">
            <v>5</v>
          </cell>
        </row>
        <row r="332">
          <cell r="A332" t="str">
            <v>0000975</v>
          </cell>
          <cell r="B332" t="str">
            <v>EXPORT</v>
          </cell>
          <cell r="C332">
            <v>38045</v>
          </cell>
          <cell r="E332" t="str">
            <v>RSS</v>
          </cell>
          <cell r="F332">
            <v>16.8</v>
          </cell>
          <cell r="G332">
            <v>6</v>
          </cell>
        </row>
        <row r="333">
          <cell r="A333" t="str">
            <v>0000975</v>
          </cell>
          <cell r="B333" t="str">
            <v>EXPORT</v>
          </cell>
          <cell r="C333">
            <v>38045</v>
          </cell>
          <cell r="E333" t="str">
            <v>RSS</v>
          </cell>
          <cell r="F333">
            <v>103.2</v>
          </cell>
        </row>
        <row r="334">
          <cell r="A334" t="str">
            <v>T040128</v>
          </cell>
          <cell r="B334" t="str">
            <v>EXPORT</v>
          </cell>
          <cell r="C334">
            <v>38045</v>
          </cell>
          <cell r="E334" t="str">
            <v>STR</v>
          </cell>
          <cell r="F334">
            <v>100.8</v>
          </cell>
          <cell r="G334">
            <v>5</v>
          </cell>
        </row>
        <row r="335">
          <cell r="A335" t="str">
            <v>T040417</v>
          </cell>
          <cell r="B335" t="str">
            <v>EXPORT</v>
          </cell>
          <cell r="C335">
            <v>38045</v>
          </cell>
          <cell r="E335" t="str">
            <v>LTX</v>
          </cell>
          <cell r="F335">
            <v>42.87</v>
          </cell>
          <cell r="G335">
            <v>2</v>
          </cell>
        </row>
        <row r="336">
          <cell r="A336" t="str">
            <v>T040336</v>
          </cell>
          <cell r="B336" t="str">
            <v>EXPORT</v>
          </cell>
          <cell r="C336">
            <v>38046</v>
          </cell>
          <cell r="E336" t="str">
            <v>RSS</v>
          </cell>
          <cell r="F336">
            <v>19.2</v>
          </cell>
          <cell r="G336">
            <v>1</v>
          </cell>
        </row>
        <row r="337">
          <cell r="A337" t="str">
            <v>T040430</v>
          </cell>
          <cell r="B337" t="str">
            <v>EXPORT</v>
          </cell>
          <cell r="C337">
            <v>38046</v>
          </cell>
          <cell r="E337" t="str">
            <v>RSS</v>
          </cell>
          <cell r="F337">
            <v>200</v>
          </cell>
          <cell r="G337">
            <v>10</v>
          </cell>
        </row>
        <row r="338">
          <cell r="A338" t="str">
            <v>T040432</v>
          </cell>
          <cell r="B338" t="str">
            <v>EXPORT</v>
          </cell>
          <cell r="C338">
            <v>38046</v>
          </cell>
          <cell r="E338" t="str">
            <v>RSS</v>
          </cell>
          <cell r="F338">
            <v>300</v>
          </cell>
          <cell r="G338">
            <v>15</v>
          </cell>
        </row>
        <row r="339">
          <cell r="A339" t="str">
            <v>T040457</v>
          </cell>
          <cell r="B339" t="str">
            <v>EXPORT</v>
          </cell>
          <cell r="C339">
            <v>38046</v>
          </cell>
          <cell r="E339" t="str">
            <v>RSS</v>
          </cell>
          <cell r="F339">
            <v>200</v>
          </cell>
          <cell r="G339">
            <v>10</v>
          </cell>
        </row>
        <row r="340">
          <cell r="A340" t="str">
            <v>T040491</v>
          </cell>
          <cell r="B340" t="str">
            <v>EXPORT</v>
          </cell>
          <cell r="C340">
            <v>38046</v>
          </cell>
          <cell r="E340" t="str">
            <v>RSS</v>
          </cell>
          <cell r="F340">
            <v>100</v>
          </cell>
          <cell r="G340">
            <v>5</v>
          </cell>
        </row>
        <row r="341">
          <cell r="A341" t="str">
            <v>T040115</v>
          </cell>
          <cell r="B341" t="str">
            <v>EXPORT</v>
          </cell>
          <cell r="C341">
            <v>38040</v>
          </cell>
          <cell r="D341" t="str">
            <v/>
          </cell>
          <cell r="E341" t="str">
            <v>STR</v>
          </cell>
          <cell r="F341">
            <v>60.48</v>
          </cell>
          <cell r="G341">
            <v>3</v>
          </cell>
        </row>
        <row r="342">
          <cell r="A342" t="str">
            <v>T040458</v>
          </cell>
          <cell r="B342" t="str">
            <v>EXPORT</v>
          </cell>
          <cell r="C342">
            <v>38041</v>
          </cell>
          <cell r="E342" t="str">
            <v>STR</v>
          </cell>
          <cell r="F342">
            <v>60.48</v>
          </cell>
          <cell r="G342">
            <v>3</v>
          </cell>
        </row>
        <row r="343">
          <cell r="A343" t="str">
            <v>T040459</v>
          </cell>
          <cell r="B343" t="str">
            <v>EXPORT</v>
          </cell>
          <cell r="C343">
            <v>38046</v>
          </cell>
          <cell r="E343" t="str">
            <v>STR</v>
          </cell>
          <cell r="F343">
            <v>100.8</v>
          </cell>
          <cell r="G343">
            <v>5</v>
          </cell>
        </row>
        <row r="344">
          <cell r="A344" t="str">
            <v>T040462</v>
          </cell>
          <cell r="B344" t="str">
            <v>EXPORT</v>
          </cell>
          <cell r="C344">
            <v>38046</v>
          </cell>
          <cell r="E344" t="str">
            <v>STR</v>
          </cell>
          <cell r="F344">
            <v>100.8</v>
          </cell>
          <cell r="G344">
            <v>5</v>
          </cell>
        </row>
        <row r="345">
          <cell r="A345" t="str">
            <v>T040174</v>
          </cell>
          <cell r="B345" t="str">
            <v>LOCAL</v>
          </cell>
          <cell r="C345">
            <v>38045</v>
          </cell>
          <cell r="E345" t="str">
            <v>STR</v>
          </cell>
          <cell r="F345">
            <v>30</v>
          </cell>
        </row>
        <row r="346">
          <cell r="A346" t="str">
            <v>T040616</v>
          </cell>
          <cell r="B346" t="str">
            <v>LOCAL</v>
          </cell>
          <cell r="C346">
            <v>38045</v>
          </cell>
          <cell r="E346" t="str">
            <v>RSS</v>
          </cell>
          <cell r="F346">
            <v>30.02</v>
          </cell>
        </row>
        <row r="347">
          <cell r="A347" t="str">
            <v>T040176</v>
          </cell>
          <cell r="B347" t="str">
            <v>LOCAL</v>
          </cell>
          <cell r="C347">
            <v>38045</v>
          </cell>
          <cell r="E347" t="str">
            <v>STR</v>
          </cell>
          <cell r="F347">
            <v>30</v>
          </cell>
        </row>
        <row r="348">
          <cell r="A348" t="str">
            <v>T040230</v>
          </cell>
          <cell r="B348" t="str">
            <v>LOCAL</v>
          </cell>
          <cell r="C348">
            <v>38045</v>
          </cell>
          <cell r="E348" t="str">
            <v>STR</v>
          </cell>
          <cell r="F348">
            <v>15.015000000000001</v>
          </cell>
        </row>
        <row r="350">
          <cell r="A350" t="str">
            <v>ผลรวมยอดขาย</v>
          </cell>
          <cell r="E350" t="str">
            <v>TL</v>
          </cell>
          <cell r="F350">
            <v>28810.24799999997</v>
          </cell>
          <cell r="G350">
            <v>1194</v>
          </cell>
        </row>
      </sheetData>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sheetData sheetId="34">
        <row r="1">
          <cell r="A1" t="str">
            <v>INVOICE</v>
          </cell>
        </row>
      </sheetData>
      <sheetData sheetId="35"/>
      <sheetData sheetId="36">
        <row r="1">
          <cell r="A1" t="str">
            <v>INVOICE</v>
          </cell>
        </row>
      </sheetData>
      <sheetData sheetId="37">
        <row r="1">
          <cell r="A1" t="str">
            <v>INVOICE</v>
          </cell>
        </row>
      </sheetData>
      <sheetData sheetId="38">
        <row r="1">
          <cell r="A1" t="str">
            <v>INVOICE</v>
          </cell>
        </row>
      </sheetData>
      <sheetData sheetId="39"/>
      <sheetData sheetId="40">
        <row r="1">
          <cell r="A1" t="str">
            <v>INVOICE</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row r="1">
          <cell r="A1" t="str">
            <v>INVOICE</v>
          </cell>
        </row>
      </sheetData>
      <sheetData sheetId="90">
        <row r="1">
          <cell r="A1" t="str">
            <v>INVOICE</v>
          </cell>
        </row>
      </sheetData>
      <sheetData sheetId="91">
        <row r="1">
          <cell r="A1" t="str">
            <v>INVOICE</v>
          </cell>
        </row>
      </sheetData>
      <sheetData sheetId="92">
        <row r="1">
          <cell r="A1" t="str">
            <v>INVOICE</v>
          </cell>
        </row>
      </sheetData>
      <sheetData sheetId="93">
        <row r="1">
          <cell r="A1" t="str">
            <v>INVOICE</v>
          </cell>
        </row>
      </sheetData>
      <sheetData sheetId="94">
        <row r="1">
          <cell r="A1" t="str">
            <v>INVOICE</v>
          </cell>
        </row>
      </sheetData>
      <sheetData sheetId="95">
        <row r="1">
          <cell r="A1" t="str">
            <v>INVOICE</v>
          </cell>
        </row>
      </sheetData>
      <sheetData sheetId="96">
        <row r="1">
          <cell r="A1" t="str">
            <v>INVOICE</v>
          </cell>
        </row>
      </sheetData>
      <sheetData sheetId="97">
        <row r="1">
          <cell r="A1" t="str">
            <v>INVOICE</v>
          </cell>
        </row>
      </sheetData>
      <sheetData sheetId="98">
        <row r="1">
          <cell r="A1" t="str">
            <v>INVOICE</v>
          </cell>
        </row>
      </sheetData>
      <sheetData sheetId="99">
        <row r="1">
          <cell r="A1" t="str">
            <v>INVOICE</v>
          </cell>
        </row>
      </sheetData>
      <sheetData sheetId="100">
        <row r="1">
          <cell r="A1" t="str">
            <v>INVOICE</v>
          </cell>
        </row>
      </sheetData>
      <sheetData sheetId="101">
        <row r="1">
          <cell r="A1" t="str">
            <v>INVOICE</v>
          </cell>
        </row>
      </sheetData>
      <sheetData sheetId="102" refreshError="1"/>
      <sheetData sheetId="103" refreshError="1"/>
      <sheetData sheetId="104"/>
      <sheetData sheetId="105">
        <row r="1">
          <cell r="A1" t="str">
            <v>INVOICE</v>
          </cell>
        </row>
      </sheetData>
      <sheetData sheetId="106">
        <row r="1">
          <cell r="A1" t="str">
            <v>INVOICE</v>
          </cell>
        </row>
      </sheetData>
      <sheetData sheetId="107">
        <row r="1">
          <cell r="A1" t="str">
            <v>INVOICE</v>
          </cell>
        </row>
      </sheetData>
      <sheetData sheetId="108">
        <row r="1">
          <cell r="A1" t="str">
            <v>INVOICE</v>
          </cell>
        </row>
      </sheetData>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403"/>
      <sheetName val="CESS 0403"/>
      <sheetName val="Dtl Adv 0403"/>
      <sheetName val="Dtl Adv 0402"/>
      <sheetName val="Sale0402"/>
      <sheetName val="Sale 0401"/>
      <sheetName val="Stock Aging"/>
      <sheetName val="กระทบ_CESS"/>
      <sheetName val="CESS_0403"/>
      <sheetName val="Dtl_Adv_0403"/>
      <sheetName val="Dtl_Adv_0402"/>
      <sheetName val="Sale_0401"/>
      <sheetName val="Stock_Aging"/>
      <sheetName val="dBase"/>
      <sheetName val="กระทบ_CESS1"/>
      <sheetName val="CESS_04031"/>
      <sheetName val="Dtl_Adv_04031"/>
      <sheetName val="Dtl_Adv_04021"/>
      <sheetName val="Sale_04011"/>
      <sheetName val="Stock_Aging1"/>
      <sheetName val=""/>
      <sheetName val="กระทบ_CESS2"/>
      <sheetName val="CESS_04032"/>
      <sheetName val="Dtl_Adv_04032"/>
      <sheetName val="Dtl_Adv_04022"/>
      <sheetName val="Sale_04012"/>
      <sheetName val="Stock_Aging2"/>
      <sheetName val="กระทบ_CESS3"/>
      <sheetName val="CESS_04033"/>
      <sheetName val="Dtl_Adv_04033"/>
      <sheetName val="Dtl_Adv_04023"/>
      <sheetName val="Sale_04013"/>
      <sheetName val="Stock_Aging3"/>
      <sheetName val="Sale0307"/>
      <sheetName val="กระทบ_CESS4"/>
      <sheetName val="CESS_04034"/>
      <sheetName val="Dtl_Adv_04034"/>
      <sheetName val="Dtl_Adv_04024"/>
      <sheetName val="Sale_04014"/>
      <sheetName val="Stock_Aging4"/>
      <sheetName val="กระทบ_CESS5"/>
      <sheetName val="CESS_04035"/>
      <sheetName val="Dtl_Adv_04035"/>
      <sheetName val="Dtl_Adv_04025"/>
      <sheetName val="Sale_04015"/>
      <sheetName val="Stock_Aging5"/>
      <sheetName val="CODE,NAME"/>
      <sheetName val="ชื่อลูกค้า"/>
      <sheetName val="Sale0311"/>
      <sheetName val="Pln Pdt"/>
      <sheetName val="RSS9801"/>
      <sheetName val="SUMMARY (0)"/>
      <sheetName val="Sale0406"/>
      <sheetName val="อัตราค่าบรรทุก"/>
      <sheetName val="U"/>
      <sheetName val="110"/>
      <sheetName val="Header"/>
      <sheetName val="Standing Data"/>
      <sheetName val="Financial Highlights"/>
      <sheetName val="AFA"/>
      <sheetName val="Sale 0408"/>
      <sheetName val="FF_3"/>
      <sheetName val="10"/>
      <sheetName val="Sale0309"/>
      <sheetName val="CA Sheet"/>
      <sheetName val="RATE"/>
      <sheetName val="feature"/>
      <sheetName val="M"/>
      <sheetName val="GIVTR00P"/>
      <sheetName val="BPR"/>
      <sheetName val="_2__xls__2__xls_COV"/>
      <sheetName val="FF_2"/>
      <sheetName val="BGT97STAFF"/>
      <sheetName val="cashflowcomp"/>
      <sheetName val="FF_4"/>
      <sheetName val="Sale 0404"/>
      <sheetName val="Linkage Quote"/>
      <sheetName val="個品ﾘｽﾄ"/>
      <sheetName val="Cost FG 12-09"/>
      <sheetName val="FG"/>
      <sheetName val="AM_COST"/>
      <sheetName val="LTX"/>
      <sheetName val="Pln_Pdt"/>
      <sheetName val="Pln_Pdt1"/>
      <sheetName val="Pln_Pdt2"/>
      <sheetName val="เงินกู้ธนชาติ"/>
      <sheetName val="เงินกู้ MGC"/>
      <sheetName val="A"/>
      <sheetName val="คชจ.ดำเนินงาน6-43"/>
      <sheetName val="Thai Summit PKK-HW"/>
      <sheetName val="Sale 0407"/>
      <sheetName val="TB Worksheet"/>
      <sheetName val="FF_6"/>
      <sheetName val="Order_Oct_w40"/>
      <sheetName val="Order_Oct_w41"/>
      <sheetName val="10-1 Media"/>
      <sheetName val="10-cut"/>
      <sheetName val="M_Maincomp"/>
      <sheetName val="xSeries255"/>
      <sheetName val="FSA"/>
      <sheetName val="SAME"/>
      <sheetName val="List"/>
      <sheetName val="Home"/>
      <sheetName val="F-5"/>
      <sheetName val="3월가격"/>
      <sheetName val="Q3-46"/>
      <sheetName val="all"/>
      <sheetName val="HH"/>
      <sheetName val="K-5"/>
      <sheetName val="Company Info"/>
      <sheetName val="CA Comp"/>
      <sheetName val="B"/>
      <sheetName val="โบนัส"/>
      <sheetName val="กระทบ_CESS6"/>
      <sheetName val="CESS_04036"/>
      <sheetName val="Dtl_Adv_04036"/>
      <sheetName val="Dtl_Adv_04026"/>
      <sheetName val="Sale_04016"/>
      <sheetName val="Stock_Aging6"/>
      <sheetName val="SUMMARY_(0)"/>
    </sheetNames>
    <sheetDataSet>
      <sheetData sheetId="0">
        <row r="1">
          <cell r="A1" t="str">
            <v>INVOICE</v>
          </cell>
        </row>
      </sheetData>
      <sheetData sheetId="1" refreshError="1">
        <row r="1">
          <cell r="A1" t="str">
            <v>INVOICE</v>
          </cell>
          <cell r="B1" t="str">
            <v>TYPE</v>
          </cell>
          <cell r="C1" t="str">
            <v>B/L</v>
          </cell>
          <cell r="D1" t="str">
            <v>INV CONSO</v>
          </cell>
          <cell r="E1" t="str">
            <v>เกรด</v>
          </cell>
          <cell r="F1" t="str">
            <v>TON INV</v>
          </cell>
          <cell r="G1" t="str">
            <v>จำนวนตู้</v>
          </cell>
        </row>
        <row r="2">
          <cell r="A2" t="str">
            <v>L040103</v>
          </cell>
          <cell r="B2" t="str">
            <v>LOCAL</v>
          </cell>
          <cell r="C2">
            <v>38047</v>
          </cell>
          <cell r="E2" t="str">
            <v>LTX</v>
          </cell>
          <cell r="F2">
            <v>162.19999999999999</v>
          </cell>
        </row>
        <row r="3">
          <cell r="A3" t="str">
            <v>L040104</v>
          </cell>
          <cell r="B3" t="str">
            <v>LOCAL</v>
          </cell>
          <cell r="C3">
            <v>38048</v>
          </cell>
          <cell r="E3" t="str">
            <v>LTX</v>
          </cell>
          <cell r="F3">
            <v>142.69999999999999</v>
          </cell>
        </row>
        <row r="4">
          <cell r="A4" t="str">
            <v>L040105</v>
          </cell>
          <cell r="B4" t="str">
            <v>LOCAL</v>
          </cell>
          <cell r="C4">
            <v>38049</v>
          </cell>
          <cell r="E4" t="str">
            <v>LTX</v>
          </cell>
          <cell r="F4">
            <v>156.19999999999999</v>
          </cell>
        </row>
        <row r="5">
          <cell r="A5" t="str">
            <v>L040106</v>
          </cell>
          <cell r="B5" t="str">
            <v>LOCAL</v>
          </cell>
          <cell r="C5">
            <v>38050</v>
          </cell>
          <cell r="E5" t="str">
            <v>LTX</v>
          </cell>
          <cell r="F5">
            <v>156.1</v>
          </cell>
        </row>
        <row r="6">
          <cell r="A6" t="str">
            <v>L040107</v>
          </cell>
          <cell r="B6" t="str">
            <v>LOCAL</v>
          </cell>
          <cell r="C6">
            <v>38050</v>
          </cell>
          <cell r="E6" t="str">
            <v>LTX</v>
          </cell>
          <cell r="F6">
            <v>170.1</v>
          </cell>
        </row>
        <row r="7">
          <cell r="A7" t="str">
            <v>L040108</v>
          </cell>
          <cell r="B7" t="str">
            <v>LOCAL</v>
          </cell>
          <cell r="C7">
            <v>38052</v>
          </cell>
          <cell r="E7" t="str">
            <v>LTX</v>
          </cell>
          <cell r="F7">
            <v>147</v>
          </cell>
        </row>
        <row r="8">
          <cell r="A8" t="str">
            <v>L040109</v>
          </cell>
          <cell r="B8" t="str">
            <v>LOCAL</v>
          </cell>
          <cell r="C8">
            <v>38053</v>
          </cell>
          <cell r="E8" t="str">
            <v>LTX</v>
          </cell>
          <cell r="F8">
            <v>160.4</v>
          </cell>
        </row>
        <row r="9">
          <cell r="A9" t="str">
            <v>L040110</v>
          </cell>
          <cell r="B9" t="str">
            <v>LOCAL</v>
          </cell>
          <cell r="C9">
            <v>38054</v>
          </cell>
          <cell r="E9" t="str">
            <v>LTX</v>
          </cell>
          <cell r="F9">
            <v>165.8</v>
          </cell>
        </row>
        <row r="10">
          <cell r="A10" t="str">
            <v>L040111</v>
          </cell>
          <cell r="B10" t="str">
            <v>LOCAL</v>
          </cell>
          <cell r="C10">
            <v>38055</v>
          </cell>
          <cell r="E10" t="str">
            <v>LTX</v>
          </cell>
          <cell r="F10">
            <v>149.80000000000001</v>
          </cell>
        </row>
        <row r="11">
          <cell r="A11" t="str">
            <v>L040112</v>
          </cell>
          <cell r="B11" t="str">
            <v>LOCAL</v>
          </cell>
          <cell r="C11">
            <v>38056</v>
          </cell>
          <cell r="E11" t="str">
            <v>LTX</v>
          </cell>
          <cell r="F11">
            <v>156.80000000000001</v>
          </cell>
        </row>
        <row r="12">
          <cell r="A12" t="str">
            <v>L040113</v>
          </cell>
          <cell r="B12" t="str">
            <v>LOCAL</v>
          </cell>
          <cell r="C12">
            <v>38057</v>
          </cell>
          <cell r="E12" t="str">
            <v>LTX</v>
          </cell>
          <cell r="F12">
            <v>160.4</v>
          </cell>
        </row>
        <row r="13">
          <cell r="A13" t="str">
            <v>L040114</v>
          </cell>
          <cell r="B13" t="str">
            <v>LOCAL</v>
          </cell>
          <cell r="C13">
            <v>38058</v>
          </cell>
          <cell r="E13" t="str">
            <v>LTX</v>
          </cell>
          <cell r="F13">
            <v>149.80000000000001</v>
          </cell>
        </row>
        <row r="14">
          <cell r="A14" t="str">
            <v>L040115</v>
          </cell>
          <cell r="B14" t="str">
            <v>LOCAL</v>
          </cell>
          <cell r="C14">
            <v>38059</v>
          </cell>
          <cell r="E14" t="str">
            <v>LTX</v>
          </cell>
          <cell r="F14">
            <v>117.4</v>
          </cell>
        </row>
        <row r="15">
          <cell r="A15" t="str">
            <v>L040116</v>
          </cell>
          <cell r="B15" t="str">
            <v>LOCAL</v>
          </cell>
          <cell r="C15">
            <v>38059</v>
          </cell>
          <cell r="E15" t="str">
            <v>LTX</v>
          </cell>
          <cell r="F15">
            <v>42</v>
          </cell>
        </row>
        <row r="16">
          <cell r="A16" t="str">
            <v>L040117</v>
          </cell>
          <cell r="B16" t="str">
            <v>LOCAL</v>
          </cell>
          <cell r="C16">
            <v>38060</v>
          </cell>
          <cell r="E16" t="str">
            <v>LTX</v>
          </cell>
          <cell r="F16">
            <v>158</v>
          </cell>
        </row>
        <row r="17">
          <cell r="A17" t="str">
            <v>L040118</v>
          </cell>
          <cell r="B17" t="str">
            <v>LOCAL</v>
          </cell>
          <cell r="C17">
            <v>38061</v>
          </cell>
          <cell r="E17" t="str">
            <v>LTX</v>
          </cell>
          <cell r="F17">
            <v>152.80000000000001</v>
          </cell>
        </row>
        <row r="18">
          <cell r="A18" t="str">
            <v>L040119</v>
          </cell>
          <cell r="B18" t="str">
            <v>LOCAL</v>
          </cell>
          <cell r="C18">
            <v>38062</v>
          </cell>
          <cell r="E18" t="str">
            <v>LTX</v>
          </cell>
          <cell r="F18">
            <v>147.19999999999999</v>
          </cell>
        </row>
        <row r="19">
          <cell r="A19" t="str">
            <v>L040120</v>
          </cell>
          <cell r="B19" t="str">
            <v>LOCAL</v>
          </cell>
          <cell r="C19">
            <v>38062</v>
          </cell>
          <cell r="E19" t="str">
            <v>LTX</v>
          </cell>
          <cell r="F19">
            <v>15.2</v>
          </cell>
        </row>
        <row r="20">
          <cell r="A20" t="str">
            <v>L040121</v>
          </cell>
          <cell r="B20" t="str">
            <v>LOCAL</v>
          </cell>
          <cell r="C20">
            <v>38063</v>
          </cell>
          <cell r="E20" t="str">
            <v>LTX</v>
          </cell>
          <cell r="F20">
            <v>166.8</v>
          </cell>
        </row>
        <row r="21">
          <cell r="A21" t="str">
            <v>L040122</v>
          </cell>
          <cell r="B21" t="str">
            <v>LOCAL</v>
          </cell>
          <cell r="C21">
            <v>38064</v>
          </cell>
          <cell r="E21" t="str">
            <v>LTX</v>
          </cell>
          <cell r="F21">
            <v>143.80000000000001</v>
          </cell>
        </row>
        <row r="22">
          <cell r="A22" t="str">
            <v>L040123</v>
          </cell>
          <cell r="B22" t="str">
            <v>LOCAL</v>
          </cell>
          <cell r="C22">
            <v>38065</v>
          </cell>
          <cell r="E22" t="str">
            <v>LTX</v>
          </cell>
          <cell r="F22">
            <v>163.9</v>
          </cell>
        </row>
        <row r="23">
          <cell r="A23" t="str">
            <v>L040124</v>
          </cell>
          <cell r="B23" t="str">
            <v>LOCAL</v>
          </cell>
          <cell r="C23">
            <v>38066</v>
          </cell>
          <cell r="E23" t="str">
            <v>LTX</v>
          </cell>
          <cell r="F23">
            <v>153</v>
          </cell>
        </row>
        <row r="24">
          <cell r="A24" t="str">
            <v>L040125</v>
          </cell>
          <cell r="B24" t="str">
            <v>LOCAL</v>
          </cell>
          <cell r="C24">
            <v>38067</v>
          </cell>
          <cell r="E24" t="str">
            <v>LTX</v>
          </cell>
          <cell r="F24">
            <v>155.96</v>
          </cell>
        </row>
        <row r="25">
          <cell r="A25" t="str">
            <v>L040126</v>
          </cell>
          <cell r="B25" t="str">
            <v>LOCAL</v>
          </cell>
          <cell r="C25">
            <v>38068</v>
          </cell>
          <cell r="E25" t="str">
            <v>LTX</v>
          </cell>
          <cell r="F25">
            <v>162</v>
          </cell>
        </row>
        <row r="26">
          <cell r="A26" t="str">
            <v>L040127</v>
          </cell>
          <cell r="B26" t="str">
            <v>LOCAL</v>
          </cell>
          <cell r="C26">
            <v>38069</v>
          </cell>
          <cell r="E26" t="str">
            <v>LTX</v>
          </cell>
          <cell r="F26">
            <v>161.4</v>
          </cell>
        </row>
        <row r="27">
          <cell r="A27" t="str">
            <v>L040128</v>
          </cell>
          <cell r="B27" t="str">
            <v>LOCAL</v>
          </cell>
          <cell r="C27">
            <v>38070</v>
          </cell>
          <cell r="E27" t="str">
            <v>LTX</v>
          </cell>
          <cell r="F27">
            <v>81.900000000000006</v>
          </cell>
        </row>
        <row r="28">
          <cell r="A28" t="str">
            <v>L040129</v>
          </cell>
          <cell r="B28" t="str">
            <v>LOCAL</v>
          </cell>
          <cell r="C28">
            <v>38070</v>
          </cell>
          <cell r="E28" t="str">
            <v>LTX</v>
          </cell>
          <cell r="F28">
            <v>79</v>
          </cell>
        </row>
        <row r="29">
          <cell r="A29" t="str">
            <v>L040130</v>
          </cell>
          <cell r="B29" t="str">
            <v>LOCAL</v>
          </cell>
          <cell r="C29">
            <v>38071</v>
          </cell>
          <cell r="E29" t="str">
            <v>LTX</v>
          </cell>
          <cell r="F29">
            <v>154.80000000000001</v>
          </cell>
        </row>
        <row r="30">
          <cell r="A30" t="str">
            <v>L040131</v>
          </cell>
          <cell r="B30" t="str">
            <v>LOCAL</v>
          </cell>
          <cell r="C30">
            <v>38072</v>
          </cell>
          <cell r="E30" t="str">
            <v>LTX</v>
          </cell>
          <cell r="F30">
            <v>163.19999999999999</v>
          </cell>
        </row>
        <row r="31">
          <cell r="A31" t="str">
            <v>L040132</v>
          </cell>
          <cell r="B31" t="str">
            <v>LOCAL</v>
          </cell>
          <cell r="C31">
            <v>38073</v>
          </cell>
          <cell r="E31" t="str">
            <v>LTX</v>
          </cell>
          <cell r="F31">
            <v>171.9</v>
          </cell>
        </row>
        <row r="32">
          <cell r="A32" t="str">
            <v>L040133</v>
          </cell>
          <cell r="B32" t="str">
            <v>LOCAL</v>
          </cell>
          <cell r="C32">
            <v>38074</v>
          </cell>
          <cell r="E32" t="str">
            <v>LTX</v>
          </cell>
          <cell r="F32">
            <v>152.6</v>
          </cell>
        </row>
        <row r="33">
          <cell r="A33" t="str">
            <v>L040134</v>
          </cell>
          <cell r="B33" t="str">
            <v>LOCAL</v>
          </cell>
          <cell r="C33">
            <v>38075</v>
          </cell>
          <cell r="E33" t="str">
            <v>LTX</v>
          </cell>
          <cell r="F33">
            <v>158</v>
          </cell>
        </row>
        <row r="34">
          <cell r="A34" t="str">
            <v>L040135</v>
          </cell>
          <cell r="B34" t="str">
            <v>LOCAL</v>
          </cell>
          <cell r="C34">
            <v>38076</v>
          </cell>
          <cell r="E34" t="str">
            <v>LTX</v>
          </cell>
          <cell r="F34">
            <v>164.8</v>
          </cell>
        </row>
        <row r="35">
          <cell r="A35" t="str">
            <v>L040136</v>
          </cell>
          <cell r="B35" t="str">
            <v>LOCAL</v>
          </cell>
          <cell r="C35">
            <v>38077</v>
          </cell>
          <cell r="E35" t="str">
            <v>LTX</v>
          </cell>
          <cell r="F35">
            <v>141.4</v>
          </cell>
        </row>
        <row r="36">
          <cell r="A36" t="str">
            <v>L040102</v>
          </cell>
          <cell r="B36" t="str">
            <v>LOCAL</v>
          </cell>
          <cell r="C36">
            <v>38047</v>
          </cell>
          <cell r="E36" t="str">
            <v>FIL</v>
          </cell>
          <cell r="F36">
            <v>1.0960000000000001</v>
          </cell>
        </row>
        <row r="37">
          <cell r="A37" t="str">
            <v>0000969</v>
          </cell>
          <cell r="B37" t="str">
            <v>EXPORT</v>
          </cell>
          <cell r="C37">
            <v>38047</v>
          </cell>
          <cell r="E37" t="str">
            <v>RSS</v>
          </cell>
          <cell r="F37">
            <v>26.443999999999999</v>
          </cell>
          <cell r="G37">
            <v>2</v>
          </cell>
        </row>
        <row r="38">
          <cell r="A38" t="str">
            <v>0000969</v>
          </cell>
          <cell r="B38" t="str">
            <v>EXPORT</v>
          </cell>
          <cell r="C38">
            <v>38047</v>
          </cell>
          <cell r="E38" t="str">
            <v>RSS</v>
          </cell>
          <cell r="F38">
            <v>26.443999999999999</v>
          </cell>
        </row>
        <row r="39">
          <cell r="A39" t="str">
            <v>T040116</v>
          </cell>
          <cell r="B39" t="str">
            <v>EXPORT</v>
          </cell>
          <cell r="C39">
            <v>38047</v>
          </cell>
          <cell r="D39" t="str">
            <v/>
          </cell>
          <cell r="E39" t="str">
            <v>STR</v>
          </cell>
          <cell r="F39">
            <v>60.48</v>
          </cell>
          <cell r="G39">
            <v>3</v>
          </cell>
        </row>
        <row r="40">
          <cell r="A40" t="str">
            <v>T040354</v>
          </cell>
          <cell r="B40" t="str">
            <v>EXPORT</v>
          </cell>
          <cell r="C40">
            <v>38048</v>
          </cell>
          <cell r="E40" t="str">
            <v>STR</v>
          </cell>
          <cell r="F40">
            <v>99.54</v>
          </cell>
          <cell r="G40">
            <v>5</v>
          </cell>
        </row>
        <row r="41">
          <cell r="A41" t="str">
            <v>T040402</v>
          </cell>
          <cell r="B41" t="str">
            <v>EXPORT</v>
          </cell>
          <cell r="C41">
            <v>38049</v>
          </cell>
          <cell r="E41" t="str">
            <v>STR</v>
          </cell>
          <cell r="F41">
            <v>100.8</v>
          </cell>
          <cell r="G41">
            <v>5</v>
          </cell>
        </row>
        <row r="42">
          <cell r="A42" t="str">
            <v>T040437</v>
          </cell>
          <cell r="B42" t="str">
            <v>EXPORT</v>
          </cell>
          <cell r="C42">
            <v>38049</v>
          </cell>
          <cell r="E42" t="str">
            <v>STR</v>
          </cell>
          <cell r="F42">
            <v>201.6</v>
          </cell>
          <cell r="G42">
            <v>10</v>
          </cell>
        </row>
        <row r="43">
          <cell r="A43" t="str">
            <v>T040512</v>
          </cell>
          <cell r="B43" t="str">
            <v>EXPORT</v>
          </cell>
          <cell r="C43">
            <v>38049</v>
          </cell>
          <cell r="E43" t="str">
            <v>RSS</v>
          </cell>
          <cell r="F43">
            <v>120</v>
          </cell>
          <cell r="G43">
            <v>6</v>
          </cell>
        </row>
        <row r="44">
          <cell r="A44" t="str">
            <v>T040513</v>
          </cell>
          <cell r="B44" t="str">
            <v>EXPORT</v>
          </cell>
          <cell r="C44">
            <v>38049</v>
          </cell>
          <cell r="E44" t="str">
            <v>RSS</v>
          </cell>
          <cell r="F44">
            <v>120</v>
          </cell>
          <cell r="G44">
            <v>6</v>
          </cell>
        </row>
        <row r="45">
          <cell r="A45" t="str">
            <v>T040654</v>
          </cell>
          <cell r="B45" t="str">
            <v>EXPORT</v>
          </cell>
          <cell r="C45">
            <v>38050</v>
          </cell>
          <cell r="E45" t="str">
            <v>LTX</v>
          </cell>
          <cell r="F45">
            <v>27.805</v>
          </cell>
          <cell r="G45">
            <v>1</v>
          </cell>
        </row>
        <row r="46">
          <cell r="A46" t="str">
            <v>T040655</v>
          </cell>
          <cell r="B46" t="str">
            <v>EXPORT</v>
          </cell>
          <cell r="C46">
            <v>38050</v>
          </cell>
          <cell r="E46" t="str">
            <v>LTX</v>
          </cell>
          <cell r="F46">
            <v>27.844999999999999</v>
          </cell>
          <cell r="G46">
            <v>1</v>
          </cell>
        </row>
        <row r="47">
          <cell r="A47" t="str">
            <v>T040656</v>
          </cell>
          <cell r="B47" t="str">
            <v>EXPORT</v>
          </cell>
          <cell r="C47">
            <v>38051</v>
          </cell>
          <cell r="E47" t="str">
            <v>LTX</v>
          </cell>
          <cell r="F47">
            <v>27.835000000000001</v>
          </cell>
          <cell r="G47">
            <v>1</v>
          </cell>
        </row>
        <row r="48">
          <cell r="A48" t="str">
            <v>T040653</v>
          </cell>
          <cell r="B48" t="str">
            <v>EXPORT</v>
          </cell>
          <cell r="C48">
            <v>38051</v>
          </cell>
          <cell r="E48" t="str">
            <v>LTX</v>
          </cell>
          <cell r="F48">
            <v>27.9</v>
          </cell>
          <cell r="G48">
            <v>1</v>
          </cell>
        </row>
        <row r="49">
          <cell r="A49" t="str">
            <v>T040335</v>
          </cell>
          <cell r="B49" t="str">
            <v>EXPORT</v>
          </cell>
          <cell r="C49">
            <v>38051</v>
          </cell>
          <cell r="E49" t="str">
            <v>RSS</v>
          </cell>
          <cell r="F49">
            <v>114</v>
          </cell>
          <cell r="G49">
            <v>6</v>
          </cell>
        </row>
        <row r="50">
          <cell r="A50" t="str">
            <v>T040436</v>
          </cell>
          <cell r="B50" t="str">
            <v>EXPORT</v>
          </cell>
          <cell r="C50">
            <v>38051</v>
          </cell>
          <cell r="E50" t="str">
            <v>STR</v>
          </cell>
          <cell r="F50">
            <v>19.2</v>
          </cell>
          <cell r="G50">
            <v>1</v>
          </cell>
        </row>
        <row r="51">
          <cell r="A51" t="str">
            <v>T040456</v>
          </cell>
          <cell r="B51" t="str">
            <v>EXPORT</v>
          </cell>
          <cell r="C51">
            <v>38051</v>
          </cell>
          <cell r="E51" t="str">
            <v>RSS</v>
          </cell>
          <cell r="F51">
            <v>200</v>
          </cell>
          <cell r="G51">
            <v>10</v>
          </cell>
        </row>
        <row r="52">
          <cell r="A52" t="str">
            <v>T040472</v>
          </cell>
          <cell r="B52" t="str">
            <v>EXPORT</v>
          </cell>
          <cell r="C52">
            <v>38051</v>
          </cell>
          <cell r="E52" t="str">
            <v>RSS</v>
          </cell>
          <cell r="F52">
            <v>95</v>
          </cell>
          <cell r="G52">
            <v>5</v>
          </cell>
        </row>
        <row r="53">
          <cell r="A53" t="str">
            <v>T040487</v>
          </cell>
          <cell r="B53" t="str">
            <v>EXPORT</v>
          </cell>
          <cell r="C53">
            <v>38051</v>
          </cell>
          <cell r="E53" t="str">
            <v>RSS</v>
          </cell>
          <cell r="F53">
            <v>16.8</v>
          </cell>
          <cell r="G53">
            <v>1</v>
          </cell>
        </row>
        <row r="54">
          <cell r="A54" t="str">
            <v>T040510</v>
          </cell>
          <cell r="B54" t="str">
            <v>EXPORT</v>
          </cell>
          <cell r="C54">
            <v>38051</v>
          </cell>
          <cell r="E54" t="str">
            <v>LTX</v>
          </cell>
          <cell r="F54">
            <v>16.399999999999999</v>
          </cell>
          <cell r="G54">
            <v>1</v>
          </cell>
        </row>
        <row r="55">
          <cell r="A55" t="str">
            <v>T040464</v>
          </cell>
          <cell r="B55" t="str">
            <v>EXPORT</v>
          </cell>
          <cell r="C55">
            <v>38052</v>
          </cell>
          <cell r="E55" t="str">
            <v>STR</v>
          </cell>
          <cell r="F55">
            <v>20.16</v>
          </cell>
          <cell r="G55">
            <v>1</v>
          </cell>
        </row>
        <row r="56">
          <cell r="A56" t="str">
            <v>T040606</v>
          </cell>
          <cell r="B56" t="str">
            <v>EXPORT</v>
          </cell>
          <cell r="C56">
            <v>38052</v>
          </cell>
          <cell r="E56" t="str">
            <v>RSS</v>
          </cell>
          <cell r="F56">
            <v>200</v>
          </cell>
          <cell r="G56">
            <v>10</v>
          </cell>
        </row>
        <row r="57">
          <cell r="A57" t="str">
            <v>0000965</v>
          </cell>
          <cell r="B57" t="str">
            <v>EXPORT</v>
          </cell>
          <cell r="C57">
            <v>38054</v>
          </cell>
          <cell r="E57" t="str">
            <v>RSS</v>
          </cell>
          <cell r="F57">
            <v>19</v>
          </cell>
          <cell r="G57">
            <v>3</v>
          </cell>
        </row>
        <row r="58">
          <cell r="A58" t="str">
            <v>0000965</v>
          </cell>
          <cell r="B58" t="str">
            <v>EXPORT</v>
          </cell>
          <cell r="C58">
            <v>38054</v>
          </cell>
          <cell r="E58" t="str">
            <v>RSS</v>
          </cell>
          <cell r="F58">
            <v>38</v>
          </cell>
        </row>
        <row r="59">
          <cell r="A59" t="str">
            <v>T040418,T040418A</v>
          </cell>
          <cell r="B59" t="str">
            <v>EXPORT</v>
          </cell>
          <cell r="C59">
            <v>38050</v>
          </cell>
          <cell r="E59" t="str">
            <v>LTX</v>
          </cell>
          <cell r="F59">
            <v>42.65</v>
          </cell>
          <cell r="G59">
            <v>2</v>
          </cell>
        </row>
        <row r="60">
          <cell r="A60" t="str">
            <v>T040509</v>
          </cell>
          <cell r="B60" t="str">
            <v>LOCAL</v>
          </cell>
          <cell r="C60">
            <v>38050</v>
          </cell>
          <cell r="E60" t="str">
            <v>LTX</v>
          </cell>
          <cell r="F60">
            <v>196.8</v>
          </cell>
          <cell r="G60">
            <v>12</v>
          </cell>
        </row>
        <row r="61">
          <cell r="A61" t="str">
            <v>0000978</v>
          </cell>
          <cell r="B61" t="str">
            <v>EXPORT</v>
          </cell>
          <cell r="C61">
            <v>38051</v>
          </cell>
          <cell r="E61" t="str">
            <v>RSS</v>
          </cell>
          <cell r="F61">
            <v>26.443999999999999</v>
          </cell>
          <cell r="G61">
            <v>2</v>
          </cell>
        </row>
        <row r="62">
          <cell r="A62" t="str">
            <v>0000978</v>
          </cell>
          <cell r="B62" t="str">
            <v>EXPORT</v>
          </cell>
          <cell r="C62">
            <v>38051</v>
          </cell>
          <cell r="E62" t="str">
            <v>RSS</v>
          </cell>
          <cell r="F62">
            <v>26.443999999999999</v>
          </cell>
        </row>
        <row r="63">
          <cell r="A63" t="str">
            <v>T040445</v>
          </cell>
          <cell r="B63" t="str">
            <v>EXPORT</v>
          </cell>
          <cell r="C63">
            <v>38052</v>
          </cell>
          <cell r="E63" t="str">
            <v>STR</v>
          </cell>
          <cell r="F63">
            <v>282.24</v>
          </cell>
          <cell r="G63">
            <v>14</v>
          </cell>
        </row>
        <row r="64">
          <cell r="A64" t="str">
            <v>T040460</v>
          </cell>
          <cell r="B64" t="str">
            <v>EXPORT</v>
          </cell>
          <cell r="C64">
            <v>38052</v>
          </cell>
          <cell r="E64" t="str">
            <v>STR</v>
          </cell>
          <cell r="F64">
            <v>201.6</v>
          </cell>
          <cell r="G64">
            <v>10</v>
          </cell>
        </row>
        <row r="65">
          <cell r="A65" t="str">
            <v>T040497</v>
          </cell>
          <cell r="B65" t="str">
            <v>EXPORT</v>
          </cell>
          <cell r="C65">
            <v>38052</v>
          </cell>
          <cell r="E65" t="str">
            <v>RSS</v>
          </cell>
          <cell r="F65">
            <v>76.8</v>
          </cell>
          <cell r="G65">
            <v>4</v>
          </cell>
        </row>
        <row r="66">
          <cell r="A66" t="str">
            <v>T040517</v>
          </cell>
          <cell r="B66" t="str">
            <v>EXPORT</v>
          </cell>
          <cell r="C66">
            <v>38052</v>
          </cell>
          <cell r="E66" t="str">
            <v>RSS</v>
          </cell>
          <cell r="F66">
            <v>200</v>
          </cell>
          <cell r="G66">
            <v>10</v>
          </cell>
        </row>
        <row r="67">
          <cell r="A67" t="str">
            <v>T040539</v>
          </cell>
          <cell r="B67" t="str">
            <v>EXPORT</v>
          </cell>
          <cell r="C67">
            <v>38052</v>
          </cell>
          <cell r="E67" t="str">
            <v>STR</v>
          </cell>
          <cell r="F67">
            <v>120.96</v>
          </cell>
          <cell r="G67">
            <v>6</v>
          </cell>
        </row>
        <row r="68">
          <cell r="A68" t="str">
            <v>T040324</v>
          </cell>
          <cell r="B68" t="str">
            <v>EXPORT</v>
          </cell>
          <cell r="C68">
            <v>38053</v>
          </cell>
          <cell r="E68" t="str">
            <v>RSS</v>
          </cell>
          <cell r="F68">
            <v>96</v>
          </cell>
          <cell r="G68">
            <v>5</v>
          </cell>
        </row>
        <row r="69">
          <cell r="A69" t="str">
            <v>T040409</v>
          </cell>
          <cell r="B69" t="str">
            <v>EXPORT</v>
          </cell>
          <cell r="C69">
            <v>38053</v>
          </cell>
          <cell r="E69" t="str">
            <v>RSS</v>
          </cell>
          <cell r="F69">
            <v>200</v>
          </cell>
          <cell r="G69">
            <v>10</v>
          </cell>
        </row>
        <row r="70">
          <cell r="A70" t="str">
            <v>T040447</v>
          </cell>
          <cell r="B70" t="str">
            <v>EXPORT</v>
          </cell>
          <cell r="C70">
            <v>38053</v>
          </cell>
          <cell r="E70" t="str">
            <v>STR</v>
          </cell>
          <cell r="F70">
            <v>100.8</v>
          </cell>
          <cell r="G70">
            <v>5</v>
          </cell>
        </row>
        <row r="71">
          <cell r="A71" t="str">
            <v>T040466</v>
          </cell>
          <cell r="B71" t="str">
            <v>EXPORT</v>
          </cell>
          <cell r="C71">
            <v>38053</v>
          </cell>
          <cell r="E71" t="str">
            <v>STR</v>
          </cell>
          <cell r="F71">
            <v>40.32</v>
          </cell>
          <cell r="G71">
            <v>2</v>
          </cell>
        </row>
        <row r="72">
          <cell r="A72" t="str">
            <v>T040467</v>
          </cell>
          <cell r="B72" t="str">
            <v>EXPORT</v>
          </cell>
          <cell r="C72">
            <v>38053</v>
          </cell>
          <cell r="E72" t="str">
            <v>STR</v>
          </cell>
          <cell r="F72">
            <v>60.48</v>
          </cell>
          <cell r="G72">
            <v>3</v>
          </cell>
        </row>
        <row r="73">
          <cell r="A73" t="str">
            <v>T040535</v>
          </cell>
          <cell r="B73" t="str">
            <v>EXPORT</v>
          </cell>
          <cell r="C73">
            <v>38053</v>
          </cell>
          <cell r="E73" t="str">
            <v>RSS</v>
          </cell>
          <cell r="F73">
            <v>200</v>
          </cell>
          <cell r="G73">
            <v>10</v>
          </cell>
        </row>
        <row r="74">
          <cell r="A74" t="str">
            <v>T040536</v>
          </cell>
          <cell r="B74" t="str">
            <v>EXPORT</v>
          </cell>
          <cell r="C74">
            <v>38053</v>
          </cell>
          <cell r="E74" t="str">
            <v>RSS</v>
          </cell>
          <cell r="F74">
            <v>500</v>
          </cell>
          <cell r="G74">
            <v>25</v>
          </cell>
        </row>
        <row r="75">
          <cell r="A75" t="str">
            <v>T040605</v>
          </cell>
          <cell r="B75" t="str">
            <v>EXPORT</v>
          </cell>
          <cell r="C75">
            <v>38053</v>
          </cell>
          <cell r="E75" t="str">
            <v>LTX</v>
          </cell>
          <cell r="F75">
            <v>16.399999999999999</v>
          </cell>
          <cell r="G75">
            <v>1</v>
          </cell>
        </row>
        <row r="76">
          <cell r="A76" t="str">
            <v>T040610,T040611</v>
          </cell>
          <cell r="B76" t="str">
            <v>EXPORT</v>
          </cell>
          <cell r="C76">
            <v>38053</v>
          </cell>
          <cell r="E76" t="str">
            <v>RSS</v>
          </cell>
          <cell r="F76">
            <v>500</v>
          </cell>
          <cell r="G76">
            <v>25</v>
          </cell>
        </row>
        <row r="77">
          <cell r="A77" t="str">
            <v>T040403</v>
          </cell>
          <cell r="B77" t="str">
            <v>EXPORT</v>
          </cell>
          <cell r="C77">
            <v>38054</v>
          </cell>
          <cell r="E77" t="str">
            <v>STR</v>
          </cell>
          <cell r="F77">
            <v>100.8</v>
          </cell>
          <cell r="G77">
            <v>5</v>
          </cell>
        </row>
        <row r="78">
          <cell r="A78" t="str">
            <v>T040532</v>
          </cell>
          <cell r="B78" t="str">
            <v>EXPORT</v>
          </cell>
          <cell r="C78">
            <v>38054</v>
          </cell>
          <cell r="E78" t="str">
            <v>RSS</v>
          </cell>
          <cell r="F78">
            <v>80</v>
          </cell>
          <cell r="G78">
            <v>4</v>
          </cell>
        </row>
        <row r="79">
          <cell r="A79" t="str">
            <v>T040461</v>
          </cell>
          <cell r="B79" t="str">
            <v>EXPORT</v>
          </cell>
          <cell r="C79">
            <v>38054</v>
          </cell>
          <cell r="E79" t="str">
            <v>STR</v>
          </cell>
          <cell r="F79">
            <v>100.8</v>
          </cell>
          <cell r="G79">
            <v>5</v>
          </cell>
        </row>
        <row r="80">
          <cell r="A80" t="str">
            <v>T040471</v>
          </cell>
          <cell r="B80" t="str">
            <v>EXPORT</v>
          </cell>
          <cell r="C80">
            <v>38054</v>
          </cell>
          <cell r="E80" t="str">
            <v>RSS</v>
          </cell>
          <cell r="F80">
            <v>18.143999999999998</v>
          </cell>
          <cell r="G80">
            <v>1</v>
          </cell>
        </row>
        <row r="81">
          <cell r="A81" t="str">
            <v>T040476</v>
          </cell>
          <cell r="B81" t="str">
            <v>EXPORT</v>
          </cell>
          <cell r="C81">
            <v>38056</v>
          </cell>
          <cell r="E81" t="str">
            <v>RSS</v>
          </cell>
          <cell r="F81">
            <v>120</v>
          </cell>
          <cell r="G81">
            <v>6</v>
          </cell>
        </row>
        <row r="82">
          <cell r="A82" t="str">
            <v>T040477</v>
          </cell>
          <cell r="B82" t="str">
            <v>EXPORT</v>
          </cell>
          <cell r="C82">
            <v>38056</v>
          </cell>
          <cell r="E82" t="str">
            <v>RSS</v>
          </cell>
          <cell r="F82">
            <v>120</v>
          </cell>
          <cell r="G82">
            <v>6</v>
          </cell>
        </row>
        <row r="83">
          <cell r="A83" t="str">
            <v>T040478</v>
          </cell>
          <cell r="B83" t="str">
            <v>EXPORT</v>
          </cell>
          <cell r="C83">
            <v>38056</v>
          </cell>
          <cell r="E83" t="str">
            <v>RSS</v>
          </cell>
          <cell r="F83">
            <v>120</v>
          </cell>
          <cell r="G83">
            <v>6</v>
          </cell>
        </row>
        <row r="84">
          <cell r="A84" t="str">
            <v>T040479</v>
          </cell>
          <cell r="B84" t="str">
            <v>EXPORT</v>
          </cell>
          <cell r="C84">
            <v>38056</v>
          </cell>
          <cell r="E84" t="str">
            <v>RSS</v>
          </cell>
          <cell r="F84">
            <v>16.8</v>
          </cell>
          <cell r="G84">
            <v>1</v>
          </cell>
        </row>
        <row r="85">
          <cell r="A85" t="str">
            <v>T040495</v>
          </cell>
          <cell r="B85" t="str">
            <v>EXPORT</v>
          </cell>
          <cell r="C85">
            <v>38056</v>
          </cell>
          <cell r="E85" t="str">
            <v>RSS</v>
          </cell>
          <cell r="F85">
            <v>342</v>
          </cell>
          <cell r="G85">
            <v>18</v>
          </cell>
        </row>
        <row r="86">
          <cell r="A86" t="str">
            <v>T040607</v>
          </cell>
          <cell r="B86" t="str">
            <v>EXPORT</v>
          </cell>
          <cell r="C86">
            <v>38056</v>
          </cell>
          <cell r="E86" t="str">
            <v>RSS</v>
          </cell>
          <cell r="F86">
            <v>16</v>
          </cell>
          <cell r="G86">
            <v>1</v>
          </cell>
        </row>
        <row r="87">
          <cell r="A87" t="str">
            <v>T040454</v>
          </cell>
          <cell r="B87" t="str">
            <v>EXPORT</v>
          </cell>
          <cell r="C87">
            <v>38057</v>
          </cell>
          <cell r="E87" t="str">
            <v>LTX</v>
          </cell>
          <cell r="F87">
            <v>82</v>
          </cell>
          <cell r="G87">
            <v>5</v>
          </cell>
        </row>
        <row r="88">
          <cell r="A88" t="str">
            <v>T040155</v>
          </cell>
          <cell r="B88" t="str">
            <v>LOCAL</v>
          </cell>
          <cell r="C88">
            <v>38047</v>
          </cell>
          <cell r="E88" t="str">
            <v>STR</v>
          </cell>
          <cell r="F88">
            <v>15.015000000000001</v>
          </cell>
        </row>
        <row r="89">
          <cell r="A89" t="str">
            <v>T040179</v>
          </cell>
          <cell r="B89" t="str">
            <v>LOCAL</v>
          </cell>
          <cell r="C89">
            <v>38047</v>
          </cell>
          <cell r="E89" t="str">
            <v>STR</v>
          </cell>
          <cell r="F89">
            <v>15.015000000000001</v>
          </cell>
        </row>
        <row r="90">
          <cell r="A90" t="str">
            <v>T040227</v>
          </cell>
          <cell r="B90" t="str">
            <v>LOCAL</v>
          </cell>
          <cell r="C90">
            <v>38047</v>
          </cell>
          <cell r="E90" t="str">
            <v>RSS</v>
          </cell>
          <cell r="F90">
            <v>15</v>
          </cell>
        </row>
        <row r="91">
          <cell r="A91" t="str">
            <v>T040228</v>
          </cell>
          <cell r="B91" t="str">
            <v>LOCAL</v>
          </cell>
          <cell r="C91">
            <v>38047</v>
          </cell>
          <cell r="E91" t="str">
            <v>RSS</v>
          </cell>
          <cell r="F91">
            <v>15</v>
          </cell>
        </row>
        <row r="92">
          <cell r="A92" t="str">
            <v>T040241</v>
          </cell>
          <cell r="B92" t="str">
            <v>LOCAL</v>
          </cell>
          <cell r="C92">
            <v>38047</v>
          </cell>
          <cell r="E92" t="str">
            <v>RSS</v>
          </cell>
          <cell r="F92">
            <v>15</v>
          </cell>
        </row>
        <row r="93">
          <cell r="A93" t="str">
            <v>T040242</v>
          </cell>
          <cell r="B93" t="str">
            <v>LOCAL</v>
          </cell>
          <cell r="C93">
            <v>38047</v>
          </cell>
          <cell r="E93" t="str">
            <v>RSS</v>
          </cell>
          <cell r="F93">
            <v>15</v>
          </cell>
        </row>
        <row r="94">
          <cell r="A94" t="str">
            <v>T040231</v>
          </cell>
          <cell r="B94" t="str">
            <v>LOCAL</v>
          </cell>
          <cell r="C94">
            <v>38048</v>
          </cell>
          <cell r="E94" t="str">
            <v>STR</v>
          </cell>
          <cell r="F94">
            <v>15.015000000000001</v>
          </cell>
        </row>
        <row r="95">
          <cell r="A95" t="str">
            <v>T040597</v>
          </cell>
          <cell r="B95" t="str">
            <v>LOCAL</v>
          </cell>
          <cell r="C95">
            <v>38048</v>
          </cell>
          <cell r="E95" t="str">
            <v>STR</v>
          </cell>
          <cell r="F95">
            <v>15.015000000000001</v>
          </cell>
        </row>
        <row r="96">
          <cell r="A96" t="str">
            <v>T040229</v>
          </cell>
          <cell r="B96" t="str">
            <v>LOCAL</v>
          </cell>
          <cell r="C96">
            <v>38049</v>
          </cell>
          <cell r="E96" t="str">
            <v>RSS</v>
          </cell>
          <cell r="F96">
            <v>15</v>
          </cell>
        </row>
        <row r="97">
          <cell r="A97" t="str">
            <v>T040243</v>
          </cell>
          <cell r="B97" t="str">
            <v>LOCAL</v>
          </cell>
          <cell r="C97">
            <v>38049</v>
          </cell>
          <cell r="E97" t="str">
            <v>RSS</v>
          </cell>
          <cell r="F97">
            <v>15</v>
          </cell>
        </row>
        <row r="98">
          <cell r="A98" t="str">
            <v>T040244</v>
          </cell>
          <cell r="B98" t="str">
            <v>LOCAL</v>
          </cell>
          <cell r="C98">
            <v>38049</v>
          </cell>
          <cell r="E98" t="str">
            <v>RSS</v>
          </cell>
          <cell r="F98">
            <v>15</v>
          </cell>
        </row>
        <row r="99">
          <cell r="A99" t="str">
            <v>T040577</v>
          </cell>
          <cell r="B99" t="str">
            <v>LOCAL</v>
          </cell>
          <cell r="C99">
            <v>38049</v>
          </cell>
          <cell r="E99" t="str">
            <v>RSS</v>
          </cell>
          <cell r="F99">
            <v>15</v>
          </cell>
        </row>
        <row r="100">
          <cell r="A100" t="str">
            <v>T040589</v>
          </cell>
          <cell r="B100" t="str">
            <v>LOCAL</v>
          </cell>
          <cell r="C100">
            <v>38049</v>
          </cell>
          <cell r="E100" t="str">
            <v>STR</v>
          </cell>
          <cell r="F100">
            <v>15.015000000000001</v>
          </cell>
        </row>
        <row r="101">
          <cell r="A101" t="str">
            <v>T040158</v>
          </cell>
          <cell r="B101" t="str">
            <v>LOCAL</v>
          </cell>
          <cell r="C101">
            <v>38050</v>
          </cell>
          <cell r="E101" t="str">
            <v>STR</v>
          </cell>
          <cell r="F101">
            <v>15.015000000000001</v>
          </cell>
        </row>
        <row r="102">
          <cell r="A102" t="str">
            <v>T040568</v>
          </cell>
          <cell r="B102" t="str">
            <v>LOCAL</v>
          </cell>
          <cell r="C102">
            <v>38050</v>
          </cell>
          <cell r="E102" t="str">
            <v>RSS</v>
          </cell>
          <cell r="F102">
            <v>15</v>
          </cell>
        </row>
        <row r="103">
          <cell r="A103" t="str">
            <v>T040578</v>
          </cell>
          <cell r="B103" t="str">
            <v>LOCAL</v>
          </cell>
          <cell r="C103">
            <v>38050</v>
          </cell>
          <cell r="E103" t="str">
            <v>RSS</v>
          </cell>
          <cell r="F103">
            <v>15</v>
          </cell>
        </row>
        <row r="104">
          <cell r="A104" t="str">
            <v>T040592</v>
          </cell>
          <cell r="B104" t="str">
            <v>LOCAL</v>
          </cell>
          <cell r="C104">
            <v>38050</v>
          </cell>
          <cell r="E104" t="str">
            <v>RSS</v>
          </cell>
          <cell r="F104">
            <v>15</v>
          </cell>
        </row>
        <row r="105">
          <cell r="A105" t="str">
            <v>T040594</v>
          </cell>
          <cell r="B105" t="str">
            <v>LOCAL</v>
          </cell>
          <cell r="C105">
            <v>38050</v>
          </cell>
          <cell r="E105" t="str">
            <v>STR</v>
          </cell>
          <cell r="F105">
            <v>15.015000000000001</v>
          </cell>
        </row>
        <row r="106">
          <cell r="A106" t="str">
            <v>T040598</v>
          </cell>
          <cell r="B106" t="str">
            <v>LOCAL</v>
          </cell>
          <cell r="C106">
            <v>38050</v>
          </cell>
          <cell r="E106" t="str">
            <v>STR</v>
          </cell>
          <cell r="F106">
            <v>15.015000000000001</v>
          </cell>
        </row>
        <row r="107">
          <cell r="A107" t="str">
            <v>T040601</v>
          </cell>
          <cell r="B107" t="str">
            <v>LOCAL</v>
          </cell>
          <cell r="C107">
            <v>38052</v>
          </cell>
          <cell r="E107" t="str">
            <v>STR</v>
          </cell>
          <cell r="F107">
            <v>15.015000000000001</v>
          </cell>
        </row>
        <row r="108">
          <cell r="A108" t="str">
            <v>T040704</v>
          </cell>
          <cell r="B108" t="str">
            <v>LOCAL</v>
          </cell>
          <cell r="C108">
            <v>38052</v>
          </cell>
          <cell r="E108" t="str">
            <v>RSS</v>
          </cell>
          <cell r="F108">
            <v>45</v>
          </cell>
        </row>
        <row r="109">
          <cell r="A109" t="str">
            <v>T040569</v>
          </cell>
          <cell r="B109" t="str">
            <v>LOCAL</v>
          </cell>
          <cell r="C109">
            <v>38054</v>
          </cell>
          <cell r="E109" t="str">
            <v>RSS</v>
          </cell>
          <cell r="F109">
            <v>15</v>
          </cell>
        </row>
        <row r="110">
          <cell r="A110" t="str">
            <v>T040559</v>
          </cell>
          <cell r="B110" t="str">
            <v>LOCAL</v>
          </cell>
          <cell r="C110">
            <v>38054</v>
          </cell>
          <cell r="E110" t="str">
            <v>STR</v>
          </cell>
          <cell r="F110">
            <v>15.015000000000001</v>
          </cell>
        </row>
        <row r="111">
          <cell r="A111" t="str">
            <v>T040579</v>
          </cell>
          <cell r="B111" t="str">
            <v>LOCAL</v>
          </cell>
          <cell r="C111">
            <v>38054</v>
          </cell>
          <cell r="E111" t="str">
            <v>RSS</v>
          </cell>
          <cell r="F111">
            <v>15</v>
          </cell>
        </row>
        <row r="112">
          <cell r="A112" t="str">
            <v>T040595</v>
          </cell>
          <cell r="B112" t="str">
            <v>LOCAL</v>
          </cell>
          <cell r="C112">
            <v>38054</v>
          </cell>
          <cell r="E112" t="str">
            <v>STR</v>
          </cell>
          <cell r="F112">
            <v>15.015000000000001</v>
          </cell>
        </row>
        <row r="113">
          <cell r="A113" t="str">
            <v>T040596</v>
          </cell>
          <cell r="B113" t="str">
            <v>LOCAL</v>
          </cell>
          <cell r="C113">
            <v>38054</v>
          </cell>
          <cell r="E113" t="str">
            <v>STR</v>
          </cell>
          <cell r="F113">
            <v>15.015000000000001</v>
          </cell>
        </row>
        <row r="114">
          <cell r="A114" t="str">
            <v>T040580</v>
          </cell>
          <cell r="B114" t="str">
            <v>LOCAL</v>
          </cell>
          <cell r="C114">
            <v>38055</v>
          </cell>
          <cell r="E114" t="str">
            <v>RSS</v>
          </cell>
          <cell r="F114">
            <v>15</v>
          </cell>
        </row>
        <row r="115">
          <cell r="A115" t="str">
            <v>T040705</v>
          </cell>
          <cell r="B115" t="str">
            <v>LOCAL</v>
          </cell>
          <cell r="C115">
            <v>38055</v>
          </cell>
          <cell r="E115" t="str">
            <v>RSS</v>
          </cell>
          <cell r="F115">
            <v>15</v>
          </cell>
        </row>
        <row r="116">
          <cell r="A116" t="str">
            <v>T040746</v>
          </cell>
          <cell r="B116" t="str">
            <v>LOCAL</v>
          </cell>
          <cell r="C116">
            <v>38055</v>
          </cell>
          <cell r="E116" t="str">
            <v>RSS</v>
          </cell>
          <cell r="F116">
            <v>15</v>
          </cell>
        </row>
        <row r="117">
          <cell r="A117" t="str">
            <v>T040706</v>
          </cell>
          <cell r="B117" t="str">
            <v>LOCAL</v>
          </cell>
          <cell r="C117">
            <v>38056</v>
          </cell>
          <cell r="E117" t="str">
            <v>RSS</v>
          </cell>
          <cell r="F117">
            <v>30</v>
          </cell>
        </row>
        <row r="118">
          <cell r="A118" t="str">
            <v>T040560</v>
          </cell>
          <cell r="B118" t="str">
            <v>LOCAL</v>
          </cell>
          <cell r="C118">
            <v>38057</v>
          </cell>
          <cell r="E118" t="str">
            <v>STR</v>
          </cell>
          <cell r="F118">
            <v>15.015000000000001</v>
          </cell>
        </row>
        <row r="119">
          <cell r="A119" t="str">
            <v>T040570</v>
          </cell>
          <cell r="B119" t="str">
            <v>LOCAL</v>
          </cell>
          <cell r="C119">
            <v>38057</v>
          </cell>
          <cell r="E119" t="str">
            <v>RSS</v>
          </cell>
          <cell r="F119">
            <v>15</v>
          </cell>
        </row>
        <row r="120">
          <cell r="A120" t="str">
            <v>T040581</v>
          </cell>
          <cell r="B120" t="str">
            <v>LOCAL</v>
          </cell>
          <cell r="C120">
            <v>38057</v>
          </cell>
          <cell r="E120" t="str">
            <v>RSS</v>
          </cell>
          <cell r="F120">
            <v>15</v>
          </cell>
        </row>
        <row r="121">
          <cell r="A121" t="str">
            <v>T040590</v>
          </cell>
          <cell r="B121" t="str">
            <v>LOCAL</v>
          </cell>
          <cell r="C121">
            <v>38057</v>
          </cell>
          <cell r="E121" t="str">
            <v>STR</v>
          </cell>
          <cell r="F121">
            <v>15.015000000000001</v>
          </cell>
        </row>
        <row r="122">
          <cell r="A122" t="str">
            <v>T040582</v>
          </cell>
          <cell r="B122" t="str">
            <v>LOCAL</v>
          </cell>
          <cell r="C122">
            <v>38058</v>
          </cell>
          <cell r="E122" t="str">
            <v>RSS</v>
          </cell>
          <cell r="F122">
            <v>15</v>
          </cell>
        </row>
        <row r="123">
          <cell r="A123" t="str">
            <v>T040756</v>
          </cell>
          <cell r="B123" t="str">
            <v>LOCAL</v>
          </cell>
          <cell r="C123">
            <v>38058</v>
          </cell>
          <cell r="E123" t="str">
            <v>RSS</v>
          </cell>
          <cell r="F123">
            <v>15</v>
          </cell>
        </row>
        <row r="124">
          <cell r="A124" t="str">
            <v>T040742</v>
          </cell>
          <cell r="B124" t="str">
            <v>LOCAL</v>
          </cell>
          <cell r="C124">
            <v>38059</v>
          </cell>
          <cell r="E124" t="str">
            <v>RSS</v>
          </cell>
          <cell r="F124">
            <v>30</v>
          </cell>
        </row>
        <row r="125">
          <cell r="A125" t="str">
            <v>T040571</v>
          </cell>
          <cell r="B125" t="str">
            <v>LOCAL</v>
          </cell>
          <cell r="C125">
            <v>38061</v>
          </cell>
          <cell r="E125" t="str">
            <v>RSS</v>
          </cell>
          <cell r="F125">
            <v>15</v>
          </cell>
        </row>
        <row r="126">
          <cell r="A126" t="str">
            <v>T040591</v>
          </cell>
          <cell r="B126" t="str">
            <v>LOCAL</v>
          </cell>
          <cell r="C126">
            <v>38061</v>
          </cell>
          <cell r="E126" t="str">
            <v>STR</v>
          </cell>
          <cell r="F126">
            <v>15.015000000000001</v>
          </cell>
        </row>
        <row r="127">
          <cell r="A127" t="str">
            <v>T040593</v>
          </cell>
          <cell r="B127" t="str">
            <v>LOCAL</v>
          </cell>
          <cell r="C127">
            <v>38061</v>
          </cell>
          <cell r="E127" t="str">
            <v>RSS</v>
          </cell>
          <cell r="F127">
            <v>15</v>
          </cell>
        </row>
        <row r="128">
          <cell r="A128" t="str">
            <v>T040583</v>
          </cell>
          <cell r="B128" t="str">
            <v>LOCAL</v>
          </cell>
          <cell r="C128">
            <v>38062</v>
          </cell>
          <cell r="E128" t="str">
            <v>RSS</v>
          </cell>
          <cell r="F128">
            <v>15</v>
          </cell>
        </row>
        <row r="129">
          <cell r="A129" t="str">
            <v>T040557</v>
          </cell>
          <cell r="B129" t="str">
            <v>LOCAL</v>
          </cell>
          <cell r="C129">
            <v>38066</v>
          </cell>
          <cell r="E129" t="str">
            <v>STR</v>
          </cell>
          <cell r="F129">
            <v>15.015000000000001</v>
          </cell>
        </row>
        <row r="130">
          <cell r="A130" t="str">
            <v>T040689</v>
          </cell>
          <cell r="B130" t="str">
            <v>EXPORT</v>
          </cell>
          <cell r="C130">
            <v>38053</v>
          </cell>
          <cell r="E130" t="str">
            <v>LTX</v>
          </cell>
          <cell r="F130">
            <v>16.399999999999999</v>
          </cell>
          <cell r="G130">
            <v>1</v>
          </cell>
        </row>
        <row r="131">
          <cell r="A131" t="str">
            <v>T040691</v>
          </cell>
          <cell r="B131" t="str">
            <v>EXPORT</v>
          </cell>
          <cell r="C131">
            <v>38053</v>
          </cell>
          <cell r="E131" t="str">
            <v>LTX</v>
          </cell>
          <cell r="F131">
            <v>32.799999999999997</v>
          </cell>
          <cell r="G131">
            <v>2</v>
          </cell>
        </row>
        <row r="132">
          <cell r="A132" t="str">
            <v>T040117</v>
          </cell>
          <cell r="B132" t="str">
            <v>EXPORT</v>
          </cell>
          <cell r="C132">
            <v>38054</v>
          </cell>
          <cell r="D132" t="str">
            <v/>
          </cell>
          <cell r="E132" t="str">
            <v>STR</v>
          </cell>
          <cell r="F132">
            <v>60.48</v>
          </cell>
          <cell r="G132">
            <v>3</v>
          </cell>
        </row>
        <row r="133">
          <cell r="A133" t="str">
            <v>T040473</v>
          </cell>
          <cell r="B133" t="str">
            <v>EXPORT</v>
          </cell>
          <cell r="C133">
            <v>38054</v>
          </cell>
          <cell r="E133" t="str">
            <v>STR</v>
          </cell>
          <cell r="F133">
            <v>40.32</v>
          </cell>
          <cell r="G133">
            <v>2</v>
          </cell>
        </row>
        <row r="134">
          <cell r="A134" t="str">
            <v>T040448</v>
          </cell>
          <cell r="B134" t="str">
            <v>EXPORT</v>
          </cell>
          <cell r="C134">
            <v>38056</v>
          </cell>
          <cell r="E134" t="str">
            <v>STR</v>
          </cell>
          <cell r="F134">
            <v>100.8</v>
          </cell>
          <cell r="G134">
            <v>5</v>
          </cell>
        </row>
        <row r="135">
          <cell r="A135" t="str">
            <v>0000985</v>
          </cell>
          <cell r="B135" t="str">
            <v>EXPORT</v>
          </cell>
          <cell r="C135">
            <v>38057</v>
          </cell>
          <cell r="E135" t="str">
            <v>RSS</v>
          </cell>
          <cell r="F135">
            <v>20</v>
          </cell>
          <cell r="G135">
            <v>8</v>
          </cell>
        </row>
        <row r="136">
          <cell r="A136" t="str">
            <v>0000985</v>
          </cell>
          <cell r="B136" t="str">
            <v>EXPORT</v>
          </cell>
          <cell r="C136">
            <v>38057</v>
          </cell>
          <cell r="E136" t="str">
            <v>RSS</v>
          </cell>
          <cell r="F136">
            <v>100</v>
          </cell>
        </row>
        <row r="137">
          <cell r="A137" t="str">
            <v>0000985</v>
          </cell>
          <cell r="B137" t="str">
            <v>EXPORT</v>
          </cell>
          <cell r="C137">
            <v>38057</v>
          </cell>
          <cell r="E137" t="str">
            <v>RSS</v>
          </cell>
          <cell r="F137">
            <v>40</v>
          </cell>
        </row>
        <row r="138">
          <cell r="A138" t="str">
            <v>T040522</v>
          </cell>
          <cell r="B138" t="str">
            <v>EXPORT</v>
          </cell>
          <cell r="C138">
            <v>38057</v>
          </cell>
          <cell r="E138" t="str">
            <v>RSS</v>
          </cell>
          <cell r="F138">
            <v>96</v>
          </cell>
          <cell r="G138">
            <v>5</v>
          </cell>
        </row>
        <row r="139">
          <cell r="A139" t="str">
            <v>T040543</v>
          </cell>
          <cell r="B139" t="str">
            <v>LOCAL</v>
          </cell>
          <cell r="C139">
            <v>38057</v>
          </cell>
          <cell r="E139" t="str">
            <v>LTX</v>
          </cell>
          <cell r="F139">
            <v>320.04000000000002</v>
          </cell>
          <cell r="G139">
            <v>16</v>
          </cell>
        </row>
        <row r="140">
          <cell r="A140" t="str">
            <v>T040469</v>
          </cell>
          <cell r="B140" t="str">
            <v>EXPORT</v>
          </cell>
          <cell r="C140">
            <v>38058</v>
          </cell>
          <cell r="E140" t="str">
            <v>STR</v>
          </cell>
          <cell r="F140">
            <v>60.48</v>
          </cell>
          <cell r="G140">
            <v>3</v>
          </cell>
        </row>
        <row r="141">
          <cell r="A141" t="str">
            <v>T040470</v>
          </cell>
          <cell r="B141" t="str">
            <v>EXPORT</v>
          </cell>
          <cell r="C141">
            <v>38058</v>
          </cell>
          <cell r="E141" t="str">
            <v>RSS</v>
          </cell>
          <cell r="F141">
            <v>120</v>
          </cell>
          <cell r="G141">
            <v>6</v>
          </cell>
        </row>
        <row r="142">
          <cell r="A142" t="str">
            <v>T040657</v>
          </cell>
          <cell r="B142" t="str">
            <v>EXPORT</v>
          </cell>
          <cell r="C142">
            <v>38058</v>
          </cell>
          <cell r="E142" t="str">
            <v>LTX</v>
          </cell>
          <cell r="F142">
            <v>28.045000000000002</v>
          </cell>
          <cell r="G142">
            <v>1</v>
          </cell>
        </row>
        <row r="143">
          <cell r="A143" t="str">
            <v>T040658</v>
          </cell>
          <cell r="B143" t="str">
            <v>EXPORT</v>
          </cell>
          <cell r="C143">
            <v>38058</v>
          </cell>
          <cell r="E143" t="str">
            <v>LTX</v>
          </cell>
          <cell r="F143">
            <v>27.965</v>
          </cell>
          <cell r="G143">
            <v>1</v>
          </cell>
        </row>
        <row r="144">
          <cell r="A144" t="str">
            <v>T040676</v>
          </cell>
          <cell r="B144" t="str">
            <v>EXPORT</v>
          </cell>
          <cell r="C144">
            <v>38058</v>
          </cell>
          <cell r="E144" t="str">
            <v>RSS</v>
          </cell>
          <cell r="F144">
            <v>19</v>
          </cell>
          <cell r="G144">
            <v>1</v>
          </cell>
        </row>
        <row r="145">
          <cell r="A145" t="str">
            <v>T040694-5</v>
          </cell>
          <cell r="B145" t="str">
            <v>EXPORT</v>
          </cell>
          <cell r="C145">
            <v>38058</v>
          </cell>
          <cell r="E145" t="str">
            <v>STR</v>
          </cell>
          <cell r="F145">
            <v>120.96</v>
          </cell>
          <cell r="G145">
            <v>6</v>
          </cell>
        </row>
        <row r="146">
          <cell r="A146" t="str">
            <v>T040496</v>
          </cell>
          <cell r="B146" t="str">
            <v>EXPORT</v>
          </cell>
          <cell r="C146">
            <v>38059</v>
          </cell>
          <cell r="E146" t="str">
            <v>RSS</v>
          </cell>
          <cell r="F146">
            <v>96</v>
          </cell>
          <cell r="G146">
            <v>5</v>
          </cell>
        </row>
        <row r="147">
          <cell r="A147" t="str">
            <v>T040501</v>
          </cell>
          <cell r="B147" t="str">
            <v>EXPORT</v>
          </cell>
          <cell r="C147">
            <v>38059</v>
          </cell>
          <cell r="E147" t="str">
            <v>RSS</v>
          </cell>
          <cell r="F147">
            <v>96</v>
          </cell>
          <cell r="G147">
            <v>5</v>
          </cell>
        </row>
        <row r="148">
          <cell r="A148" t="str">
            <v>T040537</v>
          </cell>
          <cell r="B148" t="str">
            <v>EXPORT</v>
          </cell>
          <cell r="C148">
            <v>38059</v>
          </cell>
          <cell r="E148" t="str">
            <v>RSS</v>
          </cell>
          <cell r="F148">
            <v>40</v>
          </cell>
          <cell r="G148">
            <v>2</v>
          </cell>
        </row>
        <row r="149">
          <cell r="A149" t="str">
            <v>T040659</v>
          </cell>
          <cell r="B149" t="str">
            <v>EXPORT</v>
          </cell>
          <cell r="C149">
            <v>38059</v>
          </cell>
          <cell r="E149" t="str">
            <v>LTX</v>
          </cell>
          <cell r="F149">
            <v>28.2</v>
          </cell>
          <cell r="G149">
            <v>1</v>
          </cell>
        </row>
        <row r="150">
          <cell r="A150" t="str">
            <v>T040700</v>
          </cell>
          <cell r="B150" t="str">
            <v>EXPORT</v>
          </cell>
          <cell r="C150">
            <v>38059</v>
          </cell>
          <cell r="E150" t="str">
            <v>STR</v>
          </cell>
          <cell r="F150">
            <v>100.8</v>
          </cell>
          <cell r="G150">
            <v>5</v>
          </cell>
        </row>
        <row r="151">
          <cell r="A151" t="str">
            <v>T040465</v>
          </cell>
          <cell r="B151" t="str">
            <v>EXPORT</v>
          </cell>
          <cell r="C151">
            <v>38060</v>
          </cell>
          <cell r="E151" t="str">
            <v>STR</v>
          </cell>
          <cell r="F151">
            <v>181.44</v>
          </cell>
          <cell r="G151">
            <v>9</v>
          </cell>
        </row>
        <row r="152">
          <cell r="A152" t="str">
            <v>T040678</v>
          </cell>
          <cell r="B152" t="str">
            <v>EXPORT</v>
          </cell>
          <cell r="C152">
            <v>38060</v>
          </cell>
          <cell r="E152" t="str">
            <v>RSS</v>
          </cell>
          <cell r="F152">
            <v>60</v>
          </cell>
          <cell r="G152">
            <v>3</v>
          </cell>
        </row>
        <row r="153">
          <cell r="A153" t="str">
            <v>T040701</v>
          </cell>
          <cell r="B153" t="str">
            <v>EXPORT</v>
          </cell>
          <cell r="C153">
            <v>38060</v>
          </cell>
          <cell r="E153" t="str">
            <v>STR</v>
          </cell>
          <cell r="F153">
            <v>80.64</v>
          </cell>
          <cell r="G153">
            <v>4</v>
          </cell>
        </row>
        <row r="154">
          <cell r="A154" t="str">
            <v>T040511</v>
          </cell>
          <cell r="B154" t="str">
            <v>EXPORT</v>
          </cell>
          <cell r="C154">
            <v>38061</v>
          </cell>
          <cell r="E154" t="str">
            <v>STR</v>
          </cell>
          <cell r="F154">
            <v>161.28</v>
          </cell>
          <cell r="G154">
            <v>8</v>
          </cell>
        </row>
        <row r="155">
          <cell r="A155" t="str">
            <v>T040647</v>
          </cell>
          <cell r="B155" t="str">
            <v>EXPORT</v>
          </cell>
          <cell r="C155">
            <v>38061</v>
          </cell>
          <cell r="E155" t="str">
            <v>STR</v>
          </cell>
          <cell r="F155">
            <v>40.32</v>
          </cell>
          <cell r="G155">
            <v>2</v>
          </cell>
        </row>
        <row r="156">
          <cell r="A156" t="str">
            <v>T040542</v>
          </cell>
          <cell r="B156" t="str">
            <v>EXPORT</v>
          </cell>
          <cell r="C156">
            <v>38050</v>
          </cell>
          <cell r="E156" t="str">
            <v>LTX</v>
          </cell>
          <cell r="F156">
            <v>32.799999999999997</v>
          </cell>
          <cell r="G156">
            <v>2</v>
          </cell>
        </row>
        <row r="157">
          <cell r="A157" t="str">
            <v>T040584</v>
          </cell>
          <cell r="B157" t="str">
            <v>LOCAL</v>
          </cell>
          <cell r="C157">
            <v>38064</v>
          </cell>
          <cell r="E157" t="str">
            <v>RSS</v>
          </cell>
          <cell r="F157">
            <v>15</v>
          </cell>
        </row>
        <row r="158">
          <cell r="A158" t="str">
            <v>T040558</v>
          </cell>
          <cell r="B158" t="str">
            <v>LOCAL</v>
          </cell>
          <cell r="C158">
            <v>38069</v>
          </cell>
          <cell r="E158" t="str">
            <v>STR</v>
          </cell>
          <cell r="F158">
            <v>15.015000000000001</v>
          </cell>
        </row>
        <row r="159">
          <cell r="A159" t="str">
            <v>T040743</v>
          </cell>
          <cell r="B159" t="str">
            <v>LOCAL</v>
          </cell>
          <cell r="C159">
            <v>38061</v>
          </cell>
          <cell r="E159" t="str">
            <v>RSS</v>
          </cell>
          <cell r="F159">
            <v>15</v>
          </cell>
        </row>
        <row r="160">
          <cell r="A160" t="str">
            <v>T040744</v>
          </cell>
          <cell r="B160" t="str">
            <v>LOCAL</v>
          </cell>
          <cell r="C160">
            <v>38062</v>
          </cell>
          <cell r="E160" t="str">
            <v>RSS</v>
          </cell>
          <cell r="F160">
            <v>15</v>
          </cell>
        </row>
        <row r="161">
          <cell r="A161" t="str">
            <v>T040600</v>
          </cell>
          <cell r="B161" t="str">
            <v>LOCAL</v>
          </cell>
          <cell r="C161">
            <v>38063</v>
          </cell>
          <cell r="E161" t="str">
            <v>STR</v>
          </cell>
          <cell r="F161">
            <v>15.015000000000001</v>
          </cell>
        </row>
        <row r="162">
          <cell r="A162" t="str">
            <v>T040745</v>
          </cell>
          <cell r="B162" t="str">
            <v>LOCAL</v>
          </cell>
          <cell r="C162">
            <v>38063</v>
          </cell>
          <cell r="E162" t="str">
            <v>RSS</v>
          </cell>
          <cell r="F162">
            <v>15</v>
          </cell>
        </row>
        <row r="163">
          <cell r="A163" t="str">
            <v>T040562</v>
          </cell>
          <cell r="B163" t="str">
            <v>LOCAL</v>
          </cell>
          <cell r="C163">
            <v>38064</v>
          </cell>
          <cell r="E163" t="str">
            <v>STR</v>
          </cell>
          <cell r="F163">
            <v>15.015000000000001</v>
          </cell>
        </row>
        <row r="164">
          <cell r="A164" t="str">
            <v>T040750</v>
          </cell>
          <cell r="B164" t="str">
            <v>LOCAL</v>
          </cell>
          <cell r="C164">
            <v>38064</v>
          </cell>
          <cell r="E164" t="str">
            <v>STR</v>
          </cell>
          <cell r="F164">
            <v>15.015000000000001</v>
          </cell>
        </row>
        <row r="165">
          <cell r="A165" t="str">
            <v>T040774</v>
          </cell>
          <cell r="B165" t="str">
            <v>LOCAL</v>
          </cell>
          <cell r="C165">
            <v>38065</v>
          </cell>
          <cell r="E165" t="str">
            <v>RSS</v>
          </cell>
          <cell r="F165">
            <v>15</v>
          </cell>
        </row>
        <row r="166">
          <cell r="A166" t="str">
            <v>T040451</v>
          </cell>
          <cell r="B166" t="str">
            <v>EXPORT</v>
          </cell>
          <cell r="C166">
            <v>38052</v>
          </cell>
          <cell r="E166" t="str">
            <v>STR</v>
          </cell>
          <cell r="F166">
            <v>201.6</v>
          </cell>
          <cell r="G166">
            <v>10</v>
          </cell>
        </row>
        <row r="167">
          <cell r="A167" t="str">
            <v>T040506</v>
          </cell>
          <cell r="B167" t="str">
            <v>EXPORT</v>
          </cell>
          <cell r="C167">
            <v>38059</v>
          </cell>
          <cell r="E167" t="str">
            <v>STR</v>
          </cell>
          <cell r="F167">
            <v>181.44</v>
          </cell>
          <cell r="G167">
            <v>9</v>
          </cell>
        </row>
        <row r="168">
          <cell r="A168" t="str">
            <v>T040740-1</v>
          </cell>
          <cell r="B168" t="str">
            <v>EXPORT</v>
          </cell>
          <cell r="C168">
            <v>38060</v>
          </cell>
          <cell r="E168" t="str">
            <v>RSS</v>
          </cell>
          <cell r="F168">
            <v>500</v>
          </cell>
          <cell r="G168">
            <v>25</v>
          </cell>
        </row>
        <row r="169">
          <cell r="A169" t="str">
            <v>T040699</v>
          </cell>
          <cell r="B169" t="str">
            <v>EXPORT</v>
          </cell>
          <cell r="C169">
            <v>38060</v>
          </cell>
          <cell r="E169" t="str">
            <v>RSS</v>
          </cell>
          <cell r="F169">
            <v>200</v>
          </cell>
          <cell r="G169">
            <v>10</v>
          </cell>
        </row>
        <row r="170">
          <cell r="A170" t="str">
            <v>T040723</v>
          </cell>
          <cell r="B170" t="str">
            <v>EXPORT</v>
          </cell>
          <cell r="C170">
            <v>38060</v>
          </cell>
          <cell r="E170" t="str">
            <v>LTX</v>
          </cell>
          <cell r="F170">
            <v>49.2</v>
          </cell>
          <cell r="G170">
            <v>3</v>
          </cell>
        </row>
        <row r="171">
          <cell r="A171" t="str">
            <v>T040118</v>
          </cell>
          <cell r="B171" t="str">
            <v>EXPORT</v>
          </cell>
          <cell r="C171">
            <v>38061</v>
          </cell>
          <cell r="D171" t="str">
            <v/>
          </cell>
          <cell r="E171" t="str">
            <v>STR</v>
          </cell>
          <cell r="F171">
            <v>40.32</v>
          </cell>
          <cell r="G171">
            <v>2</v>
          </cell>
        </row>
        <row r="172">
          <cell r="A172" t="str">
            <v>T040503</v>
          </cell>
          <cell r="B172" t="str">
            <v>EXPORT</v>
          </cell>
          <cell r="C172">
            <v>38061</v>
          </cell>
          <cell r="E172" t="str">
            <v>STR</v>
          </cell>
          <cell r="F172">
            <v>100.8</v>
          </cell>
          <cell r="G172">
            <v>5</v>
          </cell>
        </row>
        <row r="173">
          <cell r="A173" t="str">
            <v>T040514</v>
          </cell>
          <cell r="B173" t="str">
            <v>EXPORT</v>
          </cell>
          <cell r="C173">
            <v>38061</v>
          </cell>
          <cell r="E173" t="str">
            <v>STR</v>
          </cell>
          <cell r="F173">
            <v>80.64</v>
          </cell>
          <cell r="G173">
            <v>4</v>
          </cell>
        </row>
        <row r="174">
          <cell r="A174" t="str">
            <v>T040516</v>
          </cell>
          <cell r="B174" t="str">
            <v>EXPORT</v>
          </cell>
          <cell r="C174">
            <v>38061</v>
          </cell>
          <cell r="E174" t="str">
            <v>STR</v>
          </cell>
          <cell r="F174">
            <v>85.68</v>
          </cell>
          <cell r="G174">
            <v>4</v>
          </cell>
        </row>
        <row r="175">
          <cell r="A175" t="str">
            <v>T040538</v>
          </cell>
          <cell r="B175" t="str">
            <v>EXPORT</v>
          </cell>
          <cell r="C175">
            <v>38061</v>
          </cell>
          <cell r="E175" t="str">
            <v>RSS</v>
          </cell>
          <cell r="F175">
            <v>60</v>
          </cell>
          <cell r="G175">
            <v>3</v>
          </cell>
        </row>
        <row r="176">
          <cell r="A176" t="str">
            <v>T040772</v>
          </cell>
          <cell r="B176" t="str">
            <v>EXPORT</v>
          </cell>
          <cell r="C176">
            <v>38061</v>
          </cell>
          <cell r="E176" t="str">
            <v>RSS</v>
          </cell>
          <cell r="F176">
            <v>19.2</v>
          </cell>
          <cell r="G176">
            <v>1</v>
          </cell>
        </row>
        <row r="177">
          <cell r="A177" t="str">
            <v>0000984</v>
          </cell>
          <cell r="B177" t="str">
            <v>EXPORT</v>
          </cell>
          <cell r="C177">
            <v>38061</v>
          </cell>
          <cell r="E177" t="str">
            <v>STR</v>
          </cell>
          <cell r="F177">
            <v>64.260000000000005</v>
          </cell>
          <cell r="G177">
            <v>4</v>
          </cell>
        </row>
        <row r="178">
          <cell r="A178" t="str">
            <v>0000984</v>
          </cell>
          <cell r="B178" t="str">
            <v>EXPORT</v>
          </cell>
          <cell r="C178">
            <v>38061</v>
          </cell>
          <cell r="E178" t="str">
            <v>STR</v>
          </cell>
          <cell r="F178">
            <v>21.42</v>
          </cell>
        </row>
        <row r="179">
          <cell r="A179" t="str">
            <v>T040708</v>
          </cell>
          <cell r="B179" t="str">
            <v>EXPORT</v>
          </cell>
          <cell r="C179">
            <v>38062</v>
          </cell>
          <cell r="E179" t="str">
            <v>STR</v>
          </cell>
          <cell r="F179">
            <v>120.96</v>
          </cell>
          <cell r="G179">
            <v>6</v>
          </cell>
        </row>
        <row r="180">
          <cell r="A180" t="str">
            <v>T040357</v>
          </cell>
          <cell r="B180" t="str">
            <v>EXPORT</v>
          </cell>
          <cell r="C180">
            <v>38063</v>
          </cell>
          <cell r="E180" t="str">
            <v>RSS</v>
          </cell>
          <cell r="F180">
            <v>100</v>
          </cell>
          <cell r="G180">
            <v>5</v>
          </cell>
        </row>
        <row r="181">
          <cell r="A181" t="str">
            <v>T040358</v>
          </cell>
          <cell r="B181" t="str">
            <v>EXPORT</v>
          </cell>
          <cell r="C181">
            <v>38063</v>
          </cell>
          <cell r="E181" t="str">
            <v>RSS</v>
          </cell>
          <cell r="F181">
            <v>100</v>
          </cell>
          <cell r="G181">
            <v>5</v>
          </cell>
        </row>
        <row r="182">
          <cell r="A182" t="str">
            <v>T040474</v>
          </cell>
          <cell r="B182" t="str">
            <v>EXPORT</v>
          </cell>
          <cell r="C182">
            <v>38063</v>
          </cell>
          <cell r="E182" t="str">
            <v>RSS</v>
          </cell>
          <cell r="F182">
            <v>18.143999999999998</v>
          </cell>
          <cell r="G182">
            <v>1</v>
          </cell>
        </row>
        <row r="183">
          <cell r="A183" t="str">
            <v>T040480</v>
          </cell>
          <cell r="B183" t="str">
            <v>EXPORT</v>
          </cell>
          <cell r="C183">
            <v>38063</v>
          </cell>
          <cell r="E183" t="str">
            <v>RSS</v>
          </cell>
          <cell r="F183">
            <v>120</v>
          </cell>
          <cell r="G183">
            <v>6</v>
          </cell>
        </row>
        <row r="184">
          <cell r="A184" t="str">
            <v>T040660</v>
          </cell>
          <cell r="B184" t="str">
            <v>EXPORT</v>
          </cell>
          <cell r="C184">
            <v>38064</v>
          </cell>
          <cell r="E184" t="str">
            <v>LTX</v>
          </cell>
          <cell r="F184">
            <v>27.78</v>
          </cell>
          <cell r="G184">
            <v>1</v>
          </cell>
        </row>
        <row r="185">
          <cell r="A185" t="str">
            <v>T040661</v>
          </cell>
          <cell r="B185" t="str">
            <v>EXPORT</v>
          </cell>
          <cell r="C185">
            <v>38064</v>
          </cell>
          <cell r="E185" t="str">
            <v>LTX</v>
          </cell>
          <cell r="F185">
            <v>28.004999999999999</v>
          </cell>
          <cell r="G185">
            <v>1</v>
          </cell>
        </row>
        <row r="186">
          <cell r="A186" t="str">
            <v>T040662</v>
          </cell>
          <cell r="B186" t="str">
            <v>EXPORT</v>
          </cell>
          <cell r="C186">
            <v>38064</v>
          </cell>
          <cell r="E186" t="str">
            <v>LTX</v>
          </cell>
          <cell r="F186">
            <v>27.864999999999998</v>
          </cell>
          <cell r="G186">
            <v>1</v>
          </cell>
        </row>
        <row r="187">
          <cell r="A187" t="str">
            <v>T040663</v>
          </cell>
          <cell r="B187" t="str">
            <v>EXPORT</v>
          </cell>
          <cell r="C187">
            <v>38064</v>
          </cell>
          <cell r="E187" t="str">
            <v>LTX</v>
          </cell>
          <cell r="F187">
            <v>27.844999999999999</v>
          </cell>
          <cell r="G187">
            <v>1</v>
          </cell>
        </row>
        <row r="188">
          <cell r="A188" t="str">
            <v>T040716</v>
          </cell>
          <cell r="B188" t="str">
            <v>EXPORT</v>
          </cell>
          <cell r="C188">
            <v>38066</v>
          </cell>
          <cell r="E188" t="str">
            <v>STR</v>
          </cell>
          <cell r="F188">
            <v>42.84</v>
          </cell>
          <cell r="G188">
            <v>2</v>
          </cell>
        </row>
        <row r="189">
          <cell r="A189" t="str">
            <v>T040824</v>
          </cell>
          <cell r="B189" t="str">
            <v>EXPORT</v>
          </cell>
          <cell r="C189">
            <v>38066</v>
          </cell>
          <cell r="E189" t="str">
            <v>RSS</v>
          </cell>
          <cell r="F189">
            <v>40</v>
          </cell>
          <cell r="G189">
            <v>2</v>
          </cell>
        </row>
        <row r="190">
          <cell r="A190" t="str">
            <v>T040687</v>
          </cell>
          <cell r="B190" t="str">
            <v>EXPORT</v>
          </cell>
          <cell r="C190">
            <v>38066</v>
          </cell>
          <cell r="E190" t="str">
            <v>RSS</v>
          </cell>
          <cell r="F190">
            <v>40</v>
          </cell>
          <cell r="G190">
            <v>2</v>
          </cell>
        </row>
        <row r="191">
          <cell r="A191" t="str">
            <v>T040784</v>
          </cell>
          <cell r="B191" t="str">
            <v>EXPORT</v>
          </cell>
          <cell r="C191">
            <v>38065</v>
          </cell>
          <cell r="E191" t="str">
            <v>LTX</v>
          </cell>
          <cell r="F191">
            <v>28.91</v>
          </cell>
          <cell r="G191">
            <v>1</v>
          </cell>
        </row>
        <row r="192">
          <cell r="A192" t="str">
            <v>T040785</v>
          </cell>
          <cell r="B192" t="str">
            <v>EXPORT</v>
          </cell>
          <cell r="C192">
            <v>38066</v>
          </cell>
          <cell r="E192" t="str">
            <v>LTX</v>
          </cell>
          <cell r="F192">
            <v>28.434999999999999</v>
          </cell>
          <cell r="G192">
            <v>1</v>
          </cell>
        </row>
        <row r="193">
          <cell r="A193" t="str">
            <v>T040786</v>
          </cell>
          <cell r="B193" t="str">
            <v>EXPORT</v>
          </cell>
          <cell r="C193">
            <v>38067</v>
          </cell>
          <cell r="E193" t="str">
            <v>LTX</v>
          </cell>
          <cell r="F193">
            <v>28.94</v>
          </cell>
          <cell r="G193">
            <v>1</v>
          </cell>
        </row>
        <row r="194">
          <cell r="A194" t="str">
            <v>T040664</v>
          </cell>
          <cell r="B194" t="str">
            <v>EXPORT</v>
          </cell>
          <cell r="C194">
            <v>38065</v>
          </cell>
          <cell r="E194" t="str">
            <v>LTX</v>
          </cell>
          <cell r="F194">
            <v>28.11</v>
          </cell>
          <cell r="G194">
            <v>1</v>
          </cell>
        </row>
        <row r="195">
          <cell r="A195" t="str">
            <v>T040665</v>
          </cell>
          <cell r="B195" t="str">
            <v>EXPORT</v>
          </cell>
          <cell r="C195">
            <v>38065</v>
          </cell>
          <cell r="E195" t="str">
            <v>LTX</v>
          </cell>
          <cell r="F195">
            <v>28.004999999999999</v>
          </cell>
          <cell r="G195">
            <v>1</v>
          </cell>
        </row>
        <row r="196">
          <cell r="A196" t="str">
            <v>T040667</v>
          </cell>
          <cell r="B196" t="str">
            <v>EXPORT</v>
          </cell>
          <cell r="C196">
            <v>38066</v>
          </cell>
          <cell r="E196" t="str">
            <v>LTX</v>
          </cell>
          <cell r="F196">
            <v>28.245000000000001</v>
          </cell>
          <cell r="G196">
            <v>1</v>
          </cell>
        </row>
        <row r="197">
          <cell r="A197" t="str">
            <v>T040668</v>
          </cell>
          <cell r="B197" t="str">
            <v>EXPORT</v>
          </cell>
          <cell r="C197">
            <v>38066</v>
          </cell>
          <cell r="E197" t="str">
            <v>LTX</v>
          </cell>
          <cell r="F197">
            <v>28.184999999999999</v>
          </cell>
          <cell r="G197">
            <v>1</v>
          </cell>
        </row>
        <row r="198">
          <cell r="A198" t="str">
            <v>T040669</v>
          </cell>
          <cell r="B198" t="str">
            <v>EXPORT</v>
          </cell>
          <cell r="C198">
            <v>38066</v>
          </cell>
          <cell r="E198" t="str">
            <v>LTX</v>
          </cell>
          <cell r="F198">
            <v>28.11</v>
          </cell>
          <cell r="G198">
            <v>1</v>
          </cell>
        </row>
        <row r="199">
          <cell r="A199" t="str">
            <v>T040507</v>
          </cell>
          <cell r="B199" t="str">
            <v>EXPORT</v>
          </cell>
          <cell r="C199">
            <v>38065</v>
          </cell>
          <cell r="E199" t="str">
            <v>STR</v>
          </cell>
          <cell r="F199">
            <v>100.8</v>
          </cell>
          <cell r="G199">
            <v>5</v>
          </cell>
        </row>
        <row r="200">
          <cell r="A200" t="str">
            <v>T040490</v>
          </cell>
          <cell r="B200" t="str">
            <v>EXPORT</v>
          </cell>
          <cell r="C200">
            <v>38065</v>
          </cell>
          <cell r="E200" t="str">
            <v>STR</v>
          </cell>
          <cell r="F200">
            <v>100.8</v>
          </cell>
          <cell r="G200">
            <v>5</v>
          </cell>
        </row>
        <row r="201">
          <cell r="A201" t="str">
            <v>T040488</v>
          </cell>
          <cell r="B201" t="str">
            <v>EXPORT</v>
          </cell>
          <cell r="C201">
            <v>38065</v>
          </cell>
          <cell r="E201" t="str">
            <v>STR</v>
          </cell>
          <cell r="F201">
            <v>100.8</v>
          </cell>
          <cell r="G201">
            <v>5</v>
          </cell>
        </row>
        <row r="202">
          <cell r="A202" t="str">
            <v>T040492</v>
          </cell>
          <cell r="B202" t="str">
            <v>EXPORT</v>
          </cell>
          <cell r="C202">
            <v>38065</v>
          </cell>
          <cell r="E202" t="str">
            <v>RSS</v>
          </cell>
          <cell r="F202">
            <v>200</v>
          </cell>
          <cell r="G202">
            <v>10</v>
          </cell>
        </row>
        <row r="203">
          <cell r="A203" t="str">
            <v>T040769</v>
          </cell>
          <cell r="B203" t="str">
            <v>EXPORT</v>
          </cell>
          <cell r="C203">
            <v>38065</v>
          </cell>
          <cell r="E203" t="str">
            <v>RSS</v>
          </cell>
          <cell r="F203">
            <v>19</v>
          </cell>
          <cell r="G203">
            <v>1</v>
          </cell>
        </row>
        <row r="204">
          <cell r="A204" t="str">
            <v>T040528</v>
          </cell>
          <cell r="B204" t="str">
            <v>EXPORT</v>
          </cell>
          <cell r="C204">
            <v>38064</v>
          </cell>
          <cell r="E204" t="str">
            <v>RSS</v>
          </cell>
          <cell r="F204">
            <v>113.4</v>
          </cell>
          <cell r="G204">
            <v>7</v>
          </cell>
        </row>
        <row r="205">
          <cell r="A205" t="str">
            <v>T040529</v>
          </cell>
          <cell r="B205" t="str">
            <v>EXPORT</v>
          </cell>
          <cell r="C205">
            <v>38064</v>
          </cell>
          <cell r="E205" t="str">
            <v>RSS</v>
          </cell>
          <cell r="F205">
            <v>113.4</v>
          </cell>
          <cell r="G205">
            <v>7</v>
          </cell>
        </row>
        <row r="206">
          <cell r="A206" t="str">
            <v>0000979</v>
          </cell>
          <cell r="B206" t="str">
            <v>EXPORT</v>
          </cell>
          <cell r="C206">
            <v>38066</v>
          </cell>
          <cell r="E206" t="str">
            <v>RSS</v>
          </cell>
          <cell r="F206">
            <v>20</v>
          </cell>
          <cell r="G206">
            <v>4</v>
          </cell>
        </row>
        <row r="207">
          <cell r="A207" t="str">
            <v>0000979</v>
          </cell>
          <cell r="B207" t="str">
            <v>EXPORT</v>
          </cell>
          <cell r="C207">
            <v>38066</v>
          </cell>
          <cell r="E207" t="str">
            <v>RSS</v>
          </cell>
          <cell r="F207">
            <v>60</v>
          </cell>
        </row>
        <row r="208">
          <cell r="A208" t="str">
            <v>0000983</v>
          </cell>
          <cell r="B208" t="str">
            <v>EXPORT</v>
          </cell>
          <cell r="C208">
            <v>38064</v>
          </cell>
          <cell r="E208" t="str">
            <v>STR</v>
          </cell>
          <cell r="F208">
            <v>40.32</v>
          </cell>
          <cell r="G208">
            <v>4</v>
          </cell>
        </row>
        <row r="209">
          <cell r="A209" t="str">
            <v>0000983</v>
          </cell>
          <cell r="B209" t="str">
            <v>EXPORT</v>
          </cell>
          <cell r="C209">
            <v>38064</v>
          </cell>
          <cell r="E209" t="str">
            <v>STR</v>
          </cell>
          <cell r="F209">
            <v>40.32</v>
          </cell>
        </row>
        <row r="210">
          <cell r="A210" t="str">
            <v>T040180</v>
          </cell>
          <cell r="B210" t="str">
            <v>LOCAL</v>
          </cell>
          <cell r="C210">
            <v>38048</v>
          </cell>
          <cell r="E210" t="str">
            <v>STR</v>
          </cell>
          <cell r="F210">
            <v>15.015000000000001</v>
          </cell>
        </row>
        <row r="211">
          <cell r="A211" t="str">
            <v>T040572</v>
          </cell>
          <cell r="B211" t="str">
            <v>LOCAL</v>
          </cell>
          <cell r="C211">
            <v>38062</v>
          </cell>
          <cell r="E211" t="str">
            <v>RSS</v>
          </cell>
          <cell r="F211">
            <v>15</v>
          </cell>
        </row>
        <row r="212">
          <cell r="A212" t="str">
            <v>T040585</v>
          </cell>
          <cell r="B212" t="str">
            <v>LOCAL</v>
          </cell>
          <cell r="C212">
            <v>38066</v>
          </cell>
          <cell r="E212" t="str">
            <v>RSS</v>
          </cell>
          <cell r="F212">
            <v>15</v>
          </cell>
        </row>
        <row r="213">
          <cell r="A213" t="str">
            <v>T040834</v>
          </cell>
          <cell r="B213" t="str">
            <v>LOCAL</v>
          </cell>
          <cell r="C213">
            <v>38061</v>
          </cell>
          <cell r="E213" t="str">
            <v>STR</v>
          </cell>
          <cell r="F213">
            <v>15.015000000000001</v>
          </cell>
        </row>
        <row r="214">
          <cell r="A214" t="str">
            <v>T040835</v>
          </cell>
          <cell r="B214" t="str">
            <v>LOCAL</v>
          </cell>
          <cell r="C214">
            <v>38061</v>
          </cell>
          <cell r="E214" t="str">
            <v>STR</v>
          </cell>
          <cell r="F214">
            <v>15.015000000000001</v>
          </cell>
        </row>
        <row r="215">
          <cell r="A215" t="str">
            <v>T040552</v>
          </cell>
          <cell r="B215" t="str">
            <v>LOCAL</v>
          </cell>
          <cell r="C215">
            <v>38066</v>
          </cell>
          <cell r="E215" t="str">
            <v>STR</v>
          </cell>
          <cell r="F215">
            <v>15.015000000000001</v>
          </cell>
        </row>
        <row r="216">
          <cell r="A216" t="str">
            <v>T040553</v>
          </cell>
          <cell r="B216" t="str">
            <v>LOCAL</v>
          </cell>
          <cell r="C216">
            <v>38066</v>
          </cell>
          <cell r="E216" t="str">
            <v>STR</v>
          </cell>
          <cell r="F216">
            <v>15.015000000000001</v>
          </cell>
        </row>
        <row r="217">
          <cell r="A217" t="str">
            <v>T040573</v>
          </cell>
          <cell r="B217" t="str">
            <v>LOCAL</v>
          </cell>
          <cell r="C217">
            <v>38066</v>
          </cell>
          <cell r="E217" t="str">
            <v>RSS</v>
          </cell>
          <cell r="F217">
            <v>15</v>
          </cell>
        </row>
        <row r="218">
          <cell r="A218" t="str">
            <v>T040873</v>
          </cell>
          <cell r="B218" t="str">
            <v>LOCAL</v>
          </cell>
          <cell r="C218">
            <v>38066</v>
          </cell>
          <cell r="E218" t="str">
            <v>RSS</v>
          </cell>
          <cell r="F218">
            <v>15</v>
          </cell>
        </row>
        <row r="219">
          <cell r="A219" t="str">
            <v>T040554</v>
          </cell>
          <cell r="B219" t="str">
            <v>LOCAL</v>
          </cell>
          <cell r="C219">
            <v>38068</v>
          </cell>
          <cell r="E219" t="str">
            <v>STR</v>
          </cell>
          <cell r="F219">
            <v>15.015000000000001</v>
          </cell>
        </row>
        <row r="220">
          <cell r="A220" t="str">
            <v>T040563</v>
          </cell>
          <cell r="B220" t="str">
            <v>LOCAL</v>
          </cell>
          <cell r="C220">
            <v>38068</v>
          </cell>
          <cell r="E220" t="str">
            <v>STR</v>
          </cell>
          <cell r="F220">
            <v>15.015000000000001</v>
          </cell>
        </row>
        <row r="221">
          <cell r="A221" t="str">
            <v>T040586</v>
          </cell>
          <cell r="B221" t="str">
            <v>LOCAL</v>
          </cell>
          <cell r="C221">
            <v>38068</v>
          </cell>
          <cell r="E221" t="str">
            <v>RSS</v>
          </cell>
          <cell r="F221">
            <v>15</v>
          </cell>
        </row>
        <row r="222">
          <cell r="A222" t="str">
            <v>T040648</v>
          </cell>
          <cell r="B222" t="str">
            <v>LOCAL</v>
          </cell>
          <cell r="C222">
            <v>38073</v>
          </cell>
          <cell r="E222" t="str">
            <v>CUT</v>
          </cell>
          <cell r="F222">
            <v>16.39</v>
          </cell>
        </row>
        <row r="223">
          <cell r="A223" t="str">
            <v>T040652</v>
          </cell>
          <cell r="B223" t="str">
            <v>EXPORT</v>
          </cell>
          <cell r="C223">
            <v>38064</v>
          </cell>
          <cell r="E223" t="str">
            <v>STR</v>
          </cell>
          <cell r="F223">
            <v>393.12</v>
          </cell>
          <cell r="G223">
            <v>24</v>
          </cell>
        </row>
        <row r="224">
          <cell r="A224" t="str">
            <v>T040604</v>
          </cell>
          <cell r="B224" t="str">
            <v>EXPORT</v>
          </cell>
          <cell r="C224">
            <v>38065</v>
          </cell>
          <cell r="E224" t="str">
            <v>STR</v>
          </cell>
          <cell r="F224">
            <v>100.8</v>
          </cell>
          <cell r="G224">
            <v>5</v>
          </cell>
        </row>
        <row r="225">
          <cell r="A225" t="str">
            <v>T040690</v>
          </cell>
          <cell r="B225" t="str">
            <v>EXPORT</v>
          </cell>
          <cell r="C225">
            <v>38065</v>
          </cell>
          <cell r="E225" t="str">
            <v>STR</v>
          </cell>
          <cell r="F225">
            <v>100.8</v>
          </cell>
          <cell r="G225">
            <v>5</v>
          </cell>
        </row>
        <row r="226">
          <cell r="A226" t="str">
            <v>T040502</v>
          </cell>
          <cell r="B226" t="str">
            <v>EXPORT</v>
          </cell>
          <cell r="C226">
            <v>38066</v>
          </cell>
          <cell r="E226" t="str">
            <v>RSS</v>
          </cell>
          <cell r="F226">
            <v>96</v>
          </cell>
          <cell r="G226">
            <v>5</v>
          </cell>
        </row>
        <row r="227">
          <cell r="A227" t="str">
            <v>T040523</v>
          </cell>
          <cell r="B227" t="str">
            <v>EXPORT</v>
          </cell>
          <cell r="C227">
            <v>38066</v>
          </cell>
          <cell r="E227" t="str">
            <v>RSS</v>
          </cell>
          <cell r="F227">
            <v>96</v>
          </cell>
          <cell r="G227">
            <v>5</v>
          </cell>
        </row>
        <row r="228">
          <cell r="A228" t="str">
            <v>T040779</v>
          </cell>
          <cell r="B228" t="str">
            <v>EXPORT</v>
          </cell>
          <cell r="C228">
            <v>38066</v>
          </cell>
          <cell r="E228" t="str">
            <v>STR</v>
          </cell>
          <cell r="F228">
            <v>100.8</v>
          </cell>
          <cell r="G228">
            <v>5</v>
          </cell>
        </row>
        <row r="229">
          <cell r="A229" t="str">
            <v>T040685</v>
          </cell>
          <cell r="B229" t="str">
            <v>EXPORT</v>
          </cell>
          <cell r="C229">
            <v>38067</v>
          </cell>
          <cell r="E229" t="str">
            <v>RSS</v>
          </cell>
          <cell r="F229">
            <v>200</v>
          </cell>
          <cell r="G229">
            <v>10</v>
          </cell>
        </row>
        <row r="230">
          <cell r="A230" t="str">
            <v>T040686</v>
          </cell>
          <cell r="B230" t="str">
            <v>EXPORT</v>
          </cell>
          <cell r="C230">
            <v>38067</v>
          </cell>
          <cell r="E230" t="str">
            <v>RSS</v>
          </cell>
          <cell r="F230">
            <v>200</v>
          </cell>
          <cell r="G230">
            <v>10</v>
          </cell>
        </row>
        <row r="231">
          <cell r="A231" t="str">
            <v>T040819</v>
          </cell>
          <cell r="B231" t="str">
            <v>EXPORT</v>
          </cell>
          <cell r="C231">
            <v>38067</v>
          </cell>
          <cell r="E231" t="str">
            <v>RSS</v>
          </cell>
          <cell r="F231">
            <v>120</v>
          </cell>
          <cell r="G231">
            <v>6</v>
          </cell>
        </row>
        <row r="232">
          <cell r="A232" t="str">
            <v>T040670</v>
          </cell>
          <cell r="B232" t="str">
            <v>EXPORT</v>
          </cell>
          <cell r="C232">
            <v>38068</v>
          </cell>
          <cell r="E232" t="str">
            <v>LTX</v>
          </cell>
          <cell r="F232">
            <v>28.225000000000001</v>
          </cell>
          <cell r="G232">
            <v>1</v>
          </cell>
        </row>
        <row r="233">
          <cell r="A233" t="str">
            <v>T040718</v>
          </cell>
          <cell r="B233" t="str">
            <v>EXPORT</v>
          </cell>
          <cell r="C233">
            <v>38068</v>
          </cell>
          <cell r="E233" t="str">
            <v>STR</v>
          </cell>
          <cell r="F233">
            <v>120.96</v>
          </cell>
          <cell r="G233">
            <v>6</v>
          </cell>
        </row>
        <row r="234">
          <cell r="A234" t="str">
            <v>T040555</v>
          </cell>
          <cell r="B234" t="str">
            <v>LOCAL</v>
          </cell>
          <cell r="C234">
            <v>38064</v>
          </cell>
          <cell r="E234" t="str">
            <v>STR</v>
          </cell>
          <cell r="F234">
            <v>15.015000000000001</v>
          </cell>
        </row>
        <row r="235">
          <cell r="A235" t="str">
            <v>T040556</v>
          </cell>
          <cell r="B235" t="str">
            <v>LOCAL</v>
          </cell>
          <cell r="C235">
            <v>38064</v>
          </cell>
          <cell r="E235" t="str">
            <v>STR</v>
          </cell>
          <cell r="F235">
            <v>15.015000000000001</v>
          </cell>
        </row>
        <row r="236">
          <cell r="A236" t="str">
            <v>T040564</v>
          </cell>
          <cell r="B236" t="str">
            <v>LOCAL</v>
          </cell>
          <cell r="C236">
            <v>38068</v>
          </cell>
          <cell r="E236" t="str">
            <v>STR</v>
          </cell>
          <cell r="F236">
            <v>15.015000000000001</v>
          </cell>
        </row>
        <row r="237">
          <cell r="A237" t="str">
            <v>T040751</v>
          </cell>
          <cell r="B237" t="str">
            <v>LOCAL</v>
          </cell>
          <cell r="C237">
            <v>38068</v>
          </cell>
          <cell r="E237" t="str">
            <v>STR</v>
          </cell>
          <cell r="F237">
            <v>15.015000000000001</v>
          </cell>
        </row>
        <row r="238">
          <cell r="A238" t="str">
            <v>T040874</v>
          </cell>
          <cell r="B238" t="str">
            <v>LOCAL</v>
          </cell>
          <cell r="C238">
            <v>38068</v>
          </cell>
          <cell r="E238" t="str">
            <v>RSS</v>
          </cell>
          <cell r="F238">
            <v>30</v>
          </cell>
        </row>
        <row r="239">
          <cell r="A239" t="str">
            <v>T040587</v>
          </cell>
          <cell r="B239" t="str">
            <v>LOCAL</v>
          </cell>
          <cell r="C239">
            <v>38069</v>
          </cell>
          <cell r="E239" t="str">
            <v>RSS</v>
          </cell>
          <cell r="F239">
            <v>15</v>
          </cell>
        </row>
        <row r="240">
          <cell r="A240" t="str">
            <v>T040875</v>
          </cell>
          <cell r="B240" t="str">
            <v>LOCAL</v>
          </cell>
          <cell r="C240">
            <v>38069</v>
          </cell>
          <cell r="E240" t="str">
            <v>RSS</v>
          </cell>
          <cell r="F240">
            <v>15</v>
          </cell>
        </row>
        <row r="241">
          <cell r="A241" t="str">
            <v>T040588</v>
          </cell>
          <cell r="B241" t="str">
            <v>LOCAL</v>
          </cell>
          <cell r="C241">
            <v>38072</v>
          </cell>
          <cell r="E241" t="str">
            <v>RSS</v>
          </cell>
          <cell r="F241">
            <v>15</v>
          </cell>
        </row>
        <row r="242">
          <cell r="A242" t="str">
            <v>T040696</v>
          </cell>
          <cell r="B242" t="str">
            <v>EXPORT</v>
          </cell>
          <cell r="C242">
            <v>38061</v>
          </cell>
          <cell r="E242" t="str">
            <v>LTX</v>
          </cell>
          <cell r="F242">
            <v>746.84</v>
          </cell>
        </row>
        <row r="243">
          <cell r="A243" t="str">
            <v>T040707</v>
          </cell>
          <cell r="B243" t="str">
            <v>EXPORT</v>
          </cell>
          <cell r="C243">
            <v>38064</v>
          </cell>
          <cell r="E243" t="str">
            <v>LTX</v>
          </cell>
          <cell r="F243">
            <v>32.799999999999997</v>
          </cell>
          <cell r="G243">
            <v>2</v>
          </cell>
        </row>
        <row r="244">
          <cell r="A244" t="str">
            <v>T040767</v>
          </cell>
          <cell r="B244" t="str">
            <v>EXPORT</v>
          </cell>
          <cell r="C244">
            <v>38064</v>
          </cell>
          <cell r="E244" t="str">
            <v>LTX</v>
          </cell>
          <cell r="F244">
            <v>32.799999999999997</v>
          </cell>
          <cell r="G244">
            <v>2</v>
          </cell>
        </row>
        <row r="245">
          <cell r="A245" t="str">
            <v>T040362</v>
          </cell>
          <cell r="B245" t="str">
            <v>EXPORT</v>
          </cell>
          <cell r="C245">
            <v>38067</v>
          </cell>
          <cell r="E245" t="str">
            <v>RSS</v>
          </cell>
          <cell r="F245">
            <v>192</v>
          </cell>
        </row>
        <row r="246">
          <cell r="A246" t="str">
            <v>T040666</v>
          </cell>
          <cell r="B246" t="str">
            <v>EXPORT</v>
          </cell>
          <cell r="C246">
            <v>38067</v>
          </cell>
          <cell r="E246" t="str">
            <v>STR</v>
          </cell>
          <cell r="F246">
            <v>393.12</v>
          </cell>
          <cell r="G246">
            <v>24</v>
          </cell>
        </row>
        <row r="247">
          <cell r="A247" t="str">
            <v>T040672</v>
          </cell>
          <cell r="B247" t="str">
            <v>EXPORT</v>
          </cell>
          <cell r="C247">
            <v>38067</v>
          </cell>
          <cell r="E247" t="str">
            <v>STR</v>
          </cell>
          <cell r="F247">
            <v>201.6</v>
          </cell>
          <cell r="G247">
            <v>10</v>
          </cell>
        </row>
        <row r="248">
          <cell r="A248" t="str">
            <v>T040673</v>
          </cell>
          <cell r="B248" t="str">
            <v>EXPORT</v>
          </cell>
          <cell r="C248">
            <v>38067</v>
          </cell>
          <cell r="E248" t="str">
            <v>STR</v>
          </cell>
          <cell r="F248">
            <v>100.8</v>
          </cell>
          <cell r="G248">
            <v>5</v>
          </cell>
        </row>
        <row r="249">
          <cell r="A249" t="str">
            <v>T040713</v>
          </cell>
          <cell r="B249" t="str">
            <v>EXPORT</v>
          </cell>
          <cell r="C249">
            <v>38067</v>
          </cell>
          <cell r="E249" t="str">
            <v>STR</v>
          </cell>
          <cell r="F249">
            <v>114.66</v>
          </cell>
          <cell r="G249">
            <v>7</v>
          </cell>
        </row>
        <row r="250">
          <cell r="A250" t="str">
            <v>T040781</v>
          </cell>
          <cell r="B250" t="str">
            <v>EXPORT</v>
          </cell>
          <cell r="C250">
            <v>38069</v>
          </cell>
          <cell r="E250" t="str">
            <v>LTX</v>
          </cell>
          <cell r="F250">
            <v>24.74</v>
          </cell>
          <cell r="G250">
            <v>1</v>
          </cell>
        </row>
        <row r="251">
          <cell r="A251" t="str">
            <v>T040788</v>
          </cell>
          <cell r="B251" t="str">
            <v>EXPORT</v>
          </cell>
          <cell r="C251">
            <v>38069</v>
          </cell>
          <cell r="E251" t="str">
            <v>LTX</v>
          </cell>
          <cell r="F251">
            <v>28.725000000000001</v>
          </cell>
          <cell r="G251">
            <v>1</v>
          </cell>
        </row>
        <row r="252">
          <cell r="A252" t="str">
            <v>T040791</v>
          </cell>
          <cell r="B252" t="str">
            <v>EXPORT</v>
          </cell>
          <cell r="C252">
            <v>38067</v>
          </cell>
          <cell r="E252" t="str">
            <v>RSS</v>
          </cell>
          <cell r="F252">
            <v>19.2</v>
          </cell>
          <cell r="G252">
            <v>1</v>
          </cell>
        </row>
        <row r="253">
          <cell r="A253" t="str">
            <v>T040410</v>
          </cell>
          <cell r="B253" t="str">
            <v>EXPORT</v>
          </cell>
          <cell r="C253">
            <v>38068</v>
          </cell>
          <cell r="E253" t="str">
            <v>RSS</v>
          </cell>
          <cell r="F253">
            <v>200</v>
          </cell>
          <cell r="G253">
            <v>10</v>
          </cell>
        </row>
        <row r="254">
          <cell r="A254" t="str">
            <v>T040411</v>
          </cell>
          <cell r="B254" t="str">
            <v>EXPORT</v>
          </cell>
          <cell r="C254">
            <v>38068</v>
          </cell>
          <cell r="E254" t="str">
            <v>RSS</v>
          </cell>
          <cell r="F254">
            <v>100</v>
          </cell>
          <cell r="G254">
            <v>5</v>
          </cell>
        </row>
        <row r="255">
          <cell r="A255" t="str">
            <v>T040773</v>
          </cell>
          <cell r="B255" t="str">
            <v>EXPORT</v>
          </cell>
          <cell r="C255">
            <v>38068</v>
          </cell>
          <cell r="E255" t="str">
            <v>RSS</v>
          </cell>
          <cell r="F255">
            <v>19.2</v>
          </cell>
          <cell r="G255">
            <v>1</v>
          </cell>
        </row>
        <row r="256">
          <cell r="A256" t="str">
            <v>T040787</v>
          </cell>
          <cell r="B256" t="str">
            <v>EXPORT</v>
          </cell>
          <cell r="C256">
            <v>38068</v>
          </cell>
          <cell r="E256" t="str">
            <v>LTX</v>
          </cell>
          <cell r="F256">
            <v>29.135000000000002</v>
          </cell>
          <cell r="G256">
            <v>1</v>
          </cell>
        </row>
        <row r="257">
          <cell r="A257" t="str">
            <v>T040360</v>
          </cell>
          <cell r="B257" t="str">
            <v>EXPORT</v>
          </cell>
          <cell r="C257">
            <v>38069</v>
          </cell>
          <cell r="E257" t="str">
            <v>RSS</v>
          </cell>
          <cell r="F257">
            <v>192</v>
          </cell>
        </row>
        <row r="258">
          <cell r="A258" t="str">
            <v>T040361</v>
          </cell>
          <cell r="B258" t="str">
            <v>EXPORT</v>
          </cell>
          <cell r="C258">
            <v>38069</v>
          </cell>
          <cell r="E258" t="str">
            <v>RSS</v>
          </cell>
          <cell r="F258">
            <v>192</v>
          </cell>
        </row>
        <row r="259">
          <cell r="A259" t="str">
            <v>T040486</v>
          </cell>
          <cell r="B259" t="str">
            <v>EXPORT</v>
          </cell>
          <cell r="C259">
            <v>38069</v>
          </cell>
          <cell r="E259" t="str">
            <v>STR</v>
          </cell>
          <cell r="F259">
            <v>100.8</v>
          </cell>
          <cell r="G259">
            <v>5</v>
          </cell>
        </row>
        <row r="260">
          <cell r="A260" t="str">
            <v>T040650</v>
          </cell>
          <cell r="B260" t="str">
            <v>EXPORT</v>
          </cell>
          <cell r="C260">
            <v>38069</v>
          </cell>
          <cell r="E260" t="str">
            <v>STR</v>
          </cell>
          <cell r="F260">
            <v>100.8</v>
          </cell>
          <cell r="G260">
            <v>5</v>
          </cell>
        </row>
        <row r="261">
          <cell r="A261" t="str">
            <v>T040849</v>
          </cell>
          <cell r="B261" t="str">
            <v>EXPORT</v>
          </cell>
          <cell r="C261">
            <v>38069</v>
          </cell>
          <cell r="E261" t="str">
            <v>LTX</v>
          </cell>
          <cell r="F261">
            <v>29.11</v>
          </cell>
          <cell r="G261">
            <v>1</v>
          </cell>
        </row>
        <row r="262">
          <cell r="A262" t="str">
            <v>T040481</v>
          </cell>
          <cell r="B262" t="str">
            <v>EXPORT</v>
          </cell>
          <cell r="C262">
            <v>38070</v>
          </cell>
          <cell r="E262" t="str">
            <v>RSS</v>
          </cell>
          <cell r="F262">
            <v>120</v>
          </cell>
          <cell r="G262">
            <v>6</v>
          </cell>
        </row>
        <row r="263">
          <cell r="A263" t="str">
            <v>T040482</v>
          </cell>
          <cell r="B263" t="str">
            <v>EXPORT</v>
          </cell>
          <cell r="C263">
            <v>38070</v>
          </cell>
          <cell r="E263" t="str">
            <v>RSS</v>
          </cell>
          <cell r="F263">
            <v>17.28</v>
          </cell>
          <cell r="G263">
            <v>1</v>
          </cell>
        </row>
        <row r="264">
          <cell r="A264" t="str">
            <v>T040494</v>
          </cell>
          <cell r="B264" t="str">
            <v>EXPORT</v>
          </cell>
          <cell r="C264">
            <v>38070</v>
          </cell>
          <cell r="E264" t="str">
            <v>RSS</v>
          </cell>
          <cell r="F264">
            <v>114</v>
          </cell>
          <cell r="G264">
            <v>6</v>
          </cell>
        </row>
        <row r="265">
          <cell r="A265" t="str">
            <v>T040524</v>
          </cell>
          <cell r="B265" t="str">
            <v>EXPORT</v>
          </cell>
          <cell r="C265">
            <v>38070</v>
          </cell>
          <cell r="E265" t="str">
            <v>RSS</v>
          </cell>
          <cell r="F265">
            <v>19.2</v>
          </cell>
          <cell r="G265">
            <v>1</v>
          </cell>
        </row>
        <row r="266">
          <cell r="A266" t="str">
            <v>T040671</v>
          </cell>
          <cell r="B266" t="str">
            <v>EXPORT</v>
          </cell>
          <cell r="C266">
            <v>38070</v>
          </cell>
          <cell r="E266" t="str">
            <v>LTX</v>
          </cell>
          <cell r="F266">
            <v>28.38</v>
          </cell>
          <cell r="G266">
            <v>1</v>
          </cell>
        </row>
        <row r="267">
          <cell r="A267" t="str">
            <v>T040714</v>
          </cell>
          <cell r="B267" t="str">
            <v>EXPORT</v>
          </cell>
          <cell r="C267">
            <v>38070</v>
          </cell>
          <cell r="E267" t="str">
            <v>STR</v>
          </cell>
          <cell r="F267">
            <v>100.8</v>
          </cell>
          <cell r="G267">
            <v>5</v>
          </cell>
        </row>
        <row r="268">
          <cell r="A268" t="str">
            <v>T040782</v>
          </cell>
          <cell r="B268" t="str">
            <v>EXPORT</v>
          </cell>
          <cell r="C268">
            <v>38070</v>
          </cell>
          <cell r="E268" t="str">
            <v>LTX</v>
          </cell>
          <cell r="F268">
            <v>25.02</v>
          </cell>
          <cell r="G268">
            <v>1</v>
          </cell>
        </row>
        <row r="269">
          <cell r="A269" t="str">
            <v>T040814</v>
          </cell>
          <cell r="B269" t="str">
            <v>EXPORT</v>
          </cell>
          <cell r="C269">
            <v>38070</v>
          </cell>
          <cell r="E269" t="str">
            <v>RSS</v>
          </cell>
          <cell r="F269">
            <v>19.2</v>
          </cell>
          <cell r="G269">
            <v>1</v>
          </cell>
        </row>
        <row r="270">
          <cell r="A270" t="str">
            <v>T040850</v>
          </cell>
          <cell r="B270" t="str">
            <v>EXPORT</v>
          </cell>
          <cell r="C270">
            <v>38070</v>
          </cell>
          <cell r="E270" t="str">
            <v>LTX</v>
          </cell>
          <cell r="F270">
            <v>28.94</v>
          </cell>
          <cell r="G270">
            <v>1</v>
          </cell>
        </row>
        <row r="271">
          <cell r="A271" t="str">
            <v>T040851</v>
          </cell>
          <cell r="B271" t="str">
            <v>EXPORT</v>
          </cell>
          <cell r="C271">
            <v>38070</v>
          </cell>
          <cell r="E271" t="str">
            <v>LTX</v>
          </cell>
          <cell r="F271">
            <v>28.85</v>
          </cell>
          <cell r="G271">
            <v>1</v>
          </cell>
        </row>
        <row r="272">
          <cell r="A272" t="str">
            <v>T040852</v>
          </cell>
          <cell r="B272" t="str">
            <v>EXPORT</v>
          </cell>
          <cell r="C272">
            <v>38070</v>
          </cell>
          <cell r="E272" t="str">
            <v>LTX</v>
          </cell>
          <cell r="F272">
            <v>28.84</v>
          </cell>
          <cell r="G272">
            <v>1</v>
          </cell>
        </row>
        <row r="273">
          <cell r="A273" t="str">
            <v>T040681</v>
          </cell>
          <cell r="B273" t="str">
            <v>EXPORT</v>
          </cell>
          <cell r="C273">
            <v>38064</v>
          </cell>
          <cell r="E273" t="str">
            <v>RSS</v>
          </cell>
          <cell r="F273">
            <v>100</v>
          </cell>
          <cell r="G273">
            <v>5</v>
          </cell>
        </row>
        <row r="274">
          <cell r="A274" t="str">
            <v>T040725-7</v>
          </cell>
          <cell r="B274" t="str">
            <v>EXPORT</v>
          </cell>
          <cell r="C274">
            <v>38064</v>
          </cell>
          <cell r="E274" t="str">
            <v>RSS</v>
          </cell>
          <cell r="F274">
            <v>500</v>
          </cell>
          <cell r="G274">
            <v>25</v>
          </cell>
        </row>
        <row r="275">
          <cell r="A275" t="str">
            <v>0000991</v>
          </cell>
          <cell r="B275" t="str">
            <v>EXPORT</v>
          </cell>
          <cell r="C275">
            <v>38065</v>
          </cell>
          <cell r="E275" t="str">
            <v>RSS</v>
          </cell>
          <cell r="F275">
            <v>26.443999999999999</v>
          </cell>
          <cell r="G275">
            <v>2</v>
          </cell>
        </row>
        <row r="276">
          <cell r="A276" t="str">
            <v>0000991</v>
          </cell>
          <cell r="B276" t="str">
            <v>EXPORT</v>
          </cell>
          <cell r="C276">
            <v>38065</v>
          </cell>
          <cell r="E276" t="str">
            <v>RSS</v>
          </cell>
          <cell r="F276">
            <v>26.443999999999999</v>
          </cell>
        </row>
        <row r="277">
          <cell r="A277" t="str">
            <v>0000993</v>
          </cell>
          <cell r="B277" t="str">
            <v>EXPORT</v>
          </cell>
          <cell r="C277">
            <v>38065</v>
          </cell>
          <cell r="E277" t="str">
            <v>RSS</v>
          </cell>
          <cell r="F277">
            <v>26.443999999999999</v>
          </cell>
          <cell r="G277">
            <v>2</v>
          </cell>
        </row>
        <row r="278">
          <cell r="A278" t="str">
            <v>0000993</v>
          </cell>
          <cell r="B278" t="str">
            <v>EXPORT</v>
          </cell>
          <cell r="C278">
            <v>38065</v>
          </cell>
          <cell r="E278" t="str">
            <v>RSS</v>
          </cell>
          <cell r="F278">
            <v>26.443999999999999</v>
          </cell>
        </row>
        <row r="279">
          <cell r="A279" t="str">
            <v>T040717</v>
          </cell>
          <cell r="B279" t="str">
            <v>EXPORT</v>
          </cell>
          <cell r="C279">
            <v>38065</v>
          </cell>
          <cell r="E279" t="str">
            <v>STR</v>
          </cell>
          <cell r="F279">
            <v>80.64</v>
          </cell>
          <cell r="G279">
            <v>4</v>
          </cell>
        </row>
        <row r="280">
          <cell r="A280" t="str">
            <v>T040816</v>
          </cell>
          <cell r="B280" t="str">
            <v>EXPORT</v>
          </cell>
          <cell r="C280">
            <v>38065</v>
          </cell>
          <cell r="E280" t="str">
            <v>RSS</v>
          </cell>
          <cell r="F280">
            <v>80</v>
          </cell>
          <cell r="G280">
            <v>4</v>
          </cell>
        </row>
        <row r="281">
          <cell r="A281" t="str">
            <v>T040724</v>
          </cell>
          <cell r="B281" t="str">
            <v>EXPORT</v>
          </cell>
          <cell r="C281">
            <v>38067</v>
          </cell>
          <cell r="E281" t="str">
            <v>LTX</v>
          </cell>
          <cell r="F281">
            <v>32.799999999999997</v>
          </cell>
          <cell r="G281">
            <v>2</v>
          </cell>
        </row>
        <row r="282">
          <cell r="A282" t="str">
            <v>T040768</v>
          </cell>
          <cell r="B282" t="str">
            <v>EXPORT</v>
          </cell>
          <cell r="C282">
            <v>38067</v>
          </cell>
          <cell r="E282" t="str">
            <v>LTX</v>
          </cell>
          <cell r="F282">
            <v>32.799999999999997</v>
          </cell>
          <cell r="G282">
            <v>2</v>
          </cell>
        </row>
        <row r="283">
          <cell r="A283" t="str">
            <v>T040789</v>
          </cell>
          <cell r="B283" t="str">
            <v>EXPORT</v>
          </cell>
          <cell r="C283">
            <v>38067</v>
          </cell>
          <cell r="E283" t="str">
            <v>RSS</v>
          </cell>
          <cell r="F283">
            <v>40</v>
          </cell>
          <cell r="G283">
            <v>2</v>
          </cell>
        </row>
        <row r="284">
          <cell r="A284" t="str">
            <v>0000994</v>
          </cell>
          <cell r="B284" t="str">
            <v>EXPORT</v>
          </cell>
          <cell r="C284">
            <v>38068</v>
          </cell>
          <cell r="E284" t="str">
            <v>STR</v>
          </cell>
          <cell r="F284">
            <v>21.42</v>
          </cell>
          <cell r="G284">
            <v>2</v>
          </cell>
        </row>
        <row r="285">
          <cell r="A285" t="str">
            <v>0000994</v>
          </cell>
          <cell r="B285" t="str">
            <v>EXPORT</v>
          </cell>
          <cell r="C285">
            <v>38068</v>
          </cell>
          <cell r="E285" t="str">
            <v>STR</v>
          </cell>
          <cell r="F285">
            <v>21.42</v>
          </cell>
        </row>
        <row r="286">
          <cell r="A286" t="str">
            <v>T040692</v>
          </cell>
          <cell r="B286" t="str">
            <v>EXPORT</v>
          </cell>
          <cell r="C286">
            <v>38069</v>
          </cell>
          <cell r="E286" t="str">
            <v>RSS</v>
          </cell>
          <cell r="F286">
            <v>126</v>
          </cell>
        </row>
        <row r="287">
          <cell r="A287" t="str">
            <v>T040802</v>
          </cell>
          <cell r="B287" t="str">
            <v>EXPORT</v>
          </cell>
          <cell r="C287">
            <v>38070</v>
          </cell>
          <cell r="E287" t="str">
            <v>RSS</v>
          </cell>
          <cell r="F287">
            <v>100</v>
          </cell>
          <cell r="G287">
            <v>5</v>
          </cell>
        </row>
        <row r="288">
          <cell r="A288" t="str">
            <v>T040815</v>
          </cell>
          <cell r="B288" t="str">
            <v>EXPORT</v>
          </cell>
          <cell r="C288">
            <v>38070</v>
          </cell>
          <cell r="E288" t="str">
            <v>RSS</v>
          </cell>
          <cell r="F288">
            <v>38</v>
          </cell>
          <cell r="G288">
            <v>2</v>
          </cell>
        </row>
        <row r="289">
          <cell r="A289" t="str">
            <v>T040414</v>
          </cell>
          <cell r="B289" t="str">
            <v>EXPORT</v>
          </cell>
          <cell r="C289">
            <v>38071</v>
          </cell>
          <cell r="E289" t="str">
            <v>RSS</v>
          </cell>
          <cell r="F289">
            <v>97.777000000000001</v>
          </cell>
          <cell r="G289">
            <v>4</v>
          </cell>
        </row>
        <row r="290">
          <cell r="A290" t="str">
            <v>T040425</v>
          </cell>
          <cell r="B290" t="str">
            <v>EXPORT</v>
          </cell>
          <cell r="C290">
            <v>38071</v>
          </cell>
          <cell r="E290" t="str">
            <v>RSS</v>
          </cell>
          <cell r="F290">
            <v>97.777000000000001</v>
          </cell>
          <cell r="G290">
            <v>4</v>
          </cell>
        </row>
        <row r="291">
          <cell r="A291" t="str">
            <v>T040783</v>
          </cell>
          <cell r="B291" t="str">
            <v>EXPORT</v>
          </cell>
          <cell r="C291">
            <v>38071</v>
          </cell>
          <cell r="E291" t="str">
            <v>LTX</v>
          </cell>
          <cell r="F291">
            <v>24.754999999999999</v>
          </cell>
          <cell r="G291">
            <v>1</v>
          </cell>
        </row>
        <row r="292">
          <cell r="A292" t="str">
            <v>T040795</v>
          </cell>
          <cell r="B292" t="str">
            <v>EXPORT</v>
          </cell>
          <cell r="C292">
            <v>38071</v>
          </cell>
          <cell r="E292" t="str">
            <v>STR</v>
          </cell>
          <cell r="F292">
            <v>80.64</v>
          </cell>
          <cell r="G292">
            <v>4</v>
          </cell>
        </row>
        <row r="293">
          <cell r="A293" t="str">
            <v>T040829</v>
          </cell>
          <cell r="B293" t="str">
            <v>EXPORT</v>
          </cell>
          <cell r="C293">
            <v>38071</v>
          </cell>
          <cell r="E293" t="str">
            <v>RSS</v>
          </cell>
          <cell r="F293">
            <v>80</v>
          </cell>
          <cell r="G293">
            <v>4</v>
          </cell>
        </row>
        <row r="294">
          <cell r="A294" t="str">
            <v>T040853</v>
          </cell>
          <cell r="B294" t="str">
            <v>EXPORT</v>
          </cell>
          <cell r="C294">
            <v>38071</v>
          </cell>
          <cell r="E294" t="str">
            <v>LTX</v>
          </cell>
          <cell r="F294">
            <v>28.754999999999999</v>
          </cell>
          <cell r="G294">
            <v>1</v>
          </cell>
        </row>
        <row r="295">
          <cell r="A295" t="str">
            <v>T040854</v>
          </cell>
          <cell r="B295" t="str">
            <v>EXPORT</v>
          </cell>
          <cell r="C295">
            <v>38071</v>
          </cell>
          <cell r="E295" t="str">
            <v>LTX</v>
          </cell>
          <cell r="F295">
            <v>29.32</v>
          </cell>
          <cell r="G295">
            <v>1</v>
          </cell>
        </row>
        <row r="296">
          <cell r="A296" t="str">
            <v>T040860</v>
          </cell>
          <cell r="B296" t="str">
            <v>EXPORT</v>
          </cell>
          <cell r="C296">
            <v>38071</v>
          </cell>
          <cell r="E296" t="str">
            <v>RSS</v>
          </cell>
          <cell r="F296">
            <v>120</v>
          </cell>
          <cell r="G296">
            <v>6</v>
          </cell>
        </row>
        <row r="297">
          <cell r="A297" t="str">
            <v>T040518</v>
          </cell>
          <cell r="B297" t="str">
            <v>EXPORT</v>
          </cell>
          <cell r="C297">
            <v>38072</v>
          </cell>
          <cell r="E297" t="str">
            <v>RSS</v>
          </cell>
          <cell r="F297">
            <v>19</v>
          </cell>
          <cell r="G297">
            <v>1</v>
          </cell>
        </row>
        <row r="298">
          <cell r="A298" t="str">
            <v>0000981</v>
          </cell>
          <cell r="B298" t="str">
            <v>LOCAL</v>
          </cell>
          <cell r="C298">
            <v>38047</v>
          </cell>
          <cell r="E298" t="str">
            <v>STR</v>
          </cell>
          <cell r="F298">
            <v>15</v>
          </cell>
        </row>
        <row r="299">
          <cell r="A299" t="str">
            <v>0000981</v>
          </cell>
          <cell r="B299" t="str">
            <v>LOCAL</v>
          </cell>
          <cell r="C299">
            <v>38047</v>
          </cell>
          <cell r="E299" t="str">
            <v>STR</v>
          </cell>
          <cell r="F299">
            <v>15</v>
          </cell>
        </row>
        <row r="300">
          <cell r="A300" t="str">
            <v>T040884</v>
          </cell>
          <cell r="B300" t="str">
            <v>LOCAL</v>
          </cell>
          <cell r="C300">
            <v>38047</v>
          </cell>
          <cell r="E300" t="str">
            <v>RSS</v>
          </cell>
          <cell r="F300">
            <v>30.02</v>
          </cell>
        </row>
        <row r="301">
          <cell r="A301" t="str">
            <v>T040617</v>
          </cell>
          <cell r="B301" t="str">
            <v>LOCAL</v>
          </cell>
          <cell r="C301">
            <v>38048</v>
          </cell>
          <cell r="E301" t="str">
            <v>RSS</v>
          </cell>
          <cell r="F301">
            <v>30.02</v>
          </cell>
        </row>
        <row r="302">
          <cell r="A302" t="str">
            <v>T040632</v>
          </cell>
          <cell r="B302" t="str">
            <v>LOCAL</v>
          </cell>
          <cell r="C302">
            <v>38048</v>
          </cell>
          <cell r="E302" t="str">
            <v>STR</v>
          </cell>
          <cell r="F302">
            <v>30</v>
          </cell>
        </row>
        <row r="303">
          <cell r="A303" t="str">
            <v>T040633</v>
          </cell>
          <cell r="B303" t="str">
            <v>LOCAL</v>
          </cell>
          <cell r="C303">
            <v>38049</v>
          </cell>
          <cell r="E303" t="str">
            <v>STR</v>
          </cell>
          <cell r="F303">
            <v>30</v>
          </cell>
        </row>
        <row r="304">
          <cell r="A304" t="str">
            <v>T040885</v>
          </cell>
          <cell r="B304" t="str">
            <v>LOCAL</v>
          </cell>
          <cell r="C304">
            <v>38049</v>
          </cell>
          <cell r="E304" t="str">
            <v>RSS</v>
          </cell>
          <cell r="F304">
            <v>30.02</v>
          </cell>
        </row>
        <row r="305">
          <cell r="A305" t="str">
            <v>T040627</v>
          </cell>
          <cell r="B305" t="str">
            <v>LOCAL</v>
          </cell>
          <cell r="C305">
            <v>38052</v>
          </cell>
          <cell r="E305" t="str">
            <v>STR</v>
          </cell>
          <cell r="F305">
            <v>30</v>
          </cell>
        </row>
        <row r="306">
          <cell r="A306" t="str">
            <v>T040891</v>
          </cell>
          <cell r="B306" t="str">
            <v>LOCAL</v>
          </cell>
          <cell r="C306">
            <v>38052</v>
          </cell>
          <cell r="E306" t="str">
            <v>RSS</v>
          </cell>
          <cell r="F306">
            <v>30.02</v>
          </cell>
        </row>
        <row r="307">
          <cell r="A307" t="str">
            <v>T040618</v>
          </cell>
          <cell r="B307" t="str">
            <v>LOCAL</v>
          </cell>
          <cell r="C307">
            <v>38054</v>
          </cell>
          <cell r="E307" t="str">
            <v>RSS</v>
          </cell>
          <cell r="F307">
            <v>30.02</v>
          </cell>
        </row>
        <row r="308">
          <cell r="A308" t="str">
            <v>T040628</v>
          </cell>
          <cell r="B308" t="str">
            <v>LOCAL</v>
          </cell>
          <cell r="C308">
            <v>38054</v>
          </cell>
          <cell r="E308" t="str">
            <v>STR</v>
          </cell>
          <cell r="F308">
            <v>30</v>
          </cell>
        </row>
        <row r="309">
          <cell r="A309" t="str">
            <v>T040634</v>
          </cell>
          <cell r="B309" t="str">
            <v>LOCAL</v>
          </cell>
          <cell r="C309">
            <v>38054</v>
          </cell>
          <cell r="E309" t="str">
            <v>STR</v>
          </cell>
          <cell r="F309">
            <v>30</v>
          </cell>
        </row>
        <row r="310">
          <cell r="A310" t="str">
            <v>T040635</v>
          </cell>
          <cell r="B310" t="str">
            <v>LOCAL</v>
          </cell>
          <cell r="C310">
            <v>38054</v>
          </cell>
          <cell r="E310" t="str">
            <v>STR</v>
          </cell>
          <cell r="F310">
            <v>30</v>
          </cell>
        </row>
        <row r="311">
          <cell r="A311" t="str">
            <v>T040612</v>
          </cell>
          <cell r="B311" t="str">
            <v>LOCAL</v>
          </cell>
          <cell r="C311">
            <v>38055</v>
          </cell>
          <cell r="E311" t="str">
            <v>RSS</v>
          </cell>
          <cell r="F311">
            <v>15.01</v>
          </cell>
        </row>
        <row r="312">
          <cell r="A312" t="str">
            <v>T040636</v>
          </cell>
          <cell r="B312" t="str">
            <v>LOCAL</v>
          </cell>
          <cell r="C312">
            <v>38055</v>
          </cell>
          <cell r="E312" t="str">
            <v>STR</v>
          </cell>
          <cell r="F312">
            <v>30</v>
          </cell>
        </row>
        <row r="313">
          <cell r="A313" t="str">
            <v>T040892</v>
          </cell>
          <cell r="B313" t="str">
            <v>LOCAL</v>
          </cell>
          <cell r="C313">
            <v>38055</v>
          </cell>
          <cell r="E313" t="str">
            <v>RSS</v>
          </cell>
          <cell r="F313">
            <v>15.01</v>
          </cell>
        </row>
        <row r="314">
          <cell r="A314" t="str">
            <v>T040619</v>
          </cell>
          <cell r="B314" t="str">
            <v>LOCAL</v>
          </cell>
          <cell r="C314">
            <v>38056</v>
          </cell>
          <cell r="E314" t="str">
            <v>RSS</v>
          </cell>
          <cell r="F314">
            <v>15.01</v>
          </cell>
        </row>
        <row r="315">
          <cell r="A315" t="str">
            <v>T040620</v>
          </cell>
          <cell r="B315" t="str">
            <v>LOCAL</v>
          </cell>
          <cell r="C315">
            <v>38056</v>
          </cell>
          <cell r="E315" t="str">
            <v>RSS</v>
          </cell>
          <cell r="F315">
            <v>15.01</v>
          </cell>
        </row>
        <row r="316">
          <cell r="A316" t="str">
            <v>T040637</v>
          </cell>
          <cell r="B316" t="str">
            <v>LOCAL</v>
          </cell>
          <cell r="C316">
            <v>38056</v>
          </cell>
          <cell r="E316" t="str">
            <v>STR</v>
          </cell>
          <cell r="F316">
            <v>30</v>
          </cell>
        </row>
        <row r="317">
          <cell r="A317" t="str">
            <v>T040621</v>
          </cell>
          <cell r="B317" t="str">
            <v>LOCAL</v>
          </cell>
          <cell r="C317">
            <v>38059</v>
          </cell>
          <cell r="E317" t="str">
            <v>RSS</v>
          </cell>
          <cell r="F317">
            <v>30.02</v>
          </cell>
        </row>
        <row r="318">
          <cell r="A318" t="str">
            <v>T040629</v>
          </cell>
          <cell r="B318" t="str">
            <v>LOCAL</v>
          </cell>
          <cell r="C318">
            <v>38059</v>
          </cell>
          <cell r="E318" t="str">
            <v>STR</v>
          </cell>
          <cell r="F318">
            <v>30</v>
          </cell>
        </row>
        <row r="319">
          <cell r="A319" t="str">
            <v>T040613</v>
          </cell>
          <cell r="B319" t="str">
            <v>LOCAL</v>
          </cell>
          <cell r="C319">
            <v>38061</v>
          </cell>
          <cell r="E319" t="str">
            <v>RSS</v>
          </cell>
          <cell r="F319">
            <v>30.02</v>
          </cell>
        </row>
        <row r="320">
          <cell r="A320" t="str">
            <v>T040630</v>
          </cell>
          <cell r="B320" t="str">
            <v>LOCAL</v>
          </cell>
          <cell r="C320">
            <v>38061</v>
          </cell>
          <cell r="E320" t="str">
            <v>STR</v>
          </cell>
          <cell r="F320">
            <v>30</v>
          </cell>
        </row>
        <row r="321">
          <cell r="A321" t="str">
            <v>T040638</v>
          </cell>
          <cell r="B321" t="str">
            <v>LOCAL</v>
          </cell>
          <cell r="C321">
            <v>38061</v>
          </cell>
          <cell r="E321" t="str">
            <v>STR</v>
          </cell>
          <cell r="F321">
            <v>30</v>
          </cell>
        </row>
        <row r="322">
          <cell r="A322" t="str">
            <v>T040639</v>
          </cell>
          <cell r="B322" t="str">
            <v>LOCAL</v>
          </cell>
          <cell r="C322">
            <v>38061</v>
          </cell>
          <cell r="E322" t="str">
            <v>STR</v>
          </cell>
          <cell r="F322">
            <v>30</v>
          </cell>
        </row>
        <row r="323">
          <cell r="A323" t="str">
            <v>T040614</v>
          </cell>
          <cell r="B323" t="str">
            <v>LOCAL</v>
          </cell>
          <cell r="C323">
            <v>38062</v>
          </cell>
          <cell r="E323" t="str">
            <v>RSS</v>
          </cell>
          <cell r="F323">
            <v>30.02</v>
          </cell>
        </row>
        <row r="324">
          <cell r="A324" t="str">
            <v>T040622</v>
          </cell>
          <cell r="B324" t="str">
            <v>LOCAL</v>
          </cell>
          <cell r="C324">
            <v>38062</v>
          </cell>
          <cell r="E324" t="str">
            <v>RSS</v>
          </cell>
          <cell r="F324">
            <v>30.02</v>
          </cell>
        </row>
        <row r="325">
          <cell r="A325" t="str">
            <v>T040640</v>
          </cell>
          <cell r="B325" t="str">
            <v>LOCAL</v>
          </cell>
          <cell r="C325">
            <v>38062</v>
          </cell>
          <cell r="E325" t="str">
            <v>STR</v>
          </cell>
          <cell r="F325">
            <v>30</v>
          </cell>
        </row>
        <row r="326">
          <cell r="A326" t="str">
            <v>T040641</v>
          </cell>
          <cell r="B326" t="str">
            <v>LOCAL</v>
          </cell>
          <cell r="C326">
            <v>38063</v>
          </cell>
          <cell r="E326" t="str">
            <v>STR</v>
          </cell>
          <cell r="F326">
            <v>30</v>
          </cell>
        </row>
        <row r="327">
          <cell r="A327" t="str">
            <v>T040615</v>
          </cell>
          <cell r="B327" t="str">
            <v>LOCAL</v>
          </cell>
          <cell r="C327">
            <v>38066</v>
          </cell>
          <cell r="E327" t="str">
            <v>RSS</v>
          </cell>
          <cell r="F327">
            <v>15.01</v>
          </cell>
        </row>
        <row r="328">
          <cell r="A328" t="str">
            <v>T040623</v>
          </cell>
          <cell r="B328" t="str">
            <v>LOCAL</v>
          </cell>
          <cell r="C328">
            <v>38066</v>
          </cell>
          <cell r="E328" t="str">
            <v>RSS</v>
          </cell>
          <cell r="F328">
            <v>30.02</v>
          </cell>
        </row>
        <row r="329">
          <cell r="A329" t="str">
            <v>T040642</v>
          </cell>
          <cell r="B329" t="str">
            <v>LOCAL</v>
          </cell>
          <cell r="C329">
            <v>38066</v>
          </cell>
          <cell r="E329" t="str">
            <v>STR</v>
          </cell>
          <cell r="F329">
            <v>30</v>
          </cell>
        </row>
        <row r="330">
          <cell r="A330" t="str">
            <v>T040565</v>
          </cell>
          <cell r="B330" t="str">
            <v>LOCAL</v>
          </cell>
          <cell r="C330">
            <v>38071</v>
          </cell>
          <cell r="E330" t="str">
            <v>STR</v>
          </cell>
          <cell r="F330">
            <v>15.015000000000001</v>
          </cell>
        </row>
        <row r="331">
          <cell r="A331" t="str">
            <v>T040752</v>
          </cell>
          <cell r="B331" t="str">
            <v>LOCAL</v>
          </cell>
          <cell r="C331">
            <v>38072</v>
          </cell>
          <cell r="E331" t="str">
            <v>RSS</v>
          </cell>
          <cell r="F331">
            <v>15</v>
          </cell>
        </row>
        <row r="332">
          <cell r="A332" t="str">
            <v>T040753</v>
          </cell>
          <cell r="B332" t="str">
            <v>LOCAL</v>
          </cell>
          <cell r="C332">
            <v>38072</v>
          </cell>
          <cell r="E332" t="str">
            <v>RSS</v>
          </cell>
          <cell r="F332">
            <v>15</v>
          </cell>
        </row>
        <row r="333">
          <cell r="A333" t="str">
            <v>T040574</v>
          </cell>
          <cell r="B333" t="str">
            <v>LOCAL</v>
          </cell>
          <cell r="C333">
            <v>38073</v>
          </cell>
          <cell r="E333" t="str">
            <v>RSS</v>
          </cell>
          <cell r="F333">
            <v>15</v>
          </cell>
        </row>
        <row r="334">
          <cell r="A334" t="str">
            <v>T040575</v>
          </cell>
          <cell r="B334" t="str">
            <v>LOCAL</v>
          </cell>
          <cell r="C334">
            <v>38073</v>
          </cell>
          <cell r="E334" t="str">
            <v>RSS</v>
          </cell>
          <cell r="F334">
            <v>15</v>
          </cell>
        </row>
        <row r="335">
          <cell r="A335" t="str">
            <v>T040755</v>
          </cell>
          <cell r="B335" t="str">
            <v>LOCAL</v>
          </cell>
          <cell r="C335">
            <v>38073</v>
          </cell>
          <cell r="E335" t="str">
            <v>RSS</v>
          </cell>
          <cell r="F335">
            <v>15</v>
          </cell>
        </row>
        <row r="336">
          <cell r="A336" t="str">
            <v>T040566</v>
          </cell>
          <cell r="B336" t="str">
            <v>LOCAL</v>
          </cell>
          <cell r="C336">
            <v>38075</v>
          </cell>
          <cell r="E336" t="str">
            <v>STR</v>
          </cell>
          <cell r="F336">
            <v>15.015000000000001</v>
          </cell>
        </row>
        <row r="337">
          <cell r="A337" t="str">
            <v>T040754</v>
          </cell>
          <cell r="B337" t="str">
            <v>LOCAL</v>
          </cell>
          <cell r="C337">
            <v>38075</v>
          </cell>
          <cell r="E337" t="str">
            <v>RSS</v>
          </cell>
          <cell r="F337">
            <v>15</v>
          </cell>
        </row>
        <row r="338">
          <cell r="A338" t="str">
            <v>T040757</v>
          </cell>
          <cell r="B338" t="str">
            <v>LOCAL</v>
          </cell>
          <cell r="C338">
            <v>38075</v>
          </cell>
          <cell r="E338" t="str">
            <v>RSS</v>
          </cell>
          <cell r="F338">
            <v>15</v>
          </cell>
        </row>
        <row r="339">
          <cell r="A339" t="str">
            <v>T040719</v>
          </cell>
          <cell r="B339" t="str">
            <v>EXPORT</v>
          </cell>
          <cell r="C339">
            <v>38071</v>
          </cell>
          <cell r="E339" t="str">
            <v>STR</v>
          </cell>
          <cell r="F339">
            <v>120.96</v>
          </cell>
          <cell r="G339">
            <v>6</v>
          </cell>
        </row>
        <row r="340">
          <cell r="A340" t="str">
            <v>T040837</v>
          </cell>
          <cell r="B340" t="str">
            <v>EXPORT</v>
          </cell>
          <cell r="C340">
            <v>38071</v>
          </cell>
          <cell r="E340" t="str">
            <v>LTX</v>
          </cell>
          <cell r="F340">
            <v>328</v>
          </cell>
          <cell r="G340">
            <v>20</v>
          </cell>
        </row>
        <row r="341">
          <cell r="A341" t="str">
            <v>T040508</v>
          </cell>
          <cell r="B341" t="str">
            <v>EXPORT</v>
          </cell>
          <cell r="C341">
            <v>38072</v>
          </cell>
          <cell r="E341" t="str">
            <v>STR</v>
          </cell>
          <cell r="F341">
            <v>60.48</v>
          </cell>
          <cell r="G341">
            <v>3</v>
          </cell>
        </row>
        <row r="342">
          <cell r="A342" t="str">
            <v>T040603</v>
          </cell>
          <cell r="B342" t="str">
            <v>EXPORT</v>
          </cell>
          <cell r="C342">
            <v>38072</v>
          </cell>
          <cell r="E342" t="str">
            <v>STR</v>
          </cell>
          <cell r="F342">
            <v>100.8</v>
          </cell>
          <cell r="G342">
            <v>5</v>
          </cell>
        </row>
        <row r="343">
          <cell r="A343" t="str">
            <v>T040825</v>
          </cell>
          <cell r="B343" t="str">
            <v>EXPORT</v>
          </cell>
          <cell r="C343">
            <v>38072</v>
          </cell>
          <cell r="E343" t="str">
            <v>RSS</v>
          </cell>
          <cell r="F343">
            <v>38</v>
          </cell>
          <cell r="G343">
            <v>2</v>
          </cell>
        </row>
        <row r="344">
          <cell r="A344" t="str">
            <v>T040828</v>
          </cell>
          <cell r="B344" t="str">
            <v>EXPORT</v>
          </cell>
          <cell r="C344">
            <v>38072</v>
          </cell>
          <cell r="E344" t="str">
            <v>RSS</v>
          </cell>
          <cell r="F344">
            <v>80</v>
          </cell>
          <cell r="G344">
            <v>4</v>
          </cell>
        </row>
        <row r="345">
          <cell r="A345" t="str">
            <v>T040855</v>
          </cell>
          <cell r="B345" t="str">
            <v>EXPORT</v>
          </cell>
          <cell r="C345">
            <v>38072</v>
          </cell>
          <cell r="E345" t="str">
            <v>LTX</v>
          </cell>
          <cell r="F345">
            <v>28.78</v>
          </cell>
          <cell r="G345">
            <v>1</v>
          </cell>
        </row>
        <row r="346">
          <cell r="A346" t="str">
            <v>T040857</v>
          </cell>
          <cell r="B346" t="str">
            <v>EXPORT</v>
          </cell>
          <cell r="C346">
            <v>38072</v>
          </cell>
          <cell r="E346" t="str">
            <v>LTX</v>
          </cell>
          <cell r="F346">
            <v>29.14</v>
          </cell>
          <cell r="G346">
            <v>1</v>
          </cell>
        </row>
        <row r="347">
          <cell r="A347" t="str">
            <v>T040856</v>
          </cell>
          <cell r="B347" t="str">
            <v>EXPORT</v>
          </cell>
          <cell r="C347">
            <v>38072</v>
          </cell>
          <cell r="E347" t="str">
            <v>LTX</v>
          </cell>
          <cell r="F347">
            <v>28.75</v>
          </cell>
          <cell r="G347">
            <v>1</v>
          </cell>
        </row>
        <row r="348">
          <cell r="A348" t="str">
            <v>T040525</v>
          </cell>
          <cell r="B348" t="str">
            <v>EXPORT</v>
          </cell>
          <cell r="C348">
            <v>38073</v>
          </cell>
          <cell r="E348" t="str">
            <v>RSS</v>
          </cell>
          <cell r="F348">
            <v>96</v>
          </cell>
          <cell r="G348">
            <v>5</v>
          </cell>
        </row>
        <row r="349">
          <cell r="A349" t="str">
            <v>T040527</v>
          </cell>
          <cell r="B349" t="str">
            <v>EXPORT</v>
          </cell>
          <cell r="C349">
            <v>38073</v>
          </cell>
          <cell r="E349" t="str">
            <v>RSS</v>
          </cell>
          <cell r="F349">
            <v>96</v>
          </cell>
          <cell r="G349">
            <v>5</v>
          </cell>
        </row>
        <row r="350">
          <cell r="A350" t="str">
            <v>T040790</v>
          </cell>
          <cell r="B350" t="str">
            <v>EXPORT</v>
          </cell>
          <cell r="C350">
            <v>38073</v>
          </cell>
          <cell r="E350" t="str">
            <v>RSS</v>
          </cell>
          <cell r="F350">
            <v>19.2</v>
          </cell>
          <cell r="G350">
            <v>1</v>
          </cell>
        </row>
        <row r="351">
          <cell r="A351" t="str">
            <v>T040904</v>
          </cell>
          <cell r="B351" t="str">
            <v>EXPORT</v>
          </cell>
          <cell r="C351">
            <v>38073</v>
          </cell>
          <cell r="E351" t="str">
            <v>RSS</v>
          </cell>
          <cell r="F351">
            <v>120</v>
          </cell>
          <cell r="G351">
            <v>6</v>
          </cell>
        </row>
        <row r="352">
          <cell r="A352" t="str">
            <v>0000996</v>
          </cell>
          <cell r="B352" t="str">
            <v>EXPORT</v>
          </cell>
          <cell r="C352">
            <v>38074</v>
          </cell>
          <cell r="E352" t="str">
            <v>LTX</v>
          </cell>
          <cell r="F352">
            <v>22</v>
          </cell>
          <cell r="G352">
            <v>1</v>
          </cell>
        </row>
        <row r="353">
          <cell r="A353" t="str">
            <v>0000996</v>
          </cell>
          <cell r="B353" t="str">
            <v>EXPORT</v>
          </cell>
          <cell r="C353">
            <v>38074</v>
          </cell>
          <cell r="E353" t="str">
            <v>LTX</v>
          </cell>
          <cell r="F353">
            <v>6.6</v>
          </cell>
        </row>
        <row r="354">
          <cell r="A354" t="str">
            <v>T040412</v>
          </cell>
          <cell r="B354" t="str">
            <v>EXPORT</v>
          </cell>
          <cell r="C354">
            <v>38074</v>
          </cell>
          <cell r="E354" t="str">
            <v>RSS</v>
          </cell>
          <cell r="F354">
            <v>97.777000000000001</v>
          </cell>
          <cell r="G354">
            <v>4</v>
          </cell>
        </row>
        <row r="355">
          <cell r="A355" t="str">
            <v>T040693</v>
          </cell>
          <cell r="B355" t="str">
            <v>EXPORT</v>
          </cell>
          <cell r="C355">
            <v>38074</v>
          </cell>
          <cell r="E355" t="str">
            <v>RSS</v>
          </cell>
          <cell r="F355">
            <v>200</v>
          </cell>
          <cell r="G355">
            <v>10</v>
          </cell>
        </row>
        <row r="356">
          <cell r="A356" t="str">
            <v>T040758</v>
          </cell>
          <cell r="B356" t="str">
            <v>EXPORT</v>
          </cell>
          <cell r="C356">
            <v>38074</v>
          </cell>
          <cell r="E356" t="str">
            <v>STR</v>
          </cell>
          <cell r="F356">
            <v>573.29999999999995</v>
          </cell>
          <cell r="G356">
            <v>35</v>
          </cell>
        </row>
        <row r="357">
          <cell r="A357" t="str">
            <v>T040792</v>
          </cell>
          <cell r="B357" t="str">
            <v>EXPORT</v>
          </cell>
          <cell r="C357">
            <v>38074</v>
          </cell>
          <cell r="E357" t="str">
            <v>STR</v>
          </cell>
          <cell r="F357">
            <v>114.66</v>
          </cell>
          <cell r="G357">
            <v>7</v>
          </cell>
        </row>
        <row r="358">
          <cell r="A358" t="str">
            <v>T040812</v>
          </cell>
          <cell r="B358" t="str">
            <v>EXPORT</v>
          </cell>
          <cell r="C358">
            <v>38074</v>
          </cell>
          <cell r="E358" t="str">
            <v>RSS</v>
          </cell>
          <cell r="F358">
            <v>20</v>
          </cell>
          <cell r="G358">
            <v>1</v>
          </cell>
        </row>
        <row r="359">
          <cell r="A359" t="str">
            <v>T040920</v>
          </cell>
          <cell r="B359" t="str">
            <v>EXPORT</v>
          </cell>
          <cell r="C359">
            <v>38074</v>
          </cell>
          <cell r="E359" t="str">
            <v>LTX</v>
          </cell>
          <cell r="F359">
            <v>28.94</v>
          </cell>
          <cell r="G359">
            <v>1</v>
          </cell>
        </row>
        <row r="360">
          <cell r="A360" t="str">
            <v>T040493</v>
          </cell>
          <cell r="B360" t="str">
            <v>EXPORT</v>
          </cell>
          <cell r="C360">
            <v>38075</v>
          </cell>
          <cell r="E360" t="str">
            <v>RSS</v>
          </cell>
          <cell r="F360">
            <v>100</v>
          </cell>
          <cell r="G360">
            <v>5</v>
          </cell>
        </row>
        <row r="361">
          <cell r="A361" t="str">
            <v>T040766</v>
          </cell>
          <cell r="B361" t="str">
            <v>EXPORT</v>
          </cell>
          <cell r="C361">
            <v>38075</v>
          </cell>
          <cell r="E361" t="str">
            <v>RSS</v>
          </cell>
          <cell r="F361">
            <v>120</v>
          </cell>
          <cell r="G361">
            <v>6</v>
          </cell>
        </row>
        <row r="362">
          <cell r="A362" t="str">
            <v>T040862</v>
          </cell>
          <cell r="B362" t="str">
            <v>EXPORT</v>
          </cell>
          <cell r="C362">
            <v>38077</v>
          </cell>
          <cell r="E362" t="str">
            <v>SKI</v>
          </cell>
          <cell r="F362">
            <v>20</v>
          </cell>
          <cell r="G362">
            <v>1</v>
          </cell>
        </row>
        <row r="363">
          <cell r="A363" t="str">
            <v>T040645</v>
          </cell>
          <cell r="B363" t="str">
            <v>LOCAL</v>
          </cell>
          <cell r="C363">
            <v>38070</v>
          </cell>
          <cell r="E363" t="str">
            <v>STR</v>
          </cell>
          <cell r="F363">
            <v>30</v>
          </cell>
        </row>
        <row r="364">
          <cell r="A364" t="str">
            <v>T040876</v>
          </cell>
          <cell r="B364" t="str">
            <v>LOCAL</v>
          </cell>
          <cell r="C364">
            <v>38070</v>
          </cell>
          <cell r="E364" t="str">
            <v>RSS</v>
          </cell>
          <cell r="F364">
            <v>15</v>
          </cell>
        </row>
        <row r="365">
          <cell r="A365" t="str">
            <v>T040567</v>
          </cell>
          <cell r="B365" t="str">
            <v>LOCAL</v>
          </cell>
          <cell r="C365">
            <v>38075</v>
          </cell>
          <cell r="E365" t="str">
            <v>STR</v>
          </cell>
          <cell r="F365">
            <v>15.015000000000001</v>
          </cell>
        </row>
        <row r="366">
          <cell r="A366" t="str">
            <v>T040576</v>
          </cell>
          <cell r="B366" t="str">
            <v>LOCAL</v>
          </cell>
          <cell r="C366">
            <v>38075</v>
          </cell>
          <cell r="E366" t="str">
            <v>RSS</v>
          </cell>
          <cell r="F366">
            <v>15</v>
          </cell>
        </row>
        <row r="367">
          <cell r="A367" t="str">
            <v>T040882</v>
          </cell>
          <cell r="B367" t="str">
            <v>LOCAL</v>
          </cell>
          <cell r="C367">
            <v>38075</v>
          </cell>
          <cell r="E367" t="str">
            <v>STR</v>
          </cell>
          <cell r="F367">
            <v>15.015000000000001</v>
          </cell>
        </row>
        <row r="368">
          <cell r="A368" t="str">
            <v>T040886</v>
          </cell>
          <cell r="B368" t="str">
            <v>LOCAL</v>
          </cell>
          <cell r="C368">
            <v>38055</v>
          </cell>
          <cell r="E368" t="str">
            <v>STR</v>
          </cell>
          <cell r="F368">
            <v>30.1</v>
          </cell>
        </row>
        <row r="369">
          <cell r="A369" t="str">
            <v>T040887</v>
          </cell>
          <cell r="B369" t="str">
            <v>LOCAL</v>
          </cell>
          <cell r="C369">
            <v>38056</v>
          </cell>
          <cell r="E369" t="str">
            <v>STR</v>
          </cell>
          <cell r="F369">
            <v>30.1</v>
          </cell>
        </row>
        <row r="370">
          <cell r="A370" t="str">
            <v>T040888</v>
          </cell>
          <cell r="B370" t="str">
            <v>LOCAL</v>
          </cell>
          <cell r="C370">
            <v>38057</v>
          </cell>
          <cell r="E370" t="str">
            <v>STR</v>
          </cell>
          <cell r="F370">
            <v>30.1</v>
          </cell>
        </row>
        <row r="371">
          <cell r="A371" t="str">
            <v>T040889</v>
          </cell>
          <cell r="B371" t="str">
            <v>LOCAL</v>
          </cell>
          <cell r="C371">
            <v>38059</v>
          </cell>
          <cell r="E371" t="str">
            <v>STR</v>
          </cell>
          <cell r="F371">
            <v>30.1</v>
          </cell>
        </row>
        <row r="372">
          <cell r="A372" t="str">
            <v>T040890</v>
          </cell>
          <cell r="B372" t="str">
            <v>LOCAL</v>
          </cell>
          <cell r="C372">
            <v>38061</v>
          </cell>
          <cell r="E372" t="str">
            <v>STR</v>
          </cell>
          <cell r="F372">
            <v>30.1</v>
          </cell>
        </row>
        <row r="373">
          <cell r="A373" t="str">
            <v>T040626</v>
          </cell>
          <cell r="B373" t="str">
            <v>LOCAL</v>
          </cell>
          <cell r="C373">
            <v>38049</v>
          </cell>
          <cell r="E373" t="str">
            <v>STR</v>
          </cell>
          <cell r="F373">
            <v>30</v>
          </cell>
        </row>
        <row r="374">
          <cell r="A374" t="str">
            <v>T040631</v>
          </cell>
          <cell r="B374" t="str">
            <v>LOCAL</v>
          </cell>
          <cell r="C374">
            <v>38073</v>
          </cell>
          <cell r="E374" t="str">
            <v>STR</v>
          </cell>
          <cell r="F374">
            <v>30</v>
          </cell>
        </row>
        <row r="375">
          <cell r="A375" t="str">
            <v>T040646</v>
          </cell>
          <cell r="B375" t="str">
            <v>LOCAL</v>
          </cell>
          <cell r="C375">
            <v>38075</v>
          </cell>
          <cell r="E375" t="str">
            <v>STR</v>
          </cell>
          <cell r="F375">
            <v>15</v>
          </cell>
        </row>
        <row r="376">
          <cell r="A376" t="str">
            <v>T040682</v>
          </cell>
          <cell r="B376" t="str">
            <v>EXPORT</v>
          </cell>
          <cell r="C376">
            <v>38071</v>
          </cell>
          <cell r="E376" t="str">
            <v>RSS</v>
          </cell>
          <cell r="F376">
            <v>240</v>
          </cell>
          <cell r="G376">
            <v>25</v>
          </cell>
        </row>
        <row r="377">
          <cell r="A377" t="str">
            <v>T040683</v>
          </cell>
          <cell r="B377" t="str">
            <v>EXPORT</v>
          </cell>
          <cell r="C377">
            <v>38071</v>
          </cell>
          <cell r="E377" t="str">
            <v>RSS</v>
          </cell>
          <cell r="F377">
            <v>260</v>
          </cell>
        </row>
        <row r="378">
          <cell r="A378" t="str">
            <v>T040800</v>
          </cell>
          <cell r="B378" t="str">
            <v>EXPORT</v>
          </cell>
          <cell r="C378">
            <v>38072</v>
          </cell>
          <cell r="E378" t="str">
            <v>STR</v>
          </cell>
          <cell r="F378">
            <v>212.94</v>
          </cell>
          <cell r="G378">
            <v>13</v>
          </cell>
        </row>
        <row r="379">
          <cell r="A379" t="str">
            <v>T040803-4</v>
          </cell>
          <cell r="B379" t="str">
            <v>EXPORT</v>
          </cell>
          <cell r="C379">
            <v>38072</v>
          </cell>
          <cell r="E379" t="str">
            <v>STR</v>
          </cell>
          <cell r="F379">
            <v>573.29999999999995</v>
          </cell>
          <cell r="G379">
            <v>35</v>
          </cell>
        </row>
        <row r="380">
          <cell r="A380" t="str">
            <v>T040489</v>
          </cell>
          <cell r="B380" t="str">
            <v>EXPORT</v>
          </cell>
          <cell r="C380">
            <v>38073</v>
          </cell>
          <cell r="E380" t="str">
            <v>STR</v>
          </cell>
          <cell r="F380">
            <v>201.6</v>
          </cell>
          <cell r="G380">
            <v>10</v>
          </cell>
        </row>
        <row r="381">
          <cell r="A381" t="str">
            <v>T040737</v>
          </cell>
          <cell r="B381" t="str">
            <v>EXPORT</v>
          </cell>
          <cell r="C381">
            <v>38073</v>
          </cell>
          <cell r="E381" t="str">
            <v>RSS</v>
          </cell>
          <cell r="F381">
            <v>96</v>
          </cell>
          <cell r="G381">
            <v>5</v>
          </cell>
        </row>
        <row r="382">
          <cell r="A382" t="str">
            <v>T040530</v>
          </cell>
          <cell r="B382" t="str">
            <v>EXPORT</v>
          </cell>
          <cell r="C382">
            <v>38074</v>
          </cell>
          <cell r="E382" t="str">
            <v>RSS</v>
          </cell>
          <cell r="F382">
            <v>113.4</v>
          </cell>
          <cell r="G382">
            <v>7</v>
          </cell>
        </row>
        <row r="383">
          <cell r="A383" t="str">
            <v>T040531</v>
          </cell>
          <cell r="B383" t="str">
            <v>EXPORT</v>
          </cell>
          <cell r="C383">
            <v>38074</v>
          </cell>
          <cell r="E383" t="str">
            <v>RSS</v>
          </cell>
          <cell r="F383">
            <v>113.4</v>
          </cell>
          <cell r="G383">
            <v>7</v>
          </cell>
        </row>
        <row r="384">
          <cell r="A384" t="str">
            <v>T040794</v>
          </cell>
          <cell r="B384" t="str">
            <v>EXPORT</v>
          </cell>
          <cell r="C384">
            <v>38074</v>
          </cell>
          <cell r="E384" t="str">
            <v>STR</v>
          </cell>
          <cell r="F384">
            <v>20.16</v>
          </cell>
          <cell r="G384">
            <v>1</v>
          </cell>
        </row>
        <row r="385">
          <cell r="A385" t="str">
            <v>T040801</v>
          </cell>
          <cell r="B385" t="str">
            <v>EXPORT</v>
          </cell>
          <cell r="C385">
            <v>38074</v>
          </cell>
          <cell r="E385" t="str">
            <v>STR</v>
          </cell>
          <cell r="F385">
            <v>100.8</v>
          </cell>
          <cell r="G385">
            <v>5</v>
          </cell>
        </row>
        <row r="386">
          <cell r="A386" t="str">
            <v>T040838</v>
          </cell>
          <cell r="B386" t="str">
            <v>EXPORT</v>
          </cell>
          <cell r="C386">
            <v>38074</v>
          </cell>
          <cell r="E386" t="str">
            <v>LTX</v>
          </cell>
          <cell r="F386">
            <v>22</v>
          </cell>
          <cell r="G386">
            <v>1</v>
          </cell>
        </row>
        <row r="387">
          <cell r="A387" t="str">
            <v>T040793</v>
          </cell>
          <cell r="B387" t="str">
            <v>EXPORT</v>
          </cell>
          <cell r="C387">
            <v>38075</v>
          </cell>
          <cell r="E387" t="str">
            <v>STR</v>
          </cell>
          <cell r="F387">
            <v>20.16</v>
          </cell>
          <cell r="G387">
            <v>1</v>
          </cell>
        </row>
        <row r="388">
          <cell r="A388" t="str">
            <v>T040826</v>
          </cell>
          <cell r="B388" t="str">
            <v>EXPORT</v>
          </cell>
          <cell r="C388">
            <v>38076</v>
          </cell>
          <cell r="E388" t="str">
            <v>RSS</v>
          </cell>
          <cell r="F388">
            <v>100</v>
          </cell>
          <cell r="G388">
            <v>5</v>
          </cell>
        </row>
        <row r="389">
          <cell r="A389" t="str">
            <v>T040921</v>
          </cell>
          <cell r="B389" t="str">
            <v>EXPORT</v>
          </cell>
          <cell r="C389">
            <v>38076</v>
          </cell>
          <cell r="E389" t="str">
            <v>LTX</v>
          </cell>
          <cell r="F389">
            <v>28.715</v>
          </cell>
          <cell r="G389">
            <v>1</v>
          </cell>
        </row>
        <row r="390">
          <cell r="A390" t="str">
            <v>T040922</v>
          </cell>
          <cell r="B390" t="str">
            <v>EXPORT</v>
          </cell>
          <cell r="C390">
            <v>38076</v>
          </cell>
          <cell r="E390" t="str">
            <v>LTX</v>
          </cell>
          <cell r="F390">
            <v>29.024999999999999</v>
          </cell>
          <cell r="G390">
            <v>1</v>
          </cell>
        </row>
        <row r="391">
          <cell r="A391" t="str">
            <v>T040674</v>
          </cell>
          <cell r="B391" t="str">
            <v>EXPORT</v>
          </cell>
          <cell r="C391">
            <v>38077</v>
          </cell>
          <cell r="E391" t="str">
            <v>RSS</v>
          </cell>
          <cell r="F391">
            <v>114</v>
          </cell>
          <cell r="G391">
            <v>6</v>
          </cell>
        </row>
        <row r="392">
          <cell r="A392" t="str">
            <v>T040643</v>
          </cell>
          <cell r="B392" t="str">
            <v>LOCAL</v>
          </cell>
          <cell r="C392">
            <v>38068</v>
          </cell>
          <cell r="E392" t="str">
            <v>STR</v>
          </cell>
          <cell r="F392">
            <v>29.966999999999999</v>
          </cell>
        </row>
        <row r="393">
          <cell r="A393" t="str">
            <v>T040644</v>
          </cell>
          <cell r="B393" t="str">
            <v>LOCAL</v>
          </cell>
          <cell r="C393">
            <v>38069</v>
          </cell>
          <cell r="E393" t="str">
            <v>STR</v>
          </cell>
          <cell r="F393">
            <v>29.667000000000002</v>
          </cell>
        </row>
        <row r="394">
          <cell r="A394" t="str">
            <v>T040813</v>
          </cell>
          <cell r="B394" t="str">
            <v>EXPORT</v>
          </cell>
          <cell r="C394">
            <v>38074</v>
          </cell>
          <cell r="E394" t="str">
            <v>RSS</v>
          </cell>
          <cell r="F394">
            <v>20</v>
          </cell>
          <cell r="G394">
            <v>1</v>
          </cell>
        </row>
        <row r="395">
          <cell r="A395" t="str">
            <v>T040651</v>
          </cell>
          <cell r="B395" t="str">
            <v>EXPORT</v>
          </cell>
          <cell r="C395">
            <v>38076</v>
          </cell>
          <cell r="E395" t="str">
            <v>STR</v>
          </cell>
          <cell r="F395">
            <v>201.6</v>
          </cell>
          <cell r="G395">
            <v>10</v>
          </cell>
        </row>
        <row r="396">
          <cell r="A396" t="str">
            <v>T040721</v>
          </cell>
          <cell r="B396" t="str">
            <v>EXPORT</v>
          </cell>
          <cell r="C396">
            <v>38076</v>
          </cell>
          <cell r="E396" t="str">
            <v>STR</v>
          </cell>
          <cell r="F396">
            <v>403.2</v>
          </cell>
          <cell r="G396">
            <v>20</v>
          </cell>
        </row>
        <row r="397">
          <cell r="A397" t="str">
            <v>T040954</v>
          </cell>
          <cell r="B397" t="str">
            <v>LOCAL</v>
          </cell>
          <cell r="C397">
            <v>38076</v>
          </cell>
          <cell r="E397" t="str">
            <v>RSS</v>
          </cell>
          <cell r="F397">
            <v>15</v>
          </cell>
        </row>
        <row r="398">
          <cell r="A398" t="str">
            <v>T040547</v>
          </cell>
          <cell r="B398" t="str">
            <v>LOCAL</v>
          </cell>
          <cell r="C398">
            <v>38077</v>
          </cell>
          <cell r="E398" t="str">
            <v>STR</v>
          </cell>
          <cell r="F398">
            <v>15.015000000000001</v>
          </cell>
        </row>
        <row r="399">
          <cell r="A399" t="str">
            <v>T040548</v>
          </cell>
          <cell r="B399" t="str">
            <v>LOCAL</v>
          </cell>
          <cell r="C399">
            <v>38077</v>
          </cell>
          <cell r="E399" t="str">
            <v>STR</v>
          </cell>
          <cell r="F399">
            <v>15.015000000000001</v>
          </cell>
        </row>
        <row r="400">
          <cell r="A400" t="str">
            <v>T040775</v>
          </cell>
          <cell r="B400" t="str">
            <v>LOCAL</v>
          </cell>
          <cell r="C400">
            <v>38077</v>
          </cell>
          <cell r="E400" t="str">
            <v>RSS</v>
          </cell>
          <cell r="F400">
            <v>15</v>
          </cell>
        </row>
        <row r="401">
          <cell r="A401" t="str">
            <v>T040883</v>
          </cell>
          <cell r="B401" t="str">
            <v>LOCAL</v>
          </cell>
          <cell r="C401">
            <v>38077</v>
          </cell>
          <cell r="E401" t="str">
            <v>STR</v>
          </cell>
          <cell r="F401">
            <v>15.015000000000001</v>
          </cell>
        </row>
        <row r="402">
          <cell r="A402" t="str">
            <v>T041002</v>
          </cell>
          <cell r="B402" t="str">
            <v>LOCAL</v>
          </cell>
          <cell r="C402">
            <v>38077</v>
          </cell>
          <cell r="E402" t="str">
            <v>STR</v>
          </cell>
          <cell r="F402">
            <v>15.015000000000001</v>
          </cell>
        </row>
        <row r="403">
          <cell r="A403" t="str">
            <v>T041003</v>
          </cell>
          <cell r="B403" t="str">
            <v>LOCAL</v>
          </cell>
          <cell r="C403">
            <v>38077</v>
          </cell>
          <cell r="E403" t="str">
            <v>STR</v>
          </cell>
          <cell r="F403">
            <v>15.015000000000001</v>
          </cell>
        </row>
        <row r="404">
          <cell r="A404" t="str">
            <v>T040872</v>
          </cell>
          <cell r="B404" t="str">
            <v>EXPORT</v>
          </cell>
          <cell r="C404">
            <v>38075</v>
          </cell>
          <cell r="E404" t="str">
            <v>STR</v>
          </cell>
          <cell r="F404">
            <v>40.32</v>
          </cell>
          <cell r="G404">
            <v>2</v>
          </cell>
        </row>
        <row r="405">
          <cell r="A405" t="str">
            <v>T040877</v>
          </cell>
          <cell r="B405" t="str">
            <v>EXPORT</v>
          </cell>
          <cell r="C405">
            <v>38075</v>
          </cell>
          <cell r="E405" t="str">
            <v>STR</v>
          </cell>
          <cell r="F405">
            <v>141.12</v>
          </cell>
          <cell r="G405">
            <v>7</v>
          </cell>
        </row>
        <row r="406">
          <cell r="A406" t="str">
            <v>T040879</v>
          </cell>
          <cell r="B406" t="str">
            <v>EXPORT</v>
          </cell>
          <cell r="C406">
            <v>38075</v>
          </cell>
          <cell r="E406" t="str">
            <v>STR</v>
          </cell>
          <cell r="F406">
            <v>60.48</v>
          </cell>
          <cell r="G406">
            <v>3</v>
          </cell>
        </row>
        <row r="407">
          <cell r="A407" t="str">
            <v>T040720</v>
          </cell>
          <cell r="B407" t="str">
            <v>EXPORT</v>
          </cell>
          <cell r="C407">
            <v>38072</v>
          </cell>
          <cell r="E407" t="str">
            <v>STR</v>
          </cell>
          <cell r="F407">
            <v>100.8</v>
          </cell>
          <cell r="G407">
            <v>5</v>
          </cell>
        </row>
        <row r="408">
          <cell r="A408" t="str">
            <v>T040863</v>
          </cell>
          <cell r="B408" t="str">
            <v>EXPORT</v>
          </cell>
          <cell r="C408">
            <v>38076</v>
          </cell>
          <cell r="E408" t="str">
            <v>STR</v>
          </cell>
          <cell r="F408">
            <v>60.48</v>
          </cell>
          <cell r="G408">
            <v>3</v>
          </cell>
        </row>
        <row r="409">
          <cell r="A409" t="str">
            <v>T040878</v>
          </cell>
          <cell r="B409" t="str">
            <v>EXPORT</v>
          </cell>
          <cell r="C409">
            <v>38076</v>
          </cell>
          <cell r="E409" t="str">
            <v>RSS</v>
          </cell>
          <cell r="F409">
            <v>115.2</v>
          </cell>
          <cell r="G409">
            <v>6</v>
          </cell>
        </row>
        <row r="410">
          <cell r="A410" t="str">
            <v>T040602</v>
          </cell>
          <cell r="B410" t="str">
            <v>EXPORT</v>
          </cell>
          <cell r="C410">
            <v>38077</v>
          </cell>
          <cell r="E410" t="str">
            <v>STR</v>
          </cell>
          <cell r="F410">
            <v>100.8</v>
          </cell>
          <cell r="G410">
            <v>5</v>
          </cell>
        </row>
        <row r="411">
          <cell r="A411" t="str">
            <v>T040715</v>
          </cell>
          <cell r="B411" t="str">
            <v>EXPORT</v>
          </cell>
          <cell r="C411">
            <v>38077</v>
          </cell>
          <cell r="E411" t="str">
            <v>STR</v>
          </cell>
          <cell r="F411">
            <v>212.94</v>
          </cell>
          <cell r="G411">
            <v>13</v>
          </cell>
        </row>
        <row r="412">
          <cell r="A412" t="str">
            <v>T040861</v>
          </cell>
          <cell r="B412" t="str">
            <v>EXPORT</v>
          </cell>
          <cell r="C412">
            <v>38077</v>
          </cell>
          <cell r="E412" t="str">
            <v>ADS</v>
          </cell>
          <cell r="F412">
            <v>33.6</v>
          </cell>
          <cell r="G412">
            <v>2</v>
          </cell>
        </row>
        <row r="413">
          <cell r="A413" t="str">
            <v>0000999</v>
          </cell>
          <cell r="B413" t="str">
            <v>EXPORT</v>
          </cell>
          <cell r="C413">
            <v>38072</v>
          </cell>
          <cell r="E413" t="str">
            <v>RSS</v>
          </cell>
          <cell r="F413">
            <v>26.443999999999999</v>
          </cell>
          <cell r="G413">
            <v>2</v>
          </cell>
        </row>
        <row r="414">
          <cell r="A414" t="str">
            <v>0000999</v>
          </cell>
          <cell r="B414" t="str">
            <v>EXPORT</v>
          </cell>
          <cell r="C414">
            <v>38072</v>
          </cell>
          <cell r="E414" t="str">
            <v>RSS</v>
          </cell>
          <cell r="F414">
            <v>26.443999999999999</v>
          </cell>
        </row>
        <row r="415">
          <cell r="A415" t="str">
            <v>T040895</v>
          </cell>
          <cell r="B415" t="str">
            <v>EXPORT</v>
          </cell>
          <cell r="C415">
            <v>38077</v>
          </cell>
          <cell r="E415" t="str">
            <v>LTX</v>
          </cell>
          <cell r="F415">
            <v>98.4</v>
          </cell>
          <cell r="G415">
            <v>12</v>
          </cell>
        </row>
        <row r="416">
          <cell r="A416" t="str">
            <v>T040896</v>
          </cell>
          <cell r="B416" t="str">
            <v>EXPORT</v>
          </cell>
          <cell r="C416">
            <v>38077</v>
          </cell>
          <cell r="E416" t="str">
            <v>LTX</v>
          </cell>
          <cell r="F416">
            <v>98.4</v>
          </cell>
        </row>
        <row r="417">
          <cell r="A417" t="str">
            <v>T040930</v>
          </cell>
          <cell r="B417" t="str">
            <v>LOCAL</v>
          </cell>
          <cell r="C417">
            <v>38077</v>
          </cell>
          <cell r="E417" t="str">
            <v>LTX</v>
          </cell>
          <cell r="F417">
            <v>98.4</v>
          </cell>
          <cell r="G417">
            <v>6</v>
          </cell>
        </row>
        <row r="418">
          <cell r="A418" t="str">
            <v>T040942</v>
          </cell>
          <cell r="B418" t="str">
            <v>LOCAL</v>
          </cell>
          <cell r="C418">
            <v>38077</v>
          </cell>
          <cell r="E418" t="str">
            <v>LTX</v>
          </cell>
          <cell r="F418">
            <v>98.4</v>
          </cell>
          <cell r="G418">
            <v>6</v>
          </cell>
        </row>
        <row r="420">
          <cell r="A420" t="str">
            <v>ผลรวมยอดขาย</v>
          </cell>
          <cell r="E420" t="str">
            <v>TL</v>
          </cell>
          <cell r="F420">
            <v>32103.453999999932</v>
          </cell>
          <cell r="G420">
            <v>1186</v>
          </cell>
        </row>
      </sheetData>
      <sheetData sheetId="2"/>
      <sheetData sheetId="3"/>
      <sheetData sheetId="4"/>
      <sheetData sheetId="5" refreshError="1"/>
      <sheetData sheetId="6" refreshError="1"/>
      <sheetData sheetId="7" refreshError="1"/>
      <sheetData sheetId="8"/>
      <sheetData sheetId="9"/>
      <sheetData sheetId="10"/>
      <sheetData sheetId="11"/>
      <sheetData sheetId="12"/>
      <sheetData sheetId="13"/>
      <sheetData sheetId="14" refreshError="1"/>
      <sheetData sheetId="15">
        <row r="1">
          <cell r="A1" t="str">
            <v>INVOICE</v>
          </cell>
        </row>
      </sheetData>
      <sheetData sheetId="16">
        <row r="1">
          <cell r="A1" t="str">
            <v>INVOICE</v>
          </cell>
        </row>
      </sheetData>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ow r="1">
          <cell r="A1" t="str">
            <v>INVOICE</v>
          </cell>
        </row>
      </sheetData>
      <sheetData sheetId="84">
        <row r="1">
          <cell r="A1" t="str">
            <v>INVOICE</v>
          </cell>
        </row>
      </sheetData>
      <sheetData sheetId="85">
        <row r="1">
          <cell r="A1" t="str">
            <v>INVOICE</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sheetData sheetId="115"/>
      <sheetData sheetId="116"/>
      <sheetData sheetId="117"/>
      <sheetData sheetId="118"/>
      <sheetData sheetId="119"/>
      <sheetData sheetId="120"/>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404"/>
      <sheetName val="CESS 0404"/>
      <sheetName val="Dtl Adv 0404"/>
      <sheetName val="Dtl Adv 0403"/>
      <sheetName val="Sale0403"/>
      <sheetName val="Sale0402"/>
      <sheetName val="กระทบ_CESS"/>
      <sheetName val="Sale_0404"/>
      <sheetName val="CESS_0404"/>
      <sheetName val="Dtl_Adv_0404"/>
      <sheetName val="Dtl_Adv_0403"/>
      <sheetName val="อัตราค่าบรรทุก"/>
      <sheetName val="กระทบ_CESS1"/>
      <sheetName val="Sale_04041"/>
      <sheetName val="CESS_04041"/>
      <sheetName val="Dtl_Adv_04041"/>
      <sheetName val="Dtl_Adv_04031"/>
      <sheetName val="กระทบ_CESS2"/>
      <sheetName val="Sale_04042"/>
      <sheetName val="CESS_04042"/>
      <sheetName val="Dtl_Adv_04042"/>
      <sheetName val="Dtl_Adv_04032"/>
      <sheetName val="กระทบ_CESS3"/>
      <sheetName val="Sale_04043"/>
      <sheetName val="CESS_04043"/>
      <sheetName val="Dtl_Adv_04043"/>
      <sheetName val="Dtl_Adv_04033"/>
      <sheetName val="Sale0309"/>
      <sheetName val="กระทบ_CESS4"/>
      <sheetName val="Sale_04044"/>
      <sheetName val="CESS_04044"/>
      <sheetName val="Dtl_Adv_04044"/>
      <sheetName val="Dtl_Adv_04034"/>
      <sheetName val="Workdone 2"/>
      <sheetName val="Sheet3"/>
      <sheetName val="Sale 0401"/>
      <sheetName val="Workdone_2"/>
      <sheetName val="Sale_0401"/>
      <sheetName val="Workdone_21"/>
      <sheetName val="Sale_04011"/>
      <sheetName val="กระทบ_CESS5"/>
      <sheetName val="Sale_04045"/>
      <sheetName val="CESS_04045"/>
      <sheetName val="Dtl_Adv_04045"/>
      <sheetName val="Dtl_Adv_04035"/>
      <sheetName val="Workdone_22"/>
      <sheetName val="Sale_04012"/>
      <sheetName val="Assumptions"/>
      <sheetName val="Data"/>
      <sheetName val="RATE"/>
      <sheetName val="#Lookup"/>
      <sheetName val="Sale 0407"/>
      <sheetName val="Stock Aging"/>
      <sheetName val="CA Sheet"/>
      <sheetName val="INFO"/>
      <sheetName val="O3"/>
      <sheetName val="O4"/>
      <sheetName val="AFA"/>
      <sheetName val="HH"/>
      <sheetName val="Sale 0411"/>
      <sheetName val="GL CB"/>
      <sheetName val="GL M"/>
      <sheetName val="เงินกู้ธนชาติ"/>
      <sheetName val="เงินกู้ MGC"/>
      <sheetName val="_2__xls__2__xls_COV"/>
      <sheetName val="TB Worksheet"/>
      <sheetName val="Linkage Quote"/>
      <sheetName val="M"/>
      <sheetName val="Order_Oct_w40"/>
      <sheetName val="Order_Oct_w41"/>
      <sheetName val="FF-2"/>
      <sheetName val="FSA"/>
      <sheetName val="Sale0311"/>
      <sheetName val="FF_4"/>
      <sheetName val="Sale0406"/>
      <sheetName val="Sheet13"/>
      <sheetName val="A"/>
      <sheetName val="_Lookup"/>
      <sheetName val="BPR"/>
      <sheetName val="Thai Summit PKK-HW"/>
      <sheetName val="รายงานสถานะใบสั่งซื้อใบจัดจ้าง"/>
      <sheetName val="61 HR"/>
      <sheetName val="65 FINANCE"/>
      <sheetName val="ปัจจุบัน "/>
      <sheetName val="Sale 0408"/>
      <sheetName val="งบทดลองปภพ 4-47"/>
      <sheetName val="FF_6"/>
      <sheetName val="Sheet1"/>
      <sheetName val="Header"/>
      <sheetName val="all"/>
      <sheetName val="FORMC94"/>
      <sheetName val="DEP12"/>
      <sheetName val="10-1 Media"/>
      <sheetName val="10-cut"/>
      <sheetName val="U"/>
      <sheetName val="Sale 0502"/>
      <sheetName val="10"/>
      <sheetName val="NewIndex "/>
      <sheetName val="feature"/>
      <sheetName val="cashflowcomp"/>
      <sheetName val="xSeries255"/>
      <sheetName val="110"/>
      <sheetName val="BAL42"/>
      <sheetName val="Entity Data"/>
      <sheetName val="Gain Loss Calculation"/>
      <sheetName val="Rates"/>
      <sheetName val="โบนัส"/>
      <sheetName val="กระทบ_CESS6"/>
      <sheetName val="Sale_04046"/>
      <sheetName val="CESS_04046"/>
      <sheetName val="Dtl_Adv_04046"/>
      <sheetName val="Dtl_Adv_04036"/>
    </sheetNames>
    <sheetDataSet>
      <sheetData sheetId="0">
        <row r="1">
          <cell r="A1" t="str">
            <v>INVOICE</v>
          </cell>
        </row>
      </sheetData>
      <sheetData sheetId="1" refreshError="1">
        <row r="1">
          <cell r="A1" t="str">
            <v>INVOICE</v>
          </cell>
          <cell r="B1" t="str">
            <v>TYPE</v>
          </cell>
          <cell r="C1" t="str">
            <v>B/L</v>
          </cell>
          <cell r="D1" t="str">
            <v>เกรด</v>
          </cell>
          <cell r="E1" t="str">
            <v>TON INV</v>
          </cell>
          <cell r="F1" t="str">
            <v>จำนวนตู้</v>
          </cell>
        </row>
        <row r="2">
          <cell r="A2" t="str">
            <v>L040137</v>
          </cell>
          <cell r="B2" t="str">
            <v>LOCAL</v>
          </cell>
          <cell r="C2">
            <v>38078</v>
          </cell>
          <cell r="D2" t="str">
            <v>LTX</v>
          </cell>
          <cell r="E2">
            <v>160.80000000000001</v>
          </cell>
        </row>
        <row r="3">
          <cell r="A3" t="str">
            <v>L040138</v>
          </cell>
          <cell r="B3" t="str">
            <v>LOCAL</v>
          </cell>
          <cell r="C3">
            <v>38079</v>
          </cell>
          <cell r="D3" t="str">
            <v>LTX</v>
          </cell>
          <cell r="E3">
            <v>158.69999999999999</v>
          </cell>
        </row>
        <row r="4">
          <cell r="A4" t="str">
            <v>L040139</v>
          </cell>
          <cell r="B4" t="str">
            <v>LOCAL</v>
          </cell>
          <cell r="C4">
            <v>38080</v>
          </cell>
          <cell r="D4" t="str">
            <v>LTX</v>
          </cell>
          <cell r="E4">
            <v>146.80000000000001</v>
          </cell>
        </row>
        <row r="5">
          <cell r="A5" t="str">
            <v>L040140</v>
          </cell>
          <cell r="B5" t="str">
            <v>LOCAL</v>
          </cell>
          <cell r="C5">
            <v>38081</v>
          </cell>
          <cell r="D5" t="str">
            <v>LTX</v>
          </cell>
          <cell r="E5">
            <v>166</v>
          </cell>
        </row>
        <row r="6">
          <cell r="A6" t="str">
            <v>L040141</v>
          </cell>
          <cell r="B6" t="str">
            <v>LOCAL</v>
          </cell>
          <cell r="C6">
            <v>38082</v>
          </cell>
          <cell r="D6" t="str">
            <v>LTX</v>
          </cell>
          <cell r="E6">
            <v>152.5</v>
          </cell>
        </row>
        <row r="7">
          <cell r="A7" t="str">
            <v>L040142</v>
          </cell>
          <cell r="B7" t="str">
            <v>LOCAL</v>
          </cell>
          <cell r="C7">
            <v>38083</v>
          </cell>
          <cell r="D7" t="str">
            <v>LTX</v>
          </cell>
          <cell r="E7">
            <v>152.5</v>
          </cell>
        </row>
        <row r="8">
          <cell r="A8" t="str">
            <v>L040143</v>
          </cell>
          <cell r="B8" t="str">
            <v>LOCAL</v>
          </cell>
          <cell r="C8">
            <v>38084</v>
          </cell>
          <cell r="D8" t="str">
            <v>LTX</v>
          </cell>
          <cell r="E8">
            <v>159</v>
          </cell>
        </row>
        <row r="9">
          <cell r="A9" t="str">
            <v>L040144</v>
          </cell>
          <cell r="B9" t="str">
            <v>LOCAL</v>
          </cell>
          <cell r="C9">
            <v>38085</v>
          </cell>
          <cell r="D9" t="str">
            <v>LTX</v>
          </cell>
          <cell r="E9">
            <v>162.1</v>
          </cell>
        </row>
        <row r="10">
          <cell r="A10" t="str">
            <v>L040145</v>
          </cell>
          <cell r="B10" t="str">
            <v>LOCAL</v>
          </cell>
          <cell r="C10">
            <v>38086</v>
          </cell>
          <cell r="D10" t="str">
            <v>LTX</v>
          </cell>
          <cell r="E10">
            <v>158.6</v>
          </cell>
        </row>
        <row r="11">
          <cell r="A11" t="str">
            <v>L040146</v>
          </cell>
          <cell r="B11" t="str">
            <v>LOCAL</v>
          </cell>
          <cell r="C11">
            <v>38087</v>
          </cell>
          <cell r="D11" t="str">
            <v>LTX</v>
          </cell>
          <cell r="E11">
            <v>39.299999999999997</v>
          </cell>
        </row>
        <row r="12">
          <cell r="A12" t="str">
            <v>L040147</v>
          </cell>
          <cell r="B12" t="str">
            <v>LOCAL</v>
          </cell>
          <cell r="C12">
            <v>38091</v>
          </cell>
          <cell r="D12" t="str">
            <v>LTX</v>
          </cell>
          <cell r="E12">
            <v>119</v>
          </cell>
        </row>
        <row r="13">
          <cell r="A13" t="str">
            <v>L040148</v>
          </cell>
          <cell r="B13" t="str">
            <v>LOCAL</v>
          </cell>
          <cell r="C13">
            <v>38092</v>
          </cell>
          <cell r="D13" t="str">
            <v>LTX</v>
          </cell>
          <cell r="E13">
            <v>144</v>
          </cell>
        </row>
        <row r="14">
          <cell r="A14" t="str">
            <v>L040149</v>
          </cell>
          <cell r="B14" t="str">
            <v>LOCAL</v>
          </cell>
          <cell r="C14">
            <v>38093</v>
          </cell>
          <cell r="D14" t="str">
            <v>LTX</v>
          </cell>
          <cell r="E14">
            <v>182.5</v>
          </cell>
        </row>
        <row r="15">
          <cell r="A15" t="str">
            <v>L040151</v>
          </cell>
          <cell r="B15" t="str">
            <v>LOCAL</v>
          </cell>
          <cell r="C15">
            <v>38094</v>
          </cell>
          <cell r="D15" t="str">
            <v>LTX</v>
          </cell>
          <cell r="E15">
            <v>21</v>
          </cell>
        </row>
        <row r="16">
          <cell r="A16" t="str">
            <v>L040152</v>
          </cell>
          <cell r="B16" t="str">
            <v>LOCAL</v>
          </cell>
          <cell r="C16">
            <v>38094</v>
          </cell>
          <cell r="D16" t="str">
            <v>LTX</v>
          </cell>
          <cell r="E16">
            <v>73.5</v>
          </cell>
        </row>
        <row r="17">
          <cell r="A17" t="str">
            <v>L040153</v>
          </cell>
          <cell r="B17" t="str">
            <v>LOCAL</v>
          </cell>
          <cell r="C17">
            <v>38094</v>
          </cell>
          <cell r="D17" t="str">
            <v>LTX</v>
          </cell>
          <cell r="E17">
            <v>46.5</v>
          </cell>
        </row>
        <row r="18">
          <cell r="A18" t="str">
            <v>L040154</v>
          </cell>
          <cell r="B18" t="str">
            <v>LOCAL</v>
          </cell>
          <cell r="C18">
            <v>38095</v>
          </cell>
          <cell r="D18" t="str">
            <v>LTX</v>
          </cell>
          <cell r="E18">
            <v>152.5</v>
          </cell>
        </row>
        <row r="19">
          <cell r="A19" t="str">
            <v>L040155</v>
          </cell>
          <cell r="B19" t="str">
            <v>LOCAL</v>
          </cell>
          <cell r="C19">
            <v>38096</v>
          </cell>
          <cell r="D19" t="str">
            <v>LTX</v>
          </cell>
          <cell r="E19">
            <v>156.5</v>
          </cell>
        </row>
        <row r="20">
          <cell r="A20" t="str">
            <v>L040156</v>
          </cell>
          <cell r="B20" t="str">
            <v>LOCAL</v>
          </cell>
          <cell r="C20">
            <v>38097</v>
          </cell>
          <cell r="D20" t="str">
            <v>LTX</v>
          </cell>
          <cell r="E20">
            <v>158.5</v>
          </cell>
        </row>
        <row r="21">
          <cell r="A21" t="str">
            <v>L040157</v>
          </cell>
          <cell r="B21" t="str">
            <v>LOCAL</v>
          </cell>
          <cell r="C21">
            <v>38098</v>
          </cell>
          <cell r="D21" t="str">
            <v>LTX</v>
          </cell>
          <cell r="E21">
            <v>152</v>
          </cell>
        </row>
        <row r="22">
          <cell r="A22" t="str">
            <v>L040159</v>
          </cell>
          <cell r="B22" t="str">
            <v>LOCAL</v>
          </cell>
          <cell r="C22">
            <v>38099</v>
          </cell>
          <cell r="D22" t="str">
            <v>LTX</v>
          </cell>
          <cell r="E22">
            <v>139</v>
          </cell>
        </row>
        <row r="23">
          <cell r="A23" t="str">
            <v>L040160</v>
          </cell>
          <cell r="B23" t="str">
            <v>LOCAL</v>
          </cell>
          <cell r="C23">
            <v>38100</v>
          </cell>
          <cell r="D23" t="str">
            <v>LTX</v>
          </cell>
          <cell r="E23">
            <v>64.7</v>
          </cell>
        </row>
        <row r="24">
          <cell r="A24" t="str">
            <v>L040161</v>
          </cell>
          <cell r="B24" t="str">
            <v>LOCAL</v>
          </cell>
          <cell r="C24">
            <v>38100</v>
          </cell>
          <cell r="D24" t="str">
            <v>LTX</v>
          </cell>
          <cell r="E24">
            <v>94.8</v>
          </cell>
        </row>
        <row r="25">
          <cell r="A25" t="str">
            <v>L040162</v>
          </cell>
          <cell r="B25" t="str">
            <v>LOCAL</v>
          </cell>
          <cell r="C25">
            <v>38101</v>
          </cell>
          <cell r="D25" t="str">
            <v>LTX</v>
          </cell>
          <cell r="E25">
            <v>162</v>
          </cell>
        </row>
        <row r="26">
          <cell r="A26" t="str">
            <v>L040163</v>
          </cell>
          <cell r="B26" t="str">
            <v>LOCAL</v>
          </cell>
          <cell r="C26">
            <v>38102</v>
          </cell>
          <cell r="D26" t="str">
            <v>LTX</v>
          </cell>
          <cell r="E26">
            <v>152.5</v>
          </cell>
        </row>
        <row r="27">
          <cell r="A27" t="str">
            <v>L040164</v>
          </cell>
          <cell r="B27" t="str">
            <v>LOCAL</v>
          </cell>
          <cell r="C27">
            <v>38103</v>
          </cell>
          <cell r="D27" t="str">
            <v>LTX</v>
          </cell>
          <cell r="E27">
            <v>165</v>
          </cell>
        </row>
        <row r="28">
          <cell r="A28" t="str">
            <v>L040165</v>
          </cell>
          <cell r="B28" t="str">
            <v>LOCAL</v>
          </cell>
          <cell r="C28">
            <v>38104</v>
          </cell>
          <cell r="D28" t="str">
            <v>LTX</v>
          </cell>
          <cell r="E28">
            <v>162.85</v>
          </cell>
        </row>
        <row r="29">
          <cell r="A29" t="str">
            <v>L040166</v>
          </cell>
          <cell r="B29" t="str">
            <v>LOCAL</v>
          </cell>
          <cell r="C29">
            <v>38105</v>
          </cell>
          <cell r="D29" t="str">
            <v>LTX</v>
          </cell>
          <cell r="E29">
            <v>147.5</v>
          </cell>
        </row>
        <row r="30">
          <cell r="A30" t="str">
            <v>L040167</v>
          </cell>
          <cell r="B30" t="str">
            <v>LOCAL</v>
          </cell>
          <cell r="C30">
            <v>38106</v>
          </cell>
          <cell r="D30" t="str">
            <v>LTX</v>
          </cell>
          <cell r="E30">
            <v>163</v>
          </cell>
        </row>
        <row r="31">
          <cell r="A31" t="str">
            <v>L040168</v>
          </cell>
          <cell r="B31" t="str">
            <v>LOCAL</v>
          </cell>
          <cell r="C31">
            <v>38107</v>
          </cell>
          <cell r="D31" t="str">
            <v>LTX</v>
          </cell>
          <cell r="E31">
            <v>151.94999999999999</v>
          </cell>
        </row>
        <row r="32">
          <cell r="A32" t="str">
            <v>L040150</v>
          </cell>
          <cell r="B32" t="str">
            <v>LOCAL</v>
          </cell>
          <cell r="C32">
            <v>38088</v>
          </cell>
          <cell r="D32" t="str">
            <v>FIL</v>
          </cell>
          <cell r="E32">
            <v>0.14199999999999999</v>
          </cell>
        </row>
        <row r="33">
          <cell r="A33" t="str">
            <v>L040158</v>
          </cell>
          <cell r="B33" t="str">
            <v>LOCAL</v>
          </cell>
          <cell r="C33">
            <v>38095</v>
          </cell>
          <cell r="D33" t="str">
            <v>FIL</v>
          </cell>
          <cell r="E33">
            <v>0.748</v>
          </cell>
        </row>
        <row r="34">
          <cell r="A34" t="str">
            <v>L040169</v>
          </cell>
          <cell r="B34" t="str">
            <v>LOCAL</v>
          </cell>
          <cell r="C34">
            <v>38102</v>
          </cell>
          <cell r="D34" t="str">
            <v>FIL</v>
          </cell>
          <cell r="E34">
            <v>1.5529999999999999</v>
          </cell>
        </row>
        <row r="35">
          <cell r="A35" t="str">
            <v>L040170</v>
          </cell>
          <cell r="B35" t="str">
            <v>LOCAL</v>
          </cell>
          <cell r="C35">
            <v>38107</v>
          </cell>
          <cell r="D35" t="str">
            <v>FIL</v>
          </cell>
          <cell r="E35">
            <v>1.423</v>
          </cell>
        </row>
        <row r="36">
          <cell r="A36" t="str">
            <v>T040864</v>
          </cell>
          <cell r="B36" t="str">
            <v>EXPORT</v>
          </cell>
          <cell r="C36">
            <v>38078</v>
          </cell>
          <cell r="D36" t="str">
            <v>LTX</v>
          </cell>
          <cell r="E36">
            <v>82</v>
          </cell>
          <cell r="F36">
            <v>20</v>
          </cell>
        </row>
        <row r="37">
          <cell r="A37" t="str">
            <v>T040865</v>
          </cell>
          <cell r="B37" t="str">
            <v>EXPORT</v>
          </cell>
          <cell r="C37">
            <v>38078</v>
          </cell>
          <cell r="D37" t="str">
            <v>LTX</v>
          </cell>
          <cell r="E37">
            <v>82</v>
          </cell>
        </row>
        <row r="38">
          <cell r="A38" t="str">
            <v>T040866</v>
          </cell>
          <cell r="B38" t="str">
            <v>EXPORT</v>
          </cell>
          <cell r="C38">
            <v>38078</v>
          </cell>
          <cell r="D38" t="str">
            <v>LTX</v>
          </cell>
          <cell r="E38">
            <v>82</v>
          </cell>
        </row>
        <row r="39">
          <cell r="A39" t="str">
            <v>T040867</v>
          </cell>
          <cell r="B39" t="str">
            <v>EXPORT</v>
          </cell>
          <cell r="C39">
            <v>38078</v>
          </cell>
          <cell r="D39" t="str">
            <v>LTX</v>
          </cell>
          <cell r="E39">
            <v>82</v>
          </cell>
        </row>
        <row r="40">
          <cell r="A40" t="str">
            <v>T040848</v>
          </cell>
          <cell r="B40" t="str">
            <v>EXPORT</v>
          </cell>
          <cell r="C40">
            <v>38078</v>
          </cell>
          <cell r="D40" t="str">
            <v>STR</v>
          </cell>
          <cell r="E40">
            <v>40.32</v>
          </cell>
          <cell r="F40">
            <v>2</v>
          </cell>
        </row>
        <row r="41">
          <cell r="A41" t="str">
            <v>0001002</v>
          </cell>
          <cell r="B41" t="str">
            <v>EXPORT</v>
          </cell>
          <cell r="C41">
            <v>38079</v>
          </cell>
          <cell r="D41" t="str">
            <v>RSS</v>
          </cell>
          <cell r="E41">
            <v>19</v>
          </cell>
          <cell r="F41">
            <v>2</v>
          </cell>
        </row>
        <row r="42">
          <cell r="A42" t="str">
            <v>0001002</v>
          </cell>
          <cell r="B42" t="str">
            <v>EXPORT</v>
          </cell>
          <cell r="C42">
            <v>38079</v>
          </cell>
          <cell r="D42" t="str">
            <v>RSS</v>
          </cell>
          <cell r="E42">
            <v>19</v>
          </cell>
        </row>
        <row r="43">
          <cell r="A43" t="str">
            <v>T040520</v>
          </cell>
          <cell r="B43" t="str">
            <v>EXPORT</v>
          </cell>
          <cell r="C43">
            <v>38079</v>
          </cell>
          <cell r="D43" t="str">
            <v>RSS</v>
          </cell>
          <cell r="E43">
            <v>200</v>
          </cell>
          <cell r="F43">
            <v>10</v>
          </cell>
        </row>
        <row r="44">
          <cell r="A44" t="str">
            <v>T040846</v>
          </cell>
          <cell r="B44" t="str">
            <v>EXPORT</v>
          </cell>
          <cell r="C44">
            <v>38079</v>
          </cell>
          <cell r="D44" t="str">
            <v>STR</v>
          </cell>
          <cell r="E44">
            <v>100.8</v>
          </cell>
          <cell r="F44">
            <v>5</v>
          </cell>
        </row>
        <row r="45">
          <cell r="A45" t="str">
            <v>T040847</v>
          </cell>
          <cell r="B45" t="str">
            <v>EXPORT</v>
          </cell>
          <cell r="C45">
            <v>38079</v>
          </cell>
          <cell r="D45" t="str">
            <v>STR</v>
          </cell>
          <cell r="E45">
            <v>100.8</v>
          </cell>
          <cell r="F45">
            <v>5</v>
          </cell>
        </row>
        <row r="46">
          <cell r="A46" t="str">
            <v>T040893</v>
          </cell>
          <cell r="B46" t="str">
            <v>EXPORT</v>
          </cell>
          <cell r="C46">
            <v>38079</v>
          </cell>
          <cell r="D46" t="str">
            <v>RSS</v>
          </cell>
          <cell r="E46">
            <v>20</v>
          </cell>
          <cell r="F46">
            <v>1</v>
          </cell>
        </row>
        <row r="47">
          <cell r="A47" t="str">
            <v>T040901</v>
          </cell>
          <cell r="B47" t="str">
            <v>EXPORT</v>
          </cell>
          <cell r="C47">
            <v>38079</v>
          </cell>
          <cell r="D47" t="str">
            <v>RSS</v>
          </cell>
          <cell r="E47">
            <v>80</v>
          </cell>
          <cell r="F47">
            <v>4</v>
          </cell>
        </row>
        <row r="48">
          <cell r="A48" t="str">
            <v>T040902</v>
          </cell>
          <cell r="B48" t="str">
            <v>EXPORT</v>
          </cell>
          <cell r="C48">
            <v>38079</v>
          </cell>
          <cell r="D48" t="str">
            <v>RSS</v>
          </cell>
          <cell r="E48">
            <v>120</v>
          </cell>
          <cell r="F48">
            <v>6</v>
          </cell>
        </row>
        <row r="49">
          <cell r="A49" t="str">
            <v>T040933</v>
          </cell>
          <cell r="B49" t="str">
            <v>EXPORT</v>
          </cell>
          <cell r="C49">
            <v>38079</v>
          </cell>
          <cell r="D49" t="str">
            <v>LTX</v>
          </cell>
          <cell r="E49">
            <v>16.399999999999999</v>
          </cell>
          <cell r="F49">
            <v>1</v>
          </cell>
        </row>
        <row r="50">
          <cell r="A50" t="str">
            <v>T040934</v>
          </cell>
          <cell r="B50" t="str">
            <v>EXPORT</v>
          </cell>
          <cell r="C50">
            <v>38079</v>
          </cell>
          <cell r="D50" t="str">
            <v>RSS</v>
          </cell>
          <cell r="E50">
            <v>19.2</v>
          </cell>
          <cell r="F50">
            <v>1</v>
          </cell>
        </row>
        <row r="51">
          <cell r="A51" t="str">
            <v>T040939</v>
          </cell>
          <cell r="B51" t="str">
            <v>EXPORT</v>
          </cell>
          <cell r="C51">
            <v>38080</v>
          </cell>
          <cell r="D51" t="str">
            <v>STR</v>
          </cell>
          <cell r="E51">
            <v>80.64</v>
          </cell>
          <cell r="F51">
            <v>4</v>
          </cell>
        </row>
        <row r="52">
          <cell r="A52" t="str">
            <v>T040952</v>
          </cell>
          <cell r="B52" t="str">
            <v>EXPORT</v>
          </cell>
          <cell r="C52">
            <v>38081</v>
          </cell>
          <cell r="D52" t="str">
            <v>RSS</v>
          </cell>
          <cell r="E52">
            <v>200</v>
          </cell>
          <cell r="F52">
            <v>10</v>
          </cell>
        </row>
        <row r="53">
          <cell r="A53" t="str">
            <v>0001009</v>
          </cell>
          <cell r="B53" t="str">
            <v>EXPORT</v>
          </cell>
          <cell r="C53">
            <v>38082</v>
          </cell>
          <cell r="D53" t="str">
            <v>RSS</v>
          </cell>
          <cell r="E53">
            <v>160</v>
          </cell>
          <cell r="F53">
            <v>10</v>
          </cell>
        </row>
        <row r="54">
          <cell r="A54" t="str">
            <v>0001009</v>
          </cell>
          <cell r="B54" t="str">
            <v>EXPORT</v>
          </cell>
          <cell r="C54">
            <v>38082</v>
          </cell>
          <cell r="D54" t="str">
            <v>RSS</v>
          </cell>
          <cell r="E54">
            <v>40</v>
          </cell>
        </row>
        <row r="55">
          <cell r="A55" t="str">
            <v>T040935</v>
          </cell>
          <cell r="B55" t="str">
            <v>EXPORT</v>
          </cell>
          <cell r="C55">
            <v>38078</v>
          </cell>
          <cell r="D55" t="str">
            <v>RSS</v>
          </cell>
          <cell r="E55">
            <v>20</v>
          </cell>
          <cell r="F55">
            <v>1</v>
          </cell>
        </row>
        <row r="56">
          <cell r="A56" t="str">
            <v>T040894</v>
          </cell>
          <cell r="B56" t="str">
            <v>EXPORT</v>
          </cell>
          <cell r="C56">
            <v>38079</v>
          </cell>
          <cell r="D56" t="str">
            <v>RSS</v>
          </cell>
          <cell r="E56">
            <v>80</v>
          </cell>
          <cell r="F56">
            <v>4</v>
          </cell>
        </row>
        <row r="57">
          <cell r="A57" t="str">
            <v>T040423</v>
          </cell>
          <cell r="B57" t="str">
            <v>EXPORT</v>
          </cell>
          <cell r="C57">
            <v>38080</v>
          </cell>
          <cell r="D57" t="str">
            <v>RSS</v>
          </cell>
          <cell r="E57">
            <v>97.777000000000001</v>
          </cell>
          <cell r="F57">
            <v>4</v>
          </cell>
        </row>
        <row r="58">
          <cell r="A58" t="str">
            <v>T040424</v>
          </cell>
          <cell r="B58" t="str">
            <v>EXPORT</v>
          </cell>
          <cell r="C58">
            <v>38080</v>
          </cell>
          <cell r="D58" t="str">
            <v>RSS</v>
          </cell>
          <cell r="E58">
            <v>97.777000000000001</v>
          </cell>
          <cell r="F58">
            <v>4</v>
          </cell>
        </row>
        <row r="59">
          <cell r="A59" t="str">
            <v>T040526</v>
          </cell>
          <cell r="B59" t="str">
            <v>EXPORT</v>
          </cell>
          <cell r="C59">
            <v>38081</v>
          </cell>
          <cell r="D59" t="str">
            <v>RSS</v>
          </cell>
          <cell r="E59">
            <v>96</v>
          </cell>
          <cell r="F59">
            <v>5</v>
          </cell>
        </row>
        <row r="60">
          <cell r="A60" t="str">
            <v>T040735</v>
          </cell>
          <cell r="B60" t="str">
            <v>EXPORT</v>
          </cell>
          <cell r="C60">
            <v>38081</v>
          </cell>
          <cell r="D60" t="str">
            <v>RSS</v>
          </cell>
          <cell r="E60">
            <v>96</v>
          </cell>
          <cell r="F60">
            <v>5</v>
          </cell>
        </row>
        <row r="61">
          <cell r="A61" t="str">
            <v>T040762</v>
          </cell>
          <cell r="B61" t="str">
            <v>EXPORT</v>
          </cell>
          <cell r="C61">
            <v>38081</v>
          </cell>
          <cell r="D61" t="str">
            <v>RSS</v>
          </cell>
          <cell r="E61">
            <v>120</v>
          </cell>
          <cell r="F61">
            <v>6</v>
          </cell>
        </row>
        <row r="62">
          <cell r="A62" t="str">
            <v>T040764</v>
          </cell>
          <cell r="B62" t="str">
            <v>EXPORT</v>
          </cell>
          <cell r="C62">
            <v>38081</v>
          </cell>
          <cell r="D62" t="str">
            <v>RSS</v>
          </cell>
          <cell r="E62">
            <v>120</v>
          </cell>
          <cell r="F62">
            <v>6</v>
          </cell>
        </row>
        <row r="63">
          <cell r="A63" t="str">
            <v>T040765</v>
          </cell>
          <cell r="B63" t="str">
            <v>EXPORT</v>
          </cell>
          <cell r="C63">
            <v>38081</v>
          </cell>
          <cell r="D63" t="str">
            <v>RSS</v>
          </cell>
          <cell r="E63">
            <v>120</v>
          </cell>
          <cell r="F63">
            <v>6</v>
          </cell>
        </row>
        <row r="64">
          <cell r="A64" t="str">
            <v>T040810</v>
          </cell>
          <cell r="B64" t="str">
            <v>EXPORT</v>
          </cell>
          <cell r="C64">
            <v>38081</v>
          </cell>
          <cell r="D64" t="str">
            <v>RSS</v>
          </cell>
          <cell r="E64">
            <v>17.28</v>
          </cell>
          <cell r="F64">
            <v>1</v>
          </cell>
        </row>
        <row r="65">
          <cell r="A65" t="str">
            <v>T040836</v>
          </cell>
          <cell r="B65" t="str">
            <v>EXPORT</v>
          </cell>
          <cell r="C65">
            <v>38081</v>
          </cell>
          <cell r="D65" t="str">
            <v>RSS</v>
          </cell>
          <cell r="E65">
            <v>114</v>
          </cell>
          <cell r="F65">
            <v>6</v>
          </cell>
        </row>
        <row r="66">
          <cell r="A66" t="str">
            <v>T040844</v>
          </cell>
          <cell r="B66" t="str">
            <v>EXPORT</v>
          </cell>
          <cell r="C66">
            <v>38081</v>
          </cell>
          <cell r="D66" t="str">
            <v>RSS</v>
          </cell>
          <cell r="E66">
            <v>114</v>
          </cell>
          <cell r="F66">
            <v>6</v>
          </cell>
        </row>
        <row r="67">
          <cell r="A67" t="str">
            <v>T040805</v>
          </cell>
          <cell r="B67" t="str">
            <v>EXPORT</v>
          </cell>
          <cell r="C67">
            <v>38082</v>
          </cell>
          <cell r="D67" t="str">
            <v>RSS</v>
          </cell>
          <cell r="E67">
            <v>100</v>
          </cell>
          <cell r="F67">
            <v>5</v>
          </cell>
        </row>
        <row r="68">
          <cell r="A68" t="str">
            <v>T040923</v>
          </cell>
          <cell r="B68" t="str">
            <v>EXPORT</v>
          </cell>
          <cell r="C68">
            <v>38082</v>
          </cell>
          <cell r="D68" t="str">
            <v>LTX</v>
          </cell>
          <cell r="E68">
            <v>24.844999999999999</v>
          </cell>
          <cell r="F68">
            <v>1</v>
          </cell>
        </row>
        <row r="69">
          <cell r="A69" t="str">
            <v>T040943</v>
          </cell>
          <cell r="B69" t="str">
            <v>EXPORT</v>
          </cell>
          <cell r="C69">
            <v>38082</v>
          </cell>
          <cell r="D69" t="str">
            <v>STR</v>
          </cell>
          <cell r="E69">
            <v>120.96</v>
          </cell>
          <cell r="F69">
            <v>6</v>
          </cell>
        </row>
        <row r="70">
          <cell r="A70" t="str">
            <v>T040945</v>
          </cell>
          <cell r="B70" t="str">
            <v>EXPORT</v>
          </cell>
          <cell r="C70">
            <v>38082</v>
          </cell>
          <cell r="D70" t="str">
            <v>RSS</v>
          </cell>
          <cell r="E70">
            <v>120</v>
          </cell>
          <cell r="F70">
            <v>6</v>
          </cell>
        </row>
        <row r="71">
          <cell r="A71" t="str">
            <v>T041007</v>
          </cell>
          <cell r="B71" t="str">
            <v>EXPORT</v>
          </cell>
          <cell r="C71">
            <v>38082</v>
          </cell>
          <cell r="D71" t="str">
            <v>RSS</v>
          </cell>
          <cell r="E71">
            <v>172.8</v>
          </cell>
          <cell r="F71">
            <v>9</v>
          </cell>
        </row>
        <row r="72">
          <cell r="A72" t="str">
            <v>T040830</v>
          </cell>
          <cell r="B72" t="str">
            <v>EXPORT</v>
          </cell>
          <cell r="C72">
            <v>38084</v>
          </cell>
          <cell r="D72" t="str">
            <v>RSS</v>
          </cell>
          <cell r="E72">
            <v>120</v>
          </cell>
          <cell r="F72">
            <v>6</v>
          </cell>
        </row>
        <row r="73">
          <cell r="A73" t="str">
            <v>T040831</v>
          </cell>
          <cell r="B73" t="str">
            <v>EXPORT</v>
          </cell>
          <cell r="C73">
            <v>38084</v>
          </cell>
          <cell r="D73" t="str">
            <v>RSS</v>
          </cell>
          <cell r="E73">
            <v>120</v>
          </cell>
          <cell r="F73">
            <v>6</v>
          </cell>
        </row>
        <row r="74">
          <cell r="A74" t="str">
            <v>T040839</v>
          </cell>
          <cell r="B74" t="str">
            <v>EXPORT</v>
          </cell>
          <cell r="C74">
            <v>38084</v>
          </cell>
          <cell r="D74" t="str">
            <v>RSS</v>
          </cell>
          <cell r="E74">
            <v>114</v>
          </cell>
          <cell r="F74">
            <v>6</v>
          </cell>
        </row>
        <row r="75">
          <cell r="A75" t="str">
            <v>T040841</v>
          </cell>
          <cell r="B75" t="str">
            <v>EXPORT</v>
          </cell>
          <cell r="C75">
            <v>38084</v>
          </cell>
          <cell r="D75" t="str">
            <v>RSS</v>
          </cell>
          <cell r="E75">
            <v>120</v>
          </cell>
          <cell r="F75">
            <v>6</v>
          </cell>
        </row>
        <row r="76">
          <cell r="A76" t="str">
            <v>T040914</v>
          </cell>
          <cell r="B76" t="str">
            <v>EXPORT</v>
          </cell>
          <cell r="C76">
            <v>38084</v>
          </cell>
          <cell r="D76" t="str">
            <v>RSS</v>
          </cell>
          <cell r="E76">
            <v>17.28</v>
          </cell>
          <cell r="F76">
            <v>1</v>
          </cell>
        </row>
        <row r="77">
          <cell r="A77" t="str">
            <v>0001001</v>
          </cell>
          <cell r="B77" t="str">
            <v>EXPORT</v>
          </cell>
          <cell r="C77">
            <v>38084</v>
          </cell>
          <cell r="D77" t="str">
            <v>RSS</v>
          </cell>
          <cell r="E77">
            <v>33.6</v>
          </cell>
          <cell r="F77">
            <v>2</v>
          </cell>
        </row>
        <row r="78">
          <cell r="A78" t="str">
            <v>T040732</v>
          </cell>
          <cell r="B78" t="str">
            <v>EXPORT</v>
          </cell>
          <cell r="C78">
            <v>38081</v>
          </cell>
          <cell r="D78" t="str">
            <v>RSS</v>
          </cell>
          <cell r="E78">
            <v>96</v>
          </cell>
          <cell r="F78">
            <v>5</v>
          </cell>
        </row>
        <row r="79">
          <cell r="A79" t="str">
            <v>T040898</v>
          </cell>
          <cell r="B79" t="str">
            <v>EXPORT</v>
          </cell>
          <cell r="C79">
            <v>38081</v>
          </cell>
          <cell r="D79" t="str">
            <v>RSS</v>
          </cell>
          <cell r="E79">
            <v>96</v>
          </cell>
          <cell r="F79">
            <v>5</v>
          </cell>
        </row>
        <row r="80">
          <cell r="A80" t="str">
            <v>T040949</v>
          </cell>
          <cell r="B80" t="str">
            <v>EXPORT</v>
          </cell>
          <cell r="C80">
            <v>38081</v>
          </cell>
          <cell r="D80" t="str">
            <v>RSS</v>
          </cell>
          <cell r="E80">
            <v>200</v>
          </cell>
          <cell r="F80">
            <v>10</v>
          </cell>
        </row>
        <row r="81">
          <cell r="A81" t="str">
            <v>0001006</v>
          </cell>
          <cell r="B81" t="str">
            <v>EXPORT</v>
          </cell>
          <cell r="C81">
            <v>38082</v>
          </cell>
          <cell r="D81" t="str">
            <v>RSS</v>
          </cell>
          <cell r="E81">
            <v>20</v>
          </cell>
          <cell r="F81">
            <v>6</v>
          </cell>
        </row>
        <row r="82">
          <cell r="A82" t="str">
            <v>0001006</v>
          </cell>
          <cell r="B82" t="str">
            <v>EXPORT</v>
          </cell>
          <cell r="C82">
            <v>38082</v>
          </cell>
          <cell r="D82" t="str">
            <v>RSS</v>
          </cell>
          <cell r="E82">
            <v>100</v>
          </cell>
        </row>
        <row r="83">
          <cell r="A83" t="str">
            <v>0001008</v>
          </cell>
          <cell r="B83" t="str">
            <v>EXPORT</v>
          </cell>
          <cell r="C83">
            <v>38082</v>
          </cell>
          <cell r="D83" t="str">
            <v>RSS</v>
          </cell>
          <cell r="E83">
            <v>20</v>
          </cell>
          <cell r="F83">
            <v>4</v>
          </cell>
        </row>
        <row r="84">
          <cell r="A84" t="str">
            <v>0001008</v>
          </cell>
          <cell r="B84" t="str">
            <v>EXPORT</v>
          </cell>
          <cell r="C84">
            <v>38082</v>
          </cell>
          <cell r="D84" t="str">
            <v>RSS</v>
          </cell>
          <cell r="E84">
            <v>40</v>
          </cell>
        </row>
        <row r="85">
          <cell r="A85" t="str">
            <v>0001008</v>
          </cell>
          <cell r="B85" t="str">
            <v>EXPORT</v>
          </cell>
          <cell r="C85">
            <v>38082</v>
          </cell>
          <cell r="D85" t="str">
            <v>RSS</v>
          </cell>
          <cell r="E85">
            <v>20</v>
          </cell>
        </row>
        <row r="86">
          <cell r="A86" t="str">
            <v>T040521</v>
          </cell>
          <cell r="B86" t="str">
            <v>EXPORT</v>
          </cell>
          <cell r="C86">
            <v>38082</v>
          </cell>
          <cell r="D86" t="str">
            <v>RSS</v>
          </cell>
          <cell r="E86">
            <v>100</v>
          </cell>
          <cell r="F86">
            <v>5</v>
          </cell>
        </row>
        <row r="87">
          <cell r="A87" t="str">
            <v>T040728</v>
          </cell>
          <cell r="B87" t="str">
            <v>EXPORT</v>
          </cell>
          <cell r="C87">
            <v>38082</v>
          </cell>
          <cell r="D87" t="str">
            <v>RSS</v>
          </cell>
          <cell r="E87">
            <v>200</v>
          </cell>
          <cell r="F87">
            <v>10</v>
          </cell>
        </row>
        <row r="88">
          <cell r="A88" t="str">
            <v>T040880</v>
          </cell>
          <cell r="B88" t="str">
            <v>EXPORT</v>
          </cell>
          <cell r="C88">
            <v>38082</v>
          </cell>
          <cell r="D88" t="str">
            <v>STR</v>
          </cell>
          <cell r="E88">
            <v>100.8</v>
          </cell>
          <cell r="F88">
            <v>5</v>
          </cell>
        </row>
        <row r="89">
          <cell r="A89" t="str">
            <v>T040900</v>
          </cell>
          <cell r="B89" t="str">
            <v>EXPORT</v>
          </cell>
          <cell r="C89">
            <v>38082</v>
          </cell>
          <cell r="D89" t="str">
            <v>STR</v>
          </cell>
          <cell r="E89">
            <v>60.48</v>
          </cell>
          <cell r="F89">
            <v>3</v>
          </cell>
        </row>
        <row r="90">
          <cell r="A90" t="str">
            <v>T040905</v>
          </cell>
          <cell r="B90" t="str">
            <v>EXPORT</v>
          </cell>
          <cell r="C90">
            <v>38082</v>
          </cell>
          <cell r="D90" t="str">
            <v>RSS</v>
          </cell>
          <cell r="E90">
            <v>192</v>
          </cell>
          <cell r="F90">
            <v>10</v>
          </cell>
        </row>
        <row r="91">
          <cell r="A91" t="str">
            <v>T040940</v>
          </cell>
          <cell r="B91" t="str">
            <v>EXPORT</v>
          </cell>
          <cell r="C91">
            <v>38082</v>
          </cell>
          <cell r="D91" t="str">
            <v>STR</v>
          </cell>
          <cell r="E91">
            <v>42.84</v>
          </cell>
          <cell r="F91">
            <v>2</v>
          </cell>
        </row>
        <row r="92">
          <cell r="A92" t="str">
            <v>T040924</v>
          </cell>
          <cell r="B92" t="str">
            <v>EXPORT</v>
          </cell>
          <cell r="C92">
            <v>38084</v>
          </cell>
          <cell r="D92" t="str">
            <v>LTX</v>
          </cell>
          <cell r="E92">
            <v>24.774999999999999</v>
          </cell>
          <cell r="F92">
            <v>1</v>
          </cell>
        </row>
        <row r="93">
          <cell r="A93" t="str">
            <v>T040925</v>
          </cell>
          <cell r="B93" t="str">
            <v>EXPORT</v>
          </cell>
          <cell r="C93">
            <v>38085</v>
          </cell>
          <cell r="D93" t="str">
            <v>LTX</v>
          </cell>
          <cell r="E93">
            <v>24.895</v>
          </cell>
          <cell r="F93">
            <v>1</v>
          </cell>
        </row>
        <row r="94">
          <cell r="A94" t="str">
            <v>0001007</v>
          </cell>
          <cell r="B94" t="str">
            <v>EXPORT</v>
          </cell>
          <cell r="C94">
            <v>38086</v>
          </cell>
          <cell r="D94" t="str">
            <v>RSS</v>
          </cell>
          <cell r="E94">
            <v>6</v>
          </cell>
          <cell r="F94">
            <v>1</v>
          </cell>
        </row>
        <row r="95">
          <cell r="A95" t="str">
            <v>0001007</v>
          </cell>
          <cell r="B95" t="str">
            <v>EXPORT</v>
          </cell>
          <cell r="C95">
            <v>38086</v>
          </cell>
          <cell r="D95" t="str">
            <v>RSS</v>
          </cell>
          <cell r="E95">
            <v>14</v>
          </cell>
        </row>
        <row r="96">
          <cell r="A96" t="str">
            <v>T040897</v>
          </cell>
          <cell r="B96" t="str">
            <v>EXPORT</v>
          </cell>
          <cell r="C96">
            <v>38086</v>
          </cell>
          <cell r="D96" t="str">
            <v>LTX</v>
          </cell>
          <cell r="E96">
            <v>21.83</v>
          </cell>
          <cell r="F96">
            <v>1</v>
          </cell>
        </row>
        <row r="97">
          <cell r="A97" t="str">
            <v>T040899</v>
          </cell>
          <cell r="B97" t="str">
            <v>EXPORT</v>
          </cell>
          <cell r="C97">
            <v>38086</v>
          </cell>
          <cell r="D97" t="str">
            <v>LTX</v>
          </cell>
          <cell r="E97">
            <v>21.84</v>
          </cell>
          <cell r="F97">
            <v>1</v>
          </cell>
        </row>
        <row r="98">
          <cell r="A98" t="str">
            <v>T040776</v>
          </cell>
          <cell r="B98" t="str">
            <v>LOCAL</v>
          </cell>
          <cell r="C98">
            <v>38078</v>
          </cell>
          <cell r="D98" t="str">
            <v>RSS</v>
          </cell>
          <cell r="E98">
            <v>15</v>
          </cell>
        </row>
        <row r="99">
          <cell r="A99" t="str">
            <v>T040974</v>
          </cell>
          <cell r="B99" t="str">
            <v>LOCAL</v>
          </cell>
          <cell r="C99">
            <v>38078</v>
          </cell>
          <cell r="D99" t="str">
            <v>STR</v>
          </cell>
          <cell r="E99">
            <v>15.015000000000001</v>
          </cell>
        </row>
        <row r="100">
          <cell r="A100" t="str">
            <v>T040975</v>
          </cell>
          <cell r="B100" t="str">
            <v>LOCAL</v>
          </cell>
          <cell r="C100">
            <v>38078</v>
          </cell>
          <cell r="D100" t="str">
            <v>STR</v>
          </cell>
          <cell r="E100">
            <v>15.015000000000001</v>
          </cell>
        </row>
        <row r="101">
          <cell r="A101" t="str">
            <v>T040976</v>
          </cell>
          <cell r="B101" t="str">
            <v>LOCAL</v>
          </cell>
          <cell r="C101">
            <v>38078</v>
          </cell>
          <cell r="D101" t="str">
            <v>STR</v>
          </cell>
          <cell r="E101">
            <v>15.015000000000001</v>
          </cell>
        </row>
        <row r="102">
          <cell r="A102" t="str">
            <v>T041077</v>
          </cell>
          <cell r="B102" t="str">
            <v>LOCAL</v>
          </cell>
          <cell r="C102">
            <v>38078</v>
          </cell>
          <cell r="D102" t="str">
            <v>RSS</v>
          </cell>
          <cell r="E102">
            <v>15</v>
          </cell>
        </row>
        <row r="103">
          <cell r="A103" t="str">
            <v>T041081</v>
          </cell>
          <cell r="B103" t="str">
            <v>LOCAL</v>
          </cell>
          <cell r="C103">
            <v>38078</v>
          </cell>
          <cell r="D103" t="str">
            <v>RSS</v>
          </cell>
          <cell r="E103">
            <v>15</v>
          </cell>
        </row>
        <row r="104">
          <cell r="A104" t="str">
            <v>T040777</v>
          </cell>
          <cell r="B104" t="str">
            <v>LOCAL</v>
          </cell>
          <cell r="C104">
            <v>38079</v>
          </cell>
          <cell r="D104" t="str">
            <v>RSS</v>
          </cell>
          <cell r="E104">
            <v>15</v>
          </cell>
        </row>
        <row r="105">
          <cell r="A105" t="str">
            <v>T040549</v>
          </cell>
          <cell r="B105" t="str">
            <v>LOCAL</v>
          </cell>
          <cell r="C105">
            <v>38080</v>
          </cell>
          <cell r="D105" t="str">
            <v>STR</v>
          </cell>
          <cell r="E105">
            <v>15.015000000000001</v>
          </cell>
        </row>
        <row r="106">
          <cell r="A106" t="str">
            <v>T040550</v>
          </cell>
          <cell r="B106" t="str">
            <v>LOCAL</v>
          </cell>
          <cell r="C106">
            <v>38080</v>
          </cell>
          <cell r="D106" t="str">
            <v>STR</v>
          </cell>
          <cell r="E106">
            <v>15.015000000000001</v>
          </cell>
        </row>
        <row r="107">
          <cell r="A107" t="str">
            <v>T040551</v>
          </cell>
          <cell r="B107" t="str">
            <v>LOCAL</v>
          </cell>
          <cell r="C107">
            <v>38080</v>
          </cell>
          <cell r="D107" t="str">
            <v>STR</v>
          </cell>
          <cell r="E107">
            <v>15.015000000000001</v>
          </cell>
        </row>
        <row r="108">
          <cell r="A108" t="str">
            <v>T040747</v>
          </cell>
          <cell r="B108" t="str">
            <v>LOCAL</v>
          </cell>
          <cell r="C108">
            <v>38080</v>
          </cell>
          <cell r="D108" t="str">
            <v>RSS</v>
          </cell>
          <cell r="E108">
            <v>15</v>
          </cell>
        </row>
        <row r="109">
          <cell r="A109" t="str">
            <v>T040778</v>
          </cell>
          <cell r="B109" t="str">
            <v>LOCAL</v>
          </cell>
          <cell r="C109">
            <v>38080</v>
          </cell>
          <cell r="D109" t="str">
            <v>RSS</v>
          </cell>
          <cell r="E109">
            <v>15</v>
          </cell>
        </row>
        <row r="110">
          <cell r="A110" t="str">
            <v>T040977</v>
          </cell>
          <cell r="B110" t="str">
            <v>LOCAL</v>
          </cell>
          <cell r="C110">
            <v>38080</v>
          </cell>
          <cell r="D110" t="str">
            <v>STR</v>
          </cell>
          <cell r="E110">
            <v>15.015000000000001</v>
          </cell>
        </row>
        <row r="111">
          <cell r="A111" t="str">
            <v>T040748</v>
          </cell>
          <cell r="B111" t="str">
            <v>LOCAL</v>
          </cell>
          <cell r="C111">
            <v>38082</v>
          </cell>
          <cell r="D111" t="str">
            <v>RSS</v>
          </cell>
          <cell r="E111">
            <v>15</v>
          </cell>
        </row>
        <row r="112">
          <cell r="A112" t="str">
            <v>T040990</v>
          </cell>
          <cell r="B112" t="str">
            <v>LOCAL</v>
          </cell>
          <cell r="C112">
            <v>38082</v>
          </cell>
          <cell r="D112" t="str">
            <v>STR</v>
          </cell>
          <cell r="E112">
            <v>15.015000000000001</v>
          </cell>
        </row>
        <row r="113">
          <cell r="A113" t="str">
            <v>T041061</v>
          </cell>
          <cell r="B113" t="str">
            <v>LOCAL</v>
          </cell>
          <cell r="C113">
            <v>38082</v>
          </cell>
          <cell r="D113" t="str">
            <v>STR</v>
          </cell>
          <cell r="E113">
            <v>15.015000000000001</v>
          </cell>
        </row>
        <row r="114">
          <cell r="A114" t="str">
            <v>T040749</v>
          </cell>
          <cell r="B114" t="str">
            <v>LOCAL</v>
          </cell>
          <cell r="C114">
            <v>38084</v>
          </cell>
          <cell r="D114" t="str">
            <v>RSS</v>
          </cell>
          <cell r="E114">
            <v>15</v>
          </cell>
        </row>
        <row r="115">
          <cell r="A115" t="str">
            <v>T040991</v>
          </cell>
          <cell r="B115" t="str">
            <v>LOCAL</v>
          </cell>
          <cell r="C115">
            <v>38084</v>
          </cell>
          <cell r="D115" t="str">
            <v>STR</v>
          </cell>
          <cell r="E115">
            <v>15.015000000000001</v>
          </cell>
        </row>
        <row r="116">
          <cell r="A116" t="str">
            <v>T040992</v>
          </cell>
          <cell r="B116" t="str">
            <v>LOCAL</v>
          </cell>
          <cell r="C116">
            <v>38084</v>
          </cell>
          <cell r="D116" t="str">
            <v>STR</v>
          </cell>
          <cell r="E116">
            <v>15.015000000000001</v>
          </cell>
        </row>
        <row r="117">
          <cell r="A117" t="str">
            <v>T041062</v>
          </cell>
          <cell r="B117" t="str">
            <v>LOCAL</v>
          </cell>
          <cell r="C117">
            <v>38084</v>
          </cell>
          <cell r="D117" t="str">
            <v>STR</v>
          </cell>
          <cell r="E117">
            <v>15.015000000000001</v>
          </cell>
        </row>
        <row r="118">
          <cell r="A118" t="str">
            <v>T041082</v>
          </cell>
          <cell r="B118" t="str">
            <v>LOCAL</v>
          </cell>
          <cell r="C118">
            <v>38084</v>
          </cell>
          <cell r="D118" t="str">
            <v>RSS</v>
          </cell>
          <cell r="E118">
            <v>15</v>
          </cell>
        </row>
        <row r="119">
          <cell r="A119" t="str">
            <v>T041083</v>
          </cell>
          <cell r="B119" t="str">
            <v>LOCAL</v>
          </cell>
          <cell r="C119">
            <v>38084</v>
          </cell>
          <cell r="D119" t="str">
            <v>RSS</v>
          </cell>
          <cell r="E119">
            <v>15</v>
          </cell>
        </row>
        <row r="120">
          <cell r="A120" t="str">
            <v>T041084</v>
          </cell>
          <cell r="B120" t="str">
            <v>LOCAL</v>
          </cell>
          <cell r="C120">
            <v>38084</v>
          </cell>
          <cell r="D120" t="str">
            <v>RSS</v>
          </cell>
          <cell r="E120">
            <v>15</v>
          </cell>
        </row>
        <row r="121">
          <cell r="A121" t="str">
            <v>T040962</v>
          </cell>
          <cell r="B121" t="str">
            <v>LOCAL</v>
          </cell>
          <cell r="C121">
            <v>38085</v>
          </cell>
          <cell r="D121" t="str">
            <v>RSS</v>
          </cell>
          <cell r="E121">
            <v>15</v>
          </cell>
        </row>
        <row r="122">
          <cell r="A122" t="str">
            <v>T040996</v>
          </cell>
          <cell r="B122" t="str">
            <v>LOCAL</v>
          </cell>
          <cell r="C122">
            <v>38085</v>
          </cell>
          <cell r="D122" t="str">
            <v>STR</v>
          </cell>
          <cell r="E122">
            <v>15.015000000000001</v>
          </cell>
        </row>
        <row r="123">
          <cell r="A123" t="str">
            <v>T041063</v>
          </cell>
          <cell r="B123" t="str">
            <v>LOCAL</v>
          </cell>
          <cell r="C123">
            <v>38086</v>
          </cell>
          <cell r="D123" t="str">
            <v>STR</v>
          </cell>
          <cell r="E123">
            <v>15.015000000000001</v>
          </cell>
        </row>
        <row r="124">
          <cell r="A124" t="str">
            <v>T041064</v>
          </cell>
          <cell r="B124" t="str">
            <v>LOCAL</v>
          </cell>
          <cell r="C124">
            <v>38094</v>
          </cell>
          <cell r="D124" t="str">
            <v>STR</v>
          </cell>
          <cell r="E124">
            <v>15.015000000000001</v>
          </cell>
        </row>
        <row r="125">
          <cell r="A125" t="str">
            <v>T041089</v>
          </cell>
          <cell r="B125" t="str">
            <v>LOCAL</v>
          </cell>
          <cell r="C125">
            <v>38096</v>
          </cell>
          <cell r="D125" t="str">
            <v>RSS</v>
          </cell>
          <cell r="E125">
            <v>15</v>
          </cell>
        </row>
        <row r="126">
          <cell r="A126" t="str">
            <v>T040957</v>
          </cell>
          <cell r="B126" t="str">
            <v>LOCAL</v>
          </cell>
          <cell r="C126">
            <v>38097</v>
          </cell>
          <cell r="D126" t="str">
            <v>RSS</v>
          </cell>
          <cell r="E126">
            <v>15</v>
          </cell>
        </row>
        <row r="127">
          <cell r="A127" t="str">
            <v>T040969</v>
          </cell>
          <cell r="B127" t="str">
            <v>LOCAL</v>
          </cell>
          <cell r="C127">
            <v>38097</v>
          </cell>
          <cell r="D127" t="str">
            <v>STR</v>
          </cell>
          <cell r="E127">
            <v>15.015000000000001</v>
          </cell>
        </row>
        <row r="128">
          <cell r="A128" t="str">
            <v>T041067</v>
          </cell>
          <cell r="B128" t="str">
            <v>LOCAL</v>
          </cell>
          <cell r="C128">
            <v>38098</v>
          </cell>
          <cell r="D128" t="str">
            <v>RSS</v>
          </cell>
          <cell r="E128">
            <v>15</v>
          </cell>
        </row>
        <row r="129">
          <cell r="A129" t="str">
            <v>T040958</v>
          </cell>
          <cell r="B129" t="str">
            <v>LOCAL</v>
          </cell>
          <cell r="C129">
            <v>38099</v>
          </cell>
          <cell r="D129" t="str">
            <v>RSS</v>
          </cell>
          <cell r="E129">
            <v>15</v>
          </cell>
        </row>
        <row r="130">
          <cell r="A130" t="str">
            <v>T041068</v>
          </cell>
          <cell r="B130" t="str">
            <v>LOCAL</v>
          </cell>
          <cell r="C130">
            <v>38099</v>
          </cell>
          <cell r="D130" t="str">
            <v>RSS</v>
          </cell>
          <cell r="E130">
            <v>15</v>
          </cell>
        </row>
        <row r="131">
          <cell r="A131" t="str">
            <v>T040845</v>
          </cell>
          <cell r="B131" t="str">
            <v>EXPORT</v>
          </cell>
          <cell r="C131">
            <v>38084</v>
          </cell>
          <cell r="D131" t="str">
            <v>STR</v>
          </cell>
          <cell r="E131">
            <v>100.8</v>
          </cell>
          <cell r="F131">
            <v>5</v>
          </cell>
        </row>
        <row r="132">
          <cell r="A132" t="str">
            <v>T040797</v>
          </cell>
          <cell r="B132" t="str">
            <v>EXPORT</v>
          </cell>
          <cell r="C132">
            <v>38085</v>
          </cell>
          <cell r="D132" t="str">
            <v>RSS</v>
          </cell>
          <cell r="E132">
            <v>120</v>
          </cell>
          <cell r="F132">
            <v>6</v>
          </cell>
        </row>
        <row r="133">
          <cell r="A133" t="str">
            <v>T040881</v>
          </cell>
          <cell r="B133" t="str">
            <v>EXPORT</v>
          </cell>
          <cell r="C133">
            <v>38085</v>
          </cell>
          <cell r="D133" t="str">
            <v>STR</v>
          </cell>
          <cell r="E133">
            <v>60.48</v>
          </cell>
          <cell r="F133">
            <v>3</v>
          </cell>
        </row>
        <row r="134">
          <cell r="A134" t="str">
            <v>T040947</v>
          </cell>
          <cell r="B134" t="str">
            <v>EXPORT</v>
          </cell>
          <cell r="C134">
            <v>38085</v>
          </cell>
          <cell r="D134" t="str">
            <v>STR</v>
          </cell>
          <cell r="E134">
            <v>40.32</v>
          </cell>
          <cell r="F134">
            <v>2</v>
          </cell>
        </row>
        <row r="135">
          <cell r="A135" t="str">
            <v>T040950</v>
          </cell>
          <cell r="B135" t="str">
            <v>EXPORT</v>
          </cell>
          <cell r="C135">
            <v>38085</v>
          </cell>
          <cell r="D135" t="str">
            <v>RSS</v>
          </cell>
          <cell r="E135">
            <v>97.777000000000001</v>
          </cell>
          <cell r="F135">
            <v>4</v>
          </cell>
        </row>
        <row r="136">
          <cell r="A136" t="str">
            <v>T040936</v>
          </cell>
          <cell r="B136" t="str">
            <v>EXPORT</v>
          </cell>
          <cell r="C136">
            <v>38086</v>
          </cell>
          <cell r="D136" t="str">
            <v>STR</v>
          </cell>
          <cell r="E136">
            <v>141.12</v>
          </cell>
          <cell r="F136">
            <v>7</v>
          </cell>
        </row>
        <row r="137">
          <cell r="A137" t="str">
            <v>0001011</v>
          </cell>
          <cell r="B137" t="str">
            <v>EXPORT</v>
          </cell>
          <cell r="C137">
            <v>38087</v>
          </cell>
          <cell r="D137" t="str">
            <v>RSS</v>
          </cell>
          <cell r="E137">
            <v>180</v>
          </cell>
          <cell r="F137">
            <v>12</v>
          </cell>
        </row>
        <row r="138">
          <cell r="A138" t="str">
            <v>0001011</v>
          </cell>
          <cell r="B138" t="str">
            <v>EXPORT</v>
          </cell>
          <cell r="C138">
            <v>38087</v>
          </cell>
          <cell r="D138" t="str">
            <v>RSS</v>
          </cell>
          <cell r="E138">
            <v>60</v>
          </cell>
        </row>
        <row r="139">
          <cell r="A139" t="str">
            <v>T040932</v>
          </cell>
          <cell r="B139" t="str">
            <v>EXPORT</v>
          </cell>
          <cell r="C139">
            <v>38087</v>
          </cell>
          <cell r="D139" t="str">
            <v>LTX</v>
          </cell>
          <cell r="E139">
            <v>32.799999999999997</v>
          </cell>
          <cell r="F139">
            <v>2</v>
          </cell>
        </row>
        <row r="140">
          <cell r="A140" t="str">
            <v>T040948</v>
          </cell>
          <cell r="B140" t="str">
            <v>EXPORT</v>
          </cell>
          <cell r="C140">
            <v>38087</v>
          </cell>
          <cell r="D140" t="str">
            <v>LTX</v>
          </cell>
          <cell r="E140">
            <v>16.399999999999999</v>
          </cell>
          <cell r="F140">
            <v>1</v>
          </cell>
        </row>
        <row r="141">
          <cell r="A141" t="str">
            <v>T041059</v>
          </cell>
          <cell r="B141" t="str">
            <v>EXPORT</v>
          </cell>
          <cell r="C141">
            <v>38087</v>
          </cell>
          <cell r="D141" t="str">
            <v>LTX</v>
          </cell>
          <cell r="E141">
            <v>82</v>
          </cell>
          <cell r="F141">
            <v>5</v>
          </cell>
        </row>
        <row r="142">
          <cell r="A142" t="str">
            <v>T040917</v>
          </cell>
          <cell r="B142" t="str">
            <v>EXPORT</v>
          </cell>
          <cell r="C142">
            <v>38088</v>
          </cell>
          <cell r="D142" t="str">
            <v>RSS</v>
          </cell>
          <cell r="E142">
            <v>97.777000000000001</v>
          </cell>
          <cell r="F142">
            <v>4</v>
          </cell>
        </row>
        <row r="143">
          <cell r="A143" t="str">
            <v>T040944</v>
          </cell>
          <cell r="B143" t="str">
            <v>EXPORT</v>
          </cell>
          <cell r="C143">
            <v>38088</v>
          </cell>
          <cell r="D143" t="str">
            <v>RSS</v>
          </cell>
          <cell r="E143">
            <v>500</v>
          </cell>
          <cell r="F143">
            <v>25</v>
          </cell>
        </row>
        <row r="144">
          <cell r="A144" t="str">
            <v>T040980-1</v>
          </cell>
          <cell r="B144" t="str">
            <v>EXPORT</v>
          </cell>
          <cell r="C144">
            <v>38088</v>
          </cell>
          <cell r="D144" t="str">
            <v>LTX</v>
          </cell>
          <cell r="E144">
            <v>164</v>
          </cell>
          <cell r="F144">
            <v>10</v>
          </cell>
        </row>
        <row r="145">
          <cell r="A145" t="str">
            <v>T041041</v>
          </cell>
          <cell r="B145" t="str">
            <v>EXPORT</v>
          </cell>
          <cell r="C145">
            <v>38088</v>
          </cell>
          <cell r="D145" t="str">
            <v>RSS</v>
          </cell>
          <cell r="E145">
            <v>200</v>
          </cell>
          <cell r="F145">
            <v>10</v>
          </cell>
        </row>
        <row r="146">
          <cell r="A146" t="str">
            <v>T040821</v>
          </cell>
          <cell r="B146" t="str">
            <v>EXPORT</v>
          </cell>
          <cell r="C146">
            <v>38089</v>
          </cell>
          <cell r="D146" t="str">
            <v>RSS</v>
          </cell>
          <cell r="E146">
            <v>120</v>
          </cell>
          <cell r="F146">
            <v>6</v>
          </cell>
        </row>
        <row r="147">
          <cell r="A147" t="str">
            <v>T040822</v>
          </cell>
          <cell r="B147" t="str">
            <v>EXPORT</v>
          </cell>
          <cell r="C147">
            <v>38089</v>
          </cell>
          <cell r="D147" t="str">
            <v>RSS</v>
          </cell>
          <cell r="E147">
            <v>120</v>
          </cell>
          <cell r="F147">
            <v>6</v>
          </cell>
        </row>
        <row r="148">
          <cell r="A148" t="str">
            <v>T040823</v>
          </cell>
          <cell r="B148" t="str">
            <v>EXPORT</v>
          </cell>
          <cell r="C148">
            <v>38089</v>
          </cell>
          <cell r="D148" t="str">
            <v>RSS</v>
          </cell>
          <cell r="E148">
            <v>120</v>
          </cell>
          <cell r="F148">
            <v>6</v>
          </cell>
        </row>
        <row r="149">
          <cell r="A149" t="str">
            <v>T040946</v>
          </cell>
          <cell r="B149" t="str">
            <v>EXPORT</v>
          </cell>
          <cell r="C149">
            <v>38089</v>
          </cell>
          <cell r="D149" t="str">
            <v>STR</v>
          </cell>
          <cell r="E149">
            <v>120.96</v>
          </cell>
          <cell r="F149">
            <v>6</v>
          </cell>
        </row>
        <row r="150">
          <cell r="A150" t="str">
            <v>T041019</v>
          </cell>
          <cell r="B150" t="str">
            <v>EXPORT</v>
          </cell>
          <cell r="C150">
            <v>38089</v>
          </cell>
          <cell r="D150" t="str">
            <v>RSS</v>
          </cell>
          <cell r="E150">
            <v>19.2</v>
          </cell>
          <cell r="F150">
            <v>1</v>
          </cell>
        </row>
        <row r="151">
          <cell r="A151" t="str">
            <v>T041042</v>
          </cell>
          <cell r="B151" t="str">
            <v>EXPORT</v>
          </cell>
          <cell r="C151">
            <v>38089</v>
          </cell>
          <cell r="D151" t="str">
            <v>RSS</v>
          </cell>
          <cell r="E151">
            <v>230.4</v>
          </cell>
          <cell r="F151">
            <v>12</v>
          </cell>
        </row>
        <row r="152">
          <cell r="A152" t="str">
            <v>T040908</v>
          </cell>
          <cell r="B152" t="str">
            <v>EXPORT</v>
          </cell>
          <cell r="C152">
            <v>38090</v>
          </cell>
          <cell r="D152" t="str">
            <v>STR</v>
          </cell>
          <cell r="E152">
            <v>201.6</v>
          </cell>
          <cell r="F152">
            <v>10</v>
          </cell>
        </row>
        <row r="153">
          <cell r="A153" t="str">
            <v>T040868</v>
          </cell>
          <cell r="B153" t="str">
            <v>EXPORT</v>
          </cell>
          <cell r="C153">
            <v>38091</v>
          </cell>
          <cell r="D153" t="str">
            <v>RSS</v>
          </cell>
          <cell r="E153">
            <v>100</v>
          </cell>
          <cell r="F153">
            <v>5</v>
          </cell>
        </row>
        <row r="154">
          <cell r="A154" t="str">
            <v>T040869</v>
          </cell>
          <cell r="B154" t="str">
            <v>EXPORT</v>
          </cell>
          <cell r="C154">
            <v>38091</v>
          </cell>
          <cell r="D154" t="str">
            <v>RSS</v>
          </cell>
          <cell r="E154">
            <v>100</v>
          </cell>
          <cell r="F154">
            <v>5</v>
          </cell>
        </row>
        <row r="155">
          <cell r="A155" t="str">
            <v>T040870</v>
          </cell>
          <cell r="B155" t="str">
            <v>EXPORT</v>
          </cell>
          <cell r="C155">
            <v>38091</v>
          </cell>
          <cell r="D155" t="str">
            <v>RSS</v>
          </cell>
          <cell r="E155">
            <v>100</v>
          </cell>
          <cell r="F155">
            <v>5</v>
          </cell>
        </row>
        <row r="156">
          <cell r="A156" t="str">
            <v>T040871</v>
          </cell>
          <cell r="B156" t="str">
            <v>EXPORT</v>
          </cell>
          <cell r="C156">
            <v>38091</v>
          </cell>
          <cell r="D156" t="str">
            <v>RSS</v>
          </cell>
          <cell r="E156">
            <v>100</v>
          </cell>
          <cell r="F156">
            <v>5</v>
          </cell>
        </row>
        <row r="157">
          <cell r="A157" t="str">
            <v>T040926</v>
          </cell>
          <cell r="B157" t="str">
            <v>EXPORT</v>
          </cell>
          <cell r="C157">
            <v>38093</v>
          </cell>
          <cell r="D157" t="str">
            <v>LTX</v>
          </cell>
          <cell r="E157">
            <v>24.81</v>
          </cell>
          <cell r="F157">
            <v>1</v>
          </cell>
        </row>
        <row r="158">
          <cell r="A158" t="str">
            <v>T040941</v>
          </cell>
          <cell r="B158" t="str">
            <v>EXPORT</v>
          </cell>
          <cell r="C158">
            <v>38084</v>
          </cell>
          <cell r="D158" t="str">
            <v>LTX</v>
          </cell>
          <cell r="E158">
            <v>32.799999999999997</v>
          </cell>
          <cell r="F158">
            <v>2</v>
          </cell>
        </row>
        <row r="159">
          <cell r="A159" t="str">
            <v>T041018</v>
          </cell>
          <cell r="B159" t="str">
            <v>EXPORT</v>
          </cell>
          <cell r="C159">
            <v>38088</v>
          </cell>
          <cell r="D159" t="str">
            <v>SKI</v>
          </cell>
          <cell r="E159">
            <v>20</v>
          </cell>
          <cell r="F159">
            <v>1</v>
          </cell>
        </row>
        <row r="160">
          <cell r="A160" t="str">
            <v>T040798</v>
          </cell>
          <cell r="B160" t="str">
            <v>EXPORT</v>
          </cell>
          <cell r="C160">
            <v>38089</v>
          </cell>
          <cell r="D160" t="str">
            <v>RSS</v>
          </cell>
          <cell r="E160">
            <v>120</v>
          </cell>
          <cell r="F160">
            <v>6</v>
          </cell>
        </row>
        <row r="161">
          <cell r="A161" t="str">
            <v>T040761</v>
          </cell>
          <cell r="B161" t="str">
            <v>EXPORT</v>
          </cell>
          <cell r="C161">
            <v>38091</v>
          </cell>
          <cell r="D161" t="str">
            <v>RSS</v>
          </cell>
          <cell r="E161">
            <v>120</v>
          </cell>
          <cell r="F161">
            <v>6</v>
          </cell>
        </row>
        <row r="162">
          <cell r="A162" t="str">
            <v>T040763</v>
          </cell>
          <cell r="B162" t="str">
            <v>EXPORT</v>
          </cell>
          <cell r="C162">
            <v>38091</v>
          </cell>
          <cell r="D162" t="str">
            <v>RSS</v>
          </cell>
          <cell r="E162">
            <v>120</v>
          </cell>
          <cell r="F162">
            <v>6</v>
          </cell>
        </row>
        <row r="163">
          <cell r="A163" t="str">
            <v>T040842</v>
          </cell>
          <cell r="B163" t="str">
            <v>EXPORT</v>
          </cell>
          <cell r="C163">
            <v>38091</v>
          </cell>
          <cell r="D163" t="str">
            <v>RSS</v>
          </cell>
          <cell r="E163">
            <v>120</v>
          </cell>
          <cell r="F163">
            <v>6</v>
          </cell>
        </row>
        <row r="164">
          <cell r="A164" t="str">
            <v>T040998</v>
          </cell>
          <cell r="B164" t="str">
            <v>EXPORT</v>
          </cell>
          <cell r="C164">
            <v>38092</v>
          </cell>
          <cell r="D164" t="str">
            <v>STR</v>
          </cell>
          <cell r="E164">
            <v>60.48</v>
          </cell>
          <cell r="F164">
            <v>3</v>
          </cell>
        </row>
        <row r="165">
          <cell r="A165" t="str">
            <v>0001000</v>
          </cell>
          <cell r="B165" t="str">
            <v>EXPORT</v>
          </cell>
          <cell r="C165">
            <v>38093</v>
          </cell>
          <cell r="D165" t="str">
            <v>RSS</v>
          </cell>
          <cell r="E165">
            <v>19</v>
          </cell>
          <cell r="F165">
            <v>2</v>
          </cell>
        </row>
        <row r="166">
          <cell r="A166" t="str">
            <v>0001000</v>
          </cell>
          <cell r="B166" t="str">
            <v>EXPORT</v>
          </cell>
          <cell r="C166">
            <v>38093</v>
          </cell>
          <cell r="D166" t="str">
            <v>RSS</v>
          </cell>
          <cell r="E166">
            <v>19</v>
          </cell>
        </row>
        <row r="167">
          <cell r="A167" t="str">
            <v>T040986</v>
          </cell>
          <cell r="B167" t="str">
            <v>EXPORT</v>
          </cell>
          <cell r="C167">
            <v>38093</v>
          </cell>
          <cell r="D167" t="str">
            <v>RSS</v>
          </cell>
          <cell r="E167">
            <v>60</v>
          </cell>
          <cell r="F167">
            <v>3</v>
          </cell>
        </row>
        <row r="168">
          <cell r="A168" t="str">
            <v>T041043</v>
          </cell>
          <cell r="B168" t="str">
            <v>EXPORT</v>
          </cell>
          <cell r="C168">
            <v>38094</v>
          </cell>
          <cell r="D168" t="str">
            <v>RSS</v>
          </cell>
          <cell r="E168">
            <v>200</v>
          </cell>
          <cell r="F168">
            <v>10</v>
          </cell>
        </row>
        <row r="169">
          <cell r="A169" t="str">
            <v>T040927</v>
          </cell>
          <cell r="B169" t="str">
            <v>EXPORT</v>
          </cell>
          <cell r="C169">
            <v>38080</v>
          </cell>
          <cell r="D169" t="str">
            <v>STR</v>
          </cell>
          <cell r="E169">
            <v>161.28</v>
          </cell>
          <cell r="F169">
            <v>8</v>
          </cell>
        </row>
        <row r="170">
          <cell r="A170" t="str">
            <v>T040928</v>
          </cell>
          <cell r="B170" t="str">
            <v>EXPORT</v>
          </cell>
          <cell r="C170">
            <v>38080</v>
          </cell>
          <cell r="D170" t="str">
            <v>STR</v>
          </cell>
          <cell r="E170">
            <v>221.76</v>
          </cell>
          <cell r="F170">
            <v>11</v>
          </cell>
        </row>
        <row r="171">
          <cell r="A171" t="str">
            <v>T040929</v>
          </cell>
          <cell r="B171" t="str">
            <v>EXPORT</v>
          </cell>
          <cell r="C171">
            <v>38087</v>
          </cell>
          <cell r="D171" t="str">
            <v>STR</v>
          </cell>
          <cell r="E171">
            <v>201.6</v>
          </cell>
          <cell r="F171">
            <v>10</v>
          </cell>
        </row>
        <row r="172">
          <cell r="A172" t="str">
            <v>T040937</v>
          </cell>
          <cell r="B172" t="str">
            <v>EXPORT</v>
          </cell>
          <cell r="C172">
            <v>38087</v>
          </cell>
          <cell r="D172" t="str">
            <v>STR</v>
          </cell>
          <cell r="E172">
            <v>201.6</v>
          </cell>
          <cell r="F172">
            <v>10</v>
          </cell>
        </row>
        <row r="173">
          <cell r="A173" t="str">
            <v>T040985</v>
          </cell>
          <cell r="B173" t="str">
            <v>EXPORT</v>
          </cell>
          <cell r="C173">
            <v>38087</v>
          </cell>
          <cell r="D173" t="str">
            <v>RSS</v>
          </cell>
          <cell r="E173">
            <v>140</v>
          </cell>
          <cell r="F173">
            <v>7</v>
          </cell>
        </row>
        <row r="174">
          <cell r="A174" t="str">
            <v>T041038</v>
          </cell>
          <cell r="B174" t="str">
            <v>EXPORT</v>
          </cell>
          <cell r="C174">
            <v>38087</v>
          </cell>
          <cell r="D174" t="str">
            <v>RSS</v>
          </cell>
          <cell r="E174">
            <v>80</v>
          </cell>
          <cell r="F174">
            <v>4</v>
          </cell>
        </row>
        <row r="175">
          <cell r="A175" t="str">
            <v>T040909</v>
          </cell>
          <cell r="B175" t="str">
            <v>EXPORT</v>
          </cell>
          <cell r="C175">
            <v>38091</v>
          </cell>
          <cell r="D175" t="str">
            <v>RSS</v>
          </cell>
          <cell r="E175">
            <v>100</v>
          </cell>
          <cell r="F175">
            <v>5</v>
          </cell>
        </row>
        <row r="176">
          <cell r="A176" t="str">
            <v>T040953</v>
          </cell>
          <cell r="B176" t="str">
            <v>EXPORT</v>
          </cell>
          <cell r="C176">
            <v>38092</v>
          </cell>
          <cell r="D176" t="str">
            <v>STR</v>
          </cell>
          <cell r="E176">
            <v>475.02</v>
          </cell>
          <cell r="F176">
            <v>29</v>
          </cell>
        </row>
        <row r="177">
          <cell r="A177" t="str">
            <v>T040982</v>
          </cell>
          <cell r="B177" t="str">
            <v>EXPORT</v>
          </cell>
          <cell r="C177">
            <v>38092</v>
          </cell>
          <cell r="D177" t="str">
            <v>STR</v>
          </cell>
          <cell r="E177">
            <v>475.02</v>
          </cell>
          <cell r="F177">
            <v>29</v>
          </cell>
        </row>
        <row r="178">
          <cell r="A178" t="str">
            <v>T041031</v>
          </cell>
          <cell r="B178" t="str">
            <v>EXPORT</v>
          </cell>
          <cell r="C178">
            <v>38093</v>
          </cell>
          <cell r="D178" t="str">
            <v>STR</v>
          </cell>
          <cell r="E178">
            <v>141.12</v>
          </cell>
          <cell r="F178">
            <v>7</v>
          </cell>
        </row>
        <row r="179">
          <cell r="A179" t="str">
            <v>T041032</v>
          </cell>
          <cell r="B179" t="str">
            <v>EXPORT</v>
          </cell>
          <cell r="C179">
            <v>38093</v>
          </cell>
          <cell r="D179" t="str">
            <v>STR</v>
          </cell>
          <cell r="E179">
            <v>141.12</v>
          </cell>
          <cell r="F179">
            <v>7</v>
          </cell>
        </row>
        <row r="180">
          <cell r="A180" t="str">
            <v>T040697</v>
          </cell>
          <cell r="B180" t="str">
            <v>EXPORT</v>
          </cell>
          <cell r="C180">
            <v>38094</v>
          </cell>
          <cell r="D180" t="str">
            <v>RSS</v>
          </cell>
          <cell r="E180">
            <v>200</v>
          </cell>
          <cell r="F180">
            <v>10</v>
          </cell>
        </row>
        <row r="181">
          <cell r="A181" t="str">
            <v>T040806</v>
          </cell>
          <cell r="B181" t="str">
            <v>EXPORT</v>
          </cell>
          <cell r="C181">
            <v>38094</v>
          </cell>
          <cell r="D181" t="str">
            <v>RSS</v>
          </cell>
          <cell r="E181">
            <v>97.777000000000001</v>
          </cell>
          <cell r="F181">
            <v>4</v>
          </cell>
        </row>
        <row r="182">
          <cell r="A182" t="str">
            <v>T040807</v>
          </cell>
          <cell r="B182" t="str">
            <v>EXPORT</v>
          </cell>
          <cell r="C182">
            <v>38094</v>
          </cell>
          <cell r="D182" t="str">
            <v>RSS</v>
          </cell>
          <cell r="E182">
            <v>97.777000000000001</v>
          </cell>
          <cell r="F182">
            <v>4</v>
          </cell>
        </row>
        <row r="183">
          <cell r="A183" t="str">
            <v>T040951</v>
          </cell>
          <cell r="B183" t="str">
            <v>EXPORT</v>
          </cell>
          <cell r="C183">
            <v>38094</v>
          </cell>
          <cell r="D183" t="str">
            <v>RSS</v>
          </cell>
          <cell r="E183">
            <v>57.6</v>
          </cell>
          <cell r="F183">
            <v>3</v>
          </cell>
        </row>
        <row r="184">
          <cell r="A184" t="str">
            <v>T040987</v>
          </cell>
          <cell r="B184" t="str">
            <v>EXPORT</v>
          </cell>
          <cell r="C184">
            <v>38094</v>
          </cell>
          <cell r="D184" t="str">
            <v>RSS</v>
          </cell>
          <cell r="E184">
            <v>97.777000000000001</v>
          </cell>
          <cell r="F184">
            <v>4</v>
          </cell>
        </row>
        <row r="185">
          <cell r="A185" t="str">
            <v>T041022</v>
          </cell>
          <cell r="B185" t="str">
            <v>EXPORT</v>
          </cell>
          <cell r="C185">
            <v>38094</v>
          </cell>
          <cell r="D185" t="str">
            <v>RSS</v>
          </cell>
          <cell r="E185">
            <v>120</v>
          </cell>
          <cell r="F185">
            <v>6</v>
          </cell>
        </row>
        <row r="186">
          <cell r="A186" t="str">
            <v>T041026</v>
          </cell>
          <cell r="B186" t="str">
            <v>EXPORT</v>
          </cell>
          <cell r="C186">
            <v>38094</v>
          </cell>
          <cell r="D186" t="str">
            <v>RSS</v>
          </cell>
          <cell r="E186">
            <v>96</v>
          </cell>
          <cell r="F186">
            <v>5</v>
          </cell>
        </row>
        <row r="187">
          <cell r="A187" t="str">
            <v>T040738</v>
          </cell>
          <cell r="B187" t="str">
            <v>EXPORT</v>
          </cell>
          <cell r="C187">
            <v>38095</v>
          </cell>
          <cell r="D187" t="str">
            <v>RSS</v>
          </cell>
          <cell r="E187">
            <v>96</v>
          </cell>
          <cell r="F187">
            <v>5</v>
          </cell>
        </row>
        <row r="188">
          <cell r="A188" t="str">
            <v>T040739</v>
          </cell>
          <cell r="B188" t="str">
            <v>EXPORT</v>
          </cell>
          <cell r="C188">
            <v>38095</v>
          </cell>
          <cell r="D188" t="str">
            <v>RSS</v>
          </cell>
          <cell r="E188">
            <v>96</v>
          </cell>
          <cell r="F188">
            <v>5</v>
          </cell>
        </row>
        <row r="189">
          <cell r="A189" t="str">
            <v>T041025</v>
          </cell>
          <cell r="B189" t="str">
            <v>EXPORT</v>
          </cell>
          <cell r="C189">
            <v>38095</v>
          </cell>
          <cell r="D189" t="str">
            <v>RSS</v>
          </cell>
          <cell r="E189">
            <v>40</v>
          </cell>
          <cell r="F189">
            <v>2</v>
          </cell>
        </row>
        <row r="190">
          <cell r="A190" t="str">
            <v>T041030</v>
          </cell>
          <cell r="B190" t="str">
            <v>EXPORT</v>
          </cell>
          <cell r="C190">
            <v>38096</v>
          </cell>
          <cell r="D190" t="str">
            <v>STR</v>
          </cell>
          <cell r="E190">
            <v>20.16</v>
          </cell>
          <cell r="F190">
            <v>1</v>
          </cell>
        </row>
        <row r="191">
          <cell r="A191" t="str">
            <v>T041078</v>
          </cell>
          <cell r="B191" t="str">
            <v>LOCAL</v>
          </cell>
          <cell r="C191">
            <v>38093</v>
          </cell>
          <cell r="D191" t="str">
            <v>RSS</v>
          </cell>
          <cell r="E191">
            <v>15</v>
          </cell>
        </row>
        <row r="192">
          <cell r="A192" t="str">
            <v>T040955</v>
          </cell>
          <cell r="B192" t="str">
            <v>LOCAL</v>
          </cell>
          <cell r="C192">
            <v>38094</v>
          </cell>
          <cell r="D192" t="str">
            <v>RSS</v>
          </cell>
          <cell r="E192">
            <v>15</v>
          </cell>
        </row>
        <row r="193">
          <cell r="A193" t="str">
            <v>T040956</v>
          </cell>
          <cell r="B193" t="str">
            <v>LOCAL</v>
          </cell>
          <cell r="C193">
            <v>38094</v>
          </cell>
          <cell r="D193" t="str">
            <v>RSS</v>
          </cell>
          <cell r="E193">
            <v>15</v>
          </cell>
        </row>
        <row r="194">
          <cell r="A194" t="str">
            <v>T040968</v>
          </cell>
          <cell r="B194" t="str">
            <v>LOCAL</v>
          </cell>
          <cell r="C194">
            <v>38094</v>
          </cell>
          <cell r="D194" t="str">
            <v>STR</v>
          </cell>
          <cell r="E194">
            <v>15.015000000000001</v>
          </cell>
        </row>
        <row r="195">
          <cell r="A195" t="str">
            <v>T040997</v>
          </cell>
          <cell r="B195" t="str">
            <v>LOCAL</v>
          </cell>
          <cell r="C195">
            <v>38094</v>
          </cell>
          <cell r="D195" t="str">
            <v>STR</v>
          </cell>
          <cell r="E195">
            <v>15.015000000000001</v>
          </cell>
        </row>
        <row r="196">
          <cell r="A196" t="str">
            <v>T041079</v>
          </cell>
          <cell r="B196" t="str">
            <v>LOCAL</v>
          </cell>
          <cell r="C196">
            <v>38094</v>
          </cell>
          <cell r="D196" t="str">
            <v>RSS</v>
          </cell>
          <cell r="E196">
            <v>15</v>
          </cell>
        </row>
        <row r="197">
          <cell r="A197" t="str">
            <v>T041085</v>
          </cell>
          <cell r="B197" t="str">
            <v>LOCAL</v>
          </cell>
          <cell r="C197">
            <v>38094</v>
          </cell>
          <cell r="D197" t="str">
            <v>RSS</v>
          </cell>
          <cell r="E197">
            <v>15</v>
          </cell>
        </row>
        <row r="198">
          <cell r="A198" t="str">
            <v>T041086</v>
          </cell>
          <cell r="B198" t="str">
            <v>LOCAL</v>
          </cell>
          <cell r="C198">
            <v>38094</v>
          </cell>
          <cell r="D198" t="str">
            <v>RSS</v>
          </cell>
          <cell r="E198">
            <v>15</v>
          </cell>
        </row>
        <row r="199">
          <cell r="A199" t="str">
            <v>T041088</v>
          </cell>
          <cell r="B199" t="str">
            <v>LOCAL</v>
          </cell>
          <cell r="C199">
            <v>38094</v>
          </cell>
          <cell r="D199" t="str">
            <v>RSS</v>
          </cell>
          <cell r="E199">
            <v>15</v>
          </cell>
        </row>
        <row r="200">
          <cell r="A200" t="str">
            <v>T041102</v>
          </cell>
          <cell r="B200" t="str">
            <v>LOCAL</v>
          </cell>
          <cell r="C200">
            <v>38094</v>
          </cell>
          <cell r="D200" t="str">
            <v>RSS</v>
          </cell>
          <cell r="E200">
            <v>30</v>
          </cell>
        </row>
        <row r="201">
          <cell r="A201" t="str">
            <v>T041115</v>
          </cell>
          <cell r="B201" t="str">
            <v>LOCAL</v>
          </cell>
          <cell r="C201">
            <v>38094</v>
          </cell>
          <cell r="D201" t="str">
            <v>RSS</v>
          </cell>
          <cell r="E201">
            <v>15</v>
          </cell>
        </row>
        <row r="202">
          <cell r="A202" t="str">
            <v>T041116</v>
          </cell>
          <cell r="B202" t="str">
            <v>LOCAL</v>
          </cell>
          <cell r="C202">
            <v>38096</v>
          </cell>
          <cell r="D202" t="str">
            <v>RSS</v>
          </cell>
          <cell r="E202">
            <v>15</v>
          </cell>
        </row>
        <row r="203">
          <cell r="A203" t="str">
            <v>T040978</v>
          </cell>
          <cell r="B203" t="str">
            <v>EXPORT</v>
          </cell>
          <cell r="C203">
            <v>38094</v>
          </cell>
          <cell r="D203" t="str">
            <v>STR</v>
          </cell>
          <cell r="E203">
            <v>201.6</v>
          </cell>
          <cell r="F203">
            <v>10</v>
          </cell>
        </row>
        <row r="204">
          <cell r="A204" t="str">
            <v>T041029</v>
          </cell>
          <cell r="B204" t="str">
            <v>EXPORT</v>
          </cell>
          <cell r="C204">
            <v>38095</v>
          </cell>
          <cell r="D204" t="str">
            <v>STR</v>
          </cell>
          <cell r="E204">
            <v>40.32</v>
          </cell>
          <cell r="F204">
            <v>2</v>
          </cell>
        </row>
        <row r="205">
          <cell r="A205" t="str">
            <v>0000987</v>
          </cell>
          <cell r="B205" t="str">
            <v>EXPORT</v>
          </cell>
          <cell r="C205">
            <v>38096</v>
          </cell>
          <cell r="D205" t="str">
            <v>RSS</v>
          </cell>
          <cell r="E205">
            <v>100</v>
          </cell>
          <cell r="F205">
            <v>10</v>
          </cell>
        </row>
        <row r="206">
          <cell r="A206" t="str">
            <v>0000987</v>
          </cell>
          <cell r="B206" t="str">
            <v>EXPORT</v>
          </cell>
          <cell r="C206">
            <v>38096</v>
          </cell>
          <cell r="D206" t="str">
            <v>RSS</v>
          </cell>
          <cell r="E206">
            <v>100</v>
          </cell>
        </row>
        <row r="207">
          <cell r="A207" t="str">
            <v>T041056</v>
          </cell>
          <cell r="B207" t="str">
            <v>EXPORT</v>
          </cell>
          <cell r="C207">
            <v>38096</v>
          </cell>
          <cell r="D207" t="str">
            <v>STR</v>
          </cell>
          <cell r="E207">
            <v>120.96</v>
          </cell>
          <cell r="F207">
            <v>6</v>
          </cell>
        </row>
        <row r="208">
          <cell r="A208" t="str">
            <v>T041057</v>
          </cell>
          <cell r="B208" t="str">
            <v>EXPORT</v>
          </cell>
          <cell r="C208">
            <v>38096</v>
          </cell>
          <cell r="D208" t="str">
            <v>STR</v>
          </cell>
          <cell r="E208">
            <v>100.8</v>
          </cell>
          <cell r="F208">
            <v>5</v>
          </cell>
        </row>
        <row r="209">
          <cell r="A209" t="str">
            <v>T040729</v>
          </cell>
          <cell r="B209" t="str">
            <v>EXPORT</v>
          </cell>
          <cell r="C209">
            <v>38098</v>
          </cell>
          <cell r="D209" t="str">
            <v>RSS</v>
          </cell>
          <cell r="E209">
            <v>200</v>
          </cell>
          <cell r="F209">
            <v>10</v>
          </cell>
        </row>
        <row r="210">
          <cell r="A210" t="str">
            <v>T040919</v>
          </cell>
          <cell r="B210" t="str">
            <v>EXPORT</v>
          </cell>
          <cell r="C210">
            <v>38098</v>
          </cell>
          <cell r="D210" t="str">
            <v>RSS</v>
          </cell>
          <cell r="E210">
            <v>120</v>
          </cell>
          <cell r="F210">
            <v>6</v>
          </cell>
        </row>
        <row r="211">
          <cell r="A211" t="str">
            <v>T040931</v>
          </cell>
          <cell r="B211" t="str">
            <v>EXPORT</v>
          </cell>
          <cell r="C211">
            <v>38088</v>
          </cell>
          <cell r="D211" t="str">
            <v>STR</v>
          </cell>
          <cell r="E211">
            <v>282.24</v>
          </cell>
          <cell r="F211">
            <v>14</v>
          </cell>
        </row>
        <row r="212">
          <cell r="A212" t="str">
            <v>T040938</v>
          </cell>
          <cell r="B212" t="str">
            <v>EXPORT</v>
          </cell>
          <cell r="C212">
            <v>38088</v>
          </cell>
          <cell r="D212" t="str">
            <v>STR</v>
          </cell>
          <cell r="E212">
            <v>282.24</v>
          </cell>
          <cell r="F212">
            <v>14</v>
          </cell>
        </row>
        <row r="213">
          <cell r="A213" t="str">
            <v>T040973</v>
          </cell>
          <cell r="B213" t="str">
            <v>EXPORT</v>
          </cell>
          <cell r="C213">
            <v>38095</v>
          </cell>
          <cell r="D213" t="str">
            <v>STR</v>
          </cell>
          <cell r="E213">
            <v>282.24</v>
          </cell>
          <cell r="F213">
            <v>14</v>
          </cell>
        </row>
        <row r="214">
          <cell r="A214" t="str">
            <v>T040843</v>
          </cell>
          <cell r="B214" t="str">
            <v>EXPORT</v>
          </cell>
          <cell r="C214">
            <v>38098</v>
          </cell>
          <cell r="D214" t="str">
            <v>RSS</v>
          </cell>
          <cell r="E214">
            <v>120</v>
          </cell>
          <cell r="F214">
            <v>6</v>
          </cell>
        </row>
        <row r="215">
          <cell r="A215" t="str">
            <v>T041103</v>
          </cell>
          <cell r="B215" t="str">
            <v>LOCAL</v>
          </cell>
          <cell r="C215">
            <v>38098</v>
          </cell>
          <cell r="D215" t="str">
            <v>RSS</v>
          </cell>
          <cell r="E215">
            <v>15</v>
          </cell>
        </row>
        <row r="216">
          <cell r="A216" t="str">
            <v>T041117</v>
          </cell>
          <cell r="B216" t="str">
            <v>LOCAL</v>
          </cell>
          <cell r="C216">
            <v>38098</v>
          </cell>
          <cell r="D216" t="str">
            <v>RSS</v>
          </cell>
          <cell r="E216">
            <v>15</v>
          </cell>
        </row>
        <row r="217">
          <cell r="A217" t="str">
            <v>T041069</v>
          </cell>
          <cell r="B217" t="str">
            <v>LOCAL</v>
          </cell>
          <cell r="C217">
            <v>38101</v>
          </cell>
          <cell r="D217" t="str">
            <v>RSS</v>
          </cell>
          <cell r="E217">
            <v>15</v>
          </cell>
        </row>
        <row r="218">
          <cell r="A218" t="str">
            <v>T040959</v>
          </cell>
          <cell r="B218" t="str">
            <v>LOCAL</v>
          </cell>
          <cell r="C218">
            <v>38101</v>
          </cell>
          <cell r="D218" t="str">
            <v>RSS</v>
          </cell>
          <cell r="E218">
            <v>15</v>
          </cell>
        </row>
        <row r="219">
          <cell r="A219" t="str">
            <v>T041118</v>
          </cell>
          <cell r="B219" t="str">
            <v>LOCAL</v>
          </cell>
          <cell r="C219">
            <v>38101</v>
          </cell>
          <cell r="D219" t="str">
            <v>RSS</v>
          </cell>
          <cell r="E219">
            <v>15</v>
          </cell>
        </row>
        <row r="220">
          <cell r="A220" t="str">
            <v>T040799</v>
          </cell>
          <cell r="B220" t="str">
            <v>EXPORT</v>
          </cell>
          <cell r="C220">
            <v>38096</v>
          </cell>
          <cell r="D220" t="str">
            <v>RSS</v>
          </cell>
          <cell r="E220">
            <v>120</v>
          </cell>
          <cell r="F220">
            <v>6</v>
          </cell>
        </row>
        <row r="221">
          <cell r="A221" t="str">
            <v>T040734</v>
          </cell>
          <cell r="B221" t="str">
            <v>EXPORT</v>
          </cell>
          <cell r="C221">
            <v>38099</v>
          </cell>
          <cell r="D221" t="str">
            <v>RSS</v>
          </cell>
          <cell r="E221">
            <v>96</v>
          </cell>
          <cell r="F221">
            <v>5</v>
          </cell>
        </row>
        <row r="222">
          <cell r="A222" t="str">
            <v>T041047</v>
          </cell>
          <cell r="B222" t="str">
            <v>EXPORT</v>
          </cell>
          <cell r="C222">
            <v>38099</v>
          </cell>
          <cell r="D222" t="str">
            <v>STR</v>
          </cell>
          <cell r="E222">
            <v>327.60000000000002</v>
          </cell>
          <cell r="F222">
            <v>20</v>
          </cell>
        </row>
        <row r="223">
          <cell r="A223" t="str">
            <v>T041048</v>
          </cell>
          <cell r="B223" t="str">
            <v>EXPORT</v>
          </cell>
          <cell r="C223">
            <v>38099</v>
          </cell>
          <cell r="D223" t="str">
            <v>STR</v>
          </cell>
          <cell r="E223">
            <v>327.60000000000002</v>
          </cell>
          <cell r="F223">
            <v>20</v>
          </cell>
        </row>
        <row r="224">
          <cell r="A224" t="str">
            <v>T041100</v>
          </cell>
          <cell r="B224" t="str">
            <v>EXPORT</v>
          </cell>
          <cell r="C224">
            <v>38099</v>
          </cell>
          <cell r="D224" t="str">
            <v>STR</v>
          </cell>
          <cell r="E224">
            <v>80.64</v>
          </cell>
          <cell r="F224">
            <v>4</v>
          </cell>
        </row>
        <row r="225">
          <cell r="A225" t="str">
            <v>T041060</v>
          </cell>
          <cell r="B225" t="str">
            <v>EXPORT</v>
          </cell>
          <cell r="C225">
            <v>38102</v>
          </cell>
          <cell r="D225" t="str">
            <v>RSS</v>
          </cell>
          <cell r="E225">
            <v>300</v>
          </cell>
          <cell r="F225">
            <v>15</v>
          </cell>
        </row>
        <row r="226">
          <cell r="A226" t="str">
            <v>T041126</v>
          </cell>
          <cell r="B226" t="str">
            <v>EXPORT</v>
          </cell>
          <cell r="C226">
            <v>38102</v>
          </cell>
          <cell r="D226" t="str">
            <v>RSS</v>
          </cell>
          <cell r="E226">
            <v>38.4</v>
          </cell>
          <cell r="F226">
            <v>2</v>
          </cell>
        </row>
        <row r="227">
          <cell r="A227" t="str">
            <v>0001012</v>
          </cell>
          <cell r="B227" t="str">
            <v>EXPORT</v>
          </cell>
          <cell r="C227">
            <v>38096</v>
          </cell>
          <cell r="D227" t="str">
            <v>RSS</v>
          </cell>
          <cell r="E227">
            <v>26.443999999999999</v>
          </cell>
          <cell r="F227">
            <v>4</v>
          </cell>
        </row>
        <row r="228">
          <cell r="A228" t="str">
            <v>0001012</v>
          </cell>
          <cell r="B228" t="str">
            <v>EXPORT</v>
          </cell>
          <cell r="C228">
            <v>38096</v>
          </cell>
          <cell r="D228" t="str">
            <v>RSS</v>
          </cell>
          <cell r="E228">
            <v>52.887999999999998</v>
          </cell>
        </row>
        <row r="229">
          <cell r="A229" t="str">
            <v>0001012</v>
          </cell>
          <cell r="B229" t="str">
            <v>EXPORT</v>
          </cell>
          <cell r="C229">
            <v>38096</v>
          </cell>
          <cell r="D229" t="str">
            <v>RSS</v>
          </cell>
          <cell r="E229">
            <v>26.443999999999999</v>
          </cell>
        </row>
        <row r="230">
          <cell r="A230" t="str">
            <v>T041029A</v>
          </cell>
          <cell r="B230" t="str">
            <v>EXPORT</v>
          </cell>
          <cell r="C230">
            <v>38097</v>
          </cell>
          <cell r="D230" t="str">
            <v>STR</v>
          </cell>
          <cell r="E230">
            <v>60.48</v>
          </cell>
          <cell r="F230">
            <v>3</v>
          </cell>
        </row>
        <row r="231">
          <cell r="A231" t="str">
            <v>0001013</v>
          </cell>
          <cell r="B231" t="str">
            <v>EXPORT</v>
          </cell>
          <cell r="C231">
            <v>38100</v>
          </cell>
          <cell r="D231" t="str">
            <v>RSS</v>
          </cell>
          <cell r="E231">
            <v>19</v>
          </cell>
          <cell r="F231">
            <v>2</v>
          </cell>
        </row>
        <row r="232">
          <cell r="A232" t="str">
            <v>0001013</v>
          </cell>
          <cell r="B232" t="str">
            <v>EXPORT</v>
          </cell>
          <cell r="C232">
            <v>38100</v>
          </cell>
          <cell r="D232" t="str">
            <v>RSS</v>
          </cell>
          <cell r="E232">
            <v>19</v>
          </cell>
        </row>
        <row r="233">
          <cell r="A233" t="str">
            <v>T040984</v>
          </cell>
          <cell r="B233" t="str">
            <v>EXPORT</v>
          </cell>
          <cell r="C233">
            <v>38100</v>
          </cell>
          <cell r="D233" t="str">
            <v>STR</v>
          </cell>
          <cell r="E233">
            <v>100.8</v>
          </cell>
          <cell r="F233">
            <v>5</v>
          </cell>
        </row>
        <row r="234">
          <cell r="A234" t="str">
            <v>T041065</v>
          </cell>
          <cell r="B234" t="str">
            <v>EXPORT</v>
          </cell>
          <cell r="C234">
            <v>38100</v>
          </cell>
          <cell r="D234" t="str">
            <v>RSS</v>
          </cell>
          <cell r="E234">
            <v>192</v>
          </cell>
          <cell r="F234">
            <v>10</v>
          </cell>
        </row>
        <row r="235">
          <cell r="A235" t="str">
            <v>T041066</v>
          </cell>
          <cell r="B235" t="str">
            <v>EXPORT</v>
          </cell>
          <cell r="C235">
            <v>38100</v>
          </cell>
          <cell r="D235" t="str">
            <v>RSS</v>
          </cell>
          <cell r="E235">
            <v>57.6</v>
          </cell>
          <cell r="F235">
            <v>3</v>
          </cell>
        </row>
        <row r="236">
          <cell r="A236" t="str">
            <v>T041096</v>
          </cell>
          <cell r="B236" t="str">
            <v>EXPORT</v>
          </cell>
          <cell r="C236">
            <v>38100</v>
          </cell>
          <cell r="D236" t="str">
            <v>RSS</v>
          </cell>
          <cell r="E236">
            <v>52.887999999999998</v>
          </cell>
          <cell r="F236">
            <v>2</v>
          </cell>
        </row>
        <row r="237">
          <cell r="A237" t="str">
            <v>0001015</v>
          </cell>
          <cell r="B237" t="str">
            <v>EXPORT</v>
          </cell>
          <cell r="C237">
            <v>38101</v>
          </cell>
          <cell r="D237" t="str">
            <v>RSS</v>
          </cell>
          <cell r="E237">
            <v>180</v>
          </cell>
          <cell r="F237">
            <v>18</v>
          </cell>
        </row>
        <row r="238">
          <cell r="A238" t="str">
            <v>0001015</v>
          </cell>
          <cell r="B238" t="str">
            <v>EXPORT</v>
          </cell>
          <cell r="C238">
            <v>38101</v>
          </cell>
          <cell r="D238" t="str">
            <v>RSS</v>
          </cell>
          <cell r="E238">
            <v>40</v>
          </cell>
        </row>
        <row r="239">
          <cell r="A239" t="str">
            <v>0001015</v>
          </cell>
          <cell r="B239" t="str">
            <v>EXPORT</v>
          </cell>
          <cell r="C239">
            <v>38101</v>
          </cell>
          <cell r="D239" t="str">
            <v>RSS</v>
          </cell>
          <cell r="E239">
            <v>120</v>
          </cell>
        </row>
        <row r="240">
          <cell r="A240" t="str">
            <v>0001015</v>
          </cell>
          <cell r="B240" t="str">
            <v>EXPORT</v>
          </cell>
          <cell r="C240">
            <v>38101</v>
          </cell>
          <cell r="D240" t="str">
            <v>RSS</v>
          </cell>
          <cell r="E240">
            <v>20</v>
          </cell>
        </row>
        <row r="241">
          <cell r="A241" t="str">
            <v>T040808</v>
          </cell>
          <cell r="B241" t="str">
            <v>EXPORT</v>
          </cell>
          <cell r="C241">
            <v>38101</v>
          </cell>
          <cell r="D241" t="str">
            <v>RSS</v>
          </cell>
          <cell r="E241">
            <v>96</v>
          </cell>
          <cell r="F241">
            <v>5</v>
          </cell>
        </row>
        <row r="242">
          <cell r="A242" t="str">
            <v>T041027</v>
          </cell>
          <cell r="B242" t="str">
            <v>EXPORT</v>
          </cell>
          <cell r="C242">
            <v>38101</v>
          </cell>
          <cell r="D242" t="str">
            <v>RSS</v>
          </cell>
          <cell r="E242">
            <v>40</v>
          </cell>
          <cell r="F242">
            <v>2</v>
          </cell>
        </row>
        <row r="243">
          <cell r="A243" t="str">
            <v>T041033</v>
          </cell>
          <cell r="B243" t="str">
            <v>EXPORT</v>
          </cell>
          <cell r="C243">
            <v>38101</v>
          </cell>
          <cell r="D243" t="str">
            <v>STR</v>
          </cell>
          <cell r="E243">
            <v>201.6</v>
          </cell>
          <cell r="F243">
            <v>10</v>
          </cell>
        </row>
        <row r="244">
          <cell r="A244" t="str">
            <v>T041034</v>
          </cell>
          <cell r="B244" t="str">
            <v>EXPORT</v>
          </cell>
          <cell r="C244">
            <v>38101</v>
          </cell>
          <cell r="D244" t="str">
            <v>STR</v>
          </cell>
          <cell r="E244">
            <v>141.12</v>
          </cell>
          <cell r="F244">
            <v>7</v>
          </cell>
        </row>
        <row r="245">
          <cell r="A245" t="str">
            <v>T041035</v>
          </cell>
          <cell r="B245" t="str">
            <v>EXPORT</v>
          </cell>
          <cell r="C245">
            <v>38101</v>
          </cell>
          <cell r="D245" t="str">
            <v>RSS</v>
          </cell>
          <cell r="E245">
            <v>19.2</v>
          </cell>
          <cell r="F245">
            <v>1</v>
          </cell>
        </row>
        <row r="246">
          <cell r="A246" t="str">
            <v>T041111</v>
          </cell>
          <cell r="B246" t="str">
            <v>EXPORT</v>
          </cell>
          <cell r="C246">
            <v>38101</v>
          </cell>
          <cell r="D246" t="str">
            <v>SKI</v>
          </cell>
          <cell r="E246">
            <v>19.2</v>
          </cell>
          <cell r="F246">
            <v>1</v>
          </cell>
        </row>
        <row r="247">
          <cell r="A247" t="str">
            <v>0001019</v>
          </cell>
          <cell r="B247" t="str">
            <v>TRADING</v>
          </cell>
          <cell r="C247">
            <v>38103</v>
          </cell>
          <cell r="D247" t="str">
            <v>RSS</v>
          </cell>
          <cell r="E247">
            <v>200</v>
          </cell>
          <cell r="F247">
            <v>10</v>
          </cell>
        </row>
        <row r="248">
          <cell r="A248" t="str">
            <v>T041113</v>
          </cell>
          <cell r="B248" t="str">
            <v>EXPORT</v>
          </cell>
          <cell r="C248">
            <v>38100</v>
          </cell>
          <cell r="D248" t="str">
            <v>RSS</v>
          </cell>
          <cell r="E248">
            <v>114</v>
          </cell>
          <cell r="F248">
            <v>6</v>
          </cell>
        </row>
        <row r="249">
          <cell r="A249" t="str">
            <v>4P010241</v>
          </cell>
          <cell r="B249" t="str">
            <v>EXPORT</v>
          </cell>
          <cell r="C249">
            <v>38096</v>
          </cell>
          <cell r="D249" t="str">
            <v>STR</v>
          </cell>
        </row>
        <row r="250">
          <cell r="A250" t="str">
            <v>T040960</v>
          </cell>
          <cell r="B250" t="str">
            <v>LOCAL</v>
          </cell>
          <cell r="C250">
            <v>38103</v>
          </cell>
          <cell r="D250" t="str">
            <v>RSS</v>
          </cell>
          <cell r="E250">
            <v>15</v>
          </cell>
        </row>
        <row r="251">
          <cell r="A251" t="str">
            <v>T040965</v>
          </cell>
          <cell r="B251" t="str">
            <v>LOCAL</v>
          </cell>
          <cell r="C251">
            <v>38103</v>
          </cell>
          <cell r="D251" t="str">
            <v>STR</v>
          </cell>
          <cell r="E251">
            <v>15.015000000000001</v>
          </cell>
        </row>
        <row r="252">
          <cell r="A252" t="str">
            <v>T040966</v>
          </cell>
          <cell r="B252" t="str">
            <v>LOCAL</v>
          </cell>
          <cell r="C252">
            <v>38104</v>
          </cell>
          <cell r="D252" t="str">
            <v>STR</v>
          </cell>
          <cell r="E252">
            <v>15.015000000000001</v>
          </cell>
        </row>
        <row r="253">
          <cell r="A253" t="str">
            <v>T041013</v>
          </cell>
          <cell r="B253" t="str">
            <v>LOCAL</v>
          </cell>
          <cell r="C253">
            <v>38104</v>
          </cell>
          <cell r="D253" t="str">
            <v>STR</v>
          </cell>
          <cell r="E253">
            <v>15.015000000000001</v>
          </cell>
        </row>
        <row r="254">
          <cell r="A254" t="str">
            <v>T041014</v>
          </cell>
          <cell r="B254" t="str">
            <v>LOCAL</v>
          </cell>
          <cell r="C254">
            <v>38104</v>
          </cell>
          <cell r="D254" t="str">
            <v>STR</v>
          </cell>
          <cell r="E254">
            <v>15.015000000000001</v>
          </cell>
        </row>
        <row r="255">
          <cell r="A255" t="str">
            <v>T041015</v>
          </cell>
          <cell r="B255" t="str">
            <v>LOCAL</v>
          </cell>
          <cell r="C255">
            <v>38104</v>
          </cell>
          <cell r="D255" t="str">
            <v>STR</v>
          </cell>
          <cell r="E255">
            <v>15.015000000000001</v>
          </cell>
        </row>
        <row r="256">
          <cell r="A256" t="str">
            <v>T041119</v>
          </cell>
          <cell r="B256" t="str">
            <v>LOCAL</v>
          </cell>
          <cell r="C256">
            <v>38103</v>
          </cell>
          <cell r="D256" t="str">
            <v>RSS</v>
          </cell>
          <cell r="E256">
            <v>15</v>
          </cell>
        </row>
        <row r="257">
          <cell r="A257" t="str">
            <v>T041288</v>
          </cell>
          <cell r="B257" t="str">
            <v>LOCAL</v>
          </cell>
          <cell r="C257">
            <v>38103</v>
          </cell>
          <cell r="D257" t="str">
            <v>USS</v>
          </cell>
          <cell r="E257">
            <v>28.119</v>
          </cell>
        </row>
        <row r="258">
          <cell r="A258" t="str">
            <v>T041281</v>
          </cell>
          <cell r="B258" t="str">
            <v>LOCAL</v>
          </cell>
          <cell r="C258">
            <v>38104</v>
          </cell>
          <cell r="D258" t="str">
            <v>RSS</v>
          </cell>
          <cell r="E258">
            <v>15</v>
          </cell>
        </row>
        <row r="259">
          <cell r="A259" t="str">
            <v>T041289</v>
          </cell>
          <cell r="B259" t="str">
            <v>LOCAL</v>
          </cell>
          <cell r="C259">
            <v>38104</v>
          </cell>
          <cell r="D259" t="str">
            <v>USS</v>
          </cell>
          <cell r="E259">
            <v>85.400999999999996</v>
          </cell>
        </row>
        <row r="260">
          <cell r="A260" t="str">
            <v>T041343</v>
          </cell>
          <cell r="B260" t="str">
            <v>LOCAL</v>
          </cell>
          <cell r="C260">
            <v>38105</v>
          </cell>
          <cell r="D260" t="str">
            <v>USS</v>
          </cell>
          <cell r="E260">
            <v>28.135000000000002</v>
          </cell>
        </row>
        <row r="261">
          <cell r="A261" t="str">
            <v>T041334</v>
          </cell>
          <cell r="B261" t="str">
            <v>LOCAL</v>
          </cell>
          <cell r="C261">
            <v>38105</v>
          </cell>
          <cell r="D261" t="str">
            <v>USS</v>
          </cell>
          <cell r="E261">
            <v>29.085999999999999</v>
          </cell>
        </row>
        <row r="262">
          <cell r="A262" t="str">
            <v>T041290</v>
          </cell>
          <cell r="B262" t="str">
            <v>LOCAL</v>
          </cell>
          <cell r="C262">
            <v>38094</v>
          </cell>
          <cell r="D262" t="str">
            <v>RSS</v>
          </cell>
          <cell r="E262">
            <v>60.04</v>
          </cell>
        </row>
        <row r="263">
          <cell r="A263" t="str">
            <v>T041291</v>
          </cell>
          <cell r="B263" t="str">
            <v>LOCAL</v>
          </cell>
          <cell r="C263">
            <v>38096</v>
          </cell>
          <cell r="D263" t="str">
            <v>RSS</v>
          </cell>
          <cell r="E263">
            <v>30.02</v>
          </cell>
        </row>
        <row r="264">
          <cell r="A264" t="str">
            <v>T041292</v>
          </cell>
          <cell r="B264" t="str">
            <v>LOCAL</v>
          </cell>
          <cell r="C264">
            <v>38098</v>
          </cell>
          <cell r="D264" t="str">
            <v>RSS</v>
          </cell>
          <cell r="E264">
            <v>30.02</v>
          </cell>
        </row>
        <row r="265">
          <cell r="A265" t="str">
            <v>T041293</v>
          </cell>
          <cell r="B265" t="str">
            <v>LOCAL</v>
          </cell>
          <cell r="C265">
            <v>38101</v>
          </cell>
          <cell r="D265" t="str">
            <v>RSS</v>
          </cell>
          <cell r="E265">
            <v>30.02</v>
          </cell>
        </row>
        <row r="266">
          <cell r="A266" t="str">
            <v>T041110</v>
          </cell>
          <cell r="B266" t="str">
            <v>EXPORT</v>
          </cell>
          <cell r="C266">
            <v>38102</v>
          </cell>
          <cell r="D266" t="str">
            <v>STR</v>
          </cell>
          <cell r="E266">
            <v>161.28</v>
          </cell>
          <cell r="F266">
            <v>8</v>
          </cell>
        </row>
        <row r="267">
          <cell r="A267" t="str">
            <v>T041049</v>
          </cell>
          <cell r="B267" t="str">
            <v>EXPORT</v>
          </cell>
          <cell r="C267">
            <v>38102</v>
          </cell>
          <cell r="D267" t="str">
            <v>STR</v>
          </cell>
          <cell r="E267">
            <v>16.38</v>
          </cell>
          <cell r="F267">
            <v>7</v>
          </cell>
        </row>
        <row r="268">
          <cell r="A268" t="str">
            <v>T041050</v>
          </cell>
          <cell r="B268" t="str">
            <v>EXPORT</v>
          </cell>
          <cell r="C268">
            <v>38102</v>
          </cell>
          <cell r="D268" t="str">
            <v>STR</v>
          </cell>
          <cell r="E268">
            <v>98.28</v>
          </cell>
        </row>
        <row r="269">
          <cell r="A269" t="str">
            <v>T041124</v>
          </cell>
          <cell r="B269" t="str">
            <v>EXPORT</v>
          </cell>
          <cell r="C269">
            <v>38105</v>
          </cell>
          <cell r="D269" t="str">
            <v>STR</v>
          </cell>
          <cell r="E269">
            <v>20.16</v>
          </cell>
          <cell r="F269">
            <v>1</v>
          </cell>
        </row>
        <row r="270">
          <cell r="A270" t="str">
            <v>T041021</v>
          </cell>
          <cell r="B270" t="str">
            <v>EXPORT</v>
          </cell>
          <cell r="C270">
            <v>38102</v>
          </cell>
          <cell r="D270" t="str">
            <v>RSS</v>
          </cell>
          <cell r="E270">
            <v>97.777000000000001</v>
          </cell>
          <cell r="F270">
            <v>4</v>
          </cell>
        </row>
        <row r="271">
          <cell r="A271" t="str">
            <v>T040983</v>
          </cell>
          <cell r="B271" t="str">
            <v>EXPORT</v>
          </cell>
          <cell r="C271">
            <v>38100</v>
          </cell>
          <cell r="D271" t="str">
            <v>STR</v>
          </cell>
          <cell r="E271">
            <v>201.6</v>
          </cell>
          <cell r="F271">
            <v>10</v>
          </cell>
        </row>
        <row r="272">
          <cell r="A272" t="str">
            <v>T041108</v>
          </cell>
          <cell r="B272" t="str">
            <v>EXPORT</v>
          </cell>
          <cell r="C272">
            <v>38100</v>
          </cell>
          <cell r="D272" t="str">
            <v>RSS</v>
          </cell>
          <cell r="E272">
            <v>100</v>
          </cell>
          <cell r="F272">
            <v>5</v>
          </cell>
        </row>
        <row r="273">
          <cell r="A273" t="str">
            <v>T040698</v>
          </cell>
          <cell r="B273" t="str">
            <v>EXPORT</v>
          </cell>
          <cell r="C273">
            <v>38101</v>
          </cell>
          <cell r="D273" t="str">
            <v>RSS</v>
          </cell>
          <cell r="E273">
            <v>200</v>
          </cell>
          <cell r="F273">
            <v>10</v>
          </cell>
        </row>
        <row r="274">
          <cell r="A274" t="str">
            <v>T041020</v>
          </cell>
          <cell r="B274" t="str">
            <v>EXPORT</v>
          </cell>
          <cell r="C274">
            <v>38102</v>
          </cell>
          <cell r="D274" t="str">
            <v>RSS</v>
          </cell>
          <cell r="E274">
            <v>97.777000000000001</v>
          </cell>
          <cell r="F274">
            <v>4</v>
          </cell>
        </row>
        <row r="275">
          <cell r="A275" t="str">
            <v>T041051</v>
          </cell>
          <cell r="B275" t="str">
            <v>EXPORT</v>
          </cell>
          <cell r="C275">
            <v>38103</v>
          </cell>
          <cell r="D275" t="str">
            <v>STR</v>
          </cell>
          <cell r="E275">
            <v>100.8</v>
          </cell>
          <cell r="F275">
            <v>5</v>
          </cell>
        </row>
        <row r="276">
          <cell r="A276" t="str">
            <v>T041052</v>
          </cell>
          <cell r="B276" t="str">
            <v>EXPORT</v>
          </cell>
          <cell r="C276">
            <v>38103</v>
          </cell>
          <cell r="D276" t="str">
            <v>STR</v>
          </cell>
          <cell r="E276">
            <v>100.8</v>
          </cell>
          <cell r="F276">
            <v>5</v>
          </cell>
        </row>
        <row r="277">
          <cell r="A277" t="str">
            <v>T041053</v>
          </cell>
          <cell r="B277" t="str">
            <v>EXPORT</v>
          </cell>
          <cell r="C277">
            <v>38103</v>
          </cell>
          <cell r="D277" t="str">
            <v>STR</v>
          </cell>
          <cell r="E277">
            <v>100.8</v>
          </cell>
          <cell r="F277">
            <v>5</v>
          </cell>
        </row>
        <row r="278">
          <cell r="A278" t="str">
            <v>T041054</v>
          </cell>
          <cell r="B278" t="str">
            <v>EXPORT</v>
          </cell>
          <cell r="C278">
            <v>38103</v>
          </cell>
          <cell r="D278" t="str">
            <v>STR</v>
          </cell>
          <cell r="E278">
            <v>100.8</v>
          </cell>
          <cell r="F278">
            <v>5</v>
          </cell>
        </row>
        <row r="279">
          <cell r="A279" t="str">
            <v>T041055</v>
          </cell>
          <cell r="B279" t="str">
            <v>EXPORT</v>
          </cell>
          <cell r="C279">
            <v>38103</v>
          </cell>
          <cell r="D279" t="str">
            <v>STR</v>
          </cell>
          <cell r="E279">
            <v>201.6</v>
          </cell>
          <cell r="F279">
            <v>10</v>
          </cell>
        </row>
        <row r="280">
          <cell r="A280" t="str">
            <v>T041087</v>
          </cell>
          <cell r="B280" t="str">
            <v>EXPORT</v>
          </cell>
          <cell r="C280">
            <v>38103</v>
          </cell>
          <cell r="D280" t="str">
            <v>RSS</v>
          </cell>
          <cell r="E280">
            <v>192</v>
          </cell>
          <cell r="F280">
            <v>10</v>
          </cell>
        </row>
        <row r="281">
          <cell r="A281" t="str">
            <v>T041090</v>
          </cell>
          <cell r="B281" t="str">
            <v>EXPORT</v>
          </cell>
          <cell r="C281">
            <v>38103</v>
          </cell>
          <cell r="D281" t="str">
            <v>RSS</v>
          </cell>
          <cell r="E281">
            <v>153.6</v>
          </cell>
          <cell r="F281">
            <v>8</v>
          </cell>
        </row>
        <row r="282">
          <cell r="A282" t="str">
            <v>T041091</v>
          </cell>
          <cell r="B282" t="str">
            <v>EXPORT</v>
          </cell>
          <cell r="C282">
            <v>38103</v>
          </cell>
          <cell r="D282" t="str">
            <v>RSS</v>
          </cell>
          <cell r="E282">
            <v>144</v>
          </cell>
          <cell r="F282">
            <v>8</v>
          </cell>
        </row>
        <row r="283">
          <cell r="A283" t="str">
            <v>T040918</v>
          </cell>
          <cell r="B283" t="str">
            <v>EXPORT</v>
          </cell>
          <cell r="C283">
            <v>38105</v>
          </cell>
          <cell r="D283" t="str">
            <v>RSS</v>
          </cell>
          <cell r="E283">
            <v>120</v>
          </cell>
          <cell r="F283">
            <v>6</v>
          </cell>
        </row>
        <row r="284">
          <cell r="A284" t="str">
            <v>T041122</v>
          </cell>
          <cell r="B284" t="str">
            <v>EXPORT</v>
          </cell>
          <cell r="C284">
            <v>38105</v>
          </cell>
          <cell r="D284" t="str">
            <v>STR</v>
          </cell>
          <cell r="E284">
            <v>20.16</v>
          </cell>
          <cell r="F284">
            <v>1</v>
          </cell>
        </row>
        <row r="285">
          <cell r="A285" t="str">
            <v>T041121</v>
          </cell>
          <cell r="B285" t="str">
            <v>EXPORT</v>
          </cell>
          <cell r="C285">
            <v>38105</v>
          </cell>
          <cell r="D285" t="str">
            <v>STR</v>
          </cell>
          <cell r="E285">
            <v>100.8</v>
          </cell>
          <cell r="F285">
            <v>5</v>
          </cell>
        </row>
        <row r="286">
          <cell r="A286" t="str">
            <v>T041123</v>
          </cell>
          <cell r="B286" t="str">
            <v>EXPORT</v>
          </cell>
          <cell r="C286">
            <v>38105</v>
          </cell>
          <cell r="D286" t="str">
            <v>STR</v>
          </cell>
          <cell r="E286">
            <v>201.6</v>
          </cell>
          <cell r="F286">
            <v>10</v>
          </cell>
        </row>
        <row r="287">
          <cell r="A287" t="str">
            <v>T041101</v>
          </cell>
          <cell r="B287" t="str">
            <v>EXPORT</v>
          </cell>
          <cell r="C287">
            <v>38101</v>
          </cell>
          <cell r="D287" t="str">
            <v>LTX</v>
          </cell>
          <cell r="E287">
            <v>32.799999999999997</v>
          </cell>
          <cell r="F287">
            <v>2</v>
          </cell>
        </row>
        <row r="288">
          <cell r="A288" t="str">
            <v>T041023</v>
          </cell>
          <cell r="B288" t="str">
            <v>EXPORT</v>
          </cell>
          <cell r="C288">
            <v>38106</v>
          </cell>
          <cell r="D288" t="str">
            <v>RSS</v>
          </cell>
          <cell r="E288">
            <v>97.777000000000001</v>
          </cell>
          <cell r="F288">
            <v>4</v>
          </cell>
        </row>
        <row r="289">
          <cell r="A289" t="str">
            <v>T041071</v>
          </cell>
          <cell r="B289" t="str">
            <v>LOCAL</v>
          </cell>
          <cell r="C289">
            <v>38105</v>
          </cell>
          <cell r="D289" t="str">
            <v>RSS</v>
          </cell>
          <cell r="E289">
            <v>15</v>
          </cell>
        </row>
        <row r="290">
          <cell r="A290" t="str">
            <v>T040967</v>
          </cell>
          <cell r="B290" t="str">
            <v>LOCAL</v>
          </cell>
          <cell r="C290">
            <v>38105</v>
          </cell>
          <cell r="D290" t="str">
            <v>STR</v>
          </cell>
          <cell r="E290">
            <v>15.015000000000001</v>
          </cell>
        </row>
        <row r="291">
          <cell r="A291" t="str">
            <v>T041282</v>
          </cell>
          <cell r="B291" t="str">
            <v>LOCAL</v>
          </cell>
          <cell r="C291">
            <v>38105</v>
          </cell>
          <cell r="D291" t="str">
            <v>RSS</v>
          </cell>
          <cell r="E291">
            <v>15</v>
          </cell>
        </row>
        <row r="292">
          <cell r="A292" t="str">
            <v>T040912</v>
          </cell>
          <cell r="B292" t="str">
            <v>EXPORT</v>
          </cell>
          <cell r="C292">
            <v>38105</v>
          </cell>
          <cell r="D292" t="str">
            <v>RSS</v>
          </cell>
          <cell r="E292">
            <v>120</v>
          </cell>
          <cell r="F292">
            <v>6</v>
          </cell>
        </row>
        <row r="293">
          <cell r="A293" t="str">
            <v>T040913</v>
          </cell>
          <cell r="B293" t="str">
            <v>EXPORT</v>
          </cell>
          <cell r="C293">
            <v>38105</v>
          </cell>
          <cell r="D293" t="str">
            <v>RSS</v>
          </cell>
          <cell r="E293">
            <v>120</v>
          </cell>
          <cell r="F293">
            <v>6</v>
          </cell>
        </row>
        <row r="294">
          <cell r="A294" t="str">
            <v>T041024</v>
          </cell>
          <cell r="B294" t="str">
            <v>EXPORT</v>
          </cell>
          <cell r="C294">
            <v>38107</v>
          </cell>
          <cell r="D294" t="str">
            <v>RSS</v>
          </cell>
          <cell r="E294">
            <v>19.2</v>
          </cell>
          <cell r="F294">
            <v>1</v>
          </cell>
        </row>
        <row r="295">
          <cell r="A295" t="str">
            <v>T041093</v>
          </cell>
          <cell r="B295" t="str">
            <v>EXPORT</v>
          </cell>
          <cell r="C295">
            <v>38107</v>
          </cell>
          <cell r="D295" t="str">
            <v>RSS</v>
          </cell>
          <cell r="E295">
            <v>19.2</v>
          </cell>
          <cell r="F295">
            <v>1</v>
          </cell>
        </row>
        <row r="296">
          <cell r="A296" t="str">
            <v>T041112</v>
          </cell>
          <cell r="B296" t="str">
            <v>EXPORT</v>
          </cell>
          <cell r="C296">
            <v>38107</v>
          </cell>
          <cell r="D296" t="str">
            <v>RSS</v>
          </cell>
          <cell r="E296">
            <v>19.2</v>
          </cell>
          <cell r="F296">
            <v>1</v>
          </cell>
        </row>
        <row r="297">
          <cell r="A297" t="str">
            <v>T041358</v>
          </cell>
          <cell r="B297" t="str">
            <v>LOCAL</v>
          </cell>
          <cell r="C297">
            <v>38096</v>
          </cell>
          <cell r="D297" t="str">
            <v>STR</v>
          </cell>
          <cell r="E297">
            <v>30.1</v>
          </cell>
        </row>
        <row r="298">
          <cell r="A298" t="str">
            <v>T041138</v>
          </cell>
          <cell r="B298" t="str">
            <v>EXPORT</v>
          </cell>
          <cell r="C298">
            <v>38103</v>
          </cell>
          <cell r="D298" t="str">
            <v>STR</v>
          </cell>
          <cell r="E298">
            <v>42.84</v>
          </cell>
          <cell r="F298">
            <v>2</v>
          </cell>
        </row>
        <row r="299">
          <cell r="A299" t="str">
            <v>T041037</v>
          </cell>
          <cell r="B299" t="str">
            <v>EXPORT</v>
          </cell>
          <cell r="C299">
            <v>38106</v>
          </cell>
          <cell r="D299" t="str">
            <v>RSS</v>
          </cell>
          <cell r="E299">
            <v>113.4</v>
          </cell>
          <cell r="F299">
            <v>7</v>
          </cell>
        </row>
        <row r="300">
          <cell r="A300" t="str">
            <v>T041114</v>
          </cell>
          <cell r="B300" t="str">
            <v>EXPORT</v>
          </cell>
          <cell r="C300">
            <v>38106</v>
          </cell>
          <cell r="D300" t="str">
            <v>LTX</v>
          </cell>
          <cell r="E300">
            <v>32.799999999999997</v>
          </cell>
          <cell r="F300">
            <v>2</v>
          </cell>
        </row>
        <row r="301">
          <cell r="A301" t="str">
            <v>T041130</v>
          </cell>
          <cell r="B301" t="str">
            <v>EXPORT</v>
          </cell>
          <cell r="C301">
            <v>38106</v>
          </cell>
          <cell r="D301" t="str">
            <v>LTX</v>
          </cell>
          <cell r="E301">
            <v>32.799999999999997</v>
          </cell>
          <cell r="F301">
            <v>2</v>
          </cell>
        </row>
        <row r="302">
          <cell r="A302" t="str">
            <v>0001017</v>
          </cell>
          <cell r="B302" t="str">
            <v>EXPORT</v>
          </cell>
          <cell r="C302">
            <v>38107</v>
          </cell>
          <cell r="D302" t="str">
            <v>STR</v>
          </cell>
          <cell r="E302">
            <v>21.42</v>
          </cell>
          <cell r="F302">
            <v>2</v>
          </cell>
        </row>
        <row r="303">
          <cell r="A303" t="str">
            <v>0001017</v>
          </cell>
          <cell r="B303" t="str">
            <v>EXPORT</v>
          </cell>
          <cell r="C303">
            <v>38107</v>
          </cell>
          <cell r="D303" t="str">
            <v>STR</v>
          </cell>
          <cell r="E303">
            <v>21.42</v>
          </cell>
        </row>
        <row r="304">
          <cell r="A304" t="str">
            <v>0001029</v>
          </cell>
          <cell r="B304" t="str">
            <v>EXPORT</v>
          </cell>
          <cell r="C304">
            <v>38107</v>
          </cell>
          <cell r="D304" t="str">
            <v>RSS</v>
          </cell>
          <cell r="E304">
            <v>19</v>
          </cell>
          <cell r="F304">
            <v>2</v>
          </cell>
        </row>
        <row r="305">
          <cell r="A305" t="str">
            <v>0001029</v>
          </cell>
          <cell r="B305" t="str">
            <v>EXPORT</v>
          </cell>
          <cell r="C305">
            <v>38107</v>
          </cell>
          <cell r="D305" t="str">
            <v>RSS</v>
          </cell>
          <cell r="E305">
            <v>19</v>
          </cell>
        </row>
        <row r="306">
          <cell r="A306" t="str">
            <v>T040840</v>
          </cell>
          <cell r="B306" t="str">
            <v>EXPORT</v>
          </cell>
          <cell r="C306">
            <v>38107</v>
          </cell>
          <cell r="D306" t="str">
            <v>RSS</v>
          </cell>
          <cell r="E306">
            <v>114</v>
          </cell>
          <cell r="F306">
            <v>6</v>
          </cell>
        </row>
        <row r="307">
          <cell r="A307" t="str">
            <v>T041036</v>
          </cell>
          <cell r="B307" t="str">
            <v>EXPORT</v>
          </cell>
          <cell r="C307">
            <v>38107</v>
          </cell>
          <cell r="D307" t="str">
            <v>RSS</v>
          </cell>
          <cell r="E307">
            <v>113.4</v>
          </cell>
          <cell r="F307">
            <v>7</v>
          </cell>
        </row>
        <row r="308">
          <cell r="A308" t="str">
            <v>T041120</v>
          </cell>
          <cell r="B308" t="str">
            <v>EXPORT</v>
          </cell>
          <cell r="C308">
            <v>38102</v>
          </cell>
          <cell r="D308" t="str">
            <v>STR</v>
          </cell>
          <cell r="E308">
            <v>100.8</v>
          </cell>
          <cell r="F308">
            <v>5</v>
          </cell>
        </row>
        <row r="309">
          <cell r="A309" t="str">
            <v>T041136</v>
          </cell>
          <cell r="B309" t="str">
            <v>EXPORT</v>
          </cell>
          <cell r="C309">
            <v>38103</v>
          </cell>
          <cell r="D309" t="str">
            <v>STR</v>
          </cell>
          <cell r="E309">
            <v>100.8</v>
          </cell>
          <cell r="F309">
            <v>5</v>
          </cell>
        </row>
        <row r="310">
          <cell r="A310" t="str">
            <v>T041137</v>
          </cell>
          <cell r="B310" t="str">
            <v>EXPORT</v>
          </cell>
          <cell r="C310">
            <v>38103</v>
          </cell>
          <cell r="D310" t="str">
            <v>STR</v>
          </cell>
          <cell r="E310">
            <v>60.48</v>
          </cell>
          <cell r="F310">
            <v>3</v>
          </cell>
        </row>
        <row r="311">
          <cell r="A311" t="str">
            <v>T041139</v>
          </cell>
          <cell r="B311" t="str">
            <v>EXPORT</v>
          </cell>
          <cell r="C311">
            <v>38103</v>
          </cell>
          <cell r="D311" t="str">
            <v>STR</v>
          </cell>
          <cell r="E311">
            <v>60.48</v>
          </cell>
          <cell r="F311">
            <v>3</v>
          </cell>
        </row>
        <row r="312">
          <cell r="A312" t="str">
            <v>T041109</v>
          </cell>
          <cell r="B312" t="str">
            <v>EXPORT</v>
          </cell>
          <cell r="C312">
            <v>38105</v>
          </cell>
          <cell r="D312" t="str">
            <v>RSS</v>
          </cell>
          <cell r="E312">
            <v>100</v>
          </cell>
          <cell r="F312">
            <v>5</v>
          </cell>
        </row>
        <row r="313">
          <cell r="A313" t="str">
            <v>T041109A</v>
          </cell>
          <cell r="B313" t="str">
            <v>EXPORT</v>
          </cell>
          <cell r="C313">
            <v>38105</v>
          </cell>
          <cell r="D313" t="str">
            <v>RSS</v>
          </cell>
          <cell r="E313">
            <v>100</v>
          </cell>
          <cell r="F313">
            <v>5</v>
          </cell>
        </row>
        <row r="314">
          <cell r="A314" t="str">
            <v>T041109B</v>
          </cell>
          <cell r="B314" t="str">
            <v>EXPORT</v>
          </cell>
          <cell r="C314">
            <v>38105</v>
          </cell>
          <cell r="D314" t="str">
            <v>RSS</v>
          </cell>
          <cell r="E314">
            <v>100</v>
          </cell>
          <cell r="F314">
            <v>5</v>
          </cell>
        </row>
        <row r="315">
          <cell r="A315" t="str">
            <v>T041109C</v>
          </cell>
          <cell r="B315" t="str">
            <v>EXPORT</v>
          </cell>
          <cell r="C315">
            <v>38105</v>
          </cell>
          <cell r="D315" t="str">
            <v>RSS</v>
          </cell>
          <cell r="E315">
            <v>100</v>
          </cell>
          <cell r="F315">
            <v>5</v>
          </cell>
        </row>
        <row r="316">
          <cell r="A316" t="str">
            <v>T041131</v>
          </cell>
          <cell r="B316" t="str">
            <v>EXPORT</v>
          </cell>
          <cell r="C316">
            <v>38107</v>
          </cell>
          <cell r="D316" t="str">
            <v>STR</v>
          </cell>
          <cell r="E316">
            <v>100.8</v>
          </cell>
          <cell r="F316">
            <v>5</v>
          </cell>
        </row>
        <row r="317">
          <cell r="A317" t="str">
            <v>T040733</v>
          </cell>
          <cell r="B317" t="str">
            <v>EXPORT</v>
          </cell>
          <cell r="C317">
            <v>38106</v>
          </cell>
          <cell r="D317" t="str">
            <v>RSS</v>
          </cell>
          <cell r="E317">
            <v>96</v>
          </cell>
          <cell r="F317">
            <v>5</v>
          </cell>
        </row>
        <row r="318">
          <cell r="A318" t="str">
            <v>L040171</v>
          </cell>
          <cell r="B318" t="str">
            <v>LOCAL</v>
          </cell>
          <cell r="C318">
            <v>38089</v>
          </cell>
          <cell r="D318" t="str">
            <v>LUM</v>
          </cell>
          <cell r="E318">
            <v>0.91100000000000003</v>
          </cell>
        </row>
        <row r="319">
          <cell r="A319" t="str">
            <v>L040172</v>
          </cell>
          <cell r="B319" t="str">
            <v>LOCAL</v>
          </cell>
          <cell r="C319">
            <v>38096</v>
          </cell>
          <cell r="D319" t="str">
            <v>LUM</v>
          </cell>
          <cell r="E319">
            <v>9.6000000000000002E-2</v>
          </cell>
        </row>
        <row r="320">
          <cell r="A320" t="str">
            <v>L040173</v>
          </cell>
          <cell r="B320" t="str">
            <v>LOCAL</v>
          </cell>
          <cell r="C320">
            <v>38103</v>
          </cell>
          <cell r="D320" t="str">
            <v>LUM</v>
          </cell>
          <cell r="E320">
            <v>0.14499999999999999</v>
          </cell>
        </row>
        <row r="322">
          <cell r="A322" t="str">
            <v>ผลรวมยอดขาย</v>
          </cell>
          <cell r="D322" t="str">
            <v>TL</v>
          </cell>
          <cell r="E322">
            <v>27400.327999999954</v>
          </cell>
          <cell r="F322">
            <v>1126</v>
          </cell>
        </row>
      </sheetData>
      <sheetData sheetId="2"/>
      <sheetData sheetId="3"/>
      <sheetData sheetId="4"/>
      <sheetData sheetId="5" refreshError="1"/>
      <sheetData sheetId="6" refreshError="1"/>
      <sheetData sheetId="7"/>
      <sheetData sheetId="8">
        <row r="1">
          <cell r="A1" t="str">
            <v>INVOICE</v>
          </cell>
        </row>
      </sheetData>
      <sheetData sheetId="9"/>
      <sheetData sheetId="10"/>
      <sheetData sheetId="11"/>
      <sheetData sheetId="12" refreshError="1"/>
      <sheetData sheetId="13">
        <row r="1">
          <cell r="A1" t="str">
            <v>INVOICE</v>
          </cell>
        </row>
      </sheetData>
      <sheetData sheetId="14">
        <row r="1">
          <cell r="A1" t="str">
            <v>INVOICE</v>
          </cell>
        </row>
      </sheetData>
      <sheetData sheetId="15">
        <row r="1">
          <cell r="A1" t="str">
            <v>INVOICE</v>
          </cell>
        </row>
      </sheetData>
      <sheetData sheetId="16">
        <row r="1">
          <cell r="A1" t="str">
            <v>INVOICE</v>
          </cell>
        </row>
      </sheetData>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efreshError="1"/>
      <sheetData sheetId="35" refreshError="1"/>
      <sheetData sheetId="36" refreshError="1"/>
      <sheetData sheetId="37"/>
      <sheetData sheetId="38">
        <row r="1">
          <cell r="A1" t="str">
            <v>INVOICE</v>
          </cell>
        </row>
      </sheetData>
      <sheetData sheetId="39"/>
      <sheetData sheetId="40">
        <row r="1">
          <cell r="A1" t="str">
            <v>INVOICE</v>
          </cell>
        </row>
      </sheetData>
      <sheetData sheetId="41">
        <row r="1">
          <cell r="A1" t="str">
            <v>INVOICE</v>
          </cell>
        </row>
      </sheetData>
      <sheetData sheetId="42">
        <row r="1">
          <cell r="A1" t="str">
            <v>INVOICE</v>
          </cell>
        </row>
      </sheetData>
      <sheetData sheetId="43"/>
      <sheetData sheetId="44"/>
      <sheetData sheetId="45">
        <row r="1">
          <cell r="A1" t="str">
            <v>INVOICE</v>
          </cell>
        </row>
      </sheetData>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0406"/>
      <sheetName val="CESS 0406"/>
      <sheetName val="Dtl Adv 0406"/>
      <sheetName val="Dtl Adv 0405"/>
      <sheetName val="Sale 0404"/>
      <sheetName val="Sale0403"/>
      <sheetName val="Sale0307"/>
      <sheetName val="S33"/>
      <sheetName val="Sale0309"/>
      <sheetName val="กระทบ_CESS"/>
      <sheetName val="CESS_0406"/>
      <sheetName val="Dtl_Adv_0406"/>
      <sheetName val="Dtl_Adv_0405"/>
      <sheetName val="Sale_0404"/>
      <sheetName val="LISTS"/>
      <sheetName val="กระทบ_CESS1"/>
      <sheetName val="CESS_04061"/>
      <sheetName val="Dtl_Adv_04061"/>
      <sheetName val="Dtl_Adv_04051"/>
      <sheetName val="Sale_04041"/>
      <sheetName val="กระทบ_CESS2"/>
      <sheetName val="CESS_04062"/>
      <sheetName val="Dtl_Adv_04062"/>
      <sheetName val="Dtl_Adv_04052"/>
      <sheetName val="Sale_04042"/>
      <sheetName val="กระทบ_CESS3"/>
      <sheetName val="CESS_04063"/>
      <sheetName val="Dtl_Adv_04063"/>
      <sheetName val="Dtl_Adv_04053"/>
      <sheetName val="Sale_04043"/>
      <sheetName val="Sale0311"/>
      <sheetName val=""/>
      <sheetName val="กระทบ_CESS4"/>
      <sheetName val="CESS_04064"/>
      <sheetName val="Dtl_Adv_04064"/>
      <sheetName val="Dtl_Adv_04054"/>
      <sheetName val="Sale_04044"/>
      <sheetName val="กระทบ_CESS5"/>
      <sheetName val="CESS_04065"/>
      <sheetName val="Dtl_Adv_04065"/>
      <sheetName val="Dtl_Adv_04055"/>
      <sheetName val="Sale_04045"/>
      <sheetName val="Sale0402"/>
      <sheetName val="ชื่อลูกค้า"/>
      <sheetName val="Customize Your Invoice"/>
      <sheetName val="aging local"/>
      <sheetName val="a"/>
      <sheetName val="RATE"/>
      <sheetName val="#Lookup"/>
      <sheetName val="Sale 0408"/>
      <sheetName val="10-1 Media"/>
      <sheetName val="10-cut"/>
      <sheetName val="FSA"/>
      <sheetName val="C2"/>
      <sheetName val="B"/>
      <sheetName val="AFA"/>
      <sheetName val="Sale 0501"/>
      <sheetName val="group"/>
      <sheetName val="Thai Summit PKK-HW"/>
      <sheetName val="HH"/>
      <sheetName val="Sale 0401"/>
      <sheetName val="GL CB"/>
      <sheetName val="GL M"/>
      <sheetName val="เงินกู้ธนชาติ"/>
      <sheetName val="เงินกู้ MGC"/>
      <sheetName val="TB Worksheet"/>
      <sheetName val="อัตราค่าบรรทุก"/>
      <sheetName val="DEFERRED TAX ASSET"/>
      <sheetName val="CWT-2307"/>
      <sheetName val="INCOME TAX PAYABLE"/>
      <sheetName val="INCOME TAX EXPENSE"/>
      <sheetName val="Sheet2"/>
      <sheetName val="FF_6"/>
      <sheetName val="FF_2"/>
      <sheetName val="FF_4"/>
      <sheetName val="Sale 0407"/>
      <sheetName val="Stock Aging"/>
      <sheetName val="ชื่อหุ้น"/>
      <sheetName val="B&amp;S 1999"/>
      <sheetName val="Count"/>
      <sheetName val="Chart of Acc. "/>
      <sheetName val="Cover PC Report"/>
      <sheetName val="16"/>
      <sheetName val="15"/>
      <sheetName val="14"/>
      <sheetName val="13"/>
      <sheetName val="12"/>
      <sheetName val="11"/>
      <sheetName val="10"/>
      <sheetName val="9"/>
      <sheetName val="8"/>
      <sheetName val="7"/>
      <sheetName val="6"/>
      <sheetName val="5"/>
      <sheetName val="4"/>
      <sheetName val="3"/>
      <sheetName val="2"/>
      <sheetName val="1"/>
      <sheetName val="NoteRe"/>
      <sheetName val="UndueVat_P"/>
      <sheetName val="Cash"/>
      <sheetName val="Remittan2"/>
      <sheetName val="Paper box  (Small)"/>
      <sheetName val="Vat7% ภายในเดือน_Junต้นฉบับ"/>
      <sheetName val="Sheet3"/>
      <sheetName val="Sheet1"/>
      <sheetName val="M_Maincomp"/>
      <sheetName val="PC3100"/>
      <sheetName val="Sale 0411"/>
      <sheetName val="LTX"/>
      <sheetName val="dBase"/>
      <sheetName val="NewIndex "/>
      <sheetName val="Header"/>
      <sheetName val="BS"/>
      <sheetName val="FORMC94"/>
      <sheetName val="sampling"/>
      <sheetName val="110"/>
      <sheetName val="TrialBalance Q3-2002"/>
      <sheetName val="INFO"/>
      <sheetName val="U"/>
      <sheetName val="GIVTR00P"/>
      <sheetName val="รายงานสถานะใบสั่งซื้อใบจัดจ้าง"/>
      <sheetName val="BPR"/>
      <sheetName val="_2__xls__2__xls_COV"/>
      <sheetName val="Linkage Quote"/>
      <sheetName val="_Lookup"/>
      <sheetName val="FF_3"/>
      <sheetName val="Deferred Charge"/>
      <sheetName val="Standing Data"/>
      <sheetName val="Financial Highlights"/>
      <sheetName val="Menu"/>
      <sheetName val="TRIAL Balance &amp; %"/>
      <sheetName val="กระทบ_CESS6"/>
      <sheetName val="CESS_04066"/>
      <sheetName val="Dtl_Adv_04066"/>
      <sheetName val="Dtl_Adv_04056"/>
      <sheetName val="Sale_04046"/>
      <sheetName val="Customize_Your_Invoice"/>
      <sheetName val="aging_local"/>
    </sheetNames>
    <sheetDataSet>
      <sheetData sheetId="0">
        <row r="1">
          <cell r="A1" t="str">
            <v>INVOICE</v>
          </cell>
        </row>
      </sheetData>
      <sheetData sheetId="1" refreshError="1">
        <row r="1">
          <cell r="A1" t="str">
            <v>INVOICE</v>
          </cell>
          <cell r="B1" t="str">
            <v>TYPE</v>
          </cell>
          <cell r="C1" t="str">
            <v>B/L</v>
          </cell>
          <cell r="D1" t="str">
            <v>เกรด</v>
          </cell>
          <cell r="E1" t="str">
            <v>TON INV</v>
          </cell>
        </row>
        <row r="2">
          <cell r="A2" t="str">
            <v>L040218</v>
          </cell>
          <cell r="B2" t="str">
            <v>LOCAL</v>
          </cell>
          <cell r="C2">
            <v>38147</v>
          </cell>
          <cell r="D2" t="str">
            <v>LTX</v>
          </cell>
          <cell r="E2">
            <v>71.47</v>
          </cell>
        </row>
        <row r="3">
          <cell r="A3" t="str">
            <v>L040219</v>
          </cell>
          <cell r="B3" t="str">
            <v>LOCAL</v>
          </cell>
          <cell r="C3">
            <v>38148</v>
          </cell>
          <cell r="D3" t="str">
            <v>LTX</v>
          </cell>
          <cell r="E3">
            <v>149.80000000000001</v>
          </cell>
        </row>
        <row r="4">
          <cell r="A4" t="str">
            <v>L040220</v>
          </cell>
          <cell r="B4" t="str">
            <v>LOCAL</v>
          </cell>
          <cell r="C4">
            <v>38149</v>
          </cell>
          <cell r="D4" t="str">
            <v>LTX</v>
          </cell>
          <cell r="E4">
            <v>158.6</v>
          </cell>
        </row>
        <row r="5">
          <cell r="A5" t="str">
            <v>L040221</v>
          </cell>
          <cell r="B5" t="str">
            <v>LOCAL</v>
          </cell>
          <cell r="C5">
            <v>38150</v>
          </cell>
          <cell r="D5" t="str">
            <v>LTX</v>
          </cell>
          <cell r="E5">
            <v>146.80000000000001</v>
          </cell>
        </row>
        <row r="6">
          <cell r="A6" t="str">
            <v>L040222</v>
          </cell>
          <cell r="B6" t="str">
            <v>LOCAL</v>
          </cell>
          <cell r="C6">
            <v>38151</v>
          </cell>
          <cell r="D6" t="str">
            <v>LTX</v>
          </cell>
          <cell r="E6">
            <v>160.80000000000001</v>
          </cell>
        </row>
        <row r="7">
          <cell r="A7" t="str">
            <v>L040223</v>
          </cell>
          <cell r="B7" t="str">
            <v>LOCAL</v>
          </cell>
          <cell r="C7">
            <v>38152</v>
          </cell>
          <cell r="D7" t="str">
            <v>LTX</v>
          </cell>
          <cell r="E7">
            <v>158.69999999999999</v>
          </cell>
        </row>
        <row r="8">
          <cell r="A8" t="str">
            <v>L040224</v>
          </cell>
          <cell r="B8" t="str">
            <v>LOCAL</v>
          </cell>
          <cell r="C8">
            <v>38153</v>
          </cell>
          <cell r="D8" t="str">
            <v>LTX</v>
          </cell>
          <cell r="E8">
            <v>145.6</v>
          </cell>
        </row>
        <row r="9">
          <cell r="A9" t="str">
            <v>L040225</v>
          </cell>
          <cell r="B9" t="str">
            <v>LOCAL</v>
          </cell>
          <cell r="C9">
            <v>38154</v>
          </cell>
          <cell r="D9" t="str">
            <v>LTX</v>
          </cell>
          <cell r="E9">
            <v>163.9</v>
          </cell>
        </row>
        <row r="10">
          <cell r="A10" t="str">
            <v>L040226</v>
          </cell>
          <cell r="B10" t="str">
            <v>LOCAL</v>
          </cell>
          <cell r="C10">
            <v>38155</v>
          </cell>
          <cell r="D10" t="str">
            <v>LTX</v>
          </cell>
          <cell r="E10">
            <v>154.30000000000001</v>
          </cell>
        </row>
        <row r="11">
          <cell r="A11" t="str">
            <v>L040227</v>
          </cell>
          <cell r="B11" t="str">
            <v>LOCAL</v>
          </cell>
          <cell r="C11">
            <v>38156</v>
          </cell>
          <cell r="D11" t="str">
            <v>LTX</v>
          </cell>
          <cell r="E11">
            <v>153.19999999999999</v>
          </cell>
        </row>
        <row r="12">
          <cell r="A12" t="str">
            <v>L040228</v>
          </cell>
          <cell r="B12" t="str">
            <v>LOCAL</v>
          </cell>
          <cell r="C12">
            <v>38157</v>
          </cell>
          <cell r="D12" t="str">
            <v>LTX</v>
          </cell>
          <cell r="E12">
            <v>165.1</v>
          </cell>
        </row>
        <row r="13">
          <cell r="A13" t="str">
            <v>L040229</v>
          </cell>
          <cell r="B13" t="str">
            <v>LOCAL</v>
          </cell>
          <cell r="C13">
            <v>38158</v>
          </cell>
          <cell r="D13" t="str">
            <v>LTX</v>
          </cell>
          <cell r="E13">
            <v>162</v>
          </cell>
        </row>
        <row r="14">
          <cell r="A14" t="str">
            <v>L040230</v>
          </cell>
          <cell r="B14" t="str">
            <v>LOCAL</v>
          </cell>
          <cell r="C14">
            <v>38159</v>
          </cell>
          <cell r="D14" t="str">
            <v>LTX</v>
          </cell>
          <cell r="E14">
            <v>155.80000000000001</v>
          </cell>
        </row>
        <row r="15">
          <cell r="A15" t="str">
            <v>L040231</v>
          </cell>
          <cell r="B15" t="str">
            <v>LOCAL</v>
          </cell>
          <cell r="C15">
            <v>38160</v>
          </cell>
          <cell r="D15" t="str">
            <v>LTX</v>
          </cell>
          <cell r="E15">
            <v>164.9</v>
          </cell>
        </row>
        <row r="16">
          <cell r="A16" t="str">
            <v>L040232</v>
          </cell>
          <cell r="B16" t="str">
            <v>LOCAL</v>
          </cell>
          <cell r="C16">
            <v>38161</v>
          </cell>
          <cell r="D16" t="str">
            <v>LTX</v>
          </cell>
          <cell r="E16">
            <v>157.80000000000001</v>
          </cell>
        </row>
        <row r="17">
          <cell r="A17" t="str">
            <v>L040233</v>
          </cell>
          <cell r="B17" t="str">
            <v>LOCAL</v>
          </cell>
          <cell r="C17">
            <v>38162</v>
          </cell>
          <cell r="D17" t="str">
            <v>LTX</v>
          </cell>
          <cell r="E17">
            <v>141.4</v>
          </cell>
        </row>
        <row r="18">
          <cell r="A18" t="str">
            <v>L040234</v>
          </cell>
          <cell r="B18" t="str">
            <v>LOCAL</v>
          </cell>
          <cell r="C18">
            <v>38163</v>
          </cell>
          <cell r="D18" t="str">
            <v>LTX</v>
          </cell>
          <cell r="E18">
            <v>162.9</v>
          </cell>
        </row>
        <row r="19">
          <cell r="A19" t="str">
            <v>L040235</v>
          </cell>
          <cell r="B19" t="str">
            <v>LOCAL</v>
          </cell>
          <cell r="C19">
            <v>38164</v>
          </cell>
          <cell r="D19" t="str">
            <v>LTX</v>
          </cell>
          <cell r="E19">
            <v>18.7</v>
          </cell>
        </row>
        <row r="20">
          <cell r="A20" t="str">
            <v>L040236</v>
          </cell>
          <cell r="B20" t="str">
            <v>LOCAL</v>
          </cell>
          <cell r="C20">
            <v>38164</v>
          </cell>
          <cell r="D20" t="str">
            <v>LTX</v>
          </cell>
          <cell r="E20">
            <v>123.2</v>
          </cell>
        </row>
        <row r="21">
          <cell r="A21" t="str">
            <v>L040237</v>
          </cell>
          <cell r="B21" t="str">
            <v>LOCAL</v>
          </cell>
          <cell r="C21">
            <v>38165</v>
          </cell>
          <cell r="D21" t="str">
            <v>LTX</v>
          </cell>
          <cell r="E21">
            <v>162.80000000000001</v>
          </cell>
        </row>
        <row r="22">
          <cell r="A22" t="str">
            <v>L040238</v>
          </cell>
          <cell r="B22" t="str">
            <v>LOCAL</v>
          </cell>
          <cell r="C22">
            <v>38166</v>
          </cell>
          <cell r="D22" t="str">
            <v>LTX</v>
          </cell>
          <cell r="E22">
            <v>159.4</v>
          </cell>
        </row>
        <row r="23">
          <cell r="A23" t="str">
            <v>L040239</v>
          </cell>
          <cell r="B23" t="str">
            <v>LOCAL</v>
          </cell>
          <cell r="C23">
            <v>38167</v>
          </cell>
          <cell r="D23" t="str">
            <v>LTX</v>
          </cell>
          <cell r="E23">
            <v>148.4</v>
          </cell>
        </row>
        <row r="24">
          <cell r="A24" t="str">
            <v>L040240</v>
          </cell>
          <cell r="B24" t="str">
            <v>LOCAL</v>
          </cell>
          <cell r="C24">
            <v>38168</v>
          </cell>
          <cell r="D24" t="str">
            <v>LTX</v>
          </cell>
          <cell r="E24">
            <v>161.69999999999999</v>
          </cell>
        </row>
        <row r="25">
          <cell r="A25" t="str">
            <v>L040217</v>
          </cell>
          <cell r="B25" t="str">
            <v>LOCAL</v>
          </cell>
          <cell r="C25">
            <v>38144</v>
          </cell>
          <cell r="D25" t="str">
            <v>FIL</v>
          </cell>
          <cell r="E25">
            <v>1.399</v>
          </cell>
        </row>
        <row r="26">
          <cell r="A26" t="str">
            <v>L040246</v>
          </cell>
          <cell r="B26" t="str">
            <v>LOCAL</v>
          </cell>
          <cell r="C26">
            <v>38151</v>
          </cell>
          <cell r="D26" t="str">
            <v>FIL</v>
          </cell>
          <cell r="E26">
            <v>1.2230000000000001</v>
          </cell>
        </row>
        <row r="27">
          <cell r="A27" t="str">
            <v>L040249</v>
          </cell>
          <cell r="B27" t="str">
            <v>LOCAL</v>
          </cell>
          <cell r="C27">
            <v>38158</v>
          </cell>
          <cell r="D27" t="str">
            <v>FIL</v>
          </cell>
          <cell r="E27">
            <v>1.31</v>
          </cell>
        </row>
        <row r="28">
          <cell r="A28" t="str">
            <v>L040248</v>
          </cell>
          <cell r="B28" t="str">
            <v>LOCAL</v>
          </cell>
          <cell r="C28">
            <v>38165</v>
          </cell>
          <cell r="D28" t="str">
            <v>FIL</v>
          </cell>
          <cell r="E28">
            <v>0.90600000000000003</v>
          </cell>
        </row>
        <row r="29">
          <cell r="A29" t="str">
            <v>T041464</v>
          </cell>
          <cell r="B29" t="str">
            <v>EXPORT</v>
          </cell>
          <cell r="C29">
            <v>38139</v>
          </cell>
          <cell r="D29" t="str">
            <v>RSS</v>
          </cell>
          <cell r="E29">
            <v>192</v>
          </cell>
        </row>
        <row r="30">
          <cell r="A30" t="str">
            <v>T041465</v>
          </cell>
          <cell r="B30" t="str">
            <v>EXPORT</v>
          </cell>
          <cell r="C30">
            <v>38139</v>
          </cell>
          <cell r="D30" t="str">
            <v>RSS</v>
          </cell>
          <cell r="E30">
            <v>192</v>
          </cell>
        </row>
        <row r="31">
          <cell r="A31" t="str">
            <v>T041468</v>
          </cell>
          <cell r="B31" t="str">
            <v>EXPORT</v>
          </cell>
          <cell r="C31">
            <v>38139</v>
          </cell>
          <cell r="D31" t="str">
            <v>RSS</v>
          </cell>
          <cell r="E31">
            <v>40</v>
          </cell>
        </row>
        <row r="32">
          <cell r="A32" t="str">
            <v>T041601</v>
          </cell>
          <cell r="B32" t="str">
            <v>EXPORT</v>
          </cell>
          <cell r="C32">
            <v>38139</v>
          </cell>
          <cell r="D32" t="str">
            <v>LTX</v>
          </cell>
          <cell r="E32">
            <v>25.2</v>
          </cell>
        </row>
        <row r="33">
          <cell r="A33" t="str">
            <v>T041602</v>
          </cell>
          <cell r="B33" t="str">
            <v>EXPORT</v>
          </cell>
          <cell r="C33">
            <v>38139</v>
          </cell>
          <cell r="D33" t="str">
            <v>LTX</v>
          </cell>
          <cell r="E33">
            <v>25.065000000000001</v>
          </cell>
        </row>
        <row r="34">
          <cell r="A34" t="str">
            <v>0001043</v>
          </cell>
          <cell r="B34" t="str">
            <v>EXPORT</v>
          </cell>
          <cell r="C34">
            <v>38140</v>
          </cell>
          <cell r="D34" t="str">
            <v>RSS</v>
          </cell>
          <cell r="E34">
            <v>40</v>
          </cell>
        </row>
        <row r="35">
          <cell r="A35" t="str">
            <v>0001043</v>
          </cell>
          <cell r="B35" t="str">
            <v>EXPORT</v>
          </cell>
          <cell r="C35">
            <v>38140</v>
          </cell>
          <cell r="D35" t="str">
            <v>RSS</v>
          </cell>
          <cell r="E35">
            <v>20</v>
          </cell>
        </row>
        <row r="36">
          <cell r="A36" t="str">
            <v>T041388</v>
          </cell>
          <cell r="B36" t="str">
            <v>EXPORT</v>
          </cell>
          <cell r="C36">
            <v>38140</v>
          </cell>
          <cell r="D36" t="str">
            <v>RSS</v>
          </cell>
          <cell r="E36">
            <v>80</v>
          </cell>
        </row>
        <row r="37">
          <cell r="A37" t="str">
            <v>T041587</v>
          </cell>
          <cell r="B37" t="str">
            <v>EXPORT</v>
          </cell>
          <cell r="C37">
            <v>38140</v>
          </cell>
          <cell r="D37" t="str">
            <v>RSS</v>
          </cell>
          <cell r="E37">
            <v>20</v>
          </cell>
        </row>
        <row r="38">
          <cell r="A38" t="str">
            <v>T041588</v>
          </cell>
          <cell r="B38" t="str">
            <v>EXPORT</v>
          </cell>
          <cell r="C38">
            <v>38140</v>
          </cell>
          <cell r="D38" t="str">
            <v>RSS</v>
          </cell>
          <cell r="E38">
            <v>16</v>
          </cell>
        </row>
        <row r="39">
          <cell r="A39" t="str">
            <v>T041603</v>
          </cell>
          <cell r="B39" t="str">
            <v>EXPORT</v>
          </cell>
          <cell r="C39">
            <v>38141</v>
          </cell>
          <cell r="D39" t="str">
            <v>LTX</v>
          </cell>
          <cell r="E39">
            <v>25.02</v>
          </cell>
        </row>
        <row r="40">
          <cell r="A40" t="str">
            <v>T041604</v>
          </cell>
          <cell r="B40" t="str">
            <v>EXPORT</v>
          </cell>
          <cell r="C40">
            <v>38141</v>
          </cell>
          <cell r="D40" t="str">
            <v>LTX</v>
          </cell>
          <cell r="E40">
            <v>25.024999999999999</v>
          </cell>
        </row>
        <row r="41">
          <cell r="A41" t="str">
            <v>T041605</v>
          </cell>
          <cell r="B41" t="str">
            <v>EXPORT</v>
          </cell>
          <cell r="C41">
            <v>38141</v>
          </cell>
          <cell r="D41" t="str">
            <v>LTX</v>
          </cell>
          <cell r="E41">
            <v>25.015000000000001</v>
          </cell>
        </row>
        <row r="42">
          <cell r="A42" t="str">
            <v>T041606</v>
          </cell>
          <cell r="B42" t="str">
            <v>EXPORT</v>
          </cell>
          <cell r="C42">
            <v>38141</v>
          </cell>
          <cell r="D42" t="str">
            <v>LTX</v>
          </cell>
          <cell r="E42">
            <v>24.93</v>
          </cell>
        </row>
        <row r="43">
          <cell r="A43" t="str">
            <v>T041607</v>
          </cell>
          <cell r="B43" t="str">
            <v>EXPORT</v>
          </cell>
          <cell r="C43">
            <v>38141</v>
          </cell>
          <cell r="D43" t="str">
            <v>LTX</v>
          </cell>
          <cell r="E43">
            <v>25.245000000000001</v>
          </cell>
        </row>
        <row r="44">
          <cell r="A44" t="str">
            <v>T041608</v>
          </cell>
          <cell r="B44" t="str">
            <v>EXPORT</v>
          </cell>
          <cell r="C44">
            <v>38142</v>
          </cell>
          <cell r="D44" t="str">
            <v>LTX</v>
          </cell>
          <cell r="E44">
            <v>24.91</v>
          </cell>
        </row>
        <row r="45">
          <cell r="A45" t="str">
            <v>T041609</v>
          </cell>
          <cell r="B45" t="str">
            <v>EXPORT</v>
          </cell>
          <cell r="C45">
            <v>38142</v>
          </cell>
          <cell r="D45" t="str">
            <v>LTX</v>
          </cell>
          <cell r="E45">
            <v>25.1</v>
          </cell>
        </row>
        <row r="46">
          <cell r="A46" t="str">
            <v>T041612</v>
          </cell>
          <cell r="B46" t="str">
            <v>EXPORT</v>
          </cell>
          <cell r="C46">
            <v>38142</v>
          </cell>
          <cell r="D46" t="str">
            <v>LTX</v>
          </cell>
          <cell r="E46">
            <v>24.754999999999999</v>
          </cell>
        </row>
        <row r="47">
          <cell r="A47" t="str">
            <v>T041617</v>
          </cell>
          <cell r="B47" t="str">
            <v>EXPORT</v>
          </cell>
          <cell r="C47">
            <v>38143</v>
          </cell>
          <cell r="D47" t="str">
            <v>STR</v>
          </cell>
          <cell r="E47">
            <v>42.84</v>
          </cell>
        </row>
        <row r="48">
          <cell r="A48" t="str">
            <v>T041637</v>
          </cell>
          <cell r="B48" t="str">
            <v>EXPORT</v>
          </cell>
          <cell r="C48">
            <v>38143</v>
          </cell>
          <cell r="D48" t="str">
            <v>RSS</v>
          </cell>
          <cell r="E48">
            <v>120</v>
          </cell>
        </row>
        <row r="49">
          <cell r="A49" t="str">
            <v>T041439</v>
          </cell>
          <cell r="B49" t="str">
            <v>EXPORT</v>
          </cell>
          <cell r="C49">
            <v>38139</v>
          </cell>
          <cell r="D49" t="str">
            <v>RSS</v>
          </cell>
          <cell r="E49">
            <v>20</v>
          </cell>
        </row>
        <row r="50">
          <cell r="A50" t="str">
            <v>T041440</v>
          </cell>
          <cell r="B50" t="str">
            <v>EXPORT</v>
          </cell>
          <cell r="C50">
            <v>38139</v>
          </cell>
          <cell r="D50" t="str">
            <v>RSS</v>
          </cell>
          <cell r="E50">
            <v>20</v>
          </cell>
        </row>
        <row r="51">
          <cell r="A51" t="str">
            <v>T041495</v>
          </cell>
          <cell r="B51" t="str">
            <v>EXPORT</v>
          </cell>
          <cell r="C51">
            <v>38140</v>
          </cell>
          <cell r="D51" t="str">
            <v>STR</v>
          </cell>
          <cell r="E51">
            <v>100.8</v>
          </cell>
        </row>
        <row r="52">
          <cell r="A52" t="str">
            <v>T041509</v>
          </cell>
          <cell r="B52" t="str">
            <v>EXPORT</v>
          </cell>
          <cell r="C52">
            <v>38140</v>
          </cell>
          <cell r="D52" t="str">
            <v>STR</v>
          </cell>
          <cell r="E52">
            <v>20.16</v>
          </cell>
        </row>
        <row r="53">
          <cell r="A53" t="str">
            <v>T041590</v>
          </cell>
          <cell r="B53" t="str">
            <v>EXPORT</v>
          </cell>
          <cell r="C53">
            <v>38141</v>
          </cell>
          <cell r="D53" t="str">
            <v>RSS</v>
          </cell>
          <cell r="E53">
            <v>20</v>
          </cell>
        </row>
        <row r="54">
          <cell r="A54" t="str">
            <v>T041643</v>
          </cell>
          <cell r="B54" t="str">
            <v>EXPORT</v>
          </cell>
          <cell r="C54">
            <v>38141</v>
          </cell>
          <cell r="D54" t="str">
            <v>RSS</v>
          </cell>
          <cell r="E54">
            <v>38.4</v>
          </cell>
        </row>
        <row r="55">
          <cell r="A55" t="str">
            <v>0001049</v>
          </cell>
          <cell r="B55" t="str">
            <v>EXPORT</v>
          </cell>
          <cell r="C55">
            <v>38142</v>
          </cell>
          <cell r="D55" t="str">
            <v>RSS</v>
          </cell>
          <cell r="E55">
            <v>300</v>
          </cell>
        </row>
        <row r="56">
          <cell r="A56" t="str">
            <v>0001053</v>
          </cell>
          <cell r="B56" t="str">
            <v>EXPORT</v>
          </cell>
          <cell r="C56">
            <v>38142</v>
          </cell>
          <cell r="D56" t="str">
            <v>RSS</v>
          </cell>
          <cell r="E56">
            <v>20</v>
          </cell>
        </row>
        <row r="57">
          <cell r="A57" t="str">
            <v>0001053</v>
          </cell>
          <cell r="B57" t="str">
            <v>EXPORT</v>
          </cell>
          <cell r="C57">
            <v>38142</v>
          </cell>
          <cell r="D57" t="str">
            <v>RSS</v>
          </cell>
          <cell r="E57">
            <v>60</v>
          </cell>
        </row>
        <row r="58">
          <cell r="A58" t="str">
            <v>T041641-2</v>
          </cell>
          <cell r="B58" t="str">
            <v>EXPORT</v>
          </cell>
          <cell r="C58">
            <v>38142</v>
          </cell>
          <cell r="D58" t="str">
            <v>RSS</v>
          </cell>
          <cell r="E58">
            <v>228</v>
          </cell>
        </row>
        <row r="59">
          <cell r="A59" t="str">
            <v>T041505</v>
          </cell>
          <cell r="B59" t="str">
            <v>EXPORT</v>
          </cell>
          <cell r="C59">
            <v>38143</v>
          </cell>
          <cell r="D59" t="str">
            <v>STR</v>
          </cell>
          <cell r="E59">
            <v>100.8</v>
          </cell>
        </row>
        <row r="60">
          <cell r="A60" t="str">
            <v>T041581</v>
          </cell>
          <cell r="B60" t="str">
            <v>EXPORT</v>
          </cell>
          <cell r="C60">
            <v>38143</v>
          </cell>
          <cell r="D60" t="str">
            <v>STR</v>
          </cell>
          <cell r="E60">
            <v>19.2</v>
          </cell>
        </row>
        <row r="61">
          <cell r="A61" t="str">
            <v>T041596</v>
          </cell>
          <cell r="B61" t="str">
            <v>EXPORT</v>
          </cell>
          <cell r="C61">
            <v>38143</v>
          </cell>
          <cell r="D61" t="str">
            <v>STR</v>
          </cell>
          <cell r="E61">
            <v>100.8</v>
          </cell>
        </row>
        <row r="62">
          <cell r="A62" t="str">
            <v>T041613</v>
          </cell>
          <cell r="B62" t="str">
            <v>EXPORT</v>
          </cell>
          <cell r="C62">
            <v>38143</v>
          </cell>
          <cell r="D62" t="str">
            <v>LTX</v>
          </cell>
          <cell r="E62">
            <v>24.905000000000001</v>
          </cell>
        </row>
        <row r="63">
          <cell r="A63" t="str">
            <v>T041618</v>
          </cell>
          <cell r="B63" t="str">
            <v>EXPORT</v>
          </cell>
          <cell r="C63">
            <v>38143</v>
          </cell>
          <cell r="D63" t="str">
            <v>STR</v>
          </cell>
          <cell r="E63">
            <v>60.48</v>
          </cell>
        </row>
        <row r="64">
          <cell r="A64" t="str">
            <v>T041582</v>
          </cell>
          <cell r="B64" t="str">
            <v>EXPORT</v>
          </cell>
          <cell r="C64">
            <v>38144</v>
          </cell>
          <cell r="D64" t="str">
            <v>STR</v>
          </cell>
          <cell r="E64">
            <v>42.56</v>
          </cell>
        </row>
        <row r="65">
          <cell r="A65" t="str">
            <v>T041614</v>
          </cell>
          <cell r="B65" t="str">
            <v>EXPORT</v>
          </cell>
          <cell r="C65">
            <v>38144</v>
          </cell>
          <cell r="D65" t="str">
            <v>LTX</v>
          </cell>
          <cell r="E65">
            <v>24.934999999999999</v>
          </cell>
        </row>
        <row r="66">
          <cell r="A66" t="str">
            <v>0001039</v>
          </cell>
          <cell r="B66" t="str">
            <v>EXPORT</v>
          </cell>
          <cell r="C66">
            <v>38145</v>
          </cell>
          <cell r="D66" t="str">
            <v>RSS</v>
          </cell>
          <cell r="E66">
            <v>26.443999999999999</v>
          </cell>
        </row>
        <row r="67">
          <cell r="A67" t="str">
            <v>0001039</v>
          </cell>
          <cell r="B67" t="str">
            <v>EXPORT</v>
          </cell>
          <cell r="C67">
            <v>38145</v>
          </cell>
          <cell r="D67" t="str">
            <v>RSS</v>
          </cell>
          <cell r="E67">
            <v>26.443999999999999</v>
          </cell>
        </row>
        <row r="68">
          <cell r="A68" t="str">
            <v>T041209</v>
          </cell>
          <cell r="B68" t="str">
            <v>EXPORT</v>
          </cell>
          <cell r="C68">
            <v>38145</v>
          </cell>
          <cell r="D68" t="str">
            <v>RSS</v>
          </cell>
          <cell r="E68">
            <v>96</v>
          </cell>
        </row>
        <row r="69">
          <cell r="A69" t="str">
            <v>T041456</v>
          </cell>
          <cell r="B69" t="str">
            <v>EXPORT</v>
          </cell>
          <cell r="C69">
            <v>38145</v>
          </cell>
          <cell r="D69" t="str">
            <v>RSS</v>
          </cell>
          <cell r="E69">
            <v>80</v>
          </cell>
        </row>
        <row r="70">
          <cell r="A70" t="str">
            <v>T041584</v>
          </cell>
          <cell r="B70" t="str">
            <v>EXPORT</v>
          </cell>
          <cell r="C70">
            <v>38141</v>
          </cell>
          <cell r="D70" t="str">
            <v>STR</v>
          </cell>
          <cell r="E70">
            <v>100.8</v>
          </cell>
        </row>
        <row r="71">
          <cell r="A71" t="str">
            <v>T041525</v>
          </cell>
          <cell r="B71" t="str">
            <v>EXPORT</v>
          </cell>
          <cell r="C71">
            <v>38142</v>
          </cell>
          <cell r="D71" t="str">
            <v>LTX</v>
          </cell>
          <cell r="E71">
            <v>86.1</v>
          </cell>
        </row>
        <row r="72">
          <cell r="A72" t="str">
            <v>T041585</v>
          </cell>
          <cell r="B72" t="str">
            <v>EXPORT</v>
          </cell>
          <cell r="C72">
            <v>38142</v>
          </cell>
          <cell r="D72" t="str">
            <v>STR</v>
          </cell>
          <cell r="E72">
            <v>60.48</v>
          </cell>
        </row>
        <row r="73">
          <cell r="A73" t="str">
            <v>T041586</v>
          </cell>
          <cell r="B73" t="str">
            <v>EXPORT</v>
          </cell>
          <cell r="C73">
            <v>38143</v>
          </cell>
          <cell r="D73" t="str">
            <v>STR</v>
          </cell>
          <cell r="E73">
            <v>60.48</v>
          </cell>
        </row>
        <row r="74">
          <cell r="A74" t="str">
            <v>T041616</v>
          </cell>
          <cell r="B74" t="str">
            <v>EXPORT</v>
          </cell>
          <cell r="C74">
            <v>38145</v>
          </cell>
          <cell r="D74" t="str">
            <v>STR</v>
          </cell>
          <cell r="E74">
            <v>161.28</v>
          </cell>
        </row>
        <row r="75">
          <cell r="A75" t="str">
            <v>T041224</v>
          </cell>
          <cell r="B75" t="str">
            <v>EXPORT</v>
          </cell>
          <cell r="C75">
            <v>38147</v>
          </cell>
          <cell r="D75" t="str">
            <v>RSS</v>
          </cell>
          <cell r="E75">
            <v>114</v>
          </cell>
        </row>
        <row r="76">
          <cell r="A76" t="str">
            <v>T041246</v>
          </cell>
          <cell r="B76" t="str">
            <v>LOCAL</v>
          </cell>
          <cell r="C76">
            <v>38139</v>
          </cell>
          <cell r="D76" t="str">
            <v>RSS</v>
          </cell>
          <cell r="E76">
            <v>15</v>
          </cell>
        </row>
        <row r="77">
          <cell r="A77" t="str">
            <v>T041315</v>
          </cell>
          <cell r="B77" t="str">
            <v>LOCAL</v>
          </cell>
          <cell r="C77">
            <v>38139</v>
          </cell>
          <cell r="D77" t="str">
            <v>RSS</v>
          </cell>
          <cell r="E77">
            <v>15</v>
          </cell>
        </row>
        <row r="78">
          <cell r="A78" t="str">
            <v>T041652</v>
          </cell>
          <cell r="B78" t="str">
            <v>LOCAL</v>
          </cell>
          <cell r="C78">
            <v>38139</v>
          </cell>
          <cell r="D78" t="str">
            <v>RSS</v>
          </cell>
          <cell r="E78">
            <v>45</v>
          </cell>
        </row>
        <row r="79">
          <cell r="A79" t="str">
            <v>T041653</v>
          </cell>
          <cell r="B79" t="str">
            <v>LOCAL</v>
          </cell>
          <cell r="C79">
            <v>38140</v>
          </cell>
          <cell r="D79" t="str">
            <v>RSS</v>
          </cell>
          <cell r="E79">
            <v>45</v>
          </cell>
        </row>
        <row r="80">
          <cell r="A80" t="str">
            <v>T041247</v>
          </cell>
          <cell r="B80" t="str">
            <v>LOCAL</v>
          </cell>
          <cell r="C80">
            <v>38141</v>
          </cell>
          <cell r="D80" t="str">
            <v>RSS</v>
          </cell>
          <cell r="E80">
            <v>15</v>
          </cell>
        </row>
        <row r="81">
          <cell r="A81" t="str">
            <v>T041259</v>
          </cell>
          <cell r="B81" t="str">
            <v>LOCAL</v>
          </cell>
          <cell r="C81">
            <v>38141</v>
          </cell>
          <cell r="D81" t="str">
            <v>STR</v>
          </cell>
          <cell r="E81">
            <v>15.015000000000001</v>
          </cell>
        </row>
        <row r="82">
          <cell r="A82" t="str">
            <v>T041237</v>
          </cell>
          <cell r="B82" t="str">
            <v>LOCAL</v>
          </cell>
          <cell r="C82">
            <v>38139</v>
          </cell>
          <cell r="D82" t="str">
            <v>RSS</v>
          </cell>
          <cell r="E82">
            <v>15</v>
          </cell>
        </row>
        <row r="83">
          <cell r="A83" t="str">
            <v>T041314</v>
          </cell>
          <cell r="B83" t="str">
            <v>LOCAL</v>
          </cell>
          <cell r="C83">
            <v>38139</v>
          </cell>
          <cell r="D83" t="str">
            <v>RSS</v>
          </cell>
          <cell r="E83">
            <v>15</v>
          </cell>
        </row>
        <row r="84">
          <cell r="A84" t="str">
            <v>T041277</v>
          </cell>
          <cell r="B84" t="str">
            <v>LOCAL</v>
          </cell>
          <cell r="C84">
            <v>38141</v>
          </cell>
          <cell r="D84" t="str">
            <v>STR</v>
          </cell>
          <cell r="E84">
            <v>15.015000000000001</v>
          </cell>
        </row>
        <row r="85">
          <cell r="A85" t="str">
            <v>T041248</v>
          </cell>
          <cell r="B85" t="str">
            <v>LOCAL</v>
          </cell>
          <cell r="C85">
            <v>38142</v>
          </cell>
          <cell r="D85" t="str">
            <v>RSS</v>
          </cell>
          <cell r="E85">
            <v>15</v>
          </cell>
        </row>
        <row r="86">
          <cell r="A86" t="str">
            <v>T041249</v>
          </cell>
          <cell r="B86" t="str">
            <v>LOCAL</v>
          </cell>
          <cell r="C86">
            <v>38143</v>
          </cell>
          <cell r="D86" t="str">
            <v>RSS</v>
          </cell>
          <cell r="E86">
            <v>15</v>
          </cell>
        </row>
        <row r="87">
          <cell r="A87" t="str">
            <v>T041254</v>
          </cell>
          <cell r="B87" t="str">
            <v>LOCAL</v>
          </cell>
          <cell r="C87">
            <v>38143</v>
          </cell>
          <cell r="D87" t="str">
            <v>STR</v>
          </cell>
          <cell r="E87">
            <v>15.015000000000001</v>
          </cell>
        </row>
        <row r="88">
          <cell r="A88" t="str">
            <v>T041408</v>
          </cell>
          <cell r="B88" t="str">
            <v>LOCAL</v>
          </cell>
          <cell r="C88">
            <v>38143</v>
          </cell>
          <cell r="D88" t="str">
            <v>RSS</v>
          </cell>
          <cell r="E88">
            <v>30</v>
          </cell>
        </row>
        <row r="89">
          <cell r="A89" t="str">
            <v>T041250</v>
          </cell>
          <cell r="B89" t="str">
            <v>LOCAL</v>
          </cell>
          <cell r="C89">
            <v>38145</v>
          </cell>
          <cell r="D89" t="str">
            <v>RSS</v>
          </cell>
          <cell r="E89">
            <v>15</v>
          </cell>
        </row>
        <row r="90">
          <cell r="A90" t="str">
            <v>T041278</v>
          </cell>
          <cell r="B90" t="str">
            <v>LOCAL</v>
          </cell>
          <cell r="C90">
            <v>38145</v>
          </cell>
          <cell r="D90" t="str">
            <v>STR</v>
          </cell>
          <cell r="E90">
            <v>15.015000000000001</v>
          </cell>
        </row>
        <row r="91">
          <cell r="A91" t="str">
            <v>T041279</v>
          </cell>
          <cell r="B91" t="str">
            <v>LOCAL</v>
          </cell>
          <cell r="C91">
            <v>38145</v>
          </cell>
          <cell r="D91" t="str">
            <v>STR</v>
          </cell>
          <cell r="E91">
            <v>15.015000000000001</v>
          </cell>
        </row>
        <row r="92">
          <cell r="A92" t="str">
            <v>T041729</v>
          </cell>
          <cell r="B92" t="str">
            <v>LOCAL</v>
          </cell>
          <cell r="C92">
            <v>38147</v>
          </cell>
          <cell r="D92" t="str">
            <v>RSS</v>
          </cell>
          <cell r="E92">
            <v>5.6680000000000001</v>
          </cell>
        </row>
        <row r="93">
          <cell r="A93" t="str">
            <v>T041316</v>
          </cell>
          <cell r="B93" t="str">
            <v>LOCAL</v>
          </cell>
          <cell r="C93">
            <v>38141</v>
          </cell>
          <cell r="D93" t="str">
            <v>RSS</v>
          </cell>
          <cell r="E93">
            <v>15</v>
          </cell>
        </row>
        <row r="94">
          <cell r="A94" t="str">
            <v>T041317</v>
          </cell>
          <cell r="B94" t="str">
            <v>LOCAL</v>
          </cell>
          <cell r="C94">
            <v>38141</v>
          </cell>
          <cell r="D94" t="str">
            <v>RSS</v>
          </cell>
          <cell r="E94">
            <v>15</v>
          </cell>
        </row>
        <row r="95">
          <cell r="A95" t="str">
            <v>0001059</v>
          </cell>
          <cell r="B95" t="str">
            <v>LOCAL</v>
          </cell>
          <cell r="C95">
            <v>38145</v>
          </cell>
          <cell r="D95" t="str">
            <v>RSS</v>
          </cell>
          <cell r="E95">
            <v>15</v>
          </cell>
        </row>
        <row r="96">
          <cell r="A96" t="str">
            <v>T041806</v>
          </cell>
          <cell r="B96" t="str">
            <v>LOCAL</v>
          </cell>
          <cell r="C96">
            <v>38146</v>
          </cell>
          <cell r="D96" t="str">
            <v>STR</v>
          </cell>
          <cell r="E96">
            <v>15.015000000000001</v>
          </cell>
        </row>
        <row r="97">
          <cell r="A97" t="str">
            <v>T041807</v>
          </cell>
          <cell r="B97" t="str">
            <v>LOCAL</v>
          </cell>
          <cell r="C97">
            <v>38148</v>
          </cell>
          <cell r="D97" t="str">
            <v>STR</v>
          </cell>
          <cell r="E97">
            <v>15.015000000000001</v>
          </cell>
        </row>
        <row r="98">
          <cell r="A98" t="str">
            <v>T041800</v>
          </cell>
          <cell r="B98" t="str">
            <v>LOCAL</v>
          </cell>
          <cell r="C98">
            <v>38150</v>
          </cell>
          <cell r="D98" t="str">
            <v>RSS</v>
          </cell>
          <cell r="E98">
            <v>15</v>
          </cell>
        </row>
        <row r="99">
          <cell r="A99" t="str">
            <v>T041805</v>
          </cell>
          <cell r="B99" t="str">
            <v>LOCAL</v>
          </cell>
          <cell r="C99">
            <v>38150</v>
          </cell>
          <cell r="D99" t="str">
            <v>RSS</v>
          </cell>
          <cell r="E99">
            <v>15</v>
          </cell>
        </row>
        <row r="100">
          <cell r="A100" t="str">
            <v>T041808</v>
          </cell>
          <cell r="B100" t="str">
            <v>LOCAL</v>
          </cell>
          <cell r="C100">
            <v>38150</v>
          </cell>
          <cell r="D100" t="str">
            <v>STR</v>
          </cell>
          <cell r="E100">
            <v>15.015000000000001</v>
          </cell>
        </row>
        <row r="101">
          <cell r="A101" t="str">
            <v>T041778</v>
          </cell>
          <cell r="B101" t="str">
            <v>LOCAL</v>
          </cell>
          <cell r="C101">
            <v>38152</v>
          </cell>
          <cell r="D101" t="str">
            <v>RSS</v>
          </cell>
          <cell r="E101">
            <v>15</v>
          </cell>
        </row>
        <row r="102">
          <cell r="A102" t="str">
            <v>T041801</v>
          </cell>
          <cell r="B102" t="str">
            <v>LOCAL</v>
          </cell>
          <cell r="C102">
            <v>38152</v>
          </cell>
          <cell r="D102" t="str">
            <v>RSS</v>
          </cell>
          <cell r="E102">
            <v>15</v>
          </cell>
        </row>
        <row r="103">
          <cell r="A103" t="str">
            <v>T041442</v>
          </cell>
          <cell r="B103" t="str">
            <v>EXPORT</v>
          </cell>
          <cell r="C103">
            <v>38139</v>
          </cell>
          <cell r="D103" t="str">
            <v>STR</v>
          </cell>
          <cell r="E103">
            <v>504</v>
          </cell>
        </row>
        <row r="104">
          <cell r="A104" t="str">
            <v>T041506</v>
          </cell>
          <cell r="B104" t="str">
            <v>EXPORT</v>
          </cell>
          <cell r="C104">
            <v>38144</v>
          </cell>
          <cell r="D104" t="str">
            <v>STR</v>
          </cell>
          <cell r="E104">
            <v>100.8</v>
          </cell>
        </row>
        <row r="105">
          <cell r="A105" t="str">
            <v>0001055</v>
          </cell>
          <cell r="B105" t="str">
            <v>EXPORT</v>
          </cell>
          <cell r="C105">
            <v>38146</v>
          </cell>
          <cell r="D105" t="str">
            <v>LTX</v>
          </cell>
          <cell r="E105">
            <v>46.74</v>
          </cell>
        </row>
        <row r="106">
          <cell r="A106" t="str">
            <v>0001055</v>
          </cell>
          <cell r="B106" t="str">
            <v>EXPORT</v>
          </cell>
          <cell r="C106">
            <v>38146</v>
          </cell>
          <cell r="D106" t="str">
            <v>LTX</v>
          </cell>
          <cell r="E106">
            <v>2.46</v>
          </cell>
        </row>
        <row r="107">
          <cell r="A107" t="str">
            <v>T041583</v>
          </cell>
          <cell r="B107" t="str">
            <v>EXPORT</v>
          </cell>
          <cell r="C107">
            <v>38146</v>
          </cell>
          <cell r="D107" t="str">
            <v>STR</v>
          </cell>
          <cell r="E107">
            <v>100.8</v>
          </cell>
        </row>
        <row r="108">
          <cell r="A108" t="str">
            <v>T041511</v>
          </cell>
          <cell r="B108" t="str">
            <v>EXPORT</v>
          </cell>
          <cell r="C108">
            <v>38147</v>
          </cell>
          <cell r="D108" t="str">
            <v>STR</v>
          </cell>
          <cell r="E108">
            <v>100.8</v>
          </cell>
        </row>
        <row r="109">
          <cell r="A109" t="str">
            <v>T041715</v>
          </cell>
          <cell r="B109" t="str">
            <v>LOCAL</v>
          </cell>
          <cell r="C109">
            <v>38147</v>
          </cell>
          <cell r="D109" t="str">
            <v>LTX</v>
          </cell>
          <cell r="E109">
            <v>100.41500000000001</v>
          </cell>
        </row>
        <row r="110">
          <cell r="A110" t="str">
            <v>T041576-7</v>
          </cell>
          <cell r="B110" t="str">
            <v>EXPORT</v>
          </cell>
          <cell r="C110">
            <v>38148</v>
          </cell>
          <cell r="D110" t="str">
            <v>LTX</v>
          </cell>
          <cell r="E110">
            <v>32.799999999999997</v>
          </cell>
        </row>
        <row r="111">
          <cell r="A111" t="str">
            <v>T041223</v>
          </cell>
          <cell r="B111" t="str">
            <v>EXPORT</v>
          </cell>
          <cell r="C111">
            <v>38149</v>
          </cell>
          <cell r="D111" t="str">
            <v>RSS</v>
          </cell>
          <cell r="E111">
            <v>114</v>
          </cell>
        </row>
        <row r="112">
          <cell r="A112" t="str">
            <v>T041589</v>
          </cell>
          <cell r="B112" t="str">
            <v>EXPORT</v>
          </cell>
          <cell r="C112">
            <v>38149</v>
          </cell>
          <cell r="D112" t="str">
            <v>RSS</v>
          </cell>
          <cell r="E112">
            <v>19.2</v>
          </cell>
        </row>
        <row r="113">
          <cell r="A113" t="str">
            <v>T041599</v>
          </cell>
          <cell r="B113" t="str">
            <v>EXPORT</v>
          </cell>
          <cell r="C113">
            <v>38149</v>
          </cell>
          <cell r="D113" t="str">
            <v>LTX</v>
          </cell>
          <cell r="E113">
            <v>16.399999999999999</v>
          </cell>
        </row>
        <row r="114">
          <cell r="A114" t="str">
            <v>T041619</v>
          </cell>
          <cell r="B114" t="str">
            <v>EXPORT</v>
          </cell>
          <cell r="C114">
            <v>38149</v>
          </cell>
          <cell r="D114" t="str">
            <v>RSS</v>
          </cell>
          <cell r="E114">
            <v>19</v>
          </cell>
        </row>
        <row r="115">
          <cell r="A115" t="str">
            <v>T041632</v>
          </cell>
          <cell r="B115" t="str">
            <v>EXPORT</v>
          </cell>
          <cell r="C115">
            <v>38149</v>
          </cell>
          <cell r="D115" t="str">
            <v>RSS</v>
          </cell>
          <cell r="E115">
            <v>60</v>
          </cell>
        </row>
        <row r="116">
          <cell r="A116" t="str">
            <v>T041645</v>
          </cell>
          <cell r="B116" t="str">
            <v>EXPORT</v>
          </cell>
          <cell r="C116">
            <v>38149</v>
          </cell>
          <cell r="D116" t="str">
            <v>STR</v>
          </cell>
          <cell r="E116">
            <v>100.8</v>
          </cell>
        </row>
        <row r="117">
          <cell r="A117" t="str">
            <v>T041650</v>
          </cell>
          <cell r="B117" t="str">
            <v>EXPORT</v>
          </cell>
          <cell r="C117">
            <v>38149</v>
          </cell>
          <cell r="D117" t="str">
            <v>STR</v>
          </cell>
          <cell r="E117">
            <v>100.8</v>
          </cell>
        </row>
        <row r="118">
          <cell r="A118" t="str">
            <v>T041651</v>
          </cell>
          <cell r="B118" t="str">
            <v>EXPORT</v>
          </cell>
          <cell r="C118">
            <v>38148</v>
          </cell>
          <cell r="D118" t="str">
            <v>STR</v>
          </cell>
          <cell r="E118">
            <v>60.48</v>
          </cell>
        </row>
        <row r="119">
          <cell r="A119" t="str">
            <v>T041691</v>
          </cell>
          <cell r="B119" t="str">
            <v>EXPORT</v>
          </cell>
          <cell r="C119">
            <v>38149</v>
          </cell>
          <cell r="D119" t="str">
            <v>RSS</v>
          </cell>
          <cell r="E119">
            <v>19</v>
          </cell>
        </row>
        <row r="120">
          <cell r="A120" t="str">
            <v>T041692</v>
          </cell>
          <cell r="B120" t="str">
            <v>EXPORT</v>
          </cell>
          <cell r="C120">
            <v>38149</v>
          </cell>
          <cell r="D120" t="str">
            <v>RSS</v>
          </cell>
          <cell r="E120">
            <v>114</v>
          </cell>
        </row>
        <row r="121">
          <cell r="A121" t="str">
            <v>T041724</v>
          </cell>
          <cell r="B121" t="str">
            <v>EXPORT</v>
          </cell>
          <cell r="C121">
            <v>38149</v>
          </cell>
          <cell r="D121" t="str">
            <v>RSS</v>
          </cell>
          <cell r="E121">
            <v>19</v>
          </cell>
        </row>
        <row r="122">
          <cell r="A122" t="str">
            <v>T041647</v>
          </cell>
          <cell r="B122" t="str">
            <v>EXPORT</v>
          </cell>
          <cell r="C122">
            <v>38151</v>
          </cell>
          <cell r="D122" t="str">
            <v>STR</v>
          </cell>
          <cell r="E122">
            <v>20.16</v>
          </cell>
        </row>
        <row r="123">
          <cell r="A123" t="str">
            <v>T041765</v>
          </cell>
          <cell r="B123" t="str">
            <v>EXPORT</v>
          </cell>
          <cell r="C123">
            <v>38151</v>
          </cell>
          <cell r="D123" t="str">
            <v>RSS</v>
          </cell>
          <cell r="E123">
            <v>60</v>
          </cell>
        </row>
        <row r="124">
          <cell r="A124" t="str">
            <v>T041772</v>
          </cell>
          <cell r="B124" t="str">
            <v>EXPORT</v>
          </cell>
          <cell r="C124">
            <v>38151</v>
          </cell>
          <cell r="D124" t="str">
            <v>LTX</v>
          </cell>
          <cell r="E124">
            <v>20.9</v>
          </cell>
        </row>
        <row r="125">
          <cell r="A125" t="str">
            <v>T041774</v>
          </cell>
          <cell r="B125" t="str">
            <v>EXPORT</v>
          </cell>
          <cell r="C125">
            <v>38151</v>
          </cell>
          <cell r="D125" t="str">
            <v>RSS</v>
          </cell>
          <cell r="E125">
            <v>200</v>
          </cell>
        </row>
        <row r="126">
          <cell r="A126" t="str">
            <v>T041709</v>
          </cell>
          <cell r="B126" t="str">
            <v>LOCAL</v>
          </cell>
          <cell r="C126">
            <v>38139</v>
          </cell>
          <cell r="D126" t="str">
            <v>STR</v>
          </cell>
          <cell r="E126">
            <v>15</v>
          </cell>
        </row>
        <row r="127">
          <cell r="A127" t="str">
            <v>T041731</v>
          </cell>
          <cell r="B127" t="str">
            <v>LOCAL</v>
          </cell>
          <cell r="C127">
            <v>38139</v>
          </cell>
          <cell r="D127" t="str">
            <v>STR</v>
          </cell>
          <cell r="E127">
            <v>30</v>
          </cell>
        </row>
        <row r="128">
          <cell r="A128" t="str">
            <v>T041710</v>
          </cell>
          <cell r="B128" t="str">
            <v>LOCAL</v>
          </cell>
          <cell r="C128">
            <v>38140</v>
          </cell>
          <cell r="D128" t="str">
            <v>STR</v>
          </cell>
          <cell r="E128">
            <v>30</v>
          </cell>
        </row>
        <row r="129">
          <cell r="A129" t="str">
            <v>T041732</v>
          </cell>
          <cell r="B129" t="str">
            <v>LOCAL</v>
          </cell>
          <cell r="C129">
            <v>38140</v>
          </cell>
          <cell r="D129" t="str">
            <v>STR</v>
          </cell>
          <cell r="E129">
            <v>30</v>
          </cell>
        </row>
        <row r="130">
          <cell r="A130" t="str">
            <v>T041711</v>
          </cell>
          <cell r="B130" t="str">
            <v>LOCAL</v>
          </cell>
          <cell r="C130">
            <v>38143</v>
          </cell>
          <cell r="D130" t="str">
            <v>STR</v>
          </cell>
          <cell r="E130">
            <v>30</v>
          </cell>
        </row>
        <row r="131">
          <cell r="A131" t="str">
            <v>T041735</v>
          </cell>
          <cell r="B131" t="str">
            <v>LOCAL</v>
          </cell>
          <cell r="C131">
            <v>38143</v>
          </cell>
          <cell r="D131" t="str">
            <v>STR</v>
          </cell>
          <cell r="E131">
            <v>30</v>
          </cell>
        </row>
        <row r="132">
          <cell r="A132" t="str">
            <v>T041737</v>
          </cell>
          <cell r="B132" t="str">
            <v>LOCAL</v>
          </cell>
          <cell r="C132">
            <v>38143</v>
          </cell>
          <cell r="D132" t="str">
            <v>STR</v>
          </cell>
          <cell r="E132">
            <v>30</v>
          </cell>
        </row>
        <row r="133">
          <cell r="A133" t="str">
            <v>T041280</v>
          </cell>
          <cell r="B133" t="str">
            <v>LOCAL</v>
          </cell>
          <cell r="C133">
            <v>38146</v>
          </cell>
          <cell r="D133" t="str">
            <v>STR</v>
          </cell>
          <cell r="E133">
            <v>15.015000000000001</v>
          </cell>
        </row>
        <row r="134">
          <cell r="A134" t="str">
            <v>T041738</v>
          </cell>
          <cell r="B134" t="str">
            <v>LOCAL</v>
          </cell>
          <cell r="C134">
            <v>38146</v>
          </cell>
          <cell r="D134" t="str">
            <v>STR</v>
          </cell>
          <cell r="E134">
            <v>30</v>
          </cell>
        </row>
        <row r="135">
          <cell r="A135" t="str">
            <v>T041712</v>
          </cell>
          <cell r="B135" t="str">
            <v>LOCAL</v>
          </cell>
          <cell r="C135">
            <v>38150</v>
          </cell>
          <cell r="D135" t="str">
            <v>STR</v>
          </cell>
          <cell r="E135">
            <v>30</v>
          </cell>
        </row>
        <row r="136">
          <cell r="A136" t="str">
            <v>T041739</v>
          </cell>
          <cell r="B136" t="str">
            <v>LOCAL</v>
          </cell>
          <cell r="C136">
            <v>38150</v>
          </cell>
          <cell r="D136" t="str">
            <v>STR</v>
          </cell>
          <cell r="E136">
            <v>30</v>
          </cell>
        </row>
        <row r="137">
          <cell r="A137" t="str">
            <v>T041740</v>
          </cell>
          <cell r="B137" t="str">
            <v>LOCAL</v>
          </cell>
          <cell r="C137">
            <v>38152</v>
          </cell>
          <cell r="D137" t="str">
            <v>STR</v>
          </cell>
          <cell r="E137">
            <v>30</v>
          </cell>
        </row>
        <row r="138">
          <cell r="A138" t="str">
            <v>T041809</v>
          </cell>
          <cell r="B138" t="str">
            <v>LOCAL</v>
          </cell>
          <cell r="C138">
            <v>38152</v>
          </cell>
          <cell r="D138" t="str">
            <v>STR</v>
          </cell>
          <cell r="E138">
            <v>15.015000000000001</v>
          </cell>
        </row>
        <row r="139">
          <cell r="A139" t="str">
            <v>T041638</v>
          </cell>
          <cell r="B139" t="str">
            <v>EXPORT</v>
          </cell>
          <cell r="C139">
            <v>38149</v>
          </cell>
          <cell r="D139" t="str">
            <v>RSS</v>
          </cell>
          <cell r="E139">
            <v>16</v>
          </cell>
        </row>
        <row r="140">
          <cell r="A140" t="str">
            <v>T041639</v>
          </cell>
          <cell r="B140" t="str">
            <v>EXPORT</v>
          </cell>
          <cell r="C140">
            <v>38149</v>
          </cell>
          <cell r="D140" t="str">
            <v>RSS</v>
          </cell>
          <cell r="E140">
            <v>36.887999999999998</v>
          </cell>
        </row>
        <row r="141">
          <cell r="A141" t="str">
            <v>T041592</v>
          </cell>
          <cell r="B141" t="str">
            <v>EXPORT</v>
          </cell>
          <cell r="C141">
            <v>38150</v>
          </cell>
          <cell r="D141" t="str">
            <v>RSS</v>
          </cell>
          <cell r="E141">
            <v>40</v>
          </cell>
        </row>
        <row r="142">
          <cell r="A142" t="str">
            <v>T041648</v>
          </cell>
          <cell r="B142" t="str">
            <v>EXPORT</v>
          </cell>
          <cell r="C142">
            <v>38150</v>
          </cell>
          <cell r="D142" t="str">
            <v>STR</v>
          </cell>
          <cell r="E142">
            <v>100.8</v>
          </cell>
        </row>
        <row r="143">
          <cell r="A143" t="str">
            <v>T041649</v>
          </cell>
          <cell r="B143" t="str">
            <v>EXPORT</v>
          </cell>
          <cell r="C143">
            <v>38150</v>
          </cell>
          <cell r="D143" t="str">
            <v>STR</v>
          </cell>
          <cell r="E143">
            <v>100.8</v>
          </cell>
        </row>
        <row r="144">
          <cell r="A144" t="str">
            <v>T041763-4</v>
          </cell>
          <cell r="B144" t="str">
            <v>EXPORT</v>
          </cell>
          <cell r="C144">
            <v>38150</v>
          </cell>
          <cell r="D144" t="str">
            <v>RSS</v>
          </cell>
          <cell r="E144">
            <v>80</v>
          </cell>
        </row>
        <row r="145">
          <cell r="A145" t="str">
            <v>T041447</v>
          </cell>
          <cell r="B145" t="str">
            <v>EXPORT</v>
          </cell>
          <cell r="C145">
            <v>38151</v>
          </cell>
          <cell r="D145" t="str">
            <v>RSS</v>
          </cell>
          <cell r="E145">
            <v>96</v>
          </cell>
        </row>
        <row r="146">
          <cell r="A146" t="str">
            <v>0001063</v>
          </cell>
          <cell r="B146" t="str">
            <v>EXPORT</v>
          </cell>
          <cell r="C146">
            <v>38152</v>
          </cell>
          <cell r="D146" t="str">
            <v>RSS</v>
          </cell>
          <cell r="E146">
            <v>20</v>
          </cell>
        </row>
        <row r="147">
          <cell r="A147" t="str">
            <v>0001063</v>
          </cell>
          <cell r="B147" t="str">
            <v>EXPORT</v>
          </cell>
          <cell r="C147">
            <v>38152</v>
          </cell>
          <cell r="D147" t="str">
            <v>RSS</v>
          </cell>
          <cell r="E147">
            <v>60</v>
          </cell>
        </row>
        <row r="148">
          <cell r="A148" t="str">
            <v>T041597</v>
          </cell>
          <cell r="B148" t="str">
            <v>EXPORT</v>
          </cell>
          <cell r="C148">
            <v>38152</v>
          </cell>
          <cell r="D148" t="str">
            <v>RSS</v>
          </cell>
          <cell r="E148">
            <v>128</v>
          </cell>
        </row>
        <row r="149">
          <cell r="A149" t="str">
            <v>T041598</v>
          </cell>
          <cell r="B149" t="str">
            <v>EXPORT</v>
          </cell>
          <cell r="C149">
            <v>38152</v>
          </cell>
          <cell r="D149" t="str">
            <v>RSS</v>
          </cell>
          <cell r="E149">
            <v>72</v>
          </cell>
        </row>
        <row r="150">
          <cell r="A150" t="str">
            <v>T041665</v>
          </cell>
          <cell r="B150" t="str">
            <v>EXPORT</v>
          </cell>
          <cell r="C150">
            <v>38152</v>
          </cell>
          <cell r="D150" t="str">
            <v>STR</v>
          </cell>
          <cell r="E150">
            <v>181.44</v>
          </cell>
        </row>
        <row r="151">
          <cell r="A151" t="str">
            <v>T041446</v>
          </cell>
          <cell r="B151" t="str">
            <v>EXPORT</v>
          </cell>
          <cell r="C151">
            <v>38153</v>
          </cell>
          <cell r="D151" t="str">
            <v>RSS</v>
          </cell>
          <cell r="E151">
            <v>120</v>
          </cell>
        </row>
        <row r="152">
          <cell r="A152" t="str">
            <v>T041640</v>
          </cell>
          <cell r="B152" t="str">
            <v>EXPORT</v>
          </cell>
          <cell r="C152">
            <v>38153</v>
          </cell>
          <cell r="D152" t="str">
            <v>STR</v>
          </cell>
          <cell r="E152">
            <v>100.8</v>
          </cell>
        </row>
        <row r="153">
          <cell r="A153" t="str">
            <v>T041575</v>
          </cell>
          <cell r="B153" t="str">
            <v>EXPORT</v>
          </cell>
          <cell r="C153">
            <v>38149</v>
          </cell>
          <cell r="D153" t="str">
            <v>STR</v>
          </cell>
          <cell r="E153">
            <v>282.24</v>
          </cell>
        </row>
        <row r="154">
          <cell r="A154" t="str">
            <v>T041654</v>
          </cell>
          <cell r="B154" t="str">
            <v>EXPORT</v>
          </cell>
          <cell r="C154">
            <v>38150</v>
          </cell>
          <cell r="D154" t="str">
            <v>STR</v>
          </cell>
          <cell r="E154">
            <v>141.12</v>
          </cell>
        </row>
        <row r="155">
          <cell r="A155" t="str">
            <v>T041656</v>
          </cell>
          <cell r="B155" t="str">
            <v>EXPORT</v>
          </cell>
          <cell r="C155">
            <v>38150</v>
          </cell>
          <cell r="D155" t="str">
            <v>STR</v>
          </cell>
          <cell r="E155">
            <v>423.36</v>
          </cell>
        </row>
        <row r="156">
          <cell r="A156" t="str">
            <v>T041657</v>
          </cell>
          <cell r="B156" t="str">
            <v>EXPORT</v>
          </cell>
          <cell r="C156">
            <v>38151</v>
          </cell>
          <cell r="D156" t="str">
            <v>LTX</v>
          </cell>
          <cell r="E156">
            <v>19.7</v>
          </cell>
        </row>
        <row r="157">
          <cell r="A157" t="str">
            <v>T041748</v>
          </cell>
          <cell r="B157" t="str">
            <v>EXPORT</v>
          </cell>
          <cell r="C157">
            <v>38153</v>
          </cell>
          <cell r="D157" t="str">
            <v>RSS</v>
          </cell>
          <cell r="E157">
            <v>19.2</v>
          </cell>
        </row>
        <row r="158">
          <cell r="A158" t="str">
            <v>T041443</v>
          </cell>
          <cell r="B158" t="str">
            <v>EXPORT</v>
          </cell>
          <cell r="C158">
            <v>38154</v>
          </cell>
          <cell r="D158" t="str">
            <v>RSS</v>
          </cell>
          <cell r="E158">
            <v>100</v>
          </cell>
        </row>
        <row r="159">
          <cell r="A159" t="str">
            <v>T041750</v>
          </cell>
          <cell r="B159" t="str">
            <v>EXPORT</v>
          </cell>
          <cell r="C159">
            <v>38154</v>
          </cell>
          <cell r="D159" t="str">
            <v>RSS</v>
          </cell>
          <cell r="E159">
            <v>120</v>
          </cell>
        </row>
        <row r="160">
          <cell r="A160" t="str">
            <v>T041723</v>
          </cell>
          <cell r="B160" t="str">
            <v>EXPORT</v>
          </cell>
          <cell r="C160">
            <v>38155</v>
          </cell>
          <cell r="D160" t="str">
            <v>STR</v>
          </cell>
          <cell r="E160">
            <v>20.16</v>
          </cell>
        </row>
        <row r="161">
          <cell r="A161" t="str">
            <v>T041833</v>
          </cell>
          <cell r="B161" t="str">
            <v>LOCAL</v>
          </cell>
          <cell r="C161">
            <v>38150</v>
          </cell>
          <cell r="D161" t="str">
            <v>STR</v>
          </cell>
          <cell r="E161">
            <v>15.015000000000001</v>
          </cell>
        </row>
        <row r="162">
          <cell r="A162" t="str">
            <v>T041834</v>
          </cell>
          <cell r="B162" t="str">
            <v>LOCAL</v>
          </cell>
          <cell r="C162">
            <v>38150</v>
          </cell>
          <cell r="D162" t="str">
            <v>STR</v>
          </cell>
          <cell r="E162">
            <v>15.015000000000001</v>
          </cell>
        </row>
        <row r="163">
          <cell r="A163" t="str">
            <v>T041835</v>
          </cell>
          <cell r="B163" t="str">
            <v>LOCAL</v>
          </cell>
          <cell r="C163">
            <v>38154</v>
          </cell>
          <cell r="D163" t="str">
            <v>STR</v>
          </cell>
          <cell r="E163">
            <v>15.015000000000001</v>
          </cell>
        </row>
        <row r="164">
          <cell r="A164" t="str">
            <v>T041810</v>
          </cell>
          <cell r="B164" t="str">
            <v>LOCAL</v>
          </cell>
          <cell r="C164">
            <v>38155</v>
          </cell>
          <cell r="D164" t="str">
            <v>STR</v>
          </cell>
          <cell r="E164">
            <v>15.015000000000001</v>
          </cell>
        </row>
        <row r="165">
          <cell r="A165" t="str">
            <v>T041496</v>
          </cell>
          <cell r="B165" t="str">
            <v>EXPORT</v>
          </cell>
          <cell r="C165">
            <v>38154</v>
          </cell>
          <cell r="D165" t="str">
            <v>RSS</v>
          </cell>
          <cell r="E165">
            <v>120</v>
          </cell>
        </row>
        <row r="166">
          <cell r="A166" t="str">
            <v>T041593</v>
          </cell>
          <cell r="B166" t="str">
            <v>EXPORT</v>
          </cell>
          <cell r="C166">
            <v>38154</v>
          </cell>
          <cell r="D166" t="str">
            <v>RSS</v>
          </cell>
          <cell r="E166">
            <v>120</v>
          </cell>
        </row>
        <row r="167">
          <cell r="A167" t="str">
            <v>T041644</v>
          </cell>
          <cell r="B167" t="str">
            <v>EXPORT</v>
          </cell>
          <cell r="C167">
            <v>38154</v>
          </cell>
          <cell r="D167" t="str">
            <v>STR</v>
          </cell>
          <cell r="E167">
            <v>100.8</v>
          </cell>
        </row>
        <row r="168">
          <cell r="A168" t="str">
            <v>T041826</v>
          </cell>
          <cell r="B168" t="str">
            <v>EXPORT</v>
          </cell>
          <cell r="C168">
            <v>38154</v>
          </cell>
          <cell r="D168" t="str">
            <v>STR</v>
          </cell>
          <cell r="E168">
            <v>40.32</v>
          </cell>
        </row>
        <row r="169">
          <cell r="A169" t="str">
            <v>T041840</v>
          </cell>
          <cell r="B169" t="str">
            <v>EXPORT</v>
          </cell>
          <cell r="C169">
            <v>38154</v>
          </cell>
          <cell r="D169" t="str">
            <v>RSS</v>
          </cell>
          <cell r="E169">
            <v>120</v>
          </cell>
        </row>
        <row r="170">
          <cell r="A170" t="str">
            <v>T041799</v>
          </cell>
          <cell r="B170" t="str">
            <v>EXPORT</v>
          </cell>
          <cell r="C170">
            <v>38155</v>
          </cell>
          <cell r="D170" t="str">
            <v>SKI</v>
          </cell>
          <cell r="E170">
            <v>38.4</v>
          </cell>
        </row>
        <row r="171">
          <cell r="A171" t="str">
            <v>0001069</v>
          </cell>
          <cell r="B171" t="str">
            <v>EXPORT</v>
          </cell>
          <cell r="C171">
            <v>38157</v>
          </cell>
          <cell r="D171" t="str">
            <v>RSS</v>
          </cell>
          <cell r="E171">
            <v>20</v>
          </cell>
        </row>
        <row r="172">
          <cell r="A172" t="str">
            <v>0001069</v>
          </cell>
          <cell r="B172" t="str">
            <v>EXPORT</v>
          </cell>
          <cell r="C172">
            <v>38157</v>
          </cell>
          <cell r="D172" t="str">
            <v>RSS</v>
          </cell>
          <cell r="E172">
            <v>20</v>
          </cell>
        </row>
        <row r="173">
          <cell r="A173" t="str">
            <v>T041687</v>
          </cell>
          <cell r="B173" t="str">
            <v>EXPORT</v>
          </cell>
          <cell r="C173">
            <v>38157</v>
          </cell>
          <cell r="D173" t="str">
            <v>STR</v>
          </cell>
          <cell r="E173">
            <v>40.32</v>
          </cell>
        </row>
        <row r="174">
          <cell r="A174" t="str">
            <v>T041883</v>
          </cell>
          <cell r="B174" t="str">
            <v>EXPORT</v>
          </cell>
          <cell r="C174">
            <v>38157</v>
          </cell>
          <cell r="D174" t="str">
            <v>RSS</v>
          </cell>
          <cell r="E174">
            <v>40</v>
          </cell>
        </row>
        <row r="175">
          <cell r="A175" t="str">
            <v>T041802</v>
          </cell>
          <cell r="B175" t="str">
            <v>LOCAL</v>
          </cell>
          <cell r="C175">
            <v>38154</v>
          </cell>
          <cell r="D175" t="str">
            <v>RSS</v>
          </cell>
          <cell r="E175">
            <v>15</v>
          </cell>
        </row>
        <row r="176">
          <cell r="A176" t="str">
            <v>T041803</v>
          </cell>
          <cell r="B176" t="str">
            <v>LOCAL</v>
          </cell>
          <cell r="C176">
            <v>38155</v>
          </cell>
          <cell r="D176" t="str">
            <v>RSS</v>
          </cell>
          <cell r="E176">
            <v>15</v>
          </cell>
        </row>
        <row r="177">
          <cell r="A177" t="str">
            <v>T041779</v>
          </cell>
          <cell r="B177" t="str">
            <v>LOCAL</v>
          </cell>
          <cell r="C177">
            <v>38157</v>
          </cell>
          <cell r="D177" t="str">
            <v>RSS</v>
          </cell>
          <cell r="E177">
            <v>15</v>
          </cell>
        </row>
        <row r="178">
          <cell r="A178" t="str">
            <v>T041804</v>
          </cell>
          <cell r="B178" t="str">
            <v>LOCAL</v>
          </cell>
          <cell r="C178">
            <v>38157</v>
          </cell>
          <cell r="D178" t="str">
            <v>RSS</v>
          </cell>
          <cell r="E178">
            <v>15</v>
          </cell>
        </row>
        <row r="179">
          <cell r="A179" t="str">
            <v>T041811</v>
          </cell>
          <cell r="B179" t="str">
            <v>LOCAL</v>
          </cell>
          <cell r="C179">
            <v>38157</v>
          </cell>
          <cell r="D179" t="str">
            <v>STR</v>
          </cell>
          <cell r="E179">
            <v>15.015000000000001</v>
          </cell>
        </row>
        <row r="180">
          <cell r="A180" t="str">
            <v>T041836</v>
          </cell>
          <cell r="B180" t="str">
            <v>LOCAL</v>
          </cell>
          <cell r="C180">
            <v>38157</v>
          </cell>
          <cell r="D180" t="str">
            <v>STR</v>
          </cell>
          <cell r="E180">
            <v>15.015000000000001</v>
          </cell>
        </row>
        <row r="181">
          <cell r="A181" t="str">
            <v>T041853</v>
          </cell>
          <cell r="B181" t="str">
            <v>LOCAL</v>
          </cell>
          <cell r="C181">
            <v>38157</v>
          </cell>
          <cell r="D181" t="str">
            <v>STR</v>
          </cell>
          <cell r="E181">
            <v>15.015000000000001</v>
          </cell>
        </row>
        <row r="182">
          <cell r="A182" t="str">
            <v>T041854</v>
          </cell>
          <cell r="B182" t="str">
            <v>LOCAL</v>
          </cell>
          <cell r="C182">
            <v>38158</v>
          </cell>
          <cell r="D182" t="str">
            <v>STR</v>
          </cell>
          <cell r="E182">
            <v>15.015000000000001</v>
          </cell>
        </row>
        <row r="183">
          <cell r="A183" t="str">
            <v>T041646</v>
          </cell>
          <cell r="B183" t="str">
            <v>EXPORT</v>
          </cell>
          <cell r="C183">
            <v>38151</v>
          </cell>
          <cell r="D183" t="str">
            <v>STR</v>
          </cell>
          <cell r="E183">
            <v>302.39999999999998</v>
          </cell>
        </row>
        <row r="184">
          <cell r="A184" t="str">
            <v>T041734</v>
          </cell>
          <cell r="B184" t="str">
            <v>EXPORT</v>
          </cell>
          <cell r="C184">
            <v>38155</v>
          </cell>
          <cell r="D184" t="str">
            <v>STR</v>
          </cell>
          <cell r="E184">
            <v>120.96</v>
          </cell>
        </row>
        <row r="185">
          <cell r="A185" t="str">
            <v>T041633</v>
          </cell>
          <cell r="B185" t="str">
            <v>EXPORT</v>
          </cell>
          <cell r="C185">
            <v>38156</v>
          </cell>
          <cell r="D185" t="str">
            <v>RSS</v>
          </cell>
          <cell r="E185">
            <v>60</v>
          </cell>
        </row>
        <row r="186">
          <cell r="A186" t="str">
            <v>T041693</v>
          </cell>
          <cell r="B186" t="str">
            <v>EXPORT</v>
          </cell>
          <cell r="C186">
            <v>38156</v>
          </cell>
          <cell r="D186" t="str">
            <v>RSS</v>
          </cell>
          <cell r="E186">
            <v>100</v>
          </cell>
        </row>
        <row r="187">
          <cell r="A187" t="str">
            <v>T041761</v>
          </cell>
          <cell r="B187" t="str">
            <v>EXPORT</v>
          </cell>
          <cell r="C187">
            <v>38156</v>
          </cell>
          <cell r="D187" t="str">
            <v>RSS</v>
          </cell>
          <cell r="E187">
            <v>16.8</v>
          </cell>
        </row>
        <row r="188">
          <cell r="A188" t="str">
            <v>T041502</v>
          </cell>
          <cell r="B188" t="str">
            <v>EXPORT</v>
          </cell>
          <cell r="C188">
            <v>38157</v>
          </cell>
          <cell r="D188" t="str">
            <v>RSS</v>
          </cell>
          <cell r="E188">
            <v>120</v>
          </cell>
        </row>
        <row r="189">
          <cell r="A189" t="str">
            <v>T041570</v>
          </cell>
          <cell r="B189" t="str">
            <v>EXPORT</v>
          </cell>
          <cell r="C189">
            <v>38157</v>
          </cell>
          <cell r="D189" t="str">
            <v>STR</v>
          </cell>
          <cell r="E189">
            <v>42.84</v>
          </cell>
        </row>
        <row r="190">
          <cell r="A190" t="str">
            <v>0001068</v>
          </cell>
          <cell r="B190" t="str">
            <v>EXPORT</v>
          </cell>
          <cell r="C190">
            <v>38158</v>
          </cell>
          <cell r="D190" t="str">
            <v>STR</v>
          </cell>
          <cell r="E190">
            <v>40.32</v>
          </cell>
        </row>
        <row r="191">
          <cell r="A191" t="str">
            <v>0001068</v>
          </cell>
          <cell r="B191" t="str">
            <v>EXPORT</v>
          </cell>
          <cell r="C191">
            <v>38158</v>
          </cell>
          <cell r="D191" t="str">
            <v>STR</v>
          </cell>
          <cell r="E191">
            <v>40.32</v>
          </cell>
        </row>
        <row r="192">
          <cell r="A192" t="str">
            <v>T041879</v>
          </cell>
          <cell r="B192" t="str">
            <v>EXPORT</v>
          </cell>
          <cell r="C192">
            <v>38158</v>
          </cell>
          <cell r="D192" t="str">
            <v>RSS</v>
          </cell>
          <cell r="E192">
            <v>200</v>
          </cell>
        </row>
        <row r="193">
          <cell r="A193" t="str">
            <v>T041880</v>
          </cell>
          <cell r="B193" t="str">
            <v>EXPORT</v>
          </cell>
          <cell r="C193">
            <v>38158</v>
          </cell>
          <cell r="D193" t="str">
            <v>RSS</v>
          </cell>
          <cell r="E193">
            <v>40</v>
          </cell>
        </row>
        <row r="194">
          <cell r="A194" t="str">
            <v>T041939</v>
          </cell>
          <cell r="B194" t="str">
            <v>LOCAL</v>
          </cell>
          <cell r="C194">
            <v>38148</v>
          </cell>
          <cell r="D194" t="str">
            <v>CUT</v>
          </cell>
          <cell r="E194">
            <v>26.95</v>
          </cell>
        </row>
        <row r="195">
          <cell r="A195" t="str">
            <v>T041741</v>
          </cell>
          <cell r="B195" t="str">
            <v>LOCAL</v>
          </cell>
          <cell r="C195">
            <v>38154</v>
          </cell>
          <cell r="D195" t="str">
            <v>STR</v>
          </cell>
          <cell r="E195">
            <v>30</v>
          </cell>
        </row>
        <row r="196">
          <cell r="A196" t="str">
            <v>T041742</v>
          </cell>
          <cell r="B196" t="str">
            <v>LOCAL</v>
          </cell>
          <cell r="C196">
            <v>38157</v>
          </cell>
          <cell r="D196" t="str">
            <v>STR</v>
          </cell>
          <cell r="E196">
            <v>30</v>
          </cell>
        </row>
        <row r="197">
          <cell r="A197" t="str">
            <v>T041863</v>
          </cell>
          <cell r="B197" t="str">
            <v>LOCAL</v>
          </cell>
          <cell r="C197">
            <v>38157</v>
          </cell>
          <cell r="D197" t="str">
            <v>RSS</v>
          </cell>
          <cell r="E197">
            <v>30</v>
          </cell>
        </row>
        <row r="198">
          <cell r="A198" t="str">
            <v>T041851</v>
          </cell>
          <cell r="B198" t="str">
            <v>LOCAL</v>
          </cell>
          <cell r="C198">
            <v>38160</v>
          </cell>
          <cell r="D198" t="str">
            <v>STR</v>
          </cell>
          <cell r="E198">
            <v>15.015000000000001</v>
          </cell>
        </row>
        <row r="199">
          <cell r="A199" t="str">
            <v>T041852</v>
          </cell>
          <cell r="B199" t="str">
            <v>LOCAL</v>
          </cell>
          <cell r="C199">
            <v>38160</v>
          </cell>
          <cell r="D199" t="str">
            <v>STR</v>
          </cell>
          <cell r="E199">
            <v>15.015000000000001</v>
          </cell>
        </row>
        <row r="200">
          <cell r="A200" t="str">
            <v>T041760</v>
          </cell>
          <cell r="B200" t="str">
            <v>EXPORT</v>
          </cell>
          <cell r="C200">
            <v>38156</v>
          </cell>
          <cell r="D200" t="str">
            <v>RSS</v>
          </cell>
          <cell r="E200">
            <v>19.2</v>
          </cell>
        </row>
        <row r="201">
          <cell r="A201" t="str">
            <v>T041655</v>
          </cell>
          <cell r="B201" t="str">
            <v>EXPORT</v>
          </cell>
          <cell r="C201">
            <v>38157</v>
          </cell>
          <cell r="D201" t="str">
            <v>STR</v>
          </cell>
          <cell r="E201">
            <v>201.6</v>
          </cell>
        </row>
        <row r="202">
          <cell r="A202" t="str">
            <v>T041716</v>
          </cell>
          <cell r="B202" t="str">
            <v>EXPORT</v>
          </cell>
          <cell r="C202">
            <v>38157</v>
          </cell>
          <cell r="D202" t="str">
            <v>STR</v>
          </cell>
          <cell r="E202">
            <v>201.6</v>
          </cell>
        </row>
        <row r="203">
          <cell r="A203" t="str">
            <v>T041727</v>
          </cell>
          <cell r="B203" t="str">
            <v>EXPORT</v>
          </cell>
          <cell r="C203">
            <v>38157</v>
          </cell>
          <cell r="D203" t="str">
            <v>LTX</v>
          </cell>
          <cell r="E203">
            <v>49.2</v>
          </cell>
        </row>
        <row r="204">
          <cell r="A204" t="str">
            <v>T041728</v>
          </cell>
          <cell r="B204" t="str">
            <v>EXPORT</v>
          </cell>
          <cell r="C204">
            <v>38157</v>
          </cell>
          <cell r="D204" t="str">
            <v>STR</v>
          </cell>
          <cell r="E204">
            <v>230.4</v>
          </cell>
        </row>
        <row r="205">
          <cell r="A205" t="str">
            <v>T041757</v>
          </cell>
          <cell r="B205" t="str">
            <v>EXPORT</v>
          </cell>
          <cell r="C205">
            <v>38157</v>
          </cell>
          <cell r="D205" t="str">
            <v>RSS</v>
          </cell>
          <cell r="E205">
            <v>120</v>
          </cell>
        </row>
        <row r="206">
          <cell r="A206" t="str">
            <v>T041830</v>
          </cell>
          <cell r="B206" t="str">
            <v>EXPORT</v>
          </cell>
          <cell r="C206">
            <v>38159</v>
          </cell>
          <cell r="D206" t="str">
            <v>STR</v>
          </cell>
          <cell r="E206">
            <v>100.8</v>
          </cell>
        </row>
        <row r="207">
          <cell r="A207" t="str">
            <v>T041831</v>
          </cell>
          <cell r="B207" t="str">
            <v>EXPORT</v>
          </cell>
          <cell r="C207">
            <v>38159</v>
          </cell>
          <cell r="D207" t="str">
            <v>STR</v>
          </cell>
          <cell r="E207">
            <v>60.48</v>
          </cell>
        </row>
        <row r="208">
          <cell r="A208" t="str">
            <v>T041832</v>
          </cell>
          <cell r="B208" t="str">
            <v>EXPORT</v>
          </cell>
          <cell r="C208">
            <v>38159</v>
          </cell>
          <cell r="D208" t="str">
            <v>STR</v>
          </cell>
          <cell r="E208">
            <v>120.96</v>
          </cell>
        </row>
        <row r="209">
          <cell r="A209" t="str">
            <v>T041719</v>
          </cell>
          <cell r="B209" t="str">
            <v>EXPORT</v>
          </cell>
          <cell r="C209">
            <v>38157</v>
          </cell>
          <cell r="D209" t="str">
            <v>RSS</v>
          </cell>
          <cell r="E209">
            <v>200</v>
          </cell>
        </row>
        <row r="210">
          <cell r="A210" t="str">
            <v>T041720</v>
          </cell>
          <cell r="B210" t="str">
            <v>EXPORT</v>
          </cell>
          <cell r="C210">
            <v>38157</v>
          </cell>
          <cell r="D210" t="str">
            <v>RSS</v>
          </cell>
          <cell r="E210">
            <v>300</v>
          </cell>
        </row>
        <row r="211">
          <cell r="A211" t="str">
            <v>T041755</v>
          </cell>
          <cell r="B211" t="str">
            <v>EXPORT</v>
          </cell>
          <cell r="C211">
            <v>38160</v>
          </cell>
          <cell r="D211" t="str">
            <v>STR</v>
          </cell>
          <cell r="E211">
            <v>100.8</v>
          </cell>
        </row>
        <row r="212">
          <cell r="A212" t="str">
            <v>T041498</v>
          </cell>
          <cell r="B212" t="str">
            <v>EXPORT</v>
          </cell>
          <cell r="C212">
            <v>38161</v>
          </cell>
          <cell r="D212" t="str">
            <v>RSS</v>
          </cell>
          <cell r="E212">
            <v>120</v>
          </cell>
        </row>
        <row r="213">
          <cell r="A213" t="str">
            <v>T041499</v>
          </cell>
          <cell r="B213" t="str">
            <v>EXPORT</v>
          </cell>
          <cell r="C213">
            <v>38161</v>
          </cell>
          <cell r="D213" t="str">
            <v>RSS</v>
          </cell>
          <cell r="E213">
            <v>120</v>
          </cell>
        </row>
        <row r="214">
          <cell r="A214" t="str">
            <v>T041504</v>
          </cell>
          <cell r="B214" t="str">
            <v>EXPORT</v>
          </cell>
          <cell r="C214">
            <v>38156</v>
          </cell>
          <cell r="D214" t="str">
            <v>STR</v>
          </cell>
          <cell r="E214">
            <v>100.8</v>
          </cell>
        </row>
        <row r="215">
          <cell r="A215" t="str">
            <v>T041714</v>
          </cell>
          <cell r="B215" t="str">
            <v>EXPORT</v>
          </cell>
          <cell r="C215">
            <v>38156</v>
          </cell>
          <cell r="D215" t="str">
            <v>STR</v>
          </cell>
          <cell r="E215">
            <v>100.8</v>
          </cell>
        </row>
        <row r="216">
          <cell r="A216" t="str">
            <v>T041526</v>
          </cell>
          <cell r="B216" t="str">
            <v>EXPORT</v>
          </cell>
          <cell r="C216">
            <v>38157</v>
          </cell>
          <cell r="D216" t="str">
            <v>LTX</v>
          </cell>
          <cell r="E216">
            <v>86.394999999999996</v>
          </cell>
        </row>
        <row r="217">
          <cell r="A217" t="str">
            <v>T041725</v>
          </cell>
          <cell r="B217" t="str">
            <v>EXPORT</v>
          </cell>
          <cell r="C217">
            <v>38157</v>
          </cell>
          <cell r="D217" t="str">
            <v>STR</v>
          </cell>
          <cell r="E217">
            <v>201.6</v>
          </cell>
        </row>
        <row r="218">
          <cell r="A218" t="str">
            <v>T041466</v>
          </cell>
          <cell r="B218" t="str">
            <v>EXPORT</v>
          </cell>
          <cell r="C218">
            <v>38159</v>
          </cell>
          <cell r="D218" t="str">
            <v>RSS</v>
          </cell>
          <cell r="E218">
            <v>384</v>
          </cell>
        </row>
        <row r="219">
          <cell r="A219" t="str">
            <v>T041512</v>
          </cell>
          <cell r="B219" t="str">
            <v>EXPORT</v>
          </cell>
          <cell r="C219">
            <v>38159</v>
          </cell>
          <cell r="D219" t="str">
            <v>STR</v>
          </cell>
          <cell r="E219">
            <v>161.28</v>
          </cell>
        </row>
        <row r="220">
          <cell r="A220" t="str">
            <v>T041523</v>
          </cell>
          <cell r="B220" t="str">
            <v>EXPORT</v>
          </cell>
          <cell r="C220">
            <v>38159</v>
          </cell>
          <cell r="D220" t="str">
            <v>STR</v>
          </cell>
          <cell r="E220">
            <v>201.6</v>
          </cell>
        </row>
        <row r="221">
          <cell r="A221" t="str">
            <v>T041627</v>
          </cell>
          <cell r="B221" t="str">
            <v>EXPORT</v>
          </cell>
          <cell r="C221">
            <v>38159</v>
          </cell>
          <cell r="D221" t="str">
            <v>STR</v>
          </cell>
          <cell r="E221">
            <v>100.8</v>
          </cell>
        </row>
        <row r="222">
          <cell r="A222" t="str">
            <v>T041717</v>
          </cell>
          <cell r="B222" t="str">
            <v>EXPORT</v>
          </cell>
          <cell r="C222">
            <v>38159</v>
          </cell>
          <cell r="D222" t="str">
            <v>RSS</v>
          </cell>
          <cell r="E222">
            <v>192</v>
          </cell>
        </row>
        <row r="223">
          <cell r="A223" t="str">
            <v>T041730</v>
          </cell>
          <cell r="B223" t="str">
            <v>EXPORT</v>
          </cell>
          <cell r="C223">
            <v>38159</v>
          </cell>
          <cell r="D223" t="str">
            <v>STR</v>
          </cell>
          <cell r="E223">
            <v>201.6</v>
          </cell>
        </row>
        <row r="224">
          <cell r="A224" t="str">
            <v>T041501</v>
          </cell>
          <cell r="B224" t="str">
            <v>EXPORT</v>
          </cell>
          <cell r="C224">
            <v>38161</v>
          </cell>
          <cell r="D224" t="str">
            <v>RSS</v>
          </cell>
          <cell r="E224">
            <v>120</v>
          </cell>
        </row>
        <row r="225">
          <cell r="A225" t="str">
            <v>T041503</v>
          </cell>
          <cell r="B225" t="str">
            <v>EXPORT</v>
          </cell>
          <cell r="C225">
            <v>38161</v>
          </cell>
          <cell r="D225" t="str">
            <v>RSS</v>
          </cell>
          <cell r="E225">
            <v>120</v>
          </cell>
        </row>
        <row r="226">
          <cell r="A226" t="str">
            <v>0001064</v>
          </cell>
          <cell r="B226" t="str">
            <v>LOCAL</v>
          </cell>
          <cell r="C226">
            <v>38162</v>
          </cell>
          <cell r="D226" t="str">
            <v>LTX</v>
          </cell>
          <cell r="E226">
            <v>180.73</v>
          </cell>
        </row>
        <row r="227">
          <cell r="A227" t="str">
            <v>T041828</v>
          </cell>
          <cell r="B227" t="str">
            <v>LOCAL</v>
          </cell>
          <cell r="C227">
            <v>38154</v>
          </cell>
          <cell r="D227" t="str">
            <v>RSS</v>
          </cell>
          <cell r="E227">
            <v>15</v>
          </cell>
        </row>
        <row r="228">
          <cell r="A228" t="str">
            <v>0001073</v>
          </cell>
          <cell r="B228" t="str">
            <v>LOCAL</v>
          </cell>
          <cell r="C228">
            <v>38159</v>
          </cell>
          <cell r="D228" t="str">
            <v>RSS</v>
          </cell>
          <cell r="E228">
            <v>30</v>
          </cell>
        </row>
        <row r="229">
          <cell r="A229" t="str">
            <v>T041780</v>
          </cell>
          <cell r="B229" t="str">
            <v>LOCAL</v>
          </cell>
          <cell r="C229">
            <v>38160</v>
          </cell>
          <cell r="D229" t="str">
            <v>RSS</v>
          </cell>
          <cell r="E229">
            <v>15</v>
          </cell>
        </row>
        <row r="230">
          <cell r="A230" t="str">
            <v>0001074</v>
          </cell>
          <cell r="B230" t="str">
            <v>LOCAL</v>
          </cell>
          <cell r="C230">
            <v>38161</v>
          </cell>
          <cell r="D230" t="str">
            <v>RSS</v>
          </cell>
          <cell r="E230">
            <v>30</v>
          </cell>
        </row>
        <row r="231">
          <cell r="A231" t="str">
            <v>T041827</v>
          </cell>
          <cell r="B231" t="str">
            <v>EXPORT</v>
          </cell>
          <cell r="C231">
            <v>38158</v>
          </cell>
          <cell r="D231" t="str">
            <v>LTX</v>
          </cell>
          <cell r="E231">
            <v>32.799999999999997</v>
          </cell>
        </row>
        <row r="232">
          <cell r="A232" t="str">
            <v>T041444</v>
          </cell>
          <cell r="B232" t="str">
            <v>EXPORT</v>
          </cell>
          <cell r="C232">
            <v>38161</v>
          </cell>
          <cell r="D232" t="str">
            <v>RSS</v>
          </cell>
          <cell r="E232">
            <v>120</v>
          </cell>
        </row>
        <row r="233">
          <cell r="A233" t="str">
            <v>T041487</v>
          </cell>
          <cell r="B233" t="str">
            <v>EXPORT</v>
          </cell>
          <cell r="C233">
            <v>38161</v>
          </cell>
          <cell r="D233" t="str">
            <v>RSS</v>
          </cell>
          <cell r="E233">
            <v>120</v>
          </cell>
        </row>
        <row r="234">
          <cell r="A234" t="str">
            <v>T041491</v>
          </cell>
          <cell r="B234" t="str">
            <v>EXPORT</v>
          </cell>
          <cell r="C234">
            <v>38161</v>
          </cell>
          <cell r="D234" t="str">
            <v>RSS</v>
          </cell>
          <cell r="E234">
            <v>120</v>
          </cell>
        </row>
        <row r="235">
          <cell r="A235" t="str">
            <v>T041493</v>
          </cell>
          <cell r="B235" t="str">
            <v>EXPORT</v>
          </cell>
          <cell r="C235">
            <v>38161</v>
          </cell>
          <cell r="D235" t="str">
            <v>RSS</v>
          </cell>
          <cell r="E235">
            <v>120</v>
          </cell>
        </row>
        <row r="236">
          <cell r="A236" t="str">
            <v>T041754</v>
          </cell>
          <cell r="B236" t="str">
            <v>EXPORT</v>
          </cell>
          <cell r="C236">
            <v>38161</v>
          </cell>
          <cell r="D236" t="str">
            <v>RSS</v>
          </cell>
          <cell r="E236">
            <v>120</v>
          </cell>
        </row>
        <row r="237">
          <cell r="A237" t="str">
            <v>T041782</v>
          </cell>
          <cell r="B237" t="str">
            <v>EXPORT</v>
          </cell>
          <cell r="C237">
            <v>38161</v>
          </cell>
          <cell r="D237" t="str">
            <v>STR</v>
          </cell>
          <cell r="E237">
            <v>100.8</v>
          </cell>
        </row>
        <row r="238">
          <cell r="A238" t="str">
            <v>T041812</v>
          </cell>
          <cell r="B238" t="str">
            <v>LOCAL</v>
          </cell>
          <cell r="C238">
            <v>38161</v>
          </cell>
          <cell r="D238" t="str">
            <v>STR</v>
          </cell>
          <cell r="E238">
            <v>15.015000000000001</v>
          </cell>
        </row>
        <row r="239">
          <cell r="A239" t="str">
            <v>T041781</v>
          </cell>
          <cell r="B239" t="str">
            <v>LOCAL</v>
          </cell>
          <cell r="C239">
            <v>38162</v>
          </cell>
          <cell r="D239" t="str">
            <v>RSS</v>
          </cell>
          <cell r="E239">
            <v>15</v>
          </cell>
        </row>
        <row r="240">
          <cell r="A240" t="str">
            <v>T041837</v>
          </cell>
          <cell r="B240" t="str">
            <v>LOCAL</v>
          </cell>
          <cell r="C240">
            <v>38162</v>
          </cell>
          <cell r="D240" t="str">
            <v>STR</v>
          </cell>
          <cell r="E240">
            <v>15.015000000000001</v>
          </cell>
        </row>
        <row r="241">
          <cell r="A241" t="str">
            <v>T041855</v>
          </cell>
          <cell r="B241" t="str">
            <v>LOCAL</v>
          </cell>
          <cell r="C241">
            <v>38162</v>
          </cell>
          <cell r="D241" t="str">
            <v>STR</v>
          </cell>
          <cell r="E241">
            <v>15.015000000000001</v>
          </cell>
        </row>
        <row r="242">
          <cell r="A242" t="str">
            <v>T041856</v>
          </cell>
          <cell r="B242" t="str">
            <v>LOCAL</v>
          </cell>
          <cell r="C242">
            <v>38162</v>
          </cell>
          <cell r="D242" t="str">
            <v>STR</v>
          </cell>
          <cell r="E242">
            <v>15.015000000000001</v>
          </cell>
        </row>
        <row r="243">
          <cell r="A243" t="str">
            <v>T041857</v>
          </cell>
          <cell r="B243" t="str">
            <v>LOCAL</v>
          </cell>
          <cell r="C243">
            <v>38162</v>
          </cell>
          <cell r="D243" t="str">
            <v>STR</v>
          </cell>
          <cell r="E243">
            <v>15.015000000000001</v>
          </cell>
        </row>
        <row r="244">
          <cell r="A244" t="str">
            <v>T041867</v>
          </cell>
          <cell r="B244" t="str">
            <v>LOCAL</v>
          </cell>
          <cell r="C244">
            <v>38164</v>
          </cell>
          <cell r="D244" t="str">
            <v>RSS</v>
          </cell>
          <cell r="E244">
            <v>30</v>
          </cell>
        </row>
        <row r="245">
          <cell r="A245" t="str">
            <v>T041887</v>
          </cell>
          <cell r="B245" t="str">
            <v>EXPORT</v>
          </cell>
          <cell r="C245">
            <v>38158</v>
          </cell>
          <cell r="D245" t="str">
            <v>RSS</v>
          </cell>
          <cell r="E245">
            <v>192</v>
          </cell>
        </row>
        <row r="246">
          <cell r="A246" t="str">
            <v>T041888</v>
          </cell>
          <cell r="B246" t="str">
            <v>EXPORT</v>
          </cell>
          <cell r="C246">
            <v>38158</v>
          </cell>
          <cell r="D246" t="str">
            <v>RSS</v>
          </cell>
          <cell r="E246">
            <v>96</v>
          </cell>
        </row>
        <row r="247">
          <cell r="A247" t="str">
            <v>T041621</v>
          </cell>
          <cell r="B247" t="str">
            <v>EXPORT</v>
          </cell>
          <cell r="C247">
            <v>38163</v>
          </cell>
          <cell r="D247" t="str">
            <v>RSS</v>
          </cell>
          <cell r="E247">
            <v>40</v>
          </cell>
        </row>
        <row r="248">
          <cell r="A248" t="str">
            <v>T041624</v>
          </cell>
          <cell r="B248" t="str">
            <v>EXPORT</v>
          </cell>
          <cell r="C248">
            <v>38163</v>
          </cell>
          <cell r="D248" t="str">
            <v>RSS</v>
          </cell>
          <cell r="E248">
            <v>60</v>
          </cell>
        </row>
        <row r="249">
          <cell r="A249" t="str">
            <v>T041672</v>
          </cell>
          <cell r="B249" t="str">
            <v>EXPORT</v>
          </cell>
          <cell r="C249">
            <v>38163</v>
          </cell>
          <cell r="D249" t="str">
            <v>STR</v>
          </cell>
          <cell r="E249">
            <v>201.6</v>
          </cell>
        </row>
        <row r="250">
          <cell r="A250" t="str">
            <v>T041743</v>
          </cell>
          <cell r="B250" t="str">
            <v>EXPORT</v>
          </cell>
          <cell r="C250">
            <v>38163</v>
          </cell>
          <cell r="D250" t="str">
            <v>STR</v>
          </cell>
          <cell r="E250">
            <v>100.8</v>
          </cell>
        </row>
        <row r="251">
          <cell r="A251" t="str">
            <v>T041752</v>
          </cell>
          <cell r="B251" t="str">
            <v>EXPORT</v>
          </cell>
          <cell r="C251">
            <v>38163</v>
          </cell>
          <cell r="D251" t="str">
            <v>RSS</v>
          </cell>
          <cell r="E251">
            <v>100</v>
          </cell>
        </row>
        <row r="252">
          <cell r="A252" t="str">
            <v>T041766</v>
          </cell>
          <cell r="B252" t="str">
            <v>EXPORT</v>
          </cell>
          <cell r="C252">
            <v>38163</v>
          </cell>
          <cell r="D252" t="str">
            <v>STR</v>
          </cell>
          <cell r="E252">
            <v>100.8</v>
          </cell>
        </row>
        <row r="253">
          <cell r="A253" t="str">
            <v>T041488</v>
          </cell>
          <cell r="B253" t="str">
            <v>EXPORT</v>
          </cell>
          <cell r="C253">
            <v>38164</v>
          </cell>
          <cell r="D253" t="str">
            <v>RSS</v>
          </cell>
          <cell r="E253">
            <v>120</v>
          </cell>
        </row>
        <row r="254">
          <cell r="A254" t="str">
            <v>T041489</v>
          </cell>
          <cell r="B254" t="str">
            <v>EXPORT</v>
          </cell>
          <cell r="C254">
            <v>38164</v>
          </cell>
          <cell r="D254" t="str">
            <v>RSS</v>
          </cell>
          <cell r="E254">
            <v>120</v>
          </cell>
        </row>
        <row r="255">
          <cell r="A255" t="str">
            <v>T041492</v>
          </cell>
          <cell r="B255" t="str">
            <v>EXPORT</v>
          </cell>
          <cell r="C255">
            <v>38164</v>
          </cell>
          <cell r="D255" t="str">
            <v>RSS</v>
          </cell>
          <cell r="E255">
            <v>120</v>
          </cell>
        </row>
        <row r="256">
          <cell r="A256" t="str">
            <v>T041785</v>
          </cell>
          <cell r="B256" t="str">
            <v>EXPORT</v>
          </cell>
          <cell r="C256">
            <v>38164</v>
          </cell>
          <cell r="D256" t="str">
            <v>RSS</v>
          </cell>
          <cell r="E256">
            <v>19.2</v>
          </cell>
        </row>
        <row r="257">
          <cell r="A257" t="str">
            <v>T041690</v>
          </cell>
          <cell r="B257" t="str">
            <v>LOCAL</v>
          </cell>
          <cell r="C257">
            <v>38139</v>
          </cell>
          <cell r="D257" t="str">
            <v>USS</v>
          </cell>
          <cell r="E257">
            <v>6.9420000000000002</v>
          </cell>
        </row>
        <row r="258">
          <cell r="A258" t="str">
            <v>T041705</v>
          </cell>
          <cell r="B258" t="str">
            <v>LOCAL</v>
          </cell>
          <cell r="C258">
            <v>38160</v>
          </cell>
          <cell r="D258" t="str">
            <v>STR</v>
          </cell>
          <cell r="E258">
            <v>30</v>
          </cell>
        </row>
        <row r="259">
          <cell r="A259" t="str">
            <v>T041706</v>
          </cell>
          <cell r="B259" t="str">
            <v>LOCAL</v>
          </cell>
          <cell r="C259">
            <v>38161</v>
          </cell>
          <cell r="D259" t="str">
            <v>STR</v>
          </cell>
          <cell r="E259">
            <v>30</v>
          </cell>
        </row>
        <row r="260">
          <cell r="A260" t="str">
            <v>T041707</v>
          </cell>
          <cell r="B260" t="str">
            <v>LOCAL</v>
          </cell>
          <cell r="C260">
            <v>38164</v>
          </cell>
          <cell r="D260" t="str">
            <v>STR</v>
          </cell>
          <cell r="E260">
            <v>30</v>
          </cell>
        </row>
        <row r="261">
          <cell r="A261" t="str">
            <v>T041744</v>
          </cell>
          <cell r="B261" t="str">
            <v>LOCAL</v>
          </cell>
          <cell r="C261">
            <v>38164</v>
          </cell>
          <cell r="D261" t="str">
            <v>STR</v>
          </cell>
          <cell r="E261">
            <v>30</v>
          </cell>
        </row>
        <row r="262">
          <cell r="A262" t="str">
            <v>T041841</v>
          </cell>
          <cell r="B262" t="str">
            <v>LOCAL</v>
          </cell>
          <cell r="C262">
            <v>38166</v>
          </cell>
          <cell r="D262" t="str">
            <v>RSS</v>
          </cell>
          <cell r="E262">
            <v>15</v>
          </cell>
        </row>
        <row r="263">
          <cell r="A263" t="str">
            <v>T041842</v>
          </cell>
          <cell r="B263" t="str">
            <v>LOCAL</v>
          </cell>
          <cell r="C263">
            <v>38167</v>
          </cell>
          <cell r="D263" t="str">
            <v>RSS</v>
          </cell>
          <cell r="E263">
            <v>15</v>
          </cell>
        </row>
        <row r="264">
          <cell r="A264" t="str">
            <v>T041663</v>
          </cell>
          <cell r="B264" t="str">
            <v>EXPORT</v>
          </cell>
          <cell r="C264">
            <v>38157</v>
          </cell>
          <cell r="D264" t="str">
            <v>LTX</v>
          </cell>
          <cell r="E264">
            <v>144.26300000000001</v>
          </cell>
        </row>
        <row r="265">
          <cell r="A265" t="str">
            <v>0001056</v>
          </cell>
          <cell r="B265" t="str">
            <v>EXPORT</v>
          </cell>
          <cell r="C265">
            <v>38158</v>
          </cell>
          <cell r="D265" t="str">
            <v>LTX</v>
          </cell>
          <cell r="E265">
            <v>13</v>
          </cell>
        </row>
        <row r="266">
          <cell r="A266" t="str">
            <v>0001056</v>
          </cell>
          <cell r="B266" t="str">
            <v>EXPORT</v>
          </cell>
          <cell r="C266">
            <v>38158</v>
          </cell>
          <cell r="D266" t="str">
            <v>LTX</v>
          </cell>
          <cell r="E266">
            <v>355.90800000000002</v>
          </cell>
        </row>
        <row r="267">
          <cell r="A267" t="str">
            <v>T041662</v>
          </cell>
          <cell r="B267" t="str">
            <v>EXPORT</v>
          </cell>
          <cell r="C267">
            <v>38158</v>
          </cell>
          <cell r="D267" t="str">
            <v>LTX</v>
          </cell>
          <cell r="E267">
            <v>485.25</v>
          </cell>
        </row>
        <row r="268">
          <cell r="A268" t="str">
            <v>T041664</v>
          </cell>
          <cell r="B268" t="str">
            <v>EXPORT</v>
          </cell>
          <cell r="C268">
            <v>38158</v>
          </cell>
          <cell r="D268" t="str">
            <v>LTX</v>
          </cell>
          <cell r="E268">
            <v>460.61099999999999</v>
          </cell>
        </row>
        <row r="269">
          <cell r="A269" t="str">
            <v>T041886</v>
          </cell>
          <cell r="B269" t="str">
            <v>EXPORT</v>
          </cell>
          <cell r="C269">
            <v>38158</v>
          </cell>
          <cell r="D269" t="str">
            <v>RSS</v>
          </cell>
          <cell r="E269">
            <v>40</v>
          </cell>
        </row>
        <row r="270">
          <cell r="A270" t="str">
            <v>T041818</v>
          </cell>
          <cell r="B270" t="str">
            <v>EXPORT</v>
          </cell>
          <cell r="C270">
            <v>38162</v>
          </cell>
          <cell r="D270" t="str">
            <v>STR</v>
          </cell>
          <cell r="E270">
            <v>141.12</v>
          </cell>
        </row>
        <row r="271">
          <cell r="A271" t="str">
            <v>0001070</v>
          </cell>
          <cell r="B271" t="str">
            <v>EXPORT</v>
          </cell>
          <cell r="C271">
            <v>38163</v>
          </cell>
          <cell r="D271" t="str">
            <v>RSS</v>
          </cell>
          <cell r="E271">
            <v>60</v>
          </cell>
        </row>
        <row r="272">
          <cell r="A272" t="str">
            <v>0001077</v>
          </cell>
          <cell r="B272" t="str">
            <v>EXPORT</v>
          </cell>
          <cell r="C272">
            <v>38163</v>
          </cell>
          <cell r="D272" t="str">
            <v>RSS</v>
          </cell>
          <cell r="E272">
            <v>26.443999999999999</v>
          </cell>
        </row>
        <row r="273">
          <cell r="A273" t="str">
            <v>0001077</v>
          </cell>
          <cell r="B273" t="str">
            <v>EXPORT</v>
          </cell>
          <cell r="C273">
            <v>38163</v>
          </cell>
          <cell r="D273" t="str">
            <v>RSS</v>
          </cell>
          <cell r="E273">
            <v>52.887999999999998</v>
          </cell>
        </row>
        <row r="274">
          <cell r="A274" t="str">
            <v>0001077</v>
          </cell>
          <cell r="B274" t="str">
            <v>EXPORT</v>
          </cell>
          <cell r="C274">
            <v>38163</v>
          </cell>
          <cell r="D274" t="str">
            <v>RSS</v>
          </cell>
          <cell r="E274">
            <v>26.443999999999999</v>
          </cell>
        </row>
        <row r="275">
          <cell r="A275" t="str">
            <v>0001078</v>
          </cell>
          <cell r="B275" t="str">
            <v>EXPORT</v>
          </cell>
          <cell r="C275">
            <v>38164</v>
          </cell>
          <cell r="D275" t="str">
            <v>RSS</v>
          </cell>
          <cell r="E275">
            <v>20</v>
          </cell>
        </row>
        <row r="276">
          <cell r="A276" t="str">
            <v>0001078</v>
          </cell>
          <cell r="B276" t="str">
            <v>EXPORT</v>
          </cell>
          <cell r="C276">
            <v>38164</v>
          </cell>
          <cell r="D276" t="str">
            <v>RSS</v>
          </cell>
          <cell r="E276">
            <v>60</v>
          </cell>
        </row>
        <row r="277">
          <cell r="A277" t="str">
            <v>T041768</v>
          </cell>
          <cell r="B277" t="str">
            <v>EXPORT</v>
          </cell>
          <cell r="C277">
            <v>38164</v>
          </cell>
          <cell r="D277" t="str">
            <v>STR</v>
          </cell>
          <cell r="E277">
            <v>327.60000000000002</v>
          </cell>
        </row>
        <row r="278">
          <cell r="A278" t="str">
            <v>T041769</v>
          </cell>
          <cell r="B278" t="str">
            <v>EXPORT</v>
          </cell>
          <cell r="C278">
            <v>38164</v>
          </cell>
          <cell r="D278" t="str">
            <v>STR</v>
          </cell>
          <cell r="E278">
            <v>376.74</v>
          </cell>
        </row>
        <row r="279">
          <cell r="A279" t="str">
            <v>T041771</v>
          </cell>
          <cell r="B279" t="str">
            <v>EXPORT</v>
          </cell>
          <cell r="C279">
            <v>38164</v>
          </cell>
          <cell r="D279" t="str">
            <v>STR</v>
          </cell>
          <cell r="E279">
            <v>376.74</v>
          </cell>
        </row>
        <row r="280">
          <cell r="A280" t="str">
            <v>T041789</v>
          </cell>
          <cell r="B280" t="str">
            <v>EXPORT</v>
          </cell>
          <cell r="C280">
            <v>38164</v>
          </cell>
          <cell r="D280" t="str">
            <v>STR</v>
          </cell>
          <cell r="E280">
            <v>230.4</v>
          </cell>
        </row>
        <row r="281">
          <cell r="A281" t="str">
            <v>T041793</v>
          </cell>
          <cell r="B281" t="str">
            <v>EXPORT</v>
          </cell>
          <cell r="C281">
            <v>38164</v>
          </cell>
          <cell r="D281" t="str">
            <v>STR</v>
          </cell>
          <cell r="E281">
            <v>327.60000000000002</v>
          </cell>
        </row>
        <row r="282">
          <cell r="A282" t="str">
            <v>T041859</v>
          </cell>
          <cell r="B282" t="str">
            <v>EXPORT</v>
          </cell>
          <cell r="C282">
            <v>38164</v>
          </cell>
          <cell r="D282" t="str">
            <v>STR</v>
          </cell>
          <cell r="E282">
            <v>84</v>
          </cell>
        </row>
        <row r="283">
          <cell r="A283" t="str">
            <v>T041951</v>
          </cell>
          <cell r="B283" t="str">
            <v>EXPORT</v>
          </cell>
          <cell r="C283">
            <v>38164</v>
          </cell>
          <cell r="D283" t="str">
            <v>RSS</v>
          </cell>
          <cell r="E283">
            <v>40</v>
          </cell>
        </row>
        <row r="284">
          <cell r="A284" t="str">
            <v>T041620</v>
          </cell>
          <cell r="B284" t="str">
            <v>EXPORT</v>
          </cell>
          <cell r="C284">
            <v>38165</v>
          </cell>
          <cell r="D284" t="str">
            <v>RSS</v>
          </cell>
          <cell r="E284">
            <v>60</v>
          </cell>
        </row>
        <row r="285">
          <cell r="A285" t="str">
            <v>T041758</v>
          </cell>
          <cell r="B285" t="str">
            <v>EXPORT</v>
          </cell>
          <cell r="C285">
            <v>38165</v>
          </cell>
          <cell r="D285" t="str">
            <v>RSS</v>
          </cell>
          <cell r="E285">
            <v>200</v>
          </cell>
        </row>
        <row r="286">
          <cell r="A286" t="str">
            <v>T041881</v>
          </cell>
          <cell r="B286" t="str">
            <v>EXPORT</v>
          </cell>
          <cell r="C286">
            <v>38165</v>
          </cell>
          <cell r="D286" t="str">
            <v>STR</v>
          </cell>
          <cell r="E286">
            <v>504</v>
          </cell>
        </row>
        <row r="287">
          <cell r="A287" t="str">
            <v>T041893</v>
          </cell>
          <cell r="B287" t="str">
            <v>EXPORT</v>
          </cell>
          <cell r="C287">
            <v>38165</v>
          </cell>
          <cell r="D287" t="str">
            <v>RSS</v>
          </cell>
          <cell r="E287">
            <v>200</v>
          </cell>
        </row>
        <row r="288">
          <cell r="A288" t="str">
            <v>T041899</v>
          </cell>
          <cell r="B288" t="str">
            <v>EXPORT</v>
          </cell>
          <cell r="C288">
            <v>38165</v>
          </cell>
          <cell r="D288" t="str">
            <v>STR</v>
          </cell>
          <cell r="E288">
            <v>42.56</v>
          </cell>
        </row>
        <row r="289">
          <cell r="A289" t="str">
            <v>T041448</v>
          </cell>
          <cell r="B289" t="str">
            <v>EXPORT</v>
          </cell>
          <cell r="C289">
            <v>38166</v>
          </cell>
          <cell r="D289" t="str">
            <v>RSS</v>
          </cell>
          <cell r="E289">
            <v>19.2</v>
          </cell>
        </row>
        <row r="290">
          <cell r="A290" t="str">
            <v>T041718</v>
          </cell>
          <cell r="B290" t="str">
            <v>EXPORT</v>
          </cell>
          <cell r="C290">
            <v>38166</v>
          </cell>
          <cell r="D290" t="str">
            <v>STR</v>
          </cell>
          <cell r="E290">
            <v>403.2</v>
          </cell>
        </row>
        <row r="291">
          <cell r="A291" t="str">
            <v>T041494</v>
          </cell>
          <cell r="B291" t="str">
            <v>EXPORT</v>
          </cell>
          <cell r="C291">
            <v>38168</v>
          </cell>
          <cell r="D291" t="str">
            <v>RSS</v>
          </cell>
          <cell r="E291">
            <v>120</v>
          </cell>
        </row>
        <row r="292">
          <cell r="A292" t="str">
            <v>L040242</v>
          </cell>
          <cell r="B292" t="str">
            <v>LOCAL</v>
          </cell>
          <cell r="C292">
            <v>38145</v>
          </cell>
          <cell r="D292" t="str">
            <v>LUM</v>
          </cell>
          <cell r="E292">
            <v>0.156</v>
          </cell>
        </row>
        <row r="293">
          <cell r="A293" t="str">
            <v>L040243</v>
          </cell>
          <cell r="B293" t="str">
            <v>LOCAL</v>
          </cell>
          <cell r="C293">
            <v>38152</v>
          </cell>
          <cell r="D293" t="str">
            <v>LUM</v>
          </cell>
          <cell r="E293">
            <v>0.17799999999999999</v>
          </cell>
        </row>
        <row r="294">
          <cell r="A294" t="str">
            <v>L040244</v>
          </cell>
          <cell r="B294" t="str">
            <v>LOCAL</v>
          </cell>
          <cell r="C294">
            <v>38159</v>
          </cell>
          <cell r="D294" t="str">
            <v>LUM</v>
          </cell>
          <cell r="E294">
            <v>0.184</v>
          </cell>
        </row>
        <row r="295">
          <cell r="A295" t="str">
            <v>L040245</v>
          </cell>
          <cell r="B295" t="str">
            <v>LOCAL</v>
          </cell>
          <cell r="C295">
            <v>38164</v>
          </cell>
          <cell r="D295" t="str">
            <v>LUM</v>
          </cell>
          <cell r="E295">
            <v>0.14699999999999999</v>
          </cell>
        </row>
        <row r="296">
          <cell r="A296" t="str">
            <v>T041695</v>
          </cell>
          <cell r="B296" t="str">
            <v>LOCAL</v>
          </cell>
          <cell r="C296">
            <v>38139</v>
          </cell>
          <cell r="D296" t="str">
            <v>STR</v>
          </cell>
          <cell r="E296">
            <v>15.05</v>
          </cell>
        </row>
        <row r="297">
          <cell r="A297" t="str">
            <v>T041696</v>
          </cell>
          <cell r="B297" t="str">
            <v>LOCAL</v>
          </cell>
          <cell r="C297">
            <v>38139</v>
          </cell>
          <cell r="D297" t="str">
            <v>STR</v>
          </cell>
          <cell r="E297">
            <v>15.05</v>
          </cell>
        </row>
        <row r="298">
          <cell r="A298" t="str">
            <v>T041697</v>
          </cell>
          <cell r="B298" t="str">
            <v>LOCAL</v>
          </cell>
          <cell r="C298">
            <v>38139</v>
          </cell>
          <cell r="D298" t="str">
            <v>STR</v>
          </cell>
          <cell r="E298">
            <v>15.05</v>
          </cell>
        </row>
        <row r="299">
          <cell r="A299" t="str">
            <v>T041703</v>
          </cell>
          <cell r="B299" t="str">
            <v>LOCAL</v>
          </cell>
          <cell r="C299">
            <v>38145</v>
          </cell>
          <cell r="D299" t="str">
            <v>STR</v>
          </cell>
          <cell r="E299">
            <v>30.1</v>
          </cell>
        </row>
        <row r="300">
          <cell r="A300" t="str">
            <v>T041704</v>
          </cell>
          <cell r="B300" t="str">
            <v>LOCAL</v>
          </cell>
          <cell r="C300">
            <v>38146</v>
          </cell>
          <cell r="D300" t="str">
            <v>STR</v>
          </cell>
          <cell r="E300">
            <v>30.1</v>
          </cell>
        </row>
        <row r="301">
          <cell r="A301" t="str">
            <v>T041694</v>
          </cell>
          <cell r="B301" t="str">
            <v>LOCAL</v>
          </cell>
          <cell r="C301">
            <v>38147</v>
          </cell>
          <cell r="D301" t="str">
            <v>STR</v>
          </cell>
          <cell r="E301">
            <v>30.1</v>
          </cell>
        </row>
        <row r="302">
          <cell r="A302" t="str">
            <v>T041698</v>
          </cell>
          <cell r="B302" t="str">
            <v>LOCAL</v>
          </cell>
          <cell r="C302">
            <v>38148</v>
          </cell>
          <cell r="D302" t="str">
            <v>STR</v>
          </cell>
          <cell r="E302">
            <v>30.1</v>
          </cell>
        </row>
        <row r="303">
          <cell r="A303" t="str">
            <v>T041699</v>
          </cell>
          <cell r="B303" t="str">
            <v>LOCAL</v>
          </cell>
          <cell r="C303">
            <v>38150</v>
          </cell>
          <cell r="D303" t="str">
            <v>STR</v>
          </cell>
          <cell r="E303">
            <v>30.1</v>
          </cell>
        </row>
        <row r="304">
          <cell r="A304" t="str">
            <v>T042014</v>
          </cell>
          <cell r="B304" t="str">
            <v>LOCAL</v>
          </cell>
          <cell r="C304">
            <v>38150</v>
          </cell>
          <cell r="D304" t="str">
            <v>STR</v>
          </cell>
          <cell r="E304">
            <v>24.85</v>
          </cell>
        </row>
        <row r="305">
          <cell r="A305" t="str">
            <v>T042015</v>
          </cell>
          <cell r="B305" t="str">
            <v>LOCAL</v>
          </cell>
          <cell r="C305">
            <v>38150</v>
          </cell>
          <cell r="D305" t="str">
            <v>STR</v>
          </cell>
          <cell r="E305">
            <v>5.25</v>
          </cell>
        </row>
        <row r="306">
          <cell r="A306" t="str">
            <v>T041701</v>
          </cell>
          <cell r="B306" t="str">
            <v>LOCAL</v>
          </cell>
          <cell r="C306">
            <v>38152</v>
          </cell>
          <cell r="D306" t="str">
            <v>STR</v>
          </cell>
          <cell r="E306">
            <v>30.1</v>
          </cell>
        </row>
        <row r="307">
          <cell r="A307" t="str">
            <v>T041702</v>
          </cell>
          <cell r="B307" t="str">
            <v>LOCAL</v>
          </cell>
          <cell r="C307">
            <v>38153</v>
          </cell>
          <cell r="D307" t="str">
            <v>STR</v>
          </cell>
          <cell r="E307">
            <v>30.1</v>
          </cell>
        </row>
        <row r="308">
          <cell r="A308" t="str">
            <v>T041829</v>
          </cell>
          <cell r="B308" t="str">
            <v>LOCAL</v>
          </cell>
          <cell r="C308">
            <v>38166</v>
          </cell>
          <cell r="D308" t="str">
            <v>RSS</v>
          </cell>
          <cell r="E308">
            <v>15</v>
          </cell>
        </row>
        <row r="309">
          <cell r="A309" t="str">
            <v>T041838</v>
          </cell>
          <cell r="B309" t="str">
            <v>LOCAL</v>
          </cell>
          <cell r="C309">
            <v>38167</v>
          </cell>
          <cell r="D309" t="str">
            <v>STR</v>
          </cell>
          <cell r="E309">
            <v>15.015000000000001</v>
          </cell>
        </row>
        <row r="310">
          <cell r="A310" t="str">
            <v>T041858</v>
          </cell>
          <cell r="B310" t="str">
            <v>LOCAL</v>
          </cell>
          <cell r="C310">
            <v>38168</v>
          </cell>
          <cell r="D310" t="str">
            <v>STR</v>
          </cell>
          <cell r="E310">
            <v>15.015000000000001</v>
          </cell>
        </row>
        <row r="311">
          <cell r="A311" t="str">
            <v>T041860</v>
          </cell>
          <cell r="B311" t="str">
            <v>LOCAL</v>
          </cell>
          <cell r="C311">
            <v>38168</v>
          </cell>
          <cell r="D311" t="str">
            <v>STR</v>
          </cell>
          <cell r="E311">
            <v>15.015000000000001</v>
          </cell>
        </row>
        <row r="312">
          <cell r="A312" t="str">
            <v>T042029</v>
          </cell>
          <cell r="B312" t="str">
            <v>LOCAL</v>
          </cell>
          <cell r="C312">
            <v>38162</v>
          </cell>
          <cell r="D312" t="str">
            <v>CUT</v>
          </cell>
          <cell r="E312">
            <v>18.37</v>
          </cell>
        </row>
        <row r="313">
          <cell r="A313" t="str">
            <v>0001072</v>
          </cell>
          <cell r="B313" t="str">
            <v>EXPORT</v>
          </cell>
          <cell r="C313">
            <v>38165</v>
          </cell>
          <cell r="D313" t="str">
            <v>LTX</v>
          </cell>
          <cell r="E313">
            <v>16</v>
          </cell>
        </row>
        <row r="314">
          <cell r="A314" t="str">
            <v>0001072</v>
          </cell>
          <cell r="B314" t="str">
            <v>EXPORT</v>
          </cell>
          <cell r="C314">
            <v>38165</v>
          </cell>
          <cell r="D314" t="str">
            <v>LTX</v>
          </cell>
          <cell r="E314">
            <v>91.44</v>
          </cell>
        </row>
        <row r="315">
          <cell r="A315" t="str">
            <v>T041797</v>
          </cell>
          <cell r="B315" t="str">
            <v>EXPORT</v>
          </cell>
          <cell r="C315">
            <v>38165</v>
          </cell>
          <cell r="D315" t="str">
            <v>STR</v>
          </cell>
          <cell r="E315">
            <v>100.8</v>
          </cell>
        </row>
        <row r="316">
          <cell r="A316" t="str">
            <v>T041749</v>
          </cell>
          <cell r="B316" t="str">
            <v>EXPORT</v>
          </cell>
          <cell r="C316">
            <v>38166</v>
          </cell>
          <cell r="D316" t="str">
            <v>RSS</v>
          </cell>
          <cell r="E316">
            <v>19.2</v>
          </cell>
        </row>
        <row r="317">
          <cell r="A317" t="str">
            <v>T041822</v>
          </cell>
          <cell r="B317" t="str">
            <v>EXPORT</v>
          </cell>
          <cell r="C317">
            <v>38167</v>
          </cell>
          <cell r="D317" t="str">
            <v>RSS</v>
          </cell>
          <cell r="E317">
            <v>80</v>
          </cell>
        </row>
        <row r="318">
          <cell r="A318" t="str">
            <v>T041490</v>
          </cell>
          <cell r="B318" t="str">
            <v>EXPORT</v>
          </cell>
          <cell r="C318">
            <v>38168</v>
          </cell>
          <cell r="D318" t="str">
            <v>RSS</v>
          </cell>
          <cell r="E318">
            <v>120</v>
          </cell>
        </row>
        <row r="319">
          <cell r="A319" t="str">
            <v>T041500</v>
          </cell>
          <cell r="B319" t="str">
            <v>EXPORT</v>
          </cell>
          <cell r="C319">
            <v>38168</v>
          </cell>
          <cell r="D319" t="str">
            <v>RSS</v>
          </cell>
          <cell r="E319">
            <v>120</v>
          </cell>
        </row>
        <row r="320">
          <cell r="A320" t="str">
            <v>T041708</v>
          </cell>
          <cell r="B320" t="str">
            <v>LOCAL</v>
          </cell>
          <cell r="C320">
            <v>38166</v>
          </cell>
          <cell r="D320" t="str">
            <v>STR</v>
          </cell>
          <cell r="E320">
            <v>30</v>
          </cell>
        </row>
        <row r="321">
          <cell r="A321" t="str">
            <v>T041868</v>
          </cell>
          <cell r="B321" t="str">
            <v>LOCAL</v>
          </cell>
          <cell r="C321">
            <v>38166</v>
          </cell>
          <cell r="D321" t="str">
            <v>RSS</v>
          </cell>
          <cell r="E321">
            <v>30</v>
          </cell>
        </row>
        <row r="322">
          <cell r="A322" t="str">
            <v>T041843</v>
          </cell>
          <cell r="B322" t="str">
            <v>LOCAL</v>
          </cell>
          <cell r="C322">
            <v>38168</v>
          </cell>
          <cell r="D322" t="str">
            <v>RSS</v>
          </cell>
          <cell r="E322">
            <v>15</v>
          </cell>
        </row>
        <row r="323">
          <cell r="A323" t="str">
            <v>T041762</v>
          </cell>
          <cell r="B323" t="str">
            <v>EXPORT</v>
          </cell>
          <cell r="C323">
            <v>38164</v>
          </cell>
          <cell r="D323" t="str">
            <v>STR</v>
          </cell>
          <cell r="E323">
            <v>201.6</v>
          </cell>
        </row>
        <row r="324">
          <cell r="A324" t="str">
            <v>T041891</v>
          </cell>
          <cell r="B324" t="str">
            <v>EXPORT</v>
          </cell>
          <cell r="C324">
            <v>38164</v>
          </cell>
          <cell r="D324" t="str">
            <v>STR</v>
          </cell>
          <cell r="E324">
            <v>60.48</v>
          </cell>
        </row>
        <row r="325">
          <cell r="A325" t="str">
            <v>T041892</v>
          </cell>
          <cell r="B325" t="str">
            <v>EXPORT</v>
          </cell>
          <cell r="C325">
            <v>38166</v>
          </cell>
          <cell r="D325" t="str">
            <v>STR</v>
          </cell>
          <cell r="E325">
            <v>120.96</v>
          </cell>
        </row>
        <row r="326">
          <cell r="A326" t="str">
            <v>T041467</v>
          </cell>
          <cell r="B326" t="str">
            <v>EXPORT</v>
          </cell>
          <cell r="C326">
            <v>38168</v>
          </cell>
          <cell r="D326" t="str">
            <v>RSS</v>
          </cell>
          <cell r="E326">
            <v>384</v>
          </cell>
        </row>
        <row r="327">
          <cell r="A327" t="str">
            <v>T041622</v>
          </cell>
          <cell r="B327" t="str">
            <v>EXPORT</v>
          </cell>
          <cell r="C327">
            <v>38168</v>
          </cell>
          <cell r="D327" t="str">
            <v>RSS</v>
          </cell>
          <cell r="E327">
            <v>60</v>
          </cell>
        </row>
        <row r="328">
          <cell r="A328" t="str">
            <v>T041770</v>
          </cell>
          <cell r="B328" t="str">
            <v>EXPORT</v>
          </cell>
          <cell r="C328">
            <v>38168</v>
          </cell>
          <cell r="D328" t="str">
            <v>STR</v>
          </cell>
          <cell r="E328">
            <v>201.6</v>
          </cell>
        </row>
        <row r="329">
          <cell r="A329" t="str">
            <v>T041889</v>
          </cell>
          <cell r="B329" t="str">
            <v>EXPORT</v>
          </cell>
          <cell r="C329">
            <v>38168</v>
          </cell>
          <cell r="D329" t="str">
            <v>STR</v>
          </cell>
          <cell r="E329">
            <v>241.92</v>
          </cell>
        </row>
        <row r="330">
          <cell r="A330" t="str">
            <v>T041890</v>
          </cell>
          <cell r="B330" t="str">
            <v>EXPORT</v>
          </cell>
          <cell r="C330">
            <v>38168</v>
          </cell>
          <cell r="D330" t="str">
            <v>STR</v>
          </cell>
          <cell r="E330">
            <v>201.6</v>
          </cell>
        </row>
        <row r="331">
          <cell r="A331" t="str">
            <v>T041900</v>
          </cell>
          <cell r="B331" t="str">
            <v>EXPORT</v>
          </cell>
          <cell r="C331">
            <v>38168</v>
          </cell>
          <cell r="D331" t="str">
            <v>STR</v>
          </cell>
          <cell r="E331">
            <v>100.8</v>
          </cell>
        </row>
        <row r="332">
          <cell r="A332" t="str">
            <v>T041901</v>
          </cell>
          <cell r="B332" t="str">
            <v>EXPORT</v>
          </cell>
          <cell r="C332">
            <v>38168</v>
          </cell>
          <cell r="D332" t="str">
            <v>STR</v>
          </cell>
          <cell r="E332">
            <v>20.16</v>
          </cell>
        </row>
        <row r="334">
          <cell r="A334" t="str">
            <v>ผลรวมยอดขาย</v>
          </cell>
          <cell r="D334" t="str">
            <v>TL</v>
          </cell>
          <cell r="E334">
            <v>27721.961999999956</v>
          </cell>
        </row>
      </sheetData>
      <sheetData sheetId="2"/>
      <sheetData sheetId="3"/>
      <sheetData sheetId="4"/>
      <sheetData sheetId="5" refreshError="1"/>
      <sheetData sheetId="6" refreshError="1"/>
      <sheetData sheetId="7" refreshError="1"/>
      <sheetData sheetId="8" refreshError="1"/>
      <sheetData sheetId="9" refreshError="1"/>
      <sheetData sheetId="10"/>
      <sheetData sheetId="11"/>
      <sheetData sheetId="12">
        <row r="1">
          <cell r="A1" t="str">
            <v>INVOICE</v>
          </cell>
        </row>
      </sheetData>
      <sheetData sheetId="13"/>
      <sheetData sheetId="14"/>
      <sheetData sheetId="15" refreshError="1"/>
      <sheetData sheetId="16">
        <row r="1">
          <cell r="A1" t="str">
            <v>INVOICE</v>
          </cell>
        </row>
      </sheetData>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efreshError="1"/>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ow r="1">
          <cell r="A1" t="str">
            <v>INVOICE</v>
          </cell>
        </row>
      </sheetData>
      <sheetData sheetId="69">
        <row r="1">
          <cell r="A1" t="str">
            <v>INVOICE</v>
          </cell>
        </row>
      </sheetData>
      <sheetData sheetId="70">
        <row r="1">
          <cell r="A1" t="str">
            <v>INVOICE</v>
          </cell>
        </row>
      </sheetData>
      <sheetData sheetId="71">
        <row r="1">
          <cell r="A1" t="str">
            <v>INVOICE</v>
          </cell>
        </row>
      </sheetData>
      <sheetData sheetId="72">
        <row r="1">
          <cell r="A1" t="str">
            <v>INVOICE</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ow r="1">
          <cell r="A1" t="str">
            <v>Summary on June 25, 2019</v>
          </cell>
        </row>
      </sheetData>
      <sheetData sheetId="81">
        <row r="1">
          <cell r="A1" t="str">
            <v>INVOICE</v>
          </cell>
        </row>
      </sheetData>
      <sheetData sheetId="82">
        <row r="1">
          <cell r="A1" t="str">
            <v>INVOICE</v>
          </cell>
        </row>
      </sheetData>
      <sheetData sheetId="83">
        <row r="1">
          <cell r="A1" t="str">
            <v>INVOICE</v>
          </cell>
        </row>
      </sheetData>
      <sheetData sheetId="84" refreshError="1"/>
      <sheetData sheetId="85" refreshError="1"/>
      <sheetData sheetId="86">
        <row r="1">
          <cell r="A1" t="str">
            <v>INVOICE</v>
          </cell>
        </row>
      </sheetData>
      <sheetData sheetId="87">
        <row r="1">
          <cell r="A1" t="str">
            <v>INVOICE</v>
          </cell>
        </row>
      </sheetData>
      <sheetData sheetId="88">
        <row r="1">
          <cell r="A1" t="str">
            <v>INVOICE</v>
          </cell>
        </row>
      </sheetData>
      <sheetData sheetId="89">
        <row r="1">
          <cell r="A1" t="str">
            <v>INVOICE</v>
          </cell>
        </row>
      </sheetData>
      <sheetData sheetId="90">
        <row r="1">
          <cell r="A1" t="str">
            <v>INVOICE</v>
          </cell>
        </row>
      </sheetData>
      <sheetData sheetId="91">
        <row r="1">
          <cell r="A1" t="str">
            <v>INVOICE</v>
          </cell>
        </row>
      </sheetData>
      <sheetData sheetId="92">
        <row r="1">
          <cell r="A1" t="str">
            <v>INVOICE</v>
          </cell>
        </row>
      </sheetData>
      <sheetData sheetId="93">
        <row r="1">
          <cell r="A1" t="str">
            <v>INVOICE</v>
          </cell>
        </row>
      </sheetData>
      <sheetData sheetId="94">
        <row r="1">
          <cell r="A1" t="str">
            <v>INVOICE</v>
          </cell>
        </row>
      </sheetData>
      <sheetData sheetId="95">
        <row r="1">
          <cell r="A1" t="str">
            <v>INVOICE</v>
          </cell>
        </row>
      </sheetData>
      <sheetData sheetId="96">
        <row r="1">
          <cell r="A1" t="str">
            <v>INVOICE</v>
          </cell>
        </row>
      </sheetData>
      <sheetData sheetId="97">
        <row r="1">
          <cell r="A1" t="str">
            <v>INVOICE</v>
          </cell>
        </row>
      </sheetData>
      <sheetData sheetId="98">
        <row r="1">
          <cell r="A1" t="str">
            <v>INVOICE</v>
          </cell>
        </row>
      </sheetData>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sheetData sheetId="135"/>
      <sheetData sheetId="136"/>
      <sheetData sheetId="137"/>
      <sheetData sheetId="138"/>
      <sheetData sheetId="139"/>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กระทบ CESS (2)"/>
      <sheetName val="Sale 0407"/>
      <sheetName val="CESS 0407"/>
      <sheetName val="CESSส่งออก ก.ค."/>
      <sheetName val="Dtl Adv 0407"/>
      <sheetName val="Dtl Adv 0406"/>
      <sheetName val="Sale0406"/>
      <sheetName val="Sale 0404"/>
      <sheetName val="กระทบ_CESS"/>
      <sheetName val="กระทบ_CESS_(2)"/>
      <sheetName val="Sale_0407"/>
      <sheetName val="CESS_0407"/>
      <sheetName val="CESSส่งออก_ก_ค_"/>
      <sheetName val="Dtl_Adv_0407"/>
      <sheetName val="Dtl_Adv_0406"/>
      <sheetName val="Sale_0404"/>
      <sheetName val="Sale0311"/>
      <sheetName val="RATE"/>
      <sheetName val="กระทบ_CESS1"/>
      <sheetName val="กระทบ_CESS_(2)1"/>
      <sheetName val="Sale_04071"/>
      <sheetName val="CESS_04071"/>
      <sheetName val="CESSส่งออก_ก_ค_1"/>
      <sheetName val="Dtl_Adv_04071"/>
      <sheetName val="Dtl_Adv_04061"/>
      <sheetName val="Sale_04041"/>
      <sheetName val="กระทบ_CESS2"/>
      <sheetName val="กระทบ_CESS_(2)2"/>
      <sheetName val="Sale_04072"/>
      <sheetName val="CESS_04072"/>
      <sheetName val="CESSส่งออก_ก_ค_2"/>
      <sheetName val="Dtl_Adv_04072"/>
      <sheetName val="Dtl_Adv_04062"/>
      <sheetName val="Sale_04042"/>
      <sheetName val="กระทบ_CESS3"/>
      <sheetName val="กระทบ_CESS_(2)3"/>
      <sheetName val="Sale_04073"/>
      <sheetName val="CESS_04073"/>
      <sheetName val="CESSส่งออก_ก_ค_3"/>
      <sheetName val="Dtl_Adv_04073"/>
      <sheetName val="Dtl_Adv_04063"/>
      <sheetName val="Sale_04043"/>
      <sheetName val="Sale 0401"/>
      <sheetName val="กระทบ_CESS4"/>
      <sheetName val="กระทบ_CESS_(2)4"/>
      <sheetName val="Sale_04074"/>
      <sheetName val="CESS_04074"/>
      <sheetName val="CESSส่งออก_ก_ค_4"/>
      <sheetName val="Dtl_Adv_04074"/>
      <sheetName val="Dtl_Adv_04064"/>
      <sheetName val="Sale_04044"/>
      <sheetName val="Sale_0401"/>
      <sheetName val="S33"/>
      <sheetName val="กระทบ_CESS5"/>
      <sheetName val="กระทบ_CESS_(2)5"/>
      <sheetName val="Sale_04075"/>
      <sheetName val="CESS_04075"/>
      <sheetName val="CESSส่งออก_ก_ค_5"/>
      <sheetName val="Dtl_Adv_04075"/>
      <sheetName val="Dtl_Adv_04065"/>
      <sheetName val="Sale_04045"/>
      <sheetName val="Sale_04011"/>
      <sheetName val="wcf"/>
      <sheetName val="Sale0403"/>
      <sheetName val="#Lookup"/>
      <sheetName val="Sale 0411"/>
      <sheetName val="FSA"/>
      <sheetName val="Aging"/>
      <sheetName val="Entity Data"/>
      <sheetName val="part-import"/>
      <sheetName val="part-local"/>
      <sheetName val="Sale 0502"/>
      <sheetName val="group"/>
      <sheetName val="Sheet3"/>
      <sheetName val="M"/>
      <sheetName val="B"/>
      <sheetName val="Sale 0501"/>
      <sheetName val="DEP12"/>
      <sheetName val="C2"/>
      <sheetName val="Header"/>
      <sheetName val="10-1 Media"/>
      <sheetName val="10-cut"/>
      <sheetName val="Stock Aging"/>
      <sheetName val="FF_6"/>
      <sheetName val="TB Worksheet"/>
      <sheetName val="D"/>
      <sheetName val="E"/>
      <sheetName val="B- 1"/>
      <sheetName val="U"/>
      <sheetName val="Sale0402"/>
      <sheetName val="FF_4"/>
      <sheetName val="Sale 0408"/>
      <sheetName val="เงินกู้ธนชาติ"/>
      <sheetName val="NoteRe"/>
      <sheetName val="Cash"/>
      <sheetName val="Outputtax_Undue"/>
      <sheetName val="0805"/>
      <sheetName val="GIVTR00P"/>
      <sheetName val="_2__xls__2__xls_COV"/>
      <sheetName val="เงินกู้ MGC"/>
      <sheetName val="Home"/>
      <sheetName val="SAME"/>
      <sheetName val="_Lookup"/>
      <sheetName val="Sheet1"/>
      <sheetName val="QR_4.1"/>
      <sheetName val="FORMC94"/>
      <sheetName val="sampling"/>
      <sheetName val="NewIndex "/>
      <sheetName val="INFO"/>
      <sheetName val="3월가격"/>
      <sheetName val="N"/>
      <sheetName val="p&amp;L"/>
      <sheetName val="Order_Oct_w40"/>
      <sheetName val="Order_Oct_w41"/>
      <sheetName val="AFA"/>
      <sheetName val="รายงานสถานะใบสั่งซื้อใบจัดจ้าง"/>
      <sheetName val="BPR"/>
      <sheetName val="StandingData"/>
      <sheetName val="อัตราค่าบรรทุก"/>
      <sheetName val="HH"/>
      <sheetName val="6A CA"/>
      <sheetName val="List"/>
      <sheetName val="CA Sheet"/>
      <sheetName val="CORPORATE TAX01"/>
      <sheetName val="M_Maincomp"/>
      <sheetName val="AA-1"/>
      <sheetName val="FF_3"/>
      <sheetName val="description"/>
      <sheetName val="กระทบ_CESS6"/>
      <sheetName val="กระทบ_CESS_(2)6"/>
      <sheetName val="Sale_04076"/>
      <sheetName val="CESS_04076"/>
      <sheetName val="CESSส่งออก_ก_ค_6"/>
      <sheetName val="Dtl_Adv_04076"/>
      <sheetName val="Dtl_Adv_04066"/>
      <sheetName val="Sale_04046"/>
      <sheetName val="Sale_04012"/>
    </sheetNames>
    <sheetDataSet>
      <sheetData sheetId="0" refreshError="1"/>
      <sheetData sheetId="1" refreshError="1"/>
      <sheetData sheetId="2" refreshError="1">
        <row r="1">
          <cell r="A1" t="str">
            <v>INVOICE</v>
          </cell>
          <cell r="B1" t="str">
            <v>TYPE</v>
          </cell>
          <cell r="C1" t="str">
            <v>B/L</v>
          </cell>
          <cell r="D1" t="str">
            <v>เกรด</v>
          </cell>
          <cell r="E1" t="str">
            <v>TON INV</v>
          </cell>
        </row>
        <row r="2">
          <cell r="A2" t="str">
            <v>L040252</v>
          </cell>
          <cell r="B2" t="str">
            <v>LOCAL</v>
          </cell>
          <cell r="C2">
            <v>38182</v>
          </cell>
          <cell r="D2" t="str">
            <v>LTX</v>
          </cell>
          <cell r="E2">
            <v>115.6</v>
          </cell>
        </row>
        <row r="3">
          <cell r="A3" t="str">
            <v>L040253</v>
          </cell>
          <cell r="B3" t="str">
            <v>LOCAL</v>
          </cell>
          <cell r="C3">
            <v>38183</v>
          </cell>
          <cell r="D3" t="str">
            <v>LTX</v>
          </cell>
          <cell r="E3">
            <v>162.69999999999999</v>
          </cell>
        </row>
        <row r="4">
          <cell r="A4" t="str">
            <v>L040254</v>
          </cell>
          <cell r="B4" t="str">
            <v>LOCAL</v>
          </cell>
          <cell r="C4">
            <v>38184</v>
          </cell>
          <cell r="D4" t="str">
            <v>LTX</v>
          </cell>
          <cell r="E4">
            <v>147.9</v>
          </cell>
        </row>
        <row r="5">
          <cell r="A5" t="str">
            <v>L040255</v>
          </cell>
          <cell r="B5" t="str">
            <v>LOCAL</v>
          </cell>
          <cell r="C5">
            <v>38185</v>
          </cell>
          <cell r="D5" t="str">
            <v>LTX</v>
          </cell>
          <cell r="E5">
            <v>73.8</v>
          </cell>
        </row>
        <row r="6">
          <cell r="A6" t="str">
            <v>L040256</v>
          </cell>
          <cell r="B6" t="str">
            <v>LOCAL</v>
          </cell>
          <cell r="C6">
            <v>38185</v>
          </cell>
          <cell r="D6" t="str">
            <v>LTX</v>
          </cell>
          <cell r="E6">
            <v>85.3</v>
          </cell>
        </row>
        <row r="7">
          <cell r="A7" t="str">
            <v>L040257</v>
          </cell>
          <cell r="B7" t="str">
            <v>LOCAL</v>
          </cell>
          <cell r="C7">
            <v>38186</v>
          </cell>
          <cell r="D7" t="str">
            <v>LTX</v>
          </cell>
          <cell r="E7">
            <v>154.69999999999999</v>
          </cell>
        </row>
        <row r="8">
          <cell r="A8" t="str">
            <v>L040258</v>
          </cell>
          <cell r="B8" t="str">
            <v>LOCAL</v>
          </cell>
          <cell r="C8">
            <v>38187</v>
          </cell>
          <cell r="D8" t="str">
            <v>LTX</v>
          </cell>
          <cell r="E8">
            <v>153.19999999999999</v>
          </cell>
        </row>
        <row r="9">
          <cell r="A9" t="str">
            <v>L040259</v>
          </cell>
          <cell r="B9" t="str">
            <v>LOCAL</v>
          </cell>
          <cell r="C9">
            <v>38188</v>
          </cell>
          <cell r="D9" t="str">
            <v>LTX</v>
          </cell>
          <cell r="E9">
            <v>41.232999999999997</v>
          </cell>
        </row>
        <row r="10">
          <cell r="A10" t="str">
            <v>L040260</v>
          </cell>
          <cell r="B10" t="str">
            <v>LOCAL</v>
          </cell>
          <cell r="C10">
            <v>38188</v>
          </cell>
          <cell r="D10" t="str">
            <v>LTX</v>
          </cell>
          <cell r="E10">
            <v>119.06699999999999</v>
          </cell>
        </row>
        <row r="11">
          <cell r="A11" t="str">
            <v>L040261</v>
          </cell>
          <cell r="B11" t="str">
            <v>LOCAL</v>
          </cell>
          <cell r="C11">
            <v>38192</v>
          </cell>
          <cell r="D11" t="str">
            <v>LTX</v>
          </cell>
          <cell r="E11">
            <v>63.9</v>
          </cell>
        </row>
        <row r="12">
          <cell r="A12" t="str">
            <v>L040262</v>
          </cell>
          <cell r="B12" t="str">
            <v>LOCAL</v>
          </cell>
          <cell r="C12">
            <v>38193</v>
          </cell>
          <cell r="D12" t="str">
            <v>LTX</v>
          </cell>
          <cell r="E12">
            <v>146.9</v>
          </cell>
        </row>
        <row r="13">
          <cell r="A13" t="str">
            <v>L040263</v>
          </cell>
          <cell r="B13" t="str">
            <v>LOCAL</v>
          </cell>
          <cell r="C13">
            <v>38189</v>
          </cell>
          <cell r="D13" t="str">
            <v>LTX</v>
          </cell>
          <cell r="E13">
            <v>161.15</v>
          </cell>
        </row>
        <row r="14">
          <cell r="A14" t="str">
            <v>L040265</v>
          </cell>
          <cell r="B14" t="str">
            <v>LOCAL</v>
          </cell>
          <cell r="C14">
            <v>38194</v>
          </cell>
          <cell r="D14" t="str">
            <v>LTX</v>
          </cell>
          <cell r="E14">
            <v>160.9</v>
          </cell>
        </row>
        <row r="15">
          <cell r="A15" t="str">
            <v>L040266</v>
          </cell>
          <cell r="B15" t="str">
            <v>LOCAL</v>
          </cell>
          <cell r="C15">
            <v>38195</v>
          </cell>
          <cell r="D15" t="str">
            <v>LTX</v>
          </cell>
          <cell r="E15">
            <v>154.6</v>
          </cell>
        </row>
        <row r="16">
          <cell r="A16" t="str">
            <v>L040268</v>
          </cell>
          <cell r="B16" t="str">
            <v>LOCAL</v>
          </cell>
          <cell r="C16">
            <v>38196</v>
          </cell>
          <cell r="D16" t="str">
            <v>LTX</v>
          </cell>
          <cell r="E16">
            <v>160.1</v>
          </cell>
        </row>
        <row r="17">
          <cell r="A17" t="str">
            <v>L040269</v>
          </cell>
          <cell r="B17" t="str">
            <v>LOCAL</v>
          </cell>
          <cell r="C17">
            <v>38197</v>
          </cell>
          <cell r="D17" t="str">
            <v>LTX</v>
          </cell>
          <cell r="E17">
            <v>148.9</v>
          </cell>
        </row>
        <row r="18">
          <cell r="A18" t="str">
            <v>L040274</v>
          </cell>
          <cell r="B18" t="str">
            <v>LOCAL</v>
          </cell>
          <cell r="C18">
            <v>38198</v>
          </cell>
          <cell r="D18" t="str">
            <v>LTX</v>
          </cell>
          <cell r="E18">
            <v>170.4</v>
          </cell>
        </row>
        <row r="19">
          <cell r="A19" t="str">
            <v>L040275</v>
          </cell>
          <cell r="B19" t="str">
            <v>LOCAL</v>
          </cell>
          <cell r="C19">
            <v>38199</v>
          </cell>
          <cell r="D19" t="str">
            <v>LTX</v>
          </cell>
          <cell r="E19">
            <v>157.6</v>
          </cell>
        </row>
        <row r="20">
          <cell r="A20" t="str">
            <v>L040250</v>
          </cell>
          <cell r="B20" t="str">
            <v>LOCAL</v>
          </cell>
          <cell r="C20">
            <v>38172</v>
          </cell>
          <cell r="D20" t="str">
            <v>FIL</v>
          </cell>
          <cell r="E20">
            <v>1.2090000000000001</v>
          </cell>
        </row>
        <row r="21">
          <cell r="A21" t="str">
            <v>L040251</v>
          </cell>
          <cell r="B21" t="str">
            <v>LOCAL</v>
          </cell>
          <cell r="C21">
            <v>38179</v>
          </cell>
          <cell r="D21" t="str">
            <v>FIL</v>
          </cell>
          <cell r="E21">
            <v>0.97199999999999998</v>
          </cell>
        </row>
        <row r="22">
          <cell r="A22" t="str">
            <v>L040264</v>
          </cell>
          <cell r="B22" t="str">
            <v>LOCAL</v>
          </cell>
          <cell r="C22">
            <v>38186</v>
          </cell>
          <cell r="D22" t="str">
            <v>FIL</v>
          </cell>
          <cell r="E22">
            <v>1.7549999999999999</v>
          </cell>
        </row>
        <row r="23">
          <cell r="A23" t="str">
            <v>L040267</v>
          </cell>
          <cell r="B23" t="str">
            <v>LOCAL</v>
          </cell>
          <cell r="C23">
            <v>38193</v>
          </cell>
          <cell r="D23" t="str">
            <v>FIL</v>
          </cell>
          <cell r="E23">
            <v>1.5669999999999999</v>
          </cell>
        </row>
        <row r="24">
          <cell r="A24" t="str">
            <v>0001071</v>
          </cell>
          <cell r="B24" t="str">
            <v>EXPORT</v>
          </cell>
          <cell r="C24">
            <v>38169</v>
          </cell>
          <cell r="D24" t="str">
            <v>LTX</v>
          </cell>
          <cell r="E24">
            <v>65.599999999999994</v>
          </cell>
        </row>
        <row r="25">
          <cell r="A25" t="str">
            <v>0001080</v>
          </cell>
          <cell r="B25" t="str">
            <v>EXPORT</v>
          </cell>
          <cell r="C25">
            <v>38170</v>
          </cell>
          <cell r="D25" t="str">
            <v>LTX</v>
          </cell>
          <cell r="E25">
            <v>47.97</v>
          </cell>
        </row>
        <row r="26">
          <cell r="A26" t="str">
            <v>0001085</v>
          </cell>
          <cell r="B26" t="str">
            <v>EXPORT</v>
          </cell>
          <cell r="C26">
            <v>38170</v>
          </cell>
          <cell r="D26" t="str">
            <v>RSS</v>
          </cell>
          <cell r="E26">
            <v>26.443999999999999</v>
          </cell>
        </row>
        <row r="27">
          <cell r="A27" t="str">
            <v>0001085</v>
          </cell>
          <cell r="B27" t="str">
            <v>EXPORT</v>
          </cell>
          <cell r="C27">
            <v>38170</v>
          </cell>
          <cell r="D27" t="str">
            <v>RSS</v>
          </cell>
          <cell r="E27">
            <v>26.443999999999999</v>
          </cell>
        </row>
        <row r="28">
          <cell r="A28" t="str">
            <v>T041623</v>
          </cell>
          <cell r="B28" t="str">
            <v>EXPORT</v>
          </cell>
          <cell r="C28">
            <v>38170</v>
          </cell>
          <cell r="D28" t="str">
            <v>RSS</v>
          </cell>
          <cell r="E28">
            <v>100</v>
          </cell>
        </row>
        <row r="29">
          <cell r="A29" t="str">
            <v>T041629</v>
          </cell>
          <cell r="B29" t="str">
            <v>EXPORT</v>
          </cell>
          <cell r="C29">
            <v>38170</v>
          </cell>
          <cell r="D29" t="str">
            <v>RSS</v>
          </cell>
          <cell r="E29">
            <v>113.4</v>
          </cell>
        </row>
        <row r="30">
          <cell r="A30" t="str">
            <v>T041630</v>
          </cell>
          <cell r="B30" t="str">
            <v>EXPORT</v>
          </cell>
          <cell r="C30">
            <v>38170</v>
          </cell>
          <cell r="D30" t="str">
            <v>RSS</v>
          </cell>
          <cell r="E30">
            <v>113.4</v>
          </cell>
        </row>
        <row r="31">
          <cell r="A31" t="str">
            <v>T041631</v>
          </cell>
          <cell r="B31" t="str">
            <v>EXPORT</v>
          </cell>
          <cell r="C31">
            <v>38170</v>
          </cell>
          <cell r="D31" t="str">
            <v>RSS</v>
          </cell>
          <cell r="E31">
            <v>64.8</v>
          </cell>
        </row>
        <row r="32">
          <cell r="A32" t="str">
            <v>T041753</v>
          </cell>
          <cell r="B32" t="str">
            <v>EXPORT</v>
          </cell>
          <cell r="C32">
            <v>38170</v>
          </cell>
          <cell r="D32" t="str">
            <v>RSS</v>
          </cell>
          <cell r="E32">
            <v>100</v>
          </cell>
        </row>
        <row r="33">
          <cell r="A33" t="str">
            <v>T041786</v>
          </cell>
          <cell r="B33" t="str">
            <v>EXPORT</v>
          </cell>
          <cell r="C33">
            <v>38170</v>
          </cell>
          <cell r="D33" t="str">
            <v>RSS</v>
          </cell>
          <cell r="E33">
            <v>114</v>
          </cell>
        </row>
        <row r="34">
          <cell r="A34" t="str">
            <v>T041919</v>
          </cell>
          <cell r="B34" t="str">
            <v>EXPORT</v>
          </cell>
          <cell r="C34">
            <v>38170</v>
          </cell>
          <cell r="D34" t="str">
            <v>RSS</v>
          </cell>
          <cell r="E34">
            <v>120</v>
          </cell>
        </row>
        <row r="35">
          <cell r="A35" t="str">
            <v>T041920</v>
          </cell>
          <cell r="B35" t="str">
            <v>EXPORT</v>
          </cell>
          <cell r="C35">
            <v>38170</v>
          </cell>
          <cell r="D35" t="str">
            <v>RSS</v>
          </cell>
          <cell r="E35">
            <v>80</v>
          </cell>
        </row>
        <row r="36">
          <cell r="A36" t="str">
            <v>0001084</v>
          </cell>
          <cell r="B36" t="str">
            <v>EXPORT</v>
          </cell>
          <cell r="C36">
            <v>38171</v>
          </cell>
          <cell r="D36" t="str">
            <v>RSS</v>
          </cell>
          <cell r="E36">
            <v>20</v>
          </cell>
        </row>
        <row r="37">
          <cell r="A37" t="str">
            <v>0001084</v>
          </cell>
          <cell r="B37" t="str">
            <v>EXPORT</v>
          </cell>
          <cell r="C37">
            <v>38171</v>
          </cell>
          <cell r="D37" t="str">
            <v>RSS</v>
          </cell>
          <cell r="E37">
            <v>60</v>
          </cell>
        </row>
        <row r="38">
          <cell r="A38" t="str">
            <v>T041916</v>
          </cell>
          <cell r="B38" t="str">
            <v>EXPORT</v>
          </cell>
          <cell r="C38">
            <v>38171</v>
          </cell>
          <cell r="D38" t="str">
            <v>RSS</v>
          </cell>
          <cell r="E38">
            <v>120</v>
          </cell>
        </row>
        <row r="39">
          <cell r="A39" t="str">
            <v>T041989</v>
          </cell>
          <cell r="B39" t="str">
            <v>EXPORT</v>
          </cell>
          <cell r="C39">
            <v>38171</v>
          </cell>
          <cell r="D39" t="str">
            <v>RSS</v>
          </cell>
          <cell r="E39">
            <v>40</v>
          </cell>
        </row>
        <row r="40">
          <cell r="A40" t="str">
            <v>0001067</v>
          </cell>
          <cell r="B40" t="str">
            <v>EXPORT</v>
          </cell>
          <cell r="C40">
            <v>38172</v>
          </cell>
          <cell r="D40" t="str">
            <v>RSS</v>
          </cell>
          <cell r="E40">
            <v>9.423</v>
          </cell>
        </row>
        <row r="41">
          <cell r="A41" t="str">
            <v>0001067</v>
          </cell>
          <cell r="B41" t="str">
            <v>EXPORT</v>
          </cell>
          <cell r="C41">
            <v>38172</v>
          </cell>
          <cell r="D41" t="str">
            <v>RSS</v>
          </cell>
          <cell r="E41">
            <v>88.353999999999999</v>
          </cell>
        </row>
        <row r="42">
          <cell r="A42" t="str">
            <v>T041934</v>
          </cell>
          <cell r="B42" t="str">
            <v>EXPORT</v>
          </cell>
          <cell r="C42">
            <v>38172</v>
          </cell>
          <cell r="D42" t="str">
            <v>RSS</v>
          </cell>
          <cell r="E42">
            <v>19</v>
          </cell>
        </row>
        <row r="43">
          <cell r="A43" t="str">
            <v>0001076</v>
          </cell>
          <cell r="B43" t="str">
            <v>EXPORT</v>
          </cell>
          <cell r="C43">
            <v>38173</v>
          </cell>
          <cell r="D43" t="str">
            <v>STR</v>
          </cell>
          <cell r="E43">
            <v>42.84</v>
          </cell>
        </row>
        <row r="44">
          <cell r="A44" t="str">
            <v>0001086</v>
          </cell>
          <cell r="B44" t="str">
            <v>EXPORT</v>
          </cell>
          <cell r="C44">
            <v>38173</v>
          </cell>
          <cell r="D44" t="str">
            <v>RSS</v>
          </cell>
          <cell r="E44">
            <v>60</v>
          </cell>
        </row>
        <row r="45">
          <cell r="A45" t="str">
            <v>0001086</v>
          </cell>
          <cell r="B45" t="str">
            <v>EXPORT</v>
          </cell>
          <cell r="C45">
            <v>38173</v>
          </cell>
          <cell r="D45" t="str">
            <v>RSS</v>
          </cell>
          <cell r="E45">
            <v>20</v>
          </cell>
        </row>
        <row r="46">
          <cell r="A46" t="str">
            <v>0001086</v>
          </cell>
          <cell r="B46" t="str">
            <v>EXPORT</v>
          </cell>
          <cell r="C46">
            <v>38173</v>
          </cell>
          <cell r="D46" t="str">
            <v>RSS</v>
          </cell>
          <cell r="E46">
            <v>40</v>
          </cell>
        </row>
        <row r="47">
          <cell r="A47" t="str">
            <v>T041844</v>
          </cell>
          <cell r="B47" t="str">
            <v>LOCAL</v>
          </cell>
          <cell r="C47">
            <v>38169</v>
          </cell>
          <cell r="D47" t="str">
            <v>RSS</v>
          </cell>
          <cell r="E47">
            <v>15</v>
          </cell>
        </row>
        <row r="48">
          <cell r="A48" t="str">
            <v>T041845</v>
          </cell>
          <cell r="B48" t="str">
            <v>LOCAL</v>
          </cell>
          <cell r="C48">
            <v>38169</v>
          </cell>
          <cell r="D48" t="str">
            <v>RSS</v>
          </cell>
          <cell r="E48">
            <v>15</v>
          </cell>
        </row>
        <row r="49">
          <cell r="A49" t="str">
            <v>T041846</v>
          </cell>
          <cell r="B49" t="str">
            <v>LOCAL</v>
          </cell>
          <cell r="C49">
            <v>38169</v>
          </cell>
          <cell r="D49" t="str">
            <v>RSS</v>
          </cell>
          <cell r="E49">
            <v>15</v>
          </cell>
        </row>
        <row r="50">
          <cell r="A50" t="str">
            <v>T042011</v>
          </cell>
          <cell r="B50" t="str">
            <v>LOCAL</v>
          </cell>
          <cell r="C50">
            <v>38170</v>
          </cell>
          <cell r="D50" t="str">
            <v>RSS</v>
          </cell>
          <cell r="E50">
            <v>15</v>
          </cell>
        </row>
        <row r="51">
          <cell r="A51" t="str">
            <v>T041745</v>
          </cell>
          <cell r="B51" t="str">
            <v>LOCAL</v>
          </cell>
          <cell r="C51">
            <v>38171</v>
          </cell>
          <cell r="D51" t="str">
            <v>RSS</v>
          </cell>
          <cell r="E51">
            <v>15</v>
          </cell>
        </row>
        <row r="52">
          <cell r="A52" t="str">
            <v>T041746</v>
          </cell>
          <cell r="B52" t="str">
            <v>LOCAL</v>
          </cell>
          <cell r="C52">
            <v>38173</v>
          </cell>
          <cell r="D52" t="str">
            <v>RSS</v>
          </cell>
          <cell r="E52">
            <v>15</v>
          </cell>
        </row>
        <row r="53">
          <cell r="A53" t="str">
            <v>T041747</v>
          </cell>
          <cell r="B53" t="str">
            <v>LOCAL</v>
          </cell>
          <cell r="C53">
            <v>38174</v>
          </cell>
          <cell r="D53" t="str">
            <v>RSS</v>
          </cell>
          <cell r="E53">
            <v>15</v>
          </cell>
        </row>
        <row r="54">
          <cell r="A54" t="str">
            <v>T041848</v>
          </cell>
          <cell r="B54" t="str">
            <v>LOCAL</v>
          </cell>
          <cell r="C54">
            <v>38176</v>
          </cell>
          <cell r="D54" t="str">
            <v>RSS</v>
          </cell>
          <cell r="E54">
            <v>15</v>
          </cell>
        </row>
        <row r="55">
          <cell r="A55" t="str">
            <v>0001079</v>
          </cell>
          <cell r="B55" t="str">
            <v>EXPORT</v>
          </cell>
          <cell r="C55">
            <v>38169</v>
          </cell>
          <cell r="D55" t="str">
            <v>SKI</v>
          </cell>
          <cell r="E55">
            <v>38.4</v>
          </cell>
        </row>
        <row r="56">
          <cell r="A56" t="str">
            <v>T041628</v>
          </cell>
          <cell r="B56" t="str">
            <v>EXPORT</v>
          </cell>
          <cell r="C56">
            <v>38170</v>
          </cell>
          <cell r="D56" t="str">
            <v>RSS</v>
          </cell>
          <cell r="E56">
            <v>60</v>
          </cell>
        </row>
        <row r="57">
          <cell r="A57" t="str">
            <v>T041751</v>
          </cell>
          <cell r="B57" t="str">
            <v>EXPORT</v>
          </cell>
          <cell r="C57">
            <v>38170</v>
          </cell>
          <cell r="D57" t="str">
            <v>STR</v>
          </cell>
          <cell r="E57">
            <v>100.8</v>
          </cell>
        </row>
        <row r="58">
          <cell r="A58" t="str">
            <v>T041795</v>
          </cell>
          <cell r="B58" t="str">
            <v>EXPORT</v>
          </cell>
          <cell r="C58">
            <v>38170</v>
          </cell>
          <cell r="D58" t="str">
            <v>STR</v>
          </cell>
          <cell r="E58">
            <v>100.8</v>
          </cell>
        </row>
        <row r="59">
          <cell r="A59" t="str">
            <v>T041913</v>
          </cell>
          <cell r="B59" t="str">
            <v>EXPORT</v>
          </cell>
          <cell r="C59">
            <v>38170</v>
          </cell>
          <cell r="D59" t="str">
            <v>STR</v>
          </cell>
          <cell r="E59">
            <v>100.8</v>
          </cell>
        </row>
        <row r="60">
          <cell r="A60" t="str">
            <v>0001082</v>
          </cell>
          <cell r="B60" t="str">
            <v>EXPORT</v>
          </cell>
          <cell r="C60">
            <v>38171</v>
          </cell>
          <cell r="D60" t="str">
            <v>RSS</v>
          </cell>
          <cell r="E60">
            <v>60</v>
          </cell>
        </row>
        <row r="61">
          <cell r="A61" t="str">
            <v>0001082</v>
          </cell>
          <cell r="B61" t="str">
            <v>EXPORT</v>
          </cell>
          <cell r="C61">
            <v>38171</v>
          </cell>
          <cell r="D61" t="str">
            <v>RSS</v>
          </cell>
          <cell r="E61">
            <v>40</v>
          </cell>
        </row>
        <row r="62">
          <cell r="A62" t="str">
            <v>T041949</v>
          </cell>
          <cell r="B62" t="str">
            <v>EXPORT</v>
          </cell>
          <cell r="C62">
            <v>38171</v>
          </cell>
          <cell r="D62" t="str">
            <v>STR</v>
          </cell>
          <cell r="E62">
            <v>60.48</v>
          </cell>
        </row>
        <row r="63">
          <cell r="A63" t="str">
            <v>T041912</v>
          </cell>
          <cell r="B63" t="str">
            <v>EXPORT</v>
          </cell>
          <cell r="C63">
            <v>38172</v>
          </cell>
          <cell r="D63" t="str">
            <v>STR</v>
          </cell>
          <cell r="E63">
            <v>40.32</v>
          </cell>
        </row>
        <row r="64">
          <cell r="A64" t="str">
            <v>T041918</v>
          </cell>
          <cell r="B64" t="str">
            <v>EXPORT</v>
          </cell>
          <cell r="C64">
            <v>38172</v>
          </cell>
          <cell r="D64" t="str">
            <v>RSS</v>
          </cell>
          <cell r="E64">
            <v>38</v>
          </cell>
        </row>
        <row r="65">
          <cell r="A65" t="str">
            <v>T041932</v>
          </cell>
          <cell r="B65" t="str">
            <v>EXPORT</v>
          </cell>
          <cell r="C65">
            <v>38172</v>
          </cell>
          <cell r="D65" t="str">
            <v>RSS</v>
          </cell>
          <cell r="E65">
            <v>100</v>
          </cell>
        </row>
        <row r="66">
          <cell r="A66" t="str">
            <v>T041943</v>
          </cell>
          <cell r="B66" t="str">
            <v>EXPORT</v>
          </cell>
          <cell r="C66">
            <v>38172</v>
          </cell>
          <cell r="D66" t="str">
            <v>STR</v>
          </cell>
          <cell r="E66">
            <v>100.8</v>
          </cell>
        </row>
        <row r="67">
          <cell r="A67" t="str">
            <v>T041950</v>
          </cell>
          <cell r="B67" t="str">
            <v>EXPORT</v>
          </cell>
          <cell r="C67">
            <v>38173</v>
          </cell>
          <cell r="D67" t="str">
            <v>STR</v>
          </cell>
          <cell r="E67">
            <v>120.96</v>
          </cell>
        </row>
        <row r="68">
          <cell r="A68" t="str">
            <v>T041634</v>
          </cell>
          <cell r="B68" t="str">
            <v>EXPORT</v>
          </cell>
          <cell r="C68">
            <v>38173</v>
          </cell>
          <cell r="D68" t="str">
            <v>RSS</v>
          </cell>
          <cell r="E68">
            <v>60</v>
          </cell>
        </row>
        <row r="69">
          <cell r="A69" t="str">
            <v>T041787</v>
          </cell>
          <cell r="B69" t="str">
            <v>EXPORT</v>
          </cell>
          <cell r="C69">
            <v>38175</v>
          </cell>
          <cell r="D69" t="str">
            <v>RSS</v>
          </cell>
          <cell r="E69">
            <v>114</v>
          </cell>
        </row>
        <row r="70">
          <cell r="A70" t="str">
            <v>T041788</v>
          </cell>
          <cell r="B70" t="str">
            <v>EXPORT</v>
          </cell>
          <cell r="C70">
            <v>38175</v>
          </cell>
          <cell r="D70" t="str">
            <v>RSS</v>
          </cell>
          <cell r="E70">
            <v>16.8</v>
          </cell>
        </row>
        <row r="71">
          <cell r="A71" t="str">
            <v>T041790</v>
          </cell>
          <cell r="B71" t="str">
            <v>EXPORT</v>
          </cell>
          <cell r="C71">
            <v>38175</v>
          </cell>
          <cell r="D71" t="str">
            <v>RSS</v>
          </cell>
          <cell r="E71">
            <v>114</v>
          </cell>
        </row>
        <row r="72">
          <cell r="A72" t="str">
            <v>T041794</v>
          </cell>
          <cell r="B72" t="str">
            <v>EXPORT</v>
          </cell>
          <cell r="C72">
            <v>38175</v>
          </cell>
          <cell r="D72" t="str">
            <v>RSS</v>
          </cell>
          <cell r="E72">
            <v>120</v>
          </cell>
        </row>
        <row r="73">
          <cell r="A73" t="str">
            <v>T041823</v>
          </cell>
          <cell r="B73" t="str">
            <v>EXPORT</v>
          </cell>
          <cell r="C73">
            <v>38175</v>
          </cell>
          <cell r="D73" t="str">
            <v>RSS</v>
          </cell>
          <cell r="E73">
            <v>120</v>
          </cell>
        </row>
        <row r="74">
          <cell r="A74" t="str">
            <v>T041930</v>
          </cell>
          <cell r="B74" t="str">
            <v>EXPORT</v>
          </cell>
          <cell r="C74">
            <v>38175</v>
          </cell>
          <cell r="D74" t="str">
            <v>RSS</v>
          </cell>
          <cell r="E74">
            <v>19.2</v>
          </cell>
        </row>
        <row r="75">
          <cell r="A75" t="str">
            <v>T041988</v>
          </cell>
          <cell r="B75" t="str">
            <v>EXPORT</v>
          </cell>
          <cell r="C75">
            <v>38175</v>
          </cell>
          <cell r="D75" t="str">
            <v>STR</v>
          </cell>
          <cell r="E75">
            <v>20.16</v>
          </cell>
        </row>
        <row r="76">
          <cell r="A76" t="str">
            <v>EX04/015</v>
          </cell>
          <cell r="B76" t="str">
            <v>EXPORT</v>
          </cell>
          <cell r="C76">
            <v>38176</v>
          </cell>
          <cell r="D76" t="str">
            <v>STR</v>
          </cell>
        </row>
        <row r="77">
          <cell r="A77" t="str">
            <v>T041872</v>
          </cell>
          <cell r="B77" t="str">
            <v>LOCAL</v>
          </cell>
          <cell r="C77">
            <v>38171</v>
          </cell>
          <cell r="D77" t="str">
            <v>RSS</v>
          </cell>
          <cell r="E77">
            <v>15</v>
          </cell>
        </row>
        <row r="78">
          <cell r="A78" t="str">
            <v>T042038</v>
          </cell>
          <cell r="B78" t="str">
            <v>LOCAL</v>
          </cell>
          <cell r="C78">
            <v>38173</v>
          </cell>
          <cell r="D78" t="str">
            <v>RSS</v>
          </cell>
          <cell r="E78">
            <v>15</v>
          </cell>
        </row>
        <row r="79">
          <cell r="A79" t="str">
            <v>T042039</v>
          </cell>
          <cell r="B79" t="str">
            <v>LOCAL</v>
          </cell>
          <cell r="C79">
            <v>38174</v>
          </cell>
          <cell r="D79" t="str">
            <v>RSS</v>
          </cell>
          <cell r="E79">
            <v>15</v>
          </cell>
        </row>
        <row r="80">
          <cell r="A80" t="str">
            <v>T042040</v>
          </cell>
          <cell r="B80" t="str">
            <v>LOCAL</v>
          </cell>
          <cell r="C80">
            <v>38175</v>
          </cell>
          <cell r="D80" t="str">
            <v>RSS</v>
          </cell>
          <cell r="E80">
            <v>15</v>
          </cell>
        </row>
        <row r="81">
          <cell r="A81" t="str">
            <v>T042113</v>
          </cell>
          <cell r="B81" t="str">
            <v>LOCAL</v>
          </cell>
          <cell r="C81">
            <v>38175</v>
          </cell>
          <cell r="D81" t="str">
            <v>CUT</v>
          </cell>
          <cell r="E81">
            <v>50</v>
          </cell>
        </row>
        <row r="82">
          <cell r="A82" t="str">
            <v>T042114</v>
          </cell>
          <cell r="B82" t="str">
            <v>LOCAL</v>
          </cell>
          <cell r="C82">
            <v>38176</v>
          </cell>
          <cell r="D82" t="str">
            <v>CUT</v>
          </cell>
          <cell r="E82">
            <v>26.95</v>
          </cell>
        </row>
        <row r="83">
          <cell r="A83" t="str">
            <v>T041928</v>
          </cell>
          <cell r="B83" t="str">
            <v>EXPORT</v>
          </cell>
          <cell r="C83">
            <v>38175</v>
          </cell>
          <cell r="D83" t="str">
            <v>STR</v>
          </cell>
          <cell r="E83">
            <v>100.8</v>
          </cell>
        </row>
        <row r="84">
          <cell r="A84" t="str">
            <v>0001052</v>
          </cell>
          <cell r="B84" t="str">
            <v>EXPORT</v>
          </cell>
          <cell r="C84">
            <v>38176</v>
          </cell>
          <cell r="D84" t="str">
            <v>RSS</v>
          </cell>
          <cell r="E84">
            <v>100</v>
          </cell>
        </row>
        <row r="85">
          <cell r="A85" t="str">
            <v>T041960</v>
          </cell>
          <cell r="B85" t="str">
            <v>EXPORT</v>
          </cell>
          <cell r="C85">
            <v>38176</v>
          </cell>
          <cell r="D85" t="str">
            <v>LTX</v>
          </cell>
          <cell r="E85">
            <v>107.53</v>
          </cell>
        </row>
        <row r="86">
          <cell r="A86" t="str">
            <v>T041935</v>
          </cell>
          <cell r="B86" t="str">
            <v>EXPORT</v>
          </cell>
          <cell r="C86">
            <v>38177</v>
          </cell>
          <cell r="D86" t="str">
            <v>RSS</v>
          </cell>
          <cell r="E86">
            <v>19</v>
          </cell>
        </row>
        <row r="87">
          <cell r="A87" t="str">
            <v>T041940</v>
          </cell>
          <cell r="B87" t="str">
            <v>EXPORT</v>
          </cell>
          <cell r="C87">
            <v>38177</v>
          </cell>
          <cell r="D87" t="str">
            <v>STR</v>
          </cell>
          <cell r="E87">
            <v>100.8</v>
          </cell>
        </row>
        <row r="88">
          <cell r="A88" t="str">
            <v>T041972</v>
          </cell>
          <cell r="B88" t="str">
            <v>EXPORT</v>
          </cell>
          <cell r="C88">
            <v>38177</v>
          </cell>
          <cell r="D88" t="str">
            <v>LTX</v>
          </cell>
          <cell r="E88">
            <v>32.799999999999997</v>
          </cell>
        </row>
        <row r="89">
          <cell r="A89" t="str">
            <v>T041973</v>
          </cell>
          <cell r="B89" t="str">
            <v>EXPORT</v>
          </cell>
          <cell r="C89">
            <v>38177</v>
          </cell>
          <cell r="D89" t="str">
            <v>LTX</v>
          </cell>
          <cell r="E89">
            <v>32.799999999999997</v>
          </cell>
        </row>
        <row r="90">
          <cell r="A90" t="str">
            <v>0001081</v>
          </cell>
          <cell r="B90" t="str">
            <v>EXPORT</v>
          </cell>
          <cell r="C90">
            <v>38178</v>
          </cell>
          <cell r="D90" t="str">
            <v>LTX</v>
          </cell>
          <cell r="E90">
            <v>32.799999999999997</v>
          </cell>
        </row>
        <row r="91">
          <cell r="A91" t="str">
            <v>0001081</v>
          </cell>
          <cell r="B91" t="str">
            <v>EXPORT</v>
          </cell>
          <cell r="C91">
            <v>38178</v>
          </cell>
          <cell r="D91" t="str">
            <v>LTX</v>
          </cell>
          <cell r="E91">
            <v>16.399999999999999</v>
          </cell>
        </row>
        <row r="92">
          <cell r="A92" t="str">
            <v>T041902</v>
          </cell>
          <cell r="B92" t="str">
            <v>EXPORT</v>
          </cell>
          <cell r="C92">
            <v>38178</v>
          </cell>
          <cell r="D92" t="str">
            <v>RSS</v>
          </cell>
          <cell r="E92">
            <v>120</v>
          </cell>
        </row>
        <row r="93">
          <cell r="A93" t="str">
            <v>T041917</v>
          </cell>
          <cell r="B93" t="str">
            <v>EXPORT</v>
          </cell>
          <cell r="C93">
            <v>38178</v>
          </cell>
          <cell r="D93" t="str">
            <v>RSS</v>
          </cell>
          <cell r="E93">
            <v>120</v>
          </cell>
        </row>
        <row r="94">
          <cell r="A94" t="str">
            <v>T041927</v>
          </cell>
          <cell r="B94" t="str">
            <v>EXPORT</v>
          </cell>
          <cell r="C94">
            <v>38178</v>
          </cell>
          <cell r="D94" t="str">
            <v>RSS</v>
          </cell>
          <cell r="E94">
            <v>96</v>
          </cell>
        </row>
        <row r="95">
          <cell r="A95" t="str">
            <v>T042021</v>
          </cell>
          <cell r="B95" t="str">
            <v>EXPORT</v>
          </cell>
          <cell r="C95">
            <v>38178</v>
          </cell>
          <cell r="D95" t="str">
            <v>STR</v>
          </cell>
          <cell r="E95">
            <v>40.32</v>
          </cell>
        </row>
        <row r="96">
          <cell r="A96" t="str">
            <v>T041929</v>
          </cell>
          <cell r="B96" t="str">
            <v>EXPORT</v>
          </cell>
          <cell r="C96">
            <v>38179</v>
          </cell>
          <cell r="D96" t="str">
            <v>STR</v>
          </cell>
          <cell r="E96">
            <v>100.8</v>
          </cell>
        </row>
        <row r="97">
          <cell r="A97" t="str">
            <v>T041995</v>
          </cell>
          <cell r="B97" t="str">
            <v>EXPORT</v>
          </cell>
          <cell r="C97">
            <v>38179</v>
          </cell>
          <cell r="D97" t="str">
            <v>RSS</v>
          </cell>
          <cell r="E97">
            <v>19.2</v>
          </cell>
        </row>
        <row r="98">
          <cell r="A98" t="str">
            <v>T042010</v>
          </cell>
          <cell r="B98" t="str">
            <v>EXPORT</v>
          </cell>
          <cell r="C98">
            <v>38179</v>
          </cell>
          <cell r="D98" t="str">
            <v>RSS</v>
          </cell>
          <cell r="E98">
            <v>19.2</v>
          </cell>
        </row>
        <row r="99">
          <cell r="A99" t="str">
            <v>T042003</v>
          </cell>
          <cell r="B99" t="str">
            <v>EXPORT</v>
          </cell>
          <cell r="C99">
            <v>38179</v>
          </cell>
          <cell r="D99" t="str">
            <v>RSS</v>
          </cell>
          <cell r="E99">
            <v>80</v>
          </cell>
        </row>
        <row r="100">
          <cell r="A100" t="str">
            <v>T042004</v>
          </cell>
          <cell r="B100" t="str">
            <v>EXPORT</v>
          </cell>
          <cell r="C100">
            <v>38179</v>
          </cell>
          <cell r="D100" t="str">
            <v>RSS</v>
          </cell>
          <cell r="E100">
            <v>200</v>
          </cell>
        </row>
        <row r="101">
          <cell r="A101" t="str">
            <v>T042032</v>
          </cell>
          <cell r="B101" t="str">
            <v>EXPORT</v>
          </cell>
          <cell r="C101">
            <v>38179</v>
          </cell>
          <cell r="D101" t="str">
            <v>RSS</v>
          </cell>
          <cell r="E101">
            <v>60</v>
          </cell>
        </row>
        <row r="102">
          <cell r="A102" t="str">
            <v>0001089</v>
          </cell>
          <cell r="B102" t="str">
            <v>EXPORT</v>
          </cell>
          <cell r="C102">
            <v>38180</v>
          </cell>
          <cell r="D102" t="str">
            <v>RSS</v>
          </cell>
          <cell r="E102">
            <v>26.443999999999999</v>
          </cell>
        </row>
        <row r="103">
          <cell r="A103" t="str">
            <v>0001089</v>
          </cell>
          <cell r="B103" t="str">
            <v>EXPORT</v>
          </cell>
          <cell r="C103">
            <v>38180</v>
          </cell>
          <cell r="D103" t="str">
            <v>RSS</v>
          </cell>
          <cell r="E103">
            <v>52.887999999999998</v>
          </cell>
        </row>
        <row r="104">
          <cell r="A104" t="str">
            <v>T042022</v>
          </cell>
          <cell r="B104" t="str">
            <v>EXPORT</v>
          </cell>
          <cell r="C104">
            <v>38180</v>
          </cell>
          <cell r="D104" t="str">
            <v>STR</v>
          </cell>
          <cell r="E104">
            <v>42.84</v>
          </cell>
        </row>
        <row r="105">
          <cell r="A105" t="str">
            <v>T042026</v>
          </cell>
          <cell r="B105" t="str">
            <v>EXPORT</v>
          </cell>
          <cell r="C105">
            <v>38180</v>
          </cell>
          <cell r="D105" t="str">
            <v>STR</v>
          </cell>
          <cell r="E105">
            <v>120.96</v>
          </cell>
        </row>
        <row r="106">
          <cell r="A106" t="str">
            <v>T042033</v>
          </cell>
          <cell r="B106" t="str">
            <v>EXPORT</v>
          </cell>
          <cell r="C106">
            <v>38180</v>
          </cell>
          <cell r="D106" t="str">
            <v>RSS</v>
          </cell>
          <cell r="E106">
            <v>40</v>
          </cell>
        </row>
        <row r="107">
          <cell r="A107" t="str">
            <v>EX04/033</v>
          </cell>
          <cell r="B107" t="str">
            <v>EXPORT</v>
          </cell>
          <cell r="C107">
            <v>38174</v>
          </cell>
          <cell r="D107" t="str">
            <v>LTX</v>
          </cell>
        </row>
        <row r="108">
          <cell r="A108" t="str">
            <v>T041814</v>
          </cell>
          <cell r="B108" t="str">
            <v>LOCAL</v>
          </cell>
          <cell r="C108">
            <v>38171</v>
          </cell>
          <cell r="D108" t="str">
            <v>STR</v>
          </cell>
          <cell r="E108">
            <v>15.015000000000001</v>
          </cell>
        </row>
        <row r="109">
          <cell r="A109" t="str">
            <v>T041839</v>
          </cell>
          <cell r="B109" t="str">
            <v>LOCAL</v>
          </cell>
          <cell r="C109">
            <v>38171</v>
          </cell>
          <cell r="D109" t="str">
            <v>STR</v>
          </cell>
          <cell r="E109">
            <v>15.015000000000001</v>
          </cell>
        </row>
        <row r="110">
          <cell r="A110" t="str">
            <v>T041861</v>
          </cell>
          <cell r="B110" t="str">
            <v>LOCAL</v>
          </cell>
          <cell r="C110">
            <v>38173</v>
          </cell>
          <cell r="D110" t="str">
            <v>STR</v>
          </cell>
          <cell r="E110">
            <v>15.015000000000001</v>
          </cell>
        </row>
        <row r="111">
          <cell r="A111" t="str">
            <v>T041862</v>
          </cell>
          <cell r="B111" t="str">
            <v>LOCAL</v>
          </cell>
          <cell r="C111">
            <v>38173</v>
          </cell>
          <cell r="D111" t="str">
            <v>STR</v>
          </cell>
          <cell r="E111">
            <v>15.015000000000001</v>
          </cell>
        </row>
        <row r="112">
          <cell r="A112" t="str">
            <v>T041813</v>
          </cell>
          <cell r="B112" t="str">
            <v>LOCAL</v>
          </cell>
          <cell r="C112">
            <v>38175</v>
          </cell>
          <cell r="D112" t="str">
            <v>STR</v>
          </cell>
          <cell r="E112">
            <v>15.015000000000001</v>
          </cell>
        </row>
        <row r="113">
          <cell r="A113" t="str">
            <v>T041815</v>
          </cell>
          <cell r="B113" t="str">
            <v>LOCAL</v>
          </cell>
          <cell r="C113">
            <v>38176</v>
          </cell>
          <cell r="D113" t="str">
            <v>STR</v>
          </cell>
          <cell r="E113">
            <v>15.015000000000001</v>
          </cell>
        </row>
        <row r="114">
          <cell r="A114" t="str">
            <v>T041816</v>
          </cell>
          <cell r="B114" t="str">
            <v>LOCAL</v>
          </cell>
          <cell r="C114">
            <v>38178</v>
          </cell>
          <cell r="D114" t="str">
            <v>STR</v>
          </cell>
          <cell r="E114">
            <v>15.015000000000001</v>
          </cell>
        </row>
        <row r="115">
          <cell r="A115" t="str">
            <v>T041817</v>
          </cell>
          <cell r="B115" t="str">
            <v>LOCAL</v>
          </cell>
          <cell r="C115">
            <v>38178</v>
          </cell>
          <cell r="D115" t="str">
            <v>STR</v>
          </cell>
          <cell r="E115">
            <v>15.015000000000001</v>
          </cell>
        </row>
        <row r="116">
          <cell r="A116" t="str">
            <v>T042052</v>
          </cell>
          <cell r="B116" t="str">
            <v>LOCAL</v>
          </cell>
          <cell r="C116">
            <v>38178</v>
          </cell>
          <cell r="D116" t="str">
            <v>STR</v>
          </cell>
          <cell r="E116">
            <v>15.015000000000001</v>
          </cell>
        </row>
        <row r="117">
          <cell r="A117" t="str">
            <v>T042088</v>
          </cell>
          <cell r="B117" t="str">
            <v>LOCAL</v>
          </cell>
          <cell r="C117">
            <v>38181</v>
          </cell>
          <cell r="D117" t="str">
            <v>STR</v>
          </cell>
          <cell r="E117">
            <v>15.015000000000001</v>
          </cell>
        </row>
        <row r="118">
          <cell r="A118" t="str">
            <v>T041936</v>
          </cell>
          <cell r="B118" t="str">
            <v>EXPORT</v>
          </cell>
          <cell r="C118">
            <v>38177</v>
          </cell>
          <cell r="D118" t="str">
            <v>STR</v>
          </cell>
          <cell r="E118">
            <v>80.64</v>
          </cell>
        </row>
        <row r="119">
          <cell r="A119" t="str">
            <v>T041965</v>
          </cell>
          <cell r="B119" t="str">
            <v>EXPORT</v>
          </cell>
          <cell r="C119">
            <v>38178</v>
          </cell>
          <cell r="D119" t="str">
            <v>STR</v>
          </cell>
          <cell r="E119">
            <v>181.44</v>
          </cell>
        </row>
        <row r="120">
          <cell r="A120" t="str">
            <v>T041922</v>
          </cell>
          <cell r="B120" t="str">
            <v>EXPORT</v>
          </cell>
          <cell r="C120">
            <v>38179</v>
          </cell>
          <cell r="D120" t="str">
            <v>RSS</v>
          </cell>
          <cell r="E120">
            <v>96</v>
          </cell>
        </row>
        <row r="121">
          <cell r="A121" t="str">
            <v>T041925</v>
          </cell>
          <cell r="B121" t="str">
            <v>EXPORT</v>
          </cell>
          <cell r="C121">
            <v>38179</v>
          </cell>
          <cell r="D121" t="str">
            <v>RSS</v>
          </cell>
          <cell r="E121">
            <v>96</v>
          </cell>
        </row>
        <row r="122">
          <cell r="A122" t="str">
            <v>0001088</v>
          </cell>
          <cell r="B122" t="str">
            <v>EXPORT</v>
          </cell>
          <cell r="C122">
            <v>38182</v>
          </cell>
          <cell r="D122" t="str">
            <v>RSS</v>
          </cell>
          <cell r="E122">
            <v>80</v>
          </cell>
        </row>
        <row r="123">
          <cell r="A123" t="str">
            <v>0001088</v>
          </cell>
          <cell r="B123" t="str">
            <v>EXPORT</v>
          </cell>
          <cell r="C123">
            <v>38182</v>
          </cell>
          <cell r="D123" t="str">
            <v>RSS</v>
          </cell>
          <cell r="E123">
            <v>20</v>
          </cell>
        </row>
        <row r="124">
          <cell r="A124" t="str">
            <v>T041791</v>
          </cell>
          <cell r="B124" t="str">
            <v>EXPORT</v>
          </cell>
          <cell r="C124">
            <v>38182</v>
          </cell>
          <cell r="D124" t="str">
            <v>RSS</v>
          </cell>
          <cell r="E124">
            <v>120</v>
          </cell>
        </row>
        <row r="125">
          <cell r="A125" t="str">
            <v>T041906</v>
          </cell>
          <cell r="B125" t="str">
            <v>EXPORT</v>
          </cell>
          <cell r="C125">
            <v>38182</v>
          </cell>
          <cell r="D125" t="str">
            <v>RSS</v>
          </cell>
          <cell r="E125">
            <v>120</v>
          </cell>
        </row>
        <row r="126">
          <cell r="A126" t="str">
            <v>T041915</v>
          </cell>
          <cell r="B126" t="str">
            <v>EXPORT</v>
          </cell>
          <cell r="C126">
            <v>38182</v>
          </cell>
          <cell r="D126" t="str">
            <v>RSS</v>
          </cell>
          <cell r="E126">
            <v>120</v>
          </cell>
        </row>
        <row r="127">
          <cell r="A127" t="str">
            <v>T041921</v>
          </cell>
          <cell r="B127" t="str">
            <v>EXPORT</v>
          </cell>
          <cell r="C127">
            <v>38182</v>
          </cell>
          <cell r="D127" t="str">
            <v>RSS</v>
          </cell>
          <cell r="E127">
            <v>60</v>
          </cell>
        </row>
        <row r="128">
          <cell r="A128" t="str">
            <v>T041876</v>
          </cell>
          <cell r="B128" t="str">
            <v>LOCAL</v>
          </cell>
          <cell r="C128">
            <v>38181</v>
          </cell>
          <cell r="D128" t="str">
            <v>RSS</v>
          </cell>
          <cell r="E128">
            <v>30</v>
          </cell>
        </row>
        <row r="129">
          <cell r="A129" t="str">
            <v>T041877</v>
          </cell>
          <cell r="B129" t="str">
            <v>LOCAL</v>
          </cell>
          <cell r="C129">
            <v>38182</v>
          </cell>
          <cell r="D129" t="str">
            <v>RSS</v>
          </cell>
          <cell r="E129">
            <v>30</v>
          </cell>
        </row>
        <row r="130">
          <cell r="A130" t="str">
            <v>T042089</v>
          </cell>
          <cell r="B130" t="str">
            <v>LOCAL</v>
          </cell>
          <cell r="C130">
            <v>38182</v>
          </cell>
          <cell r="D130" t="str">
            <v>STR</v>
          </cell>
          <cell r="E130">
            <v>15.015000000000001</v>
          </cell>
        </row>
        <row r="131">
          <cell r="A131" t="str">
            <v>T042090</v>
          </cell>
          <cell r="B131" t="str">
            <v>LOCAL</v>
          </cell>
          <cell r="C131">
            <v>38182</v>
          </cell>
          <cell r="D131" t="str">
            <v>STR</v>
          </cell>
          <cell r="E131">
            <v>15.015000000000001</v>
          </cell>
        </row>
        <row r="132">
          <cell r="A132" t="str">
            <v>T041878</v>
          </cell>
          <cell r="B132" t="str">
            <v>LOCAL</v>
          </cell>
          <cell r="C132">
            <v>38183</v>
          </cell>
          <cell r="D132" t="str">
            <v>RSS</v>
          </cell>
          <cell r="E132">
            <v>30</v>
          </cell>
        </row>
        <row r="133">
          <cell r="A133" t="str">
            <v>T041962</v>
          </cell>
          <cell r="B133" t="str">
            <v>EXPORT</v>
          </cell>
          <cell r="C133">
            <v>38179</v>
          </cell>
          <cell r="D133" t="str">
            <v>STR</v>
          </cell>
          <cell r="E133">
            <v>504</v>
          </cell>
        </row>
        <row r="134">
          <cell r="A134" t="str">
            <v>T042086</v>
          </cell>
          <cell r="B134" t="str">
            <v>EXPORT</v>
          </cell>
          <cell r="C134">
            <v>38181</v>
          </cell>
          <cell r="D134" t="str">
            <v>RSS</v>
          </cell>
          <cell r="E134">
            <v>19.2</v>
          </cell>
        </row>
        <row r="135">
          <cell r="A135" t="str">
            <v>T041970</v>
          </cell>
          <cell r="B135" t="str">
            <v>EXPORT</v>
          </cell>
          <cell r="C135">
            <v>38180</v>
          </cell>
          <cell r="D135" t="str">
            <v>STR</v>
          </cell>
          <cell r="E135">
            <v>120.96</v>
          </cell>
        </row>
        <row r="136">
          <cell r="A136" t="str">
            <v>T041933</v>
          </cell>
          <cell r="B136" t="str">
            <v>EXPORT</v>
          </cell>
          <cell r="C136">
            <v>38181</v>
          </cell>
          <cell r="D136" t="str">
            <v>RSS</v>
          </cell>
          <cell r="E136">
            <v>200</v>
          </cell>
        </row>
        <row r="137">
          <cell r="A137" t="str">
            <v>T041974</v>
          </cell>
          <cell r="B137" t="str">
            <v>EXPORT</v>
          </cell>
          <cell r="C137">
            <v>38182</v>
          </cell>
          <cell r="D137" t="str">
            <v>STR</v>
          </cell>
          <cell r="E137">
            <v>100.8</v>
          </cell>
        </row>
        <row r="138">
          <cell r="A138" t="str">
            <v>T042066</v>
          </cell>
          <cell r="B138" t="str">
            <v>EXPORT</v>
          </cell>
          <cell r="C138">
            <v>38182</v>
          </cell>
          <cell r="D138" t="str">
            <v>ADS</v>
          </cell>
          <cell r="E138">
            <v>19.2</v>
          </cell>
        </row>
        <row r="139">
          <cell r="A139" t="str">
            <v>0001093</v>
          </cell>
          <cell r="B139" t="str">
            <v>EXPORT</v>
          </cell>
          <cell r="C139">
            <v>38183</v>
          </cell>
          <cell r="D139" t="str">
            <v>LTX</v>
          </cell>
          <cell r="E139">
            <v>57.6</v>
          </cell>
        </row>
        <row r="140">
          <cell r="A140" t="str">
            <v>0001093</v>
          </cell>
          <cell r="B140" t="str">
            <v>EXPORT</v>
          </cell>
          <cell r="C140">
            <v>38183</v>
          </cell>
          <cell r="D140" t="str">
            <v>LTX</v>
          </cell>
          <cell r="E140">
            <v>8</v>
          </cell>
        </row>
        <row r="141">
          <cell r="A141" t="str">
            <v>T041942</v>
          </cell>
          <cell r="B141" t="str">
            <v>EXPORT</v>
          </cell>
          <cell r="C141">
            <v>38183</v>
          </cell>
          <cell r="D141" t="str">
            <v>RSS</v>
          </cell>
          <cell r="E141">
            <v>16.8</v>
          </cell>
        </row>
        <row r="142">
          <cell r="A142" t="str">
            <v>T041978</v>
          </cell>
          <cell r="B142" t="str">
            <v>EXPORT</v>
          </cell>
          <cell r="C142">
            <v>38183</v>
          </cell>
          <cell r="D142" t="str">
            <v>STR</v>
          </cell>
          <cell r="E142">
            <v>60.48</v>
          </cell>
        </row>
        <row r="143">
          <cell r="A143" t="str">
            <v>T042037</v>
          </cell>
          <cell r="B143" t="str">
            <v>EXPORT</v>
          </cell>
          <cell r="C143">
            <v>38183</v>
          </cell>
          <cell r="D143" t="str">
            <v>LTX</v>
          </cell>
          <cell r="E143">
            <v>32.799999999999997</v>
          </cell>
        </row>
        <row r="144">
          <cell r="A144" t="str">
            <v>T042017</v>
          </cell>
          <cell r="B144" t="str">
            <v>EXPORT</v>
          </cell>
          <cell r="C144">
            <v>38184</v>
          </cell>
          <cell r="D144" t="str">
            <v>STR</v>
          </cell>
          <cell r="E144">
            <v>100.8</v>
          </cell>
        </row>
        <row r="145">
          <cell r="A145" t="str">
            <v>T042019</v>
          </cell>
          <cell r="B145" t="str">
            <v>EXPORT</v>
          </cell>
          <cell r="C145">
            <v>38184</v>
          </cell>
          <cell r="D145" t="str">
            <v>STR</v>
          </cell>
          <cell r="E145">
            <v>100.8</v>
          </cell>
        </row>
        <row r="146">
          <cell r="A146" t="str">
            <v>T042030</v>
          </cell>
          <cell r="B146" t="str">
            <v>EXPORT</v>
          </cell>
          <cell r="C146">
            <v>38184</v>
          </cell>
          <cell r="D146" t="str">
            <v>RSS</v>
          </cell>
          <cell r="E146">
            <v>19</v>
          </cell>
        </row>
        <row r="147">
          <cell r="A147" t="str">
            <v>T041926</v>
          </cell>
          <cell r="B147" t="str">
            <v>EXPORT</v>
          </cell>
          <cell r="C147">
            <v>38185</v>
          </cell>
          <cell r="D147" t="str">
            <v>RSS</v>
          </cell>
          <cell r="E147">
            <v>96</v>
          </cell>
        </row>
        <row r="148">
          <cell r="A148" t="str">
            <v>T042028</v>
          </cell>
          <cell r="B148" t="str">
            <v>EXPORT</v>
          </cell>
          <cell r="C148">
            <v>38180</v>
          </cell>
          <cell r="D148" t="str">
            <v>RSS</v>
          </cell>
          <cell r="E148">
            <v>200</v>
          </cell>
        </row>
        <row r="149">
          <cell r="A149" t="str">
            <v>T041971</v>
          </cell>
          <cell r="B149" t="str">
            <v>EXPORT</v>
          </cell>
          <cell r="C149">
            <v>38183</v>
          </cell>
          <cell r="D149" t="str">
            <v>STR</v>
          </cell>
          <cell r="E149">
            <v>181.44</v>
          </cell>
        </row>
        <row r="150">
          <cell r="A150" t="str">
            <v>T042092</v>
          </cell>
          <cell r="B150" t="str">
            <v>EXPORT</v>
          </cell>
          <cell r="C150">
            <v>38183</v>
          </cell>
          <cell r="D150" t="str">
            <v>RSS</v>
          </cell>
          <cell r="E150">
            <v>160</v>
          </cell>
        </row>
        <row r="151">
          <cell r="A151" t="str">
            <v>T041977</v>
          </cell>
          <cell r="B151" t="str">
            <v>EXPORT</v>
          </cell>
          <cell r="C151">
            <v>38184</v>
          </cell>
          <cell r="D151" t="str">
            <v>STR</v>
          </cell>
          <cell r="E151">
            <v>80.64</v>
          </cell>
        </row>
        <row r="152">
          <cell r="A152" t="str">
            <v>T042058</v>
          </cell>
          <cell r="B152" t="str">
            <v>EXPORT</v>
          </cell>
          <cell r="C152">
            <v>38184</v>
          </cell>
          <cell r="D152" t="str">
            <v>STR</v>
          </cell>
          <cell r="E152">
            <v>100.8</v>
          </cell>
        </row>
        <row r="153">
          <cell r="A153" t="str">
            <v>0001090</v>
          </cell>
          <cell r="B153" t="str">
            <v>EXPORT</v>
          </cell>
          <cell r="C153">
            <v>38185</v>
          </cell>
          <cell r="D153" t="str">
            <v>RSS</v>
          </cell>
          <cell r="E153">
            <v>20</v>
          </cell>
        </row>
        <row r="154">
          <cell r="A154" t="str">
            <v>0001090</v>
          </cell>
          <cell r="B154" t="str">
            <v>EXPORT</v>
          </cell>
          <cell r="C154">
            <v>38185</v>
          </cell>
          <cell r="D154" t="str">
            <v>RSS</v>
          </cell>
          <cell r="E154">
            <v>20</v>
          </cell>
        </row>
        <row r="155">
          <cell r="A155" t="str">
            <v>T042059</v>
          </cell>
          <cell r="B155" t="str">
            <v>EXPORT</v>
          </cell>
          <cell r="C155">
            <v>38185</v>
          </cell>
          <cell r="D155" t="str">
            <v>STR</v>
          </cell>
          <cell r="E155">
            <v>42.56</v>
          </cell>
        </row>
        <row r="156">
          <cell r="A156" t="str">
            <v>0001060</v>
          </cell>
          <cell r="B156" t="str">
            <v>EXPORT</v>
          </cell>
          <cell r="C156">
            <v>38186</v>
          </cell>
          <cell r="D156" t="str">
            <v>STR</v>
          </cell>
          <cell r="E156">
            <v>20.16</v>
          </cell>
        </row>
        <row r="157">
          <cell r="A157" t="str">
            <v>0001060</v>
          </cell>
          <cell r="B157" t="str">
            <v>EXPORT</v>
          </cell>
          <cell r="C157">
            <v>38186</v>
          </cell>
          <cell r="D157" t="str">
            <v>STR</v>
          </cell>
          <cell r="E157">
            <v>20.16</v>
          </cell>
        </row>
        <row r="158">
          <cell r="A158" t="str">
            <v>T042020</v>
          </cell>
          <cell r="B158" t="str">
            <v>EXPORT</v>
          </cell>
          <cell r="C158">
            <v>38186</v>
          </cell>
          <cell r="D158" t="str">
            <v>LTX</v>
          </cell>
          <cell r="E158">
            <v>32.799999999999997</v>
          </cell>
        </row>
        <row r="159">
          <cell r="A159" t="str">
            <v>T042063</v>
          </cell>
          <cell r="B159" t="str">
            <v>EXPORT</v>
          </cell>
          <cell r="C159">
            <v>38186</v>
          </cell>
          <cell r="D159" t="str">
            <v>STR</v>
          </cell>
          <cell r="E159">
            <v>40.32</v>
          </cell>
        </row>
        <row r="160">
          <cell r="A160" t="str">
            <v>T042034</v>
          </cell>
          <cell r="B160" t="str">
            <v>EXPORT</v>
          </cell>
          <cell r="C160">
            <v>38187</v>
          </cell>
          <cell r="D160" t="str">
            <v>RSS</v>
          </cell>
          <cell r="E160">
            <v>80</v>
          </cell>
        </row>
        <row r="161">
          <cell r="A161" t="str">
            <v>T042065</v>
          </cell>
          <cell r="B161" t="str">
            <v>EXPORT</v>
          </cell>
          <cell r="C161">
            <v>38187</v>
          </cell>
          <cell r="D161" t="str">
            <v>STR</v>
          </cell>
          <cell r="E161">
            <v>40.32</v>
          </cell>
        </row>
        <row r="162">
          <cell r="A162" t="str">
            <v>T041966</v>
          </cell>
          <cell r="B162" t="str">
            <v>EXPORT</v>
          </cell>
          <cell r="C162">
            <v>38180</v>
          </cell>
          <cell r="D162" t="str">
            <v>STR</v>
          </cell>
          <cell r="E162">
            <v>120.96</v>
          </cell>
        </row>
        <row r="163">
          <cell r="A163" t="str">
            <v>T041981</v>
          </cell>
          <cell r="B163" t="str">
            <v>EXPORT</v>
          </cell>
          <cell r="C163">
            <v>38183</v>
          </cell>
          <cell r="D163" t="str">
            <v>STR</v>
          </cell>
          <cell r="E163">
            <v>573.29999999999995</v>
          </cell>
        </row>
        <row r="164">
          <cell r="A164" t="str">
            <v>T042050</v>
          </cell>
          <cell r="B164" t="str">
            <v>EXPORT</v>
          </cell>
          <cell r="C164">
            <v>38183</v>
          </cell>
          <cell r="D164" t="str">
            <v>LTX</v>
          </cell>
          <cell r="E164">
            <v>32.799999999999997</v>
          </cell>
        </row>
        <row r="165">
          <cell r="A165" t="str">
            <v>T042051</v>
          </cell>
          <cell r="B165" t="str">
            <v>EXPORT</v>
          </cell>
          <cell r="C165">
            <v>38183</v>
          </cell>
          <cell r="D165" t="str">
            <v>LTX</v>
          </cell>
          <cell r="E165">
            <v>32.799999999999997</v>
          </cell>
        </row>
        <row r="166">
          <cell r="A166" t="str">
            <v>T041975</v>
          </cell>
          <cell r="B166" t="str">
            <v>EXPORT</v>
          </cell>
          <cell r="C166">
            <v>38184</v>
          </cell>
          <cell r="D166" t="str">
            <v>STR</v>
          </cell>
          <cell r="E166">
            <v>80.64</v>
          </cell>
        </row>
        <row r="167">
          <cell r="A167" t="str">
            <v>T042025</v>
          </cell>
          <cell r="B167" t="str">
            <v>EXPORT</v>
          </cell>
          <cell r="C167">
            <v>38184</v>
          </cell>
          <cell r="D167" t="str">
            <v>LTX</v>
          </cell>
          <cell r="E167">
            <v>47.97</v>
          </cell>
        </row>
        <row r="168">
          <cell r="A168" t="str">
            <v>T041986</v>
          </cell>
          <cell r="B168" t="str">
            <v>EXPORT</v>
          </cell>
          <cell r="C168">
            <v>38185</v>
          </cell>
          <cell r="D168" t="str">
            <v>STR</v>
          </cell>
          <cell r="E168">
            <v>100.8</v>
          </cell>
        </row>
        <row r="169">
          <cell r="A169" t="str">
            <v>T041987</v>
          </cell>
          <cell r="B169" t="str">
            <v>EXPORT</v>
          </cell>
          <cell r="C169">
            <v>38185</v>
          </cell>
          <cell r="D169" t="str">
            <v>STR</v>
          </cell>
          <cell r="E169">
            <v>100.8</v>
          </cell>
        </row>
        <row r="170">
          <cell r="A170" t="str">
            <v>T041923</v>
          </cell>
          <cell r="B170" t="str">
            <v>EXPORT</v>
          </cell>
          <cell r="C170">
            <v>38186</v>
          </cell>
          <cell r="D170" t="str">
            <v>RSS</v>
          </cell>
          <cell r="E170">
            <v>96</v>
          </cell>
        </row>
        <row r="171">
          <cell r="A171" t="str">
            <v>T041924</v>
          </cell>
          <cell r="B171" t="str">
            <v>EXPORT</v>
          </cell>
          <cell r="C171">
            <v>38186</v>
          </cell>
          <cell r="D171" t="str">
            <v>RSS</v>
          </cell>
          <cell r="E171">
            <v>96</v>
          </cell>
        </row>
        <row r="172">
          <cell r="A172" t="str">
            <v>T042115</v>
          </cell>
          <cell r="B172" t="str">
            <v>EXPORT</v>
          </cell>
          <cell r="C172">
            <v>38186</v>
          </cell>
          <cell r="D172" t="str">
            <v>STR</v>
          </cell>
          <cell r="E172">
            <v>100.8</v>
          </cell>
        </row>
        <row r="173">
          <cell r="A173" t="str">
            <v>T041979</v>
          </cell>
          <cell r="B173" t="str">
            <v>EXPORT</v>
          </cell>
          <cell r="C173">
            <v>38187</v>
          </cell>
          <cell r="D173" t="str">
            <v>STR</v>
          </cell>
          <cell r="E173">
            <v>504</v>
          </cell>
        </row>
        <row r="174">
          <cell r="A174" t="str">
            <v>T042002</v>
          </cell>
          <cell r="B174" t="str">
            <v>EXPORT</v>
          </cell>
          <cell r="C174">
            <v>38187</v>
          </cell>
          <cell r="D174" t="str">
            <v>RSS</v>
          </cell>
          <cell r="E174">
            <v>100</v>
          </cell>
        </row>
        <row r="175">
          <cell r="A175" t="str">
            <v>T042061</v>
          </cell>
          <cell r="B175" t="str">
            <v>EXPORT</v>
          </cell>
          <cell r="C175">
            <v>38187</v>
          </cell>
          <cell r="D175" t="str">
            <v>STR</v>
          </cell>
          <cell r="E175">
            <v>161.28</v>
          </cell>
        </row>
        <row r="176">
          <cell r="A176" t="str">
            <v>T042064</v>
          </cell>
          <cell r="B176" t="str">
            <v>EXPORT</v>
          </cell>
          <cell r="C176">
            <v>38187</v>
          </cell>
          <cell r="D176" t="str">
            <v>STR</v>
          </cell>
          <cell r="E176">
            <v>120.96</v>
          </cell>
        </row>
        <row r="177">
          <cell r="A177" t="str">
            <v>T042116</v>
          </cell>
          <cell r="B177" t="str">
            <v>EXPORT</v>
          </cell>
          <cell r="C177">
            <v>38187</v>
          </cell>
          <cell r="D177" t="str">
            <v>RSS</v>
          </cell>
          <cell r="E177">
            <v>192</v>
          </cell>
        </row>
        <row r="178">
          <cell r="A178" t="str">
            <v>T042013</v>
          </cell>
          <cell r="B178" t="str">
            <v>EXPORT</v>
          </cell>
          <cell r="C178">
            <v>38188</v>
          </cell>
          <cell r="D178" t="str">
            <v>STR</v>
          </cell>
          <cell r="E178">
            <v>100.8</v>
          </cell>
        </row>
        <row r="179">
          <cell r="A179" t="str">
            <v>T041903</v>
          </cell>
          <cell r="B179" t="str">
            <v>EXPORT</v>
          </cell>
          <cell r="C179">
            <v>38190</v>
          </cell>
          <cell r="D179" t="str">
            <v>RSS</v>
          </cell>
          <cell r="E179">
            <v>120</v>
          </cell>
        </row>
        <row r="180">
          <cell r="A180" t="str">
            <v>T041905</v>
          </cell>
          <cell r="B180" t="str">
            <v>EXPORT</v>
          </cell>
          <cell r="C180">
            <v>38190</v>
          </cell>
          <cell r="D180" t="str">
            <v>RSS</v>
          </cell>
          <cell r="E180">
            <v>120</v>
          </cell>
        </row>
        <row r="181">
          <cell r="A181" t="str">
            <v>T041914</v>
          </cell>
          <cell r="B181" t="str">
            <v>EXPORT</v>
          </cell>
          <cell r="C181">
            <v>38190</v>
          </cell>
          <cell r="D181" t="str">
            <v>RSS</v>
          </cell>
          <cell r="E181">
            <v>120</v>
          </cell>
        </row>
        <row r="182">
          <cell r="A182" t="str">
            <v>T041849</v>
          </cell>
          <cell r="B182" t="str">
            <v>LOCAL</v>
          </cell>
          <cell r="C182">
            <v>38176</v>
          </cell>
          <cell r="D182" t="str">
            <v>RSS</v>
          </cell>
          <cell r="E182">
            <v>15</v>
          </cell>
        </row>
        <row r="183">
          <cell r="A183" t="str">
            <v>T042041</v>
          </cell>
          <cell r="B183" t="str">
            <v>LOCAL</v>
          </cell>
          <cell r="C183">
            <v>38176</v>
          </cell>
          <cell r="D183" t="str">
            <v>RSS</v>
          </cell>
          <cell r="E183">
            <v>15</v>
          </cell>
        </row>
        <row r="184">
          <cell r="A184" t="str">
            <v>T041850</v>
          </cell>
          <cell r="B184" t="str">
            <v>LOCAL</v>
          </cell>
          <cell r="C184">
            <v>38177</v>
          </cell>
          <cell r="D184" t="str">
            <v>RSS</v>
          </cell>
          <cell r="E184">
            <v>15</v>
          </cell>
        </row>
        <row r="185">
          <cell r="A185" t="str">
            <v>T042012</v>
          </cell>
          <cell r="B185" t="str">
            <v>LOCAL</v>
          </cell>
          <cell r="C185">
            <v>38177</v>
          </cell>
          <cell r="D185" t="str">
            <v>RSS</v>
          </cell>
          <cell r="E185">
            <v>15</v>
          </cell>
        </row>
        <row r="186">
          <cell r="A186" t="str">
            <v>T041847</v>
          </cell>
          <cell r="B186" t="str">
            <v>LOCAL</v>
          </cell>
          <cell r="C186">
            <v>38178</v>
          </cell>
          <cell r="D186" t="str">
            <v>RSS</v>
          </cell>
          <cell r="E186">
            <v>15</v>
          </cell>
        </row>
        <row r="187">
          <cell r="A187" t="str">
            <v>T042042</v>
          </cell>
          <cell r="B187" t="str">
            <v>LOCAL</v>
          </cell>
          <cell r="C187">
            <v>38178</v>
          </cell>
          <cell r="D187" t="str">
            <v>RSS</v>
          </cell>
          <cell r="E187">
            <v>15</v>
          </cell>
        </row>
        <row r="188">
          <cell r="A188" t="str">
            <v>T042057</v>
          </cell>
          <cell r="B188" t="str">
            <v>LOCAL</v>
          </cell>
          <cell r="C188">
            <v>38178</v>
          </cell>
          <cell r="D188" t="str">
            <v>RSS</v>
          </cell>
          <cell r="E188">
            <v>15</v>
          </cell>
        </row>
        <row r="189">
          <cell r="A189" t="str">
            <v>T042093</v>
          </cell>
          <cell r="B189" t="str">
            <v>LOCAL</v>
          </cell>
          <cell r="C189">
            <v>38178</v>
          </cell>
          <cell r="D189" t="str">
            <v>RSS</v>
          </cell>
          <cell r="E189">
            <v>0.222</v>
          </cell>
        </row>
        <row r="190">
          <cell r="A190" t="str">
            <v>T042043</v>
          </cell>
          <cell r="B190" t="str">
            <v>LOCAL</v>
          </cell>
          <cell r="C190">
            <v>38180</v>
          </cell>
          <cell r="D190" t="str">
            <v>RSS</v>
          </cell>
          <cell r="E190">
            <v>15</v>
          </cell>
        </row>
        <row r="191">
          <cell r="A191" t="str">
            <v>T042072</v>
          </cell>
          <cell r="B191" t="str">
            <v>LOCAL</v>
          </cell>
          <cell r="C191">
            <v>38182</v>
          </cell>
          <cell r="D191" t="str">
            <v>RSS</v>
          </cell>
          <cell r="E191">
            <v>15</v>
          </cell>
        </row>
        <row r="192">
          <cell r="A192" t="str">
            <v>T042094</v>
          </cell>
          <cell r="B192" t="str">
            <v>LOCAL</v>
          </cell>
          <cell r="C192">
            <v>38183</v>
          </cell>
          <cell r="D192" t="str">
            <v>RSS</v>
          </cell>
          <cell r="E192">
            <v>15</v>
          </cell>
        </row>
        <row r="193">
          <cell r="A193" t="str">
            <v>T042073</v>
          </cell>
          <cell r="B193" t="str">
            <v>LOCAL</v>
          </cell>
          <cell r="C193">
            <v>38185</v>
          </cell>
          <cell r="D193" t="str">
            <v>RSS</v>
          </cell>
          <cell r="E193">
            <v>15</v>
          </cell>
        </row>
        <row r="194">
          <cell r="A194" t="str">
            <v>T042095</v>
          </cell>
          <cell r="B194" t="str">
            <v>LOCAL</v>
          </cell>
          <cell r="C194">
            <v>38185</v>
          </cell>
          <cell r="D194" t="str">
            <v>RSS</v>
          </cell>
          <cell r="E194">
            <v>15</v>
          </cell>
        </row>
        <row r="195">
          <cell r="A195" t="str">
            <v>T042123</v>
          </cell>
          <cell r="B195" t="str">
            <v>LOCAL</v>
          </cell>
          <cell r="C195">
            <v>38185</v>
          </cell>
          <cell r="D195" t="str">
            <v>RSS</v>
          </cell>
          <cell r="E195">
            <v>15</v>
          </cell>
        </row>
        <row r="196">
          <cell r="A196" t="str">
            <v>T042045</v>
          </cell>
          <cell r="B196" t="str">
            <v>LOCAL</v>
          </cell>
          <cell r="C196">
            <v>38187</v>
          </cell>
          <cell r="D196" t="str">
            <v>RSS</v>
          </cell>
          <cell r="E196">
            <v>15</v>
          </cell>
        </row>
        <row r="197">
          <cell r="A197" t="str">
            <v>T042110</v>
          </cell>
          <cell r="B197" t="str">
            <v>LOCAL</v>
          </cell>
          <cell r="C197">
            <v>38187</v>
          </cell>
          <cell r="D197" t="str">
            <v>RSS</v>
          </cell>
          <cell r="E197">
            <v>15</v>
          </cell>
        </row>
        <row r="198">
          <cell r="A198" t="str">
            <v>T042046</v>
          </cell>
          <cell r="B198" t="str">
            <v>LOCAL</v>
          </cell>
          <cell r="C198">
            <v>38188</v>
          </cell>
          <cell r="D198" t="str">
            <v>RSS</v>
          </cell>
          <cell r="E198">
            <v>15</v>
          </cell>
        </row>
        <row r="199">
          <cell r="A199" t="str">
            <v>T042091</v>
          </cell>
          <cell r="B199" t="str">
            <v>LOCAL</v>
          </cell>
          <cell r="C199">
            <v>38188</v>
          </cell>
          <cell r="D199" t="str">
            <v>STR</v>
          </cell>
          <cell r="E199">
            <v>15.015000000000001</v>
          </cell>
        </row>
        <row r="200">
          <cell r="A200" t="str">
            <v>T042096</v>
          </cell>
          <cell r="B200" t="str">
            <v>LOCAL</v>
          </cell>
          <cell r="C200">
            <v>38188</v>
          </cell>
          <cell r="D200" t="str">
            <v>RSS</v>
          </cell>
          <cell r="E200">
            <v>15</v>
          </cell>
        </row>
        <row r="201">
          <cell r="A201" t="str">
            <v>T042106</v>
          </cell>
          <cell r="B201" t="str">
            <v>LOCAL</v>
          </cell>
          <cell r="C201">
            <v>38188</v>
          </cell>
          <cell r="D201" t="str">
            <v>STR</v>
          </cell>
          <cell r="E201">
            <v>15.015000000000001</v>
          </cell>
        </row>
        <row r="202">
          <cell r="A202" t="str">
            <v>T042074</v>
          </cell>
          <cell r="B202" t="str">
            <v>LOCAL</v>
          </cell>
          <cell r="C202">
            <v>38189</v>
          </cell>
          <cell r="D202" t="str">
            <v>RSS</v>
          </cell>
          <cell r="E202">
            <v>15</v>
          </cell>
        </row>
        <row r="203">
          <cell r="A203" t="str">
            <v>T042080</v>
          </cell>
          <cell r="B203" t="str">
            <v>LOCAL</v>
          </cell>
          <cell r="C203">
            <v>38190</v>
          </cell>
          <cell r="D203" t="str">
            <v>RSS</v>
          </cell>
          <cell r="E203">
            <v>15</v>
          </cell>
        </row>
        <row r="204">
          <cell r="A204" t="str">
            <v>T041985</v>
          </cell>
          <cell r="B204" t="str">
            <v>EXPORT</v>
          </cell>
          <cell r="C204">
            <v>38185</v>
          </cell>
          <cell r="D204" t="str">
            <v>STR</v>
          </cell>
          <cell r="E204">
            <v>100.8</v>
          </cell>
        </row>
        <row r="205">
          <cell r="A205" t="str">
            <v>T042031</v>
          </cell>
          <cell r="B205" t="str">
            <v>EXPORT</v>
          </cell>
          <cell r="C205">
            <v>38186</v>
          </cell>
          <cell r="D205" t="str">
            <v>RSS</v>
          </cell>
          <cell r="E205">
            <v>200</v>
          </cell>
        </row>
        <row r="206">
          <cell r="A206" t="str">
            <v>T041982</v>
          </cell>
          <cell r="B206" t="str">
            <v>EXPORT</v>
          </cell>
          <cell r="C206">
            <v>38190</v>
          </cell>
          <cell r="D206" t="str">
            <v>STR</v>
          </cell>
          <cell r="E206">
            <v>200.34</v>
          </cell>
        </row>
        <row r="207">
          <cell r="A207" t="str">
            <v>T041983</v>
          </cell>
          <cell r="B207" t="str">
            <v>EXPORT</v>
          </cell>
          <cell r="C207">
            <v>38190</v>
          </cell>
          <cell r="D207" t="str">
            <v>STR</v>
          </cell>
          <cell r="E207">
            <v>201.6</v>
          </cell>
        </row>
        <row r="208">
          <cell r="A208" t="str">
            <v>T041984</v>
          </cell>
          <cell r="B208" t="str">
            <v>EXPORT</v>
          </cell>
          <cell r="C208">
            <v>38190</v>
          </cell>
          <cell r="D208" t="str">
            <v>STR</v>
          </cell>
          <cell r="E208">
            <v>201.6</v>
          </cell>
        </row>
        <row r="209">
          <cell r="A209" t="str">
            <v>T042036</v>
          </cell>
          <cell r="B209" t="str">
            <v>EXPORT</v>
          </cell>
          <cell r="C209">
            <v>38190</v>
          </cell>
          <cell r="D209" t="str">
            <v>RSS</v>
          </cell>
          <cell r="E209">
            <v>326.39999999999998</v>
          </cell>
        </row>
        <row r="210">
          <cell r="A210" t="str">
            <v>T042036A</v>
          </cell>
          <cell r="B210" t="str">
            <v>EXPORT</v>
          </cell>
          <cell r="C210">
            <v>38190</v>
          </cell>
          <cell r="D210" t="str">
            <v>RSS</v>
          </cell>
          <cell r="E210">
            <v>57.6</v>
          </cell>
        </row>
        <row r="211">
          <cell r="A211" t="str">
            <v>T042087</v>
          </cell>
          <cell r="B211" t="str">
            <v>EXPORT</v>
          </cell>
          <cell r="C211">
            <v>38190</v>
          </cell>
          <cell r="D211" t="str">
            <v>RSS</v>
          </cell>
          <cell r="E211">
            <v>132</v>
          </cell>
        </row>
        <row r="212">
          <cell r="A212" t="str">
            <v>T042118</v>
          </cell>
          <cell r="B212" t="str">
            <v>EXPORT</v>
          </cell>
          <cell r="C212">
            <v>38190</v>
          </cell>
          <cell r="D212" t="str">
            <v>STR</v>
          </cell>
          <cell r="E212">
            <v>80.64</v>
          </cell>
        </row>
        <row r="213">
          <cell r="A213" t="str">
            <v>T042121</v>
          </cell>
          <cell r="B213" t="str">
            <v>EXPORT</v>
          </cell>
          <cell r="C213">
            <v>38191</v>
          </cell>
          <cell r="D213" t="str">
            <v>STR</v>
          </cell>
          <cell r="E213">
            <v>573.29999999999995</v>
          </cell>
        </row>
        <row r="214">
          <cell r="A214" t="str">
            <v>0001096</v>
          </cell>
          <cell r="B214" t="str">
            <v>EXPORT</v>
          </cell>
          <cell r="C214">
            <v>38192</v>
          </cell>
          <cell r="D214" t="str">
            <v>RSS</v>
          </cell>
          <cell r="E214">
            <v>80</v>
          </cell>
        </row>
        <row r="215">
          <cell r="A215" t="str">
            <v>T041910</v>
          </cell>
          <cell r="B215" t="str">
            <v>EXPORT</v>
          </cell>
          <cell r="C215">
            <v>38193</v>
          </cell>
          <cell r="D215" t="str">
            <v>RSS</v>
          </cell>
          <cell r="E215">
            <v>120</v>
          </cell>
        </row>
        <row r="216">
          <cell r="A216" t="str">
            <v>T041937</v>
          </cell>
          <cell r="B216" t="str">
            <v>EXPORT</v>
          </cell>
          <cell r="C216">
            <v>38193</v>
          </cell>
          <cell r="D216" t="str">
            <v>RSS</v>
          </cell>
          <cell r="E216">
            <v>200</v>
          </cell>
        </row>
        <row r="217">
          <cell r="A217" t="str">
            <v>T042044</v>
          </cell>
          <cell r="B217" t="str">
            <v>LOCAL</v>
          </cell>
          <cell r="C217">
            <v>38185</v>
          </cell>
          <cell r="D217" t="str">
            <v>RSS</v>
          </cell>
          <cell r="E217">
            <v>15</v>
          </cell>
        </row>
        <row r="218">
          <cell r="A218" t="str">
            <v>T042047</v>
          </cell>
          <cell r="B218" t="str">
            <v>LOCAL</v>
          </cell>
          <cell r="C218">
            <v>38189</v>
          </cell>
          <cell r="D218" t="str">
            <v>RSS</v>
          </cell>
          <cell r="E218">
            <v>15</v>
          </cell>
        </row>
        <row r="219">
          <cell r="A219" t="str">
            <v>T042055</v>
          </cell>
          <cell r="B219" t="str">
            <v>LOCAL</v>
          </cell>
          <cell r="C219">
            <v>38189</v>
          </cell>
          <cell r="D219" t="str">
            <v>STR</v>
          </cell>
          <cell r="E219">
            <v>15.015000000000001</v>
          </cell>
        </row>
        <row r="220">
          <cell r="A220" t="str">
            <v>T042124</v>
          </cell>
          <cell r="B220" t="str">
            <v>LOCAL</v>
          </cell>
          <cell r="C220">
            <v>38189</v>
          </cell>
          <cell r="D220" t="str">
            <v>RSS</v>
          </cell>
          <cell r="E220">
            <v>15</v>
          </cell>
        </row>
        <row r="221">
          <cell r="A221" t="str">
            <v>T042097</v>
          </cell>
          <cell r="B221" t="str">
            <v>LOCAL</v>
          </cell>
          <cell r="C221">
            <v>38190</v>
          </cell>
          <cell r="D221" t="str">
            <v>STR</v>
          </cell>
          <cell r="E221">
            <v>15.015000000000001</v>
          </cell>
        </row>
        <row r="222">
          <cell r="A222" t="str">
            <v>T042081</v>
          </cell>
          <cell r="B222" t="str">
            <v>LOCAL</v>
          </cell>
          <cell r="C222">
            <v>38192</v>
          </cell>
          <cell r="D222" t="str">
            <v>RSS</v>
          </cell>
          <cell r="E222">
            <v>15</v>
          </cell>
        </row>
        <row r="223">
          <cell r="A223" t="str">
            <v>T042075</v>
          </cell>
          <cell r="B223" t="str">
            <v>LOCAL</v>
          </cell>
          <cell r="C223">
            <v>38194</v>
          </cell>
          <cell r="D223" t="str">
            <v>RSS</v>
          </cell>
          <cell r="E223">
            <v>15</v>
          </cell>
        </row>
        <row r="224">
          <cell r="A224" t="str">
            <v>T042067</v>
          </cell>
          <cell r="B224" t="str">
            <v>LOCAL</v>
          </cell>
          <cell r="C224">
            <v>38195</v>
          </cell>
          <cell r="D224" t="str">
            <v>RSS</v>
          </cell>
          <cell r="E224">
            <v>15</v>
          </cell>
        </row>
        <row r="225">
          <cell r="A225" t="str">
            <v>T042203</v>
          </cell>
          <cell r="B225" t="str">
            <v>LOCAL</v>
          </cell>
          <cell r="C225">
            <v>38171</v>
          </cell>
          <cell r="D225" t="str">
            <v>RSS</v>
          </cell>
          <cell r="E225">
            <v>15.01</v>
          </cell>
        </row>
        <row r="226">
          <cell r="A226" t="str">
            <v>T042204</v>
          </cell>
          <cell r="B226" t="str">
            <v>LOCAL</v>
          </cell>
          <cell r="C226">
            <v>38171</v>
          </cell>
          <cell r="D226" t="str">
            <v>RSS</v>
          </cell>
          <cell r="E226">
            <v>15.01</v>
          </cell>
        </row>
        <row r="227">
          <cell r="A227" t="str">
            <v>T042208</v>
          </cell>
          <cell r="B227" t="str">
            <v>LOCAL</v>
          </cell>
          <cell r="C227">
            <v>38171</v>
          </cell>
          <cell r="D227" t="str">
            <v>RSS</v>
          </cell>
          <cell r="E227">
            <v>15.01</v>
          </cell>
        </row>
        <row r="228">
          <cell r="A228" t="str">
            <v>T042205</v>
          </cell>
          <cell r="B228" t="str">
            <v>LOCAL</v>
          </cell>
          <cell r="C228">
            <v>38173</v>
          </cell>
          <cell r="D228" t="str">
            <v>RSS</v>
          </cell>
          <cell r="E228">
            <v>15.01</v>
          </cell>
        </row>
        <row r="229">
          <cell r="A229" t="str">
            <v>T042209</v>
          </cell>
          <cell r="B229" t="str">
            <v>LOCAL</v>
          </cell>
          <cell r="C229">
            <v>38173</v>
          </cell>
          <cell r="D229" t="str">
            <v>RSS</v>
          </cell>
          <cell r="E229">
            <v>15.01</v>
          </cell>
        </row>
        <row r="230">
          <cell r="A230" t="str">
            <v>T042206</v>
          </cell>
          <cell r="B230" t="str">
            <v>LOCAL</v>
          </cell>
          <cell r="C230">
            <v>38174</v>
          </cell>
          <cell r="D230" t="str">
            <v>RSS</v>
          </cell>
          <cell r="E230">
            <v>30.02</v>
          </cell>
        </row>
        <row r="231">
          <cell r="A231" t="str">
            <v>T042260</v>
          </cell>
          <cell r="B231" t="str">
            <v>LOCAL</v>
          </cell>
          <cell r="C231">
            <v>38174</v>
          </cell>
          <cell r="D231" t="str">
            <v>RSS</v>
          </cell>
          <cell r="E231">
            <v>15.01</v>
          </cell>
        </row>
        <row r="232">
          <cell r="A232" t="str">
            <v>T042210</v>
          </cell>
          <cell r="B232" t="str">
            <v>LOCAL</v>
          </cell>
          <cell r="C232">
            <v>38175</v>
          </cell>
          <cell r="D232" t="str">
            <v>RSS</v>
          </cell>
          <cell r="E232">
            <v>30.02</v>
          </cell>
        </row>
        <row r="233">
          <cell r="A233" t="str">
            <v>T042249</v>
          </cell>
          <cell r="B233" t="str">
            <v>LOCAL</v>
          </cell>
          <cell r="C233">
            <v>38175</v>
          </cell>
          <cell r="D233" t="str">
            <v>RSS</v>
          </cell>
          <cell r="E233">
            <v>30.02</v>
          </cell>
        </row>
        <row r="234">
          <cell r="A234" t="str">
            <v>T042261</v>
          </cell>
          <cell r="B234" t="str">
            <v>LOCAL</v>
          </cell>
          <cell r="C234">
            <v>38175</v>
          </cell>
          <cell r="D234" t="str">
            <v>RSS</v>
          </cell>
          <cell r="E234">
            <v>30.02</v>
          </cell>
        </row>
        <row r="235">
          <cell r="A235" t="str">
            <v>T042262</v>
          </cell>
          <cell r="B235" t="str">
            <v>LOCAL</v>
          </cell>
          <cell r="C235">
            <v>38175</v>
          </cell>
          <cell r="D235" t="str">
            <v>RSS</v>
          </cell>
          <cell r="E235">
            <v>15.01</v>
          </cell>
        </row>
        <row r="236">
          <cell r="A236" t="str">
            <v>T042263</v>
          </cell>
          <cell r="B236" t="str">
            <v>LOCAL</v>
          </cell>
          <cell r="C236">
            <v>38175</v>
          </cell>
          <cell r="D236" t="str">
            <v>RSS</v>
          </cell>
          <cell r="E236">
            <v>15.01</v>
          </cell>
        </row>
        <row r="237">
          <cell r="A237" t="str">
            <v>T042198</v>
          </cell>
          <cell r="B237" t="str">
            <v>LOCAL</v>
          </cell>
          <cell r="C237">
            <v>38176</v>
          </cell>
          <cell r="D237" t="str">
            <v>RSS</v>
          </cell>
          <cell r="E237">
            <v>30.02</v>
          </cell>
        </row>
        <row r="238">
          <cell r="A238" t="str">
            <v>T042184</v>
          </cell>
          <cell r="B238" t="str">
            <v>LOCAL</v>
          </cell>
          <cell r="C238">
            <v>38178</v>
          </cell>
          <cell r="D238" t="str">
            <v>RSS</v>
          </cell>
          <cell r="E238">
            <v>15.01</v>
          </cell>
        </row>
        <row r="239">
          <cell r="A239" t="str">
            <v>T042187</v>
          </cell>
          <cell r="B239" t="str">
            <v>LOCAL</v>
          </cell>
          <cell r="C239">
            <v>38178</v>
          </cell>
          <cell r="D239" t="str">
            <v>RSS</v>
          </cell>
          <cell r="E239">
            <v>45.03</v>
          </cell>
        </row>
        <row r="240">
          <cell r="A240" t="str">
            <v>T042207</v>
          </cell>
          <cell r="B240" t="str">
            <v>LOCAL</v>
          </cell>
          <cell r="C240">
            <v>38178</v>
          </cell>
          <cell r="D240" t="str">
            <v>RSS</v>
          </cell>
          <cell r="E240">
            <v>30.02</v>
          </cell>
        </row>
        <row r="241">
          <cell r="A241" t="str">
            <v>T042250</v>
          </cell>
          <cell r="B241" t="str">
            <v>LOCAL</v>
          </cell>
          <cell r="C241">
            <v>38178</v>
          </cell>
          <cell r="D241" t="str">
            <v>RSS</v>
          </cell>
          <cell r="E241">
            <v>30.02</v>
          </cell>
        </row>
        <row r="242">
          <cell r="A242" t="str">
            <v>T042185</v>
          </cell>
          <cell r="B242" t="str">
            <v>LOCAL</v>
          </cell>
          <cell r="C242">
            <v>38181</v>
          </cell>
          <cell r="D242" t="str">
            <v>RSS</v>
          </cell>
          <cell r="E242">
            <v>15.01</v>
          </cell>
        </row>
        <row r="243">
          <cell r="A243" t="str">
            <v>T042188</v>
          </cell>
          <cell r="B243" t="str">
            <v>LOCAL</v>
          </cell>
          <cell r="C243">
            <v>38181</v>
          </cell>
          <cell r="D243" t="str">
            <v>RSS</v>
          </cell>
          <cell r="E243">
            <v>30.02</v>
          </cell>
        </row>
        <row r="244">
          <cell r="A244" t="str">
            <v>T042251</v>
          </cell>
          <cell r="B244" t="str">
            <v>LOCAL</v>
          </cell>
          <cell r="C244">
            <v>38181</v>
          </cell>
          <cell r="D244" t="str">
            <v>RSS</v>
          </cell>
          <cell r="E244">
            <v>29.64</v>
          </cell>
        </row>
        <row r="245">
          <cell r="A245" t="str">
            <v>T042186</v>
          </cell>
          <cell r="B245" t="str">
            <v>LOCAL</v>
          </cell>
          <cell r="C245">
            <v>38182</v>
          </cell>
          <cell r="D245" t="str">
            <v>RSS</v>
          </cell>
          <cell r="E245">
            <v>15.01</v>
          </cell>
        </row>
        <row r="246">
          <cell r="A246" t="str">
            <v>T042189</v>
          </cell>
          <cell r="B246" t="str">
            <v>LOCAL</v>
          </cell>
          <cell r="C246">
            <v>38182</v>
          </cell>
          <cell r="D246" t="str">
            <v>RSS</v>
          </cell>
          <cell r="E246">
            <v>15.01</v>
          </cell>
        </row>
        <row r="247">
          <cell r="A247" t="str">
            <v>T042252</v>
          </cell>
          <cell r="B247" t="str">
            <v>LOCAL</v>
          </cell>
          <cell r="C247">
            <v>38182</v>
          </cell>
          <cell r="D247" t="str">
            <v>RSS</v>
          </cell>
          <cell r="E247">
            <v>30.02</v>
          </cell>
        </row>
        <row r="248">
          <cell r="A248" t="str">
            <v>T042190</v>
          </cell>
          <cell r="B248" t="str">
            <v>LOCAL</v>
          </cell>
          <cell r="C248">
            <v>38183</v>
          </cell>
          <cell r="D248" t="str">
            <v>RSS</v>
          </cell>
          <cell r="E248">
            <v>15.01</v>
          </cell>
        </row>
        <row r="249">
          <cell r="A249" t="str">
            <v>T042181</v>
          </cell>
          <cell r="B249" t="str">
            <v>LOCAL</v>
          </cell>
          <cell r="C249">
            <v>38185</v>
          </cell>
          <cell r="D249" t="str">
            <v>RSS</v>
          </cell>
          <cell r="E249">
            <v>30.02</v>
          </cell>
        </row>
        <row r="250">
          <cell r="A250" t="str">
            <v>T042191</v>
          </cell>
          <cell r="B250" t="str">
            <v>LOCAL</v>
          </cell>
          <cell r="C250">
            <v>38185</v>
          </cell>
          <cell r="D250" t="str">
            <v>RSS</v>
          </cell>
          <cell r="E250">
            <v>15.01</v>
          </cell>
        </row>
        <row r="251">
          <cell r="A251" t="str">
            <v>T042199</v>
          </cell>
          <cell r="B251" t="str">
            <v>LOCAL</v>
          </cell>
          <cell r="C251">
            <v>38185</v>
          </cell>
          <cell r="D251" t="str">
            <v>RSS</v>
          </cell>
          <cell r="E251">
            <v>30.02</v>
          </cell>
        </row>
        <row r="252">
          <cell r="A252" t="str">
            <v>T042253</v>
          </cell>
          <cell r="B252" t="str">
            <v>LOCAL</v>
          </cell>
          <cell r="C252">
            <v>38185</v>
          </cell>
          <cell r="D252" t="str">
            <v>RSS</v>
          </cell>
          <cell r="E252">
            <v>30.02</v>
          </cell>
        </row>
        <row r="253">
          <cell r="A253" t="str">
            <v>T042192</v>
          </cell>
          <cell r="B253" t="str">
            <v>LOCAL</v>
          </cell>
          <cell r="C253">
            <v>38188</v>
          </cell>
          <cell r="D253" t="str">
            <v>RSS</v>
          </cell>
          <cell r="E253">
            <v>15.01</v>
          </cell>
        </row>
        <row r="254">
          <cell r="A254" t="str">
            <v>T042200</v>
          </cell>
          <cell r="B254" t="str">
            <v>LOCAL</v>
          </cell>
          <cell r="C254">
            <v>38188</v>
          </cell>
          <cell r="D254" t="str">
            <v>RSS</v>
          </cell>
          <cell r="E254">
            <v>30.02</v>
          </cell>
        </row>
        <row r="255">
          <cell r="A255" t="str">
            <v>T042257</v>
          </cell>
          <cell r="B255" t="str">
            <v>LOCAL</v>
          </cell>
          <cell r="C255">
            <v>38188</v>
          </cell>
          <cell r="D255" t="str">
            <v>RSS</v>
          </cell>
          <cell r="E255">
            <v>30.02</v>
          </cell>
        </row>
        <row r="256">
          <cell r="A256" t="str">
            <v>T042264</v>
          </cell>
          <cell r="B256" t="str">
            <v>LOCAL</v>
          </cell>
          <cell r="C256">
            <v>38188</v>
          </cell>
          <cell r="D256" t="str">
            <v>RSS</v>
          </cell>
          <cell r="E256">
            <v>15.01</v>
          </cell>
        </row>
        <row r="257">
          <cell r="A257" t="str">
            <v>T042276</v>
          </cell>
          <cell r="B257" t="str">
            <v>LOCAL</v>
          </cell>
          <cell r="C257">
            <v>38188</v>
          </cell>
          <cell r="D257" t="str">
            <v>RSS</v>
          </cell>
          <cell r="E257">
            <v>15.01</v>
          </cell>
        </row>
        <row r="258">
          <cell r="A258" t="str">
            <v>T042182</v>
          </cell>
          <cell r="B258" t="str">
            <v>LOCAL</v>
          </cell>
          <cell r="C258">
            <v>38189</v>
          </cell>
          <cell r="D258" t="str">
            <v>RSS</v>
          </cell>
          <cell r="E258">
            <v>15.01</v>
          </cell>
        </row>
        <row r="259">
          <cell r="A259" t="str">
            <v>T042183</v>
          </cell>
          <cell r="B259" t="str">
            <v>LOCAL</v>
          </cell>
          <cell r="C259">
            <v>38189</v>
          </cell>
          <cell r="D259" t="str">
            <v>RSS</v>
          </cell>
          <cell r="E259">
            <v>15.01</v>
          </cell>
        </row>
        <row r="260">
          <cell r="A260" t="str">
            <v>T042269</v>
          </cell>
          <cell r="B260" t="str">
            <v>LOCAL</v>
          </cell>
          <cell r="C260">
            <v>38189</v>
          </cell>
          <cell r="D260" t="str">
            <v>RSS</v>
          </cell>
          <cell r="E260">
            <v>45.03</v>
          </cell>
        </row>
        <row r="261">
          <cell r="A261" t="str">
            <v>T042193</v>
          </cell>
          <cell r="B261" t="str">
            <v>LOCAL</v>
          </cell>
          <cell r="C261">
            <v>38190</v>
          </cell>
          <cell r="D261" t="str">
            <v>RSS</v>
          </cell>
          <cell r="E261">
            <v>15.01</v>
          </cell>
        </row>
        <row r="262">
          <cell r="A262" t="str">
            <v>T042194</v>
          </cell>
          <cell r="B262" t="str">
            <v>LOCAL</v>
          </cell>
          <cell r="C262">
            <v>38192</v>
          </cell>
          <cell r="D262" t="str">
            <v>RSS</v>
          </cell>
          <cell r="E262">
            <v>15.01</v>
          </cell>
        </row>
        <row r="263">
          <cell r="A263" t="str">
            <v>T042201</v>
          </cell>
          <cell r="B263" t="str">
            <v>LOCAL</v>
          </cell>
          <cell r="C263">
            <v>38192</v>
          </cell>
          <cell r="D263" t="str">
            <v>RSS</v>
          </cell>
          <cell r="E263">
            <v>15.01</v>
          </cell>
        </row>
        <row r="264">
          <cell r="A264" t="str">
            <v>T042202</v>
          </cell>
          <cell r="B264" t="str">
            <v>LOCAL</v>
          </cell>
          <cell r="C264">
            <v>38192</v>
          </cell>
          <cell r="D264" t="str">
            <v>RSS</v>
          </cell>
          <cell r="E264">
            <v>15.01</v>
          </cell>
        </row>
        <row r="265">
          <cell r="A265" t="str">
            <v>T042258</v>
          </cell>
          <cell r="B265" t="str">
            <v>LOCAL</v>
          </cell>
          <cell r="C265">
            <v>38192</v>
          </cell>
          <cell r="D265" t="str">
            <v>RSS</v>
          </cell>
          <cell r="E265">
            <v>30.02</v>
          </cell>
        </row>
        <row r="266">
          <cell r="A266" t="str">
            <v>T042270</v>
          </cell>
          <cell r="B266" t="str">
            <v>LOCAL</v>
          </cell>
          <cell r="C266">
            <v>38192</v>
          </cell>
          <cell r="D266" t="str">
            <v>RSS</v>
          </cell>
          <cell r="E266">
            <v>45.03</v>
          </cell>
        </row>
        <row r="267">
          <cell r="A267" t="str">
            <v>T042267</v>
          </cell>
          <cell r="B267" t="str">
            <v>LOCAL</v>
          </cell>
          <cell r="C267">
            <v>38194</v>
          </cell>
          <cell r="D267" t="str">
            <v>RSS</v>
          </cell>
          <cell r="E267">
            <v>15.01</v>
          </cell>
        </row>
        <row r="268">
          <cell r="A268" t="str">
            <v>T042271</v>
          </cell>
          <cell r="B268" t="str">
            <v>LOCAL</v>
          </cell>
          <cell r="C268">
            <v>38194</v>
          </cell>
          <cell r="D268" t="str">
            <v>RSS</v>
          </cell>
          <cell r="E268">
            <v>45.03</v>
          </cell>
        </row>
        <row r="269">
          <cell r="A269" t="str">
            <v>T042273</v>
          </cell>
          <cell r="B269" t="str">
            <v>LOCAL</v>
          </cell>
          <cell r="C269">
            <v>38194</v>
          </cell>
          <cell r="D269" t="str">
            <v>RSS</v>
          </cell>
          <cell r="E269">
            <v>45.03</v>
          </cell>
        </row>
        <row r="270">
          <cell r="A270" t="str">
            <v>T042195</v>
          </cell>
          <cell r="B270" t="str">
            <v>LOCAL</v>
          </cell>
          <cell r="C270">
            <v>38195</v>
          </cell>
          <cell r="D270" t="str">
            <v>RSS</v>
          </cell>
          <cell r="E270">
            <v>15.01</v>
          </cell>
        </row>
        <row r="271">
          <cell r="A271" t="str">
            <v>T042272</v>
          </cell>
          <cell r="B271" t="str">
            <v>LOCAL</v>
          </cell>
          <cell r="C271">
            <v>38195</v>
          </cell>
          <cell r="D271" t="str">
            <v>RSS</v>
          </cell>
          <cell r="E271">
            <v>45.03</v>
          </cell>
        </row>
        <row r="272">
          <cell r="A272" t="str">
            <v>T042274</v>
          </cell>
          <cell r="B272" t="str">
            <v>LOCAL</v>
          </cell>
          <cell r="C272">
            <v>38195</v>
          </cell>
          <cell r="D272" t="str">
            <v>RSS</v>
          </cell>
          <cell r="E272">
            <v>30.02</v>
          </cell>
        </row>
        <row r="273">
          <cell r="A273" t="str">
            <v>T042196</v>
          </cell>
          <cell r="B273" t="str">
            <v>LOCAL</v>
          </cell>
          <cell r="C273">
            <v>38196</v>
          </cell>
          <cell r="D273" t="str">
            <v>RSS</v>
          </cell>
          <cell r="E273">
            <v>15.01</v>
          </cell>
        </row>
        <row r="274">
          <cell r="A274" t="str">
            <v>T042275</v>
          </cell>
          <cell r="B274" t="str">
            <v>LOCAL</v>
          </cell>
          <cell r="C274">
            <v>38196</v>
          </cell>
          <cell r="D274" t="str">
            <v>RSS</v>
          </cell>
          <cell r="E274">
            <v>60.04</v>
          </cell>
        </row>
        <row r="275">
          <cell r="A275" t="str">
            <v>T042278</v>
          </cell>
          <cell r="B275" t="str">
            <v>LOCAL</v>
          </cell>
          <cell r="C275">
            <v>38196</v>
          </cell>
          <cell r="D275" t="str">
            <v>RSS</v>
          </cell>
          <cell r="E275">
            <v>15.01</v>
          </cell>
        </row>
        <row r="276">
          <cell r="A276" t="str">
            <v>T042197</v>
          </cell>
          <cell r="B276" t="str">
            <v>LOCAL</v>
          </cell>
          <cell r="C276">
            <v>38197</v>
          </cell>
          <cell r="D276" t="str">
            <v>RSS</v>
          </cell>
          <cell r="E276">
            <v>15.01</v>
          </cell>
        </row>
        <row r="277">
          <cell r="A277" t="str">
            <v>T042211</v>
          </cell>
          <cell r="B277" t="str">
            <v>LOCAL</v>
          </cell>
          <cell r="C277">
            <v>38173</v>
          </cell>
          <cell r="D277" t="str">
            <v>STR</v>
          </cell>
          <cell r="E277">
            <v>30</v>
          </cell>
        </row>
        <row r="278">
          <cell r="A278" t="str">
            <v>T042212</v>
          </cell>
          <cell r="B278" t="str">
            <v>LOCAL</v>
          </cell>
          <cell r="C278">
            <v>38175</v>
          </cell>
          <cell r="D278" t="str">
            <v>STR</v>
          </cell>
          <cell r="E278">
            <v>30</v>
          </cell>
        </row>
        <row r="279">
          <cell r="A279" t="str">
            <v>T042224</v>
          </cell>
          <cell r="B279" t="str">
            <v>LOCAL</v>
          </cell>
          <cell r="C279">
            <v>38175</v>
          </cell>
          <cell r="D279" t="str">
            <v>STR</v>
          </cell>
          <cell r="E279">
            <v>30</v>
          </cell>
        </row>
        <row r="280">
          <cell r="A280" t="str">
            <v>T042213</v>
          </cell>
          <cell r="B280" t="str">
            <v>LOCAL</v>
          </cell>
          <cell r="C280">
            <v>38178</v>
          </cell>
          <cell r="D280" t="str">
            <v>STR</v>
          </cell>
          <cell r="E280">
            <v>30</v>
          </cell>
        </row>
        <row r="281">
          <cell r="A281" t="str">
            <v>T042225</v>
          </cell>
          <cell r="B281" t="str">
            <v>LOCAL</v>
          </cell>
          <cell r="C281">
            <v>38178</v>
          </cell>
          <cell r="D281" t="str">
            <v>STR</v>
          </cell>
          <cell r="E281">
            <v>30</v>
          </cell>
        </row>
        <row r="282">
          <cell r="A282" t="str">
            <v>T042214</v>
          </cell>
          <cell r="B282" t="str">
            <v>LOCAL</v>
          </cell>
          <cell r="C282">
            <v>38180</v>
          </cell>
          <cell r="D282" t="str">
            <v>STR</v>
          </cell>
          <cell r="E282">
            <v>30</v>
          </cell>
        </row>
        <row r="283">
          <cell r="A283" t="str">
            <v>T042226</v>
          </cell>
          <cell r="B283" t="str">
            <v>LOCAL</v>
          </cell>
          <cell r="C283">
            <v>38180</v>
          </cell>
          <cell r="D283" t="str">
            <v>STR</v>
          </cell>
          <cell r="E283">
            <v>30</v>
          </cell>
        </row>
        <row r="284">
          <cell r="A284" t="str">
            <v>T042215</v>
          </cell>
          <cell r="B284" t="str">
            <v>LOCAL</v>
          </cell>
          <cell r="C284">
            <v>38182</v>
          </cell>
          <cell r="D284" t="str">
            <v>STR</v>
          </cell>
          <cell r="E284">
            <v>30</v>
          </cell>
        </row>
        <row r="285">
          <cell r="A285" t="str">
            <v>T042227</v>
          </cell>
          <cell r="B285" t="str">
            <v>LOCAL</v>
          </cell>
          <cell r="C285">
            <v>38182</v>
          </cell>
          <cell r="D285" t="str">
            <v>STR</v>
          </cell>
          <cell r="E285">
            <v>30</v>
          </cell>
        </row>
        <row r="286">
          <cell r="A286" t="str">
            <v>T042216</v>
          </cell>
          <cell r="B286" t="str">
            <v>LOCAL</v>
          </cell>
          <cell r="C286">
            <v>38185</v>
          </cell>
          <cell r="D286" t="str">
            <v>STR</v>
          </cell>
          <cell r="E286">
            <v>30</v>
          </cell>
        </row>
        <row r="287">
          <cell r="A287" t="str">
            <v>T042228</v>
          </cell>
          <cell r="B287" t="str">
            <v>LOCAL</v>
          </cell>
          <cell r="C287">
            <v>38185</v>
          </cell>
          <cell r="D287" t="str">
            <v>STR</v>
          </cell>
          <cell r="E287">
            <v>30</v>
          </cell>
        </row>
        <row r="288">
          <cell r="A288" t="str">
            <v>T042217</v>
          </cell>
          <cell r="B288" t="str">
            <v>LOCAL</v>
          </cell>
          <cell r="C288">
            <v>38187</v>
          </cell>
          <cell r="D288" t="str">
            <v>STR</v>
          </cell>
          <cell r="E288">
            <v>30</v>
          </cell>
        </row>
        <row r="289">
          <cell r="A289" t="str">
            <v>T042229</v>
          </cell>
          <cell r="B289" t="str">
            <v>LOCAL</v>
          </cell>
          <cell r="C289">
            <v>38187</v>
          </cell>
          <cell r="D289" t="str">
            <v>STR</v>
          </cell>
          <cell r="E289">
            <v>30</v>
          </cell>
        </row>
        <row r="290">
          <cell r="A290" t="str">
            <v>T042218</v>
          </cell>
          <cell r="B290" t="str">
            <v>LOCAL</v>
          </cell>
          <cell r="C290">
            <v>38189</v>
          </cell>
          <cell r="D290" t="str">
            <v>STR</v>
          </cell>
          <cell r="E290">
            <v>30</v>
          </cell>
        </row>
        <row r="291">
          <cell r="A291" t="str">
            <v>T042230</v>
          </cell>
          <cell r="B291" t="str">
            <v>LOCAL</v>
          </cell>
          <cell r="C291">
            <v>38189</v>
          </cell>
          <cell r="D291" t="str">
            <v>STR</v>
          </cell>
          <cell r="E291">
            <v>30</v>
          </cell>
        </row>
        <row r="292">
          <cell r="A292" t="str">
            <v>T042223</v>
          </cell>
          <cell r="B292" t="str">
            <v>LOCAL</v>
          </cell>
          <cell r="C292">
            <v>38192</v>
          </cell>
          <cell r="D292" t="str">
            <v>STR</v>
          </cell>
          <cell r="E292">
            <v>30</v>
          </cell>
        </row>
        <row r="293">
          <cell r="A293" t="str">
            <v>0001075</v>
          </cell>
          <cell r="B293" t="str">
            <v>EXPORT</v>
          </cell>
          <cell r="C293">
            <v>38192</v>
          </cell>
          <cell r="D293" t="str">
            <v>RSS</v>
          </cell>
          <cell r="E293">
            <v>2.2229999999999999</v>
          </cell>
        </row>
        <row r="294">
          <cell r="A294" t="str">
            <v>0001075</v>
          </cell>
          <cell r="B294" t="str">
            <v>EXPORT</v>
          </cell>
          <cell r="C294">
            <v>38192</v>
          </cell>
          <cell r="D294" t="str">
            <v>RSS</v>
          </cell>
          <cell r="E294">
            <v>95.554000000000002</v>
          </cell>
        </row>
        <row r="295">
          <cell r="A295" t="str">
            <v>T042018</v>
          </cell>
          <cell r="B295" t="str">
            <v>EXPORT</v>
          </cell>
          <cell r="C295">
            <v>38192</v>
          </cell>
          <cell r="D295" t="str">
            <v>STR</v>
          </cell>
          <cell r="E295">
            <v>100.8</v>
          </cell>
        </row>
        <row r="296">
          <cell r="A296" t="str">
            <v>T042119</v>
          </cell>
          <cell r="B296" t="str">
            <v>EXPORT</v>
          </cell>
          <cell r="C296">
            <v>38192</v>
          </cell>
          <cell r="D296" t="str">
            <v>STR</v>
          </cell>
          <cell r="E296">
            <v>201.6</v>
          </cell>
        </row>
        <row r="297">
          <cell r="A297" t="str">
            <v>T042120</v>
          </cell>
          <cell r="B297" t="str">
            <v>EXPORT</v>
          </cell>
          <cell r="C297">
            <v>38192</v>
          </cell>
          <cell r="D297" t="str">
            <v>STR</v>
          </cell>
          <cell r="E297">
            <v>393.12</v>
          </cell>
        </row>
        <row r="298">
          <cell r="A298" t="str">
            <v>T042277</v>
          </cell>
          <cell r="B298" t="str">
            <v>TRADING</v>
          </cell>
          <cell r="C298">
            <v>38192</v>
          </cell>
          <cell r="D298" t="str">
            <v>RSS</v>
          </cell>
          <cell r="E298">
            <v>80</v>
          </cell>
        </row>
        <row r="299">
          <cell r="A299" t="str">
            <v>T041931</v>
          </cell>
          <cell r="B299" t="str">
            <v>EXPORT</v>
          </cell>
          <cell r="C299">
            <v>38193</v>
          </cell>
          <cell r="D299" t="str">
            <v>RSS</v>
          </cell>
          <cell r="E299">
            <v>57.6</v>
          </cell>
        </row>
        <row r="300">
          <cell r="A300" t="str">
            <v>T041976</v>
          </cell>
          <cell r="B300" t="str">
            <v>EXPORT</v>
          </cell>
          <cell r="C300">
            <v>38193</v>
          </cell>
          <cell r="D300" t="str">
            <v>STR</v>
          </cell>
          <cell r="E300">
            <v>504</v>
          </cell>
        </row>
        <row r="301">
          <cell r="A301" t="str">
            <v>T042062</v>
          </cell>
          <cell r="B301" t="str">
            <v>EXPORT</v>
          </cell>
          <cell r="C301">
            <v>38193</v>
          </cell>
          <cell r="D301" t="str">
            <v>RSS</v>
          </cell>
          <cell r="E301">
            <v>16</v>
          </cell>
        </row>
        <row r="302">
          <cell r="A302" t="str">
            <v>T042131</v>
          </cell>
          <cell r="B302" t="str">
            <v>EXPORT</v>
          </cell>
          <cell r="C302">
            <v>38193</v>
          </cell>
          <cell r="D302" t="str">
            <v>RSS</v>
          </cell>
          <cell r="E302">
            <v>240</v>
          </cell>
        </row>
        <row r="303">
          <cell r="A303" t="str">
            <v>T042132</v>
          </cell>
          <cell r="B303" t="str">
            <v>EXPORT</v>
          </cell>
          <cell r="C303">
            <v>38193</v>
          </cell>
          <cell r="D303" t="str">
            <v>RSS</v>
          </cell>
          <cell r="E303">
            <v>260</v>
          </cell>
        </row>
        <row r="304">
          <cell r="A304" t="str">
            <v>T042180</v>
          </cell>
          <cell r="B304" t="str">
            <v>EXPORT</v>
          </cell>
          <cell r="C304">
            <v>38194</v>
          </cell>
          <cell r="D304" t="str">
            <v>RSS</v>
          </cell>
          <cell r="E304">
            <v>60</v>
          </cell>
        </row>
        <row r="305">
          <cell r="A305" t="str">
            <v>T042053</v>
          </cell>
          <cell r="B305" t="str">
            <v>LOCAL</v>
          </cell>
          <cell r="C305">
            <v>38185</v>
          </cell>
          <cell r="D305" t="str">
            <v>STR</v>
          </cell>
          <cell r="E305">
            <v>15.015000000000001</v>
          </cell>
        </row>
        <row r="306">
          <cell r="A306" t="str">
            <v>T042234</v>
          </cell>
          <cell r="B306" t="str">
            <v>LOCAL</v>
          </cell>
          <cell r="C306">
            <v>38187</v>
          </cell>
          <cell r="D306" t="str">
            <v>RSS</v>
          </cell>
          <cell r="E306">
            <v>30.1</v>
          </cell>
        </row>
        <row r="307">
          <cell r="A307" t="str">
            <v>T042235</v>
          </cell>
          <cell r="B307" t="str">
            <v>LOCAL</v>
          </cell>
          <cell r="C307">
            <v>38188</v>
          </cell>
          <cell r="D307" t="str">
            <v>RSS</v>
          </cell>
          <cell r="E307">
            <v>15.05</v>
          </cell>
        </row>
        <row r="308">
          <cell r="A308" t="str">
            <v>T042236</v>
          </cell>
          <cell r="B308" t="str">
            <v>LOCAL</v>
          </cell>
          <cell r="C308">
            <v>38189</v>
          </cell>
          <cell r="D308" t="str">
            <v>RSS</v>
          </cell>
          <cell r="E308">
            <v>30.1</v>
          </cell>
        </row>
        <row r="309">
          <cell r="A309" t="str">
            <v>T042056</v>
          </cell>
          <cell r="B309" t="str">
            <v>LOCAL</v>
          </cell>
          <cell r="C309">
            <v>38192</v>
          </cell>
          <cell r="D309" t="str">
            <v>STR</v>
          </cell>
          <cell r="E309">
            <v>15.015000000000001</v>
          </cell>
        </row>
        <row r="310">
          <cell r="A310" t="str">
            <v>T042237</v>
          </cell>
          <cell r="B310" t="str">
            <v>LOCAL</v>
          </cell>
          <cell r="C310">
            <v>38192</v>
          </cell>
          <cell r="D310" t="str">
            <v>RSS</v>
          </cell>
          <cell r="E310">
            <v>30.1</v>
          </cell>
        </row>
        <row r="311">
          <cell r="A311" t="str">
            <v>T042292</v>
          </cell>
          <cell r="B311" t="str">
            <v>LOCAL</v>
          </cell>
          <cell r="C311">
            <v>38192</v>
          </cell>
          <cell r="D311" t="str">
            <v>RSS</v>
          </cell>
          <cell r="E311">
            <v>15.05</v>
          </cell>
        </row>
        <row r="312">
          <cell r="A312" t="str">
            <v>T042107</v>
          </cell>
          <cell r="B312" t="str">
            <v>LOCAL</v>
          </cell>
          <cell r="C312">
            <v>38194</v>
          </cell>
          <cell r="D312" t="str">
            <v>STR</v>
          </cell>
          <cell r="E312">
            <v>15.015000000000001</v>
          </cell>
        </row>
        <row r="313">
          <cell r="A313" t="str">
            <v>T042108</v>
          </cell>
          <cell r="B313" t="str">
            <v>LOCAL</v>
          </cell>
          <cell r="C313">
            <v>38194</v>
          </cell>
          <cell r="D313" t="str">
            <v>STR</v>
          </cell>
          <cell r="E313">
            <v>15.015000000000001</v>
          </cell>
        </row>
        <row r="314">
          <cell r="A314" t="str">
            <v>T042293</v>
          </cell>
          <cell r="B314" t="str">
            <v>LOCAL</v>
          </cell>
          <cell r="C314">
            <v>38194</v>
          </cell>
          <cell r="D314" t="str">
            <v>RSS</v>
          </cell>
          <cell r="E314">
            <v>15.05</v>
          </cell>
        </row>
        <row r="315">
          <cell r="A315" t="str">
            <v>T042076</v>
          </cell>
          <cell r="B315" t="str">
            <v>LOCAL</v>
          </cell>
          <cell r="C315">
            <v>38195</v>
          </cell>
          <cell r="D315" t="str">
            <v>STR</v>
          </cell>
          <cell r="E315">
            <v>15.015000000000001</v>
          </cell>
        </row>
        <row r="316">
          <cell r="A316" t="str">
            <v>T042082</v>
          </cell>
          <cell r="B316" t="str">
            <v>LOCAL</v>
          </cell>
          <cell r="C316">
            <v>38195</v>
          </cell>
          <cell r="D316" t="str">
            <v>RSS</v>
          </cell>
          <cell r="E316">
            <v>15</v>
          </cell>
        </row>
        <row r="317">
          <cell r="A317" t="str">
            <v>T042238</v>
          </cell>
          <cell r="B317" t="str">
            <v>LOCAL</v>
          </cell>
          <cell r="C317">
            <v>38195</v>
          </cell>
          <cell r="D317" t="str">
            <v>RSS</v>
          </cell>
          <cell r="E317">
            <v>30.1</v>
          </cell>
        </row>
        <row r="318">
          <cell r="A318" t="str">
            <v>T042027</v>
          </cell>
          <cell r="B318" t="str">
            <v>EXPORT</v>
          </cell>
          <cell r="C318">
            <v>38192</v>
          </cell>
          <cell r="D318" t="str">
            <v>STR</v>
          </cell>
          <cell r="E318">
            <v>60.48</v>
          </cell>
        </row>
        <row r="319">
          <cell r="A319" t="str">
            <v>T042035</v>
          </cell>
          <cell r="B319" t="str">
            <v>EXPORT</v>
          </cell>
          <cell r="C319">
            <v>38192</v>
          </cell>
          <cell r="D319" t="str">
            <v>RSS</v>
          </cell>
          <cell r="E319">
            <v>40</v>
          </cell>
        </row>
        <row r="320">
          <cell r="A320" t="str">
            <v>T042129</v>
          </cell>
          <cell r="B320" t="str">
            <v>EXPORT</v>
          </cell>
          <cell r="C320">
            <v>38193</v>
          </cell>
          <cell r="D320" t="str">
            <v>RSS</v>
          </cell>
          <cell r="E320">
            <v>228</v>
          </cell>
        </row>
        <row r="321">
          <cell r="A321" t="str">
            <v>T042122</v>
          </cell>
          <cell r="B321" t="str">
            <v>EXPORT</v>
          </cell>
          <cell r="C321">
            <v>38194</v>
          </cell>
          <cell r="D321" t="str">
            <v>STR</v>
          </cell>
          <cell r="E321">
            <v>100.8</v>
          </cell>
        </row>
        <row r="322">
          <cell r="A322" t="str">
            <v>T042161</v>
          </cell>
          <cell r="B322" t="str">
            <v>EXPORT</v>
          </cell>
          <cell r="C322">
            <v>38194</v>
          </cell>
          <cell r="D322" t="str">
            <v>STR</v>
          </cell>
          <cell r="E322">
            <v>40.32</v>
          </cell>
        </row>
        <row r="323">
          <cell r="A323" t="str">
            <v>T042054</v>
          </cell>
          <cell r="B323" t="str">
            <v>LOCAL</v>
          </cell>
          <cell r="C323">
            <v>38187</v>
          </cell>
          <cell r="D323" t="str">
            <v>STR</v>
          </cell>
          <cell r="E323">
            <v>15.015000000000001</v>
          </cell>
        </row>
        <row r="324">
          <cell r="A324" t="str">
            <v>T042126</v>
          </cell>
          <cell r="B324" t="str">
            <v>LOCAL</v>
          </cell>
          <cell r="C324">
            <v>38194</v>
          </cell>
          <cell r="D324" t="str">
            <v>RSS</v>
          </cell>
          <cell r="E324">
            <v>15</v>
          </cell>
        </row>
        <row r="325">
          <cell r="A325" t="str">
            <v>T042083</v>
          </cell>
          <cell r="B325" t="str">
            <v>LOCAL</v>
          </cell>
          <cell r="C325">
            <v>38195</v>
          </cell>
          <cell r="D325" t="str">
            <v>RSS</v>
          </cell>
          <cell r="E325">
            <v>15</v>
          </cell>
        </row>
        <row r="326">
          <cell r="A326" t="str">
            <v>T042068</v>
          </cell>
          <cell r="B326" t="str">
            <v>LOCAL</v>
          </cell>
          <cell r="C326">
            <v>38196</v>
          </cell>
          <cell r="D326" t="str">
            <v>RSS</v>
          </cell>
          <cell r="E326">
            <v>15</v>
          </cell>
        </row>
        <row r="327">
          <cell r="A327" t="str">
            <v>T041938</v>
          </cell>
          <cell r="B327" t="str">
            <v>EXPORT</v>
          </cell>
          <cell r="C327">
            <v>38193</v>
          </cell>
          <cell r="D327" t="str">
            <v>RSS</v>
          </cell>
          <cell r="E327">
            <v>200</v>
          </cell>
        </row>
        <row r="328">
          <cell r="A328" t="str">
            <v>T042139</v>
          </cell>
          <cell r="B328" t="str">
            <v>EXPORT</v>
          </cell>
          <cell r="C328">
            <v>38193</v>
          </cell>
          <cell r="D328" t="str">
            <v>RSS</v>
          </cell>
          <cell r="E328">
            <v>200</v>
          </cell>
        </row>
        <row r="329">
          <cell r="A329" t="str">
            <v>T042140</v>
          </cell>
          <cell r="B329" t="str">
            <v>EXPORT</v>
          </cell>
          <cell r="C329">
            <v>38193</v>
          </cell>
          <cell r="D329" t="str">
            <v>RSS</v>
          </cell>
          <cell r="E329">
            <v>100</v>
          </cell>
        </row>
        <row r="330">
          <cell r="A330" t="str">
            <v>T041792</v>
          </cell>
          <cell r="B330" t="str">
            <v>EXPORT</v>
          </cell>
          <cell r="C330">
            <v>38196</v>
          </cell>
          <cell r="D330" t="str">
            <v>RSS</v>
          </cell>
          <cell r="E330">
            <v>114</v>
          </cell>
        </row>
        <row r="331">
          <cell r="A331" t="str">
            <v>T041904</v>
          </cell>
          <cell r="B331" t="str">
            <v>EXPORT</v>
          </cell>
          <cell r="C331">
            <v>38196</v>
          </cell>
          <cell r="D331" t="str">
            <v>RSS</v>
          </cell>
          <cell r="E331">
            <v>120</v>
          </cell>
        </row>
        <row r="332">
          <cell r="A332" t="str">
            <v>T042148</v>
          </cell>
          <cell r="B332" t="str">
            <v>EXPORT</v>
          </cell>
          <cell r="C332">
            <v>38196</v>
          </cell>
          <cell r="D332" t="str">
            <v>RSS</v>
          </cell>
          <cell r="E332">
            <v>120</v>
          </cell>
        </row>
        <row r="333">
          <cell r="A333" t="str">
            <v>T042231</v>
          </cell>
          <cell r="B333" t="str">
            <v>EXPORT</v>
          </cell>
          <cell r="C333">
            <v>38196</v>
          </cell>
          <cell r="D333" t="str">
            <v>RSS</v>
          </cell>
          <cell r="E333">
            <v>80</v>
          </cell>
        </row>
        <row r="334">
          <cell r="A334" t="str">
            <v>T042254</v>
          </cell>
          <cell r="B334" t="str">
            <v>EXPORT</v>
          </cell>
          <cell r="C334">
            <v>38197</v>
          </cell>
          <cell r="D334" t="str">
            <v>RSS</v>
          </cell>
          <cell r="E334">
            <v>100</v>
          </cell>
        </row>
        <row r="335">
          <cell r="A335" t="str">
            <v>T042103</v>
          </cell>
          <cell r="B335" t="str">
            <v>LOCAL</v>
          </cell>
          <cell r="C335">
            <v>38196</v>
          </cell>
          <cell r="D335" t="str">
            <v>STR</v>
          </cell>
          <cell r="E335">
            <v>15.015000000000001</v>
          </cell>
        </row>
        <row r="336">
          <cell r="A336" t="str">
            <v>T042109</v>
          </cell>
          <cell r="B336" t="str">
            <v>LOCAL</v>
          </cell>
          <cell r="C336">
            <v>38196</v>
          </cell>
          <cell r="D336" t="str">
            <v>STR</v>
          </cell>
          <cell r="E336">
            <v>15.015000000000001</v>
          </cell>
        </row>
        <row r="337">
          <cell r="A337" t="str">
            <v>T042098</v>
          </cell>
          <cell r="B337" t="str">
            <v>LOCAL</v>
          </cell>
          <cell r="C337">
            <v>38197</v>
          </cell>
          <cell r="D337" t="str">
            <v>STR</v>
          </cell>
          <cell r="E337">
            <v>15.015000000000001</v>
          </cell>
        </row>
        <row r="338">
          <cell r="A338" t="str">
            <v>L040270</v>
          </cell>
          <cell r="B338" t="str">
            <v>LOCAL</v>
          </cell>
          <cell r="C338">
            <v>38173</v>
          </cell>
          <cell r="D338" t="str">
            <v>LUM</v>
          </cell>
          <cell r="E338">
            <v>0.16200000000000001</v>
          </cell>
        </row>
        <row r="339">
          <cell r="A339" t="str">
            <v>L040271</v>
          </cell>
          <cell r="B339" t="str">
            <v>LOCAL</v>
          </cell>
          <cell r="C339">
            <v>38180</v>
          </cell>
          <cell r="D339" t="str">
            <v>LUM</v>
          </cell>
          <cell r="E339">
            <v>0.16500000000000001</v>
          </cell>
        </row>
        <row r="340">
          <cell r="A340" t="str">
            <v>L040272</v>
          </cell>
          <cell r="B340" t="str">
            <v>LOCAL</v>
          </cell>
          <cell r="C340">
            <v>38187</v>
          </cell>
          <cell r="D340" t="str">
            <v>LUM</v>
          </cell>
          <cell r="E340">
            <v>0.19600000000000001</v>
          </cell>
        </row>
        <row r="341">
          <cell r="A341" t="str">
            <v>L040273</v>
          </cell>
          <cell r="B341" t="str">
            <v>LOCAL</v>
          </cell>
          <cell r="C341">
            <v>38194</v>
          </cell>
          <cell r="D341" t="str">
            <v>LUM</v>
          </cell>
          <cell r="E341">
            <v>0.214</v>
          </cell>
        </row>
        <row r="342">
          <cell r="A342" t="str">
            <v>T042125</v>
          </cell>
          <cell r="B342" t="str">
            <v>LOCAL</v>
          </cell>
          <cell r="C342">
            <v>38192</v>
          </cell>
          <cell r="D342" t="str">
            <v>RSS</v>
          </cell>
          <cell r="E342">
            <v>15</v>
          </cell>
        </row>
        <row r="343">
          <cell r="A343" t="str">
            <v>T042294</v>
          </cell>
          <cell r="B343" t="str">
            <v>LOCAL</v>
          </cell>
          <cell r="C343">
            <v>38196</v>
          </cell>
          <cell r="D343" t="str">
            <v>RSS</v>
          </cell>
          <cell r="E343">
            <v>15.05</v>
          </cell>
        </row>
        <row r="344">
          <cell r="A344" t="str">
            <v>T042060</v>
          </cell>
          <cell r="B344" t="str">
            <v>EXPORT</v>
          </cell>
          <cell r="C344">
            <v>38195</v>
          </cell>
          <cell r="D344" t="str">
            <v>STR</v>
          </cell>
          <cell r="E344">
            <v>181.44</v>
          </cell>
        </row>
        <row r="345">
          <cell r="A345" t="str">
            <v>T042290</v>
          </cell>
          <cell r="B345" t="str">
            <v>EXPORT</v>
          </cell>
          <cell r="C345">
            <v>38196</v>
          </cell>
          <cell r="D345" t="str">
            <v>STR</v>
          </cell>
          <cell r="E345">
            <v>20.16</v>
          </cell>
        </row>
        <row r="346">
          <cell r="A346" t="str">
            <v>T042153</v>
          </cell>
          <cell r="B346" t="str">
            <v>EXPORT</v>
          </cell>
          <cell r="C346">
            <v>38197</v>
          </cell>
          <cell r="D346" t="str">
            <v>STR</v>
          </cell>
          <cell r="E346">
            <v>100.8</v>
          </cell>
        </row>
        <row r="347">
          <cell r="A347" t="str">
            <v>0001097</v>
          </cell>
          <cell r="B347" t="str">
            <v>EXPORT</v>
          </cell>
          <cell r="C347">
            <v>38198</v>
          </cell>
          <cell r="D347" t="str">
            <v>LTX</v>
          </cell>
          <cell r="E347">
            <v>16.399999999999999</v>
          </cell>
        </row>
        <row r="348">
          <cell r="A348" t="str">
            <v>T042449</v>
          </cell>
          <cell r="B348" t="str">
            <v>LOCAL</v>
          </cell>
          <cell r="C348">
            <v>38182</v>
          </cell>
          <cell r="D348" t="str">
            <v>STR</v>
          </cell>
          <cell r="E348">
            <v>30.1</v>
          </cell>
        </row>
        <row r="349">
          <cell r="A349" t="str">
            <v>T042450</v>
          </cell>
          <cell r="B349" t="str">
            <v>LOCAL</v>
          </cell>
          <cell r="C349">
            <v>38183</v>
          </cell>
          <cell r="D349" t="str">
            <v>STR</v>
          </cell>
          <cell r="E349">
            <v>30.1</v>
          </cell>
        </row>
        <row r="350">
          <cell r="A350" t="str">
            <v>T042451</v>
          </cell>
          <cell r="B350" t="str">
            <v>LOCAL</v>
          </cell>
          <cell r="C350">
            <v>38185</v>
          </cell>
          <cell r="D350" t="str">
            <v>STR</v>
          </cell>
          <cell r="E350">
            <v>30.1</v>
          </cell>
        </row>
        <row r="351">
          <cell r="A351" t="str">
            <v>T042452</v>
          </cell>
          <cell r="B351" t="str">
            <v>LOCAL</v>
          </cell>
          <cell r="C351">
            <v>38185</v>
          </cell>
          <cell r="D351" t="str">
            <v>STR</v>
          </cell>
          <cell r="E351">
            <v>30.1</v>
          </cell>
        </row>
        <row r="352">
          <cell r="A352" t="str">
            <v>T042453</v>
          </cell>
          <cell r="B352" t="str">
            <v>LOCAL</v>
          </cell>
          <cell r="C352">
            <v>38187</v>
          </cell>
          <cell r="D352" t="str">
            <v>STR</v>
          </cell>
          <cell r="E352">
            <v>30.1</v>
          </cell>
        </row>
        <row r="353">
          <cell r="A353" t="str">
            <v>T042454</v>
          </cell>
          <cell r="B353" t="str">
            <v>LOCAL</v>
          </cell>
          <cell r="C353">
            <v>38188</v>
          </cell>
          <cell r="D353" t="str">
            <v>STR</v>
          </cell>
          <cell r="E353">
            <v>30.1</v>
          </cell>
        </row>
        <row r="354">
          <cell r="A354" t="str">
            <v>T042455</v>
          </cell>
          <cell r="B354" t="str">
            <v>LOCAL</v>
          </cell>
          <cell r="C354">
            <v>38189</v>
          </cell>
          <cell r="D354" t="str">
            <v>STR</v>
          </cell>
          <cell r="E354">
            <v>30.1</v>
          </cell>
        </row>
        <row r="355">
          <cell r="A355" t="str">
            <v>T042464</v>
          </cell>
          <cell r="B355" t="str">
            <v>LOCAL</v>
          </cell>
          <cell r="C355">
            <v>38190</v>
          </cell>
          <cell r="D355" t="str">
            <v>STR</v>
          </cell>
          <cell r="E355">
            <v>3.85</v>
          </cell>
        </row>
        <row r="356">
          <cell r="A356" t="str">
            <v>T042465</v>
          </cell>
          <cell r="B356" t="str">
            <v>LOCAL</v>
          </cell>
          <cell r="C356">
            <v>38190</v>
          </cell>
          <cell r="D356" t="str">
            <v>STR</v>
          </cell>
          <cell r="E356">
            <v>26.25</v>
          </cell>
        </row>
        <row r="357">
          <cell r="A357" t="str">
            <v>T042457</v>
          </cell>
          <cell r="B357" t="str">
            <v>LOCAL</v>
          </cell>
          <cell r="C357">
            <v>38192</v>
          </cell>
          <cell r="D357" t="str">
            <v>STR</v>
          </cell>
          <cell r="E357">
            <v>30.1</v>
          </cell>
        </row>
        <row r="358">
          <cell r="A358" t="str">
            <v>T042458</v>
          </cell>
          <cell r="B358" t="str">
            <v>LOCAL</v>
          </cell>
          <cell r="C358">
            <v>38192</v>
          </cell>
          <cell r="D358" t="str">
            <v>STR</v>
          </cell>
          <cell r="E358">
            <v>30.1</v>
          </cell>
        </row>
        <row r="359">
          <cell r="A359" t="str">
            <v>T042459</v>
          </cell>
          <cell r="B359" t="str">
            <v>LOCAL</v>
          </cell>
          <cell r="C359">
            <v>38194</v>
          </cell>
          <cell r="D359" t="str">
            <v>STR</v>
          </cell>
          <cell r="E359">
            <v>30.1</v>
          </cell>
        </row>
        <row r="360">
          <cell r="A360" t="str">
            <v>T042460</v>
          </cell>
          <cell r="B360" t="str">
            <v>LOCAL</v>
          </cell>
          <cell r="C360">
            <v>38195</v>
          </cell>
          <cell r="D360" t="str">
            <v>STR</v>
          </cell>
          <cell r="E360">
            <v>30.1</v>
          </cell>
        </row>
        <row r="361">
          <cell r="A361" t="str">
            <v>T042461</v>
          </cell>
          <cell r="B361" t="str">
            <v>LOCAL</v>
          </cell>
          <cell r="C361">
            <v>38196</v>
          </cell>
          <cell r="D361" t="str">
            <v>STR</v>
          </cell>
          <cell r="E361">
            <v>30.1</v>
          </cell>
        </row>
        <row r="362">
          <cell r="A362" t="str">
            <v>T042111</v>
          </cell>
          <cell r="B362" t="str">
            <v>LOCAL</v>
          </cell>
          <cell r="C362">
            <v>38198</v>
          </cell>
          <cell r="D362" t="str">
            <v>RSS</v>
          </cell>
          <cell r="E362">
            <v>15</v>
          </cell>
        </row>
        <row r="363">
          <cell r="A363" t="str">
            <v>T042295</v>
          </cell>
          <cell r="B363" t="str">
            <v>LOCAL</v>
          </cell>
          <cell r="C363">
            <v>38198</v>
          </cell>
          <cell r="D363" t="str">
            <v>RSS</v>
          </cell>
          <cell r="E363">
            <v>15.05</v>
          </cell>
        </row>
        <row r="364">
          <cell r="A364" t="str">
            <v>T042414</v>
          </cell>
          <cell r="B364" t="str">
            <v>LOCAL</v>
          </cell>
          <cell r="C364">
            <v>38198</v>
          </cell>
          <cell r="D364" t="str">
            <v>RSS</v>
          </cell>
          <cell r="E364">
            <v>15</v>
          </cell>
        </row>
        <row r="365">
          <cell r="A365" t="str">
            <v>T042084</v>
          </cell>
          <cell r="B365" t="str">
            <v>LOCAL</v>
          </cell>
          <cell r="C365">
            <v>38199</v>
          </cell>
          <cell r="D365" t="str">
            <v>RSS</v>
          </cell>
          <cell r="E365">
            <v>15</v>
          </cell>
        </row>
        <row r="366">
          <cell r="A366" t="str">
            <v>T042117</v>
          </cell>
          <cell r="B366" t="str">
            <v>EXPORT</v>
          </cell>
          <cell r="C366">
            <v>38185</v>
          </cell>
          <cell r="D366" t="str">
            <v>LTX</v>
          </cell>
          <cell r="E366">
            <v>49.2</v>
          </cell>
        </row>
        <row r="367">
          <cell r="A367" t="str">
            <v>T042104</v>
          </cell>
          <cell r="B367" t="str">
            <v>LOCAL</v>
          </cell>
          <cell r="C367">
            <v>38198</v>
          </cell>
          <cell r="D367" t="str">
            <v>STR</v>
          </cell>
          <cell r="E367">
            <v>15.015000000000001</v>
          </cell>
        </row>
        <row r="368">
          <cell r="A368" t="str">
            <v>T042105</v>
          </cell>
          <cell r="B368" t="str">
            <v>LOCAL</v>
          </cell>
          <cell r="C368">
            <v>38198</v>
          </cell>
          <cell r="D368" t="str">
            <v>STR</v>
          </cell>
          <cell r="E368">
            <v>15.015000000000001</v>
          </cell>
        </row>
        <row r="369">
          <cell r="A369" t="str">
            <v>T042077</v>
          </cell>
          <cell r="B369" t="str">
            <v>LOCAL</v>
          </cell>
          <cell r="C369">
            <v>38199</v>
          </cell>
          <cell r="D369" t="str">
            <v>STR</v>
          </cell>
          <cell r="E369">
            <v>15.015000000000001</v>
          </cell>
        </row>
        <row r="370">
          <cell r="A370" t="str">
            <v>T042363</v>
          </cell>
          <cell r="B370" t="str">
            <v>LOCAL</v>
          </cell>
          <cell r="C370">
            <v>38199</v>
          </cell>
          <cell r="D370" t="str">
            <v>STR</v>
          </cell>
          <cell r="E370">
            <v>15.015000000000001</v>
          </cell>
        </row>
        <row r="371">
          <cell r="A371" t="str">
            <v>T042169</v>
          </cell>
          <cell r="B371" t="str">
            <v>EXPORT</v>
          </cell>
          <cell r="C371">
            <v>38196</v>
          </cell>
          <cell r="D371" t="str">
            <v>LTX</v>
          </cell>
          <cell r="E371">
            <v>32.799999999999997</v>
          </cell>
        </row>
        <row r="372">
          <cell r="A372" t="str">
            <v>T042147</v>
          </cell>
          <cell r="B372" t="str">
            <v>EXPORT</v>
          </cell>
          <cell r="C372">
            <v>38197</v>
          </cell>
          <cell r="D372" t="str">
            <v>RSS</v>
          </cell>
          <cell r="E372">
            <v>80</v>
          </cell>
        </row>
        <row r="373">
          <cell r="A373" t="str">
            <v>T042149</v>
          </cell>
          <cell r="B373" t="str">
            <v>EXPORT</v>
          </cell>
          <cell r="C373">
            <v>38198</v>
          </cell>
          <cell r="D373" t="str">
            <v>RSS</v>
          </cell>
          <cell r="E373">
            <v>38</v>
          </cell>
        </row>
        <row r="374">
          <cell r="A374" t="str">
            <v>T042174</v>
          </cell>
          <cell r="B374" t="str">
            <v>EXPORT</v>
          </cell>
          <cell r="C374">
            <v>38198</v>
          </cell>
          <cell r="D374" t="str">
            <v>RSS</v>
          </cell>
          <cell r="E374">
            <v>113.4</v>
          </cell>
        </row>
        <row r="375">
          <cell r="A375" t="str">
            <v>T042175</v>
          </cell>
          <cell r="B375" t="str">
            <v>EXPORT</v>
          </cell>
          <cell r="C375">
            <v>38198</v>
          </cell>
          <cell r="D375" t="str">
            <v>RSS</v>
          </cell>
          <cell r="E375">
            <v>113.4</v>
          </cell>
        </row>
        <row r="376">
          <cell r="A376" t="str">
            <v>T042176</v>
          </cell>
          <cell r="B376" t="str">
            <v>EXPORT</v>
          </cell>
          <cell r="C376">
            <v>38198</v>
          </cell>
          <cell r="D376" t="str">
            <v>RSS</v>
          </cell>
          <cell r="E376">
            <v>64.8</v>
          </cell>
        </row>
        <row r="377">
          <cell r="A377" t="str">
            <v>T041909</v>
          </cell>
          <cell r="B377" t="str">
            <v>EXPORT</v>
          </cell>
          <cell r="C377">
            <v>38199</v>
          </cell>
          <cell r="D377" t="str">
            <v>RSS</v>
          </cell>
          <cell r="E377">
            <v>97.777000000000001</v>
          </cell>
        </row>
        <row r="378">
          <cell r="A378" t="str">
            <v>T041911</v>
          </cell>
          <cell r="B378" t="str">
            <v>EXPORT</v>
          </cell>
          <cell r="C378">
            <v>38199</v>
          </cell>
          <cell r="D378" t="str">
            <v>RSS</v>
          </cell>
          <cell r="E378">
            <v>20</v>
          </cell>
        </row>
        <row r="379">
          <cell r="A379" t="str">
            <v>T042162</v>
          </cell>
          <cell r="B379" t="str">
            <v>EXPORT</v>
          </cell>
          <cell r="C379">
            <v>38199</v>
          </cell>
          <cell r="D379" t="str">
            <v>STR</v>
          </cell>
          <cell r="E379">
            <v>100.8</v>
          </cell>
        </row>
        <row r="380">
          <cell r="A380" t="str">
            <v>T042232</v>
          </cell>
          <cell r="B380" t="str">
            <v>EXPORT</v>
          </cell>
          <cell r="C380">
            <v>38199</v>
          </cell>
          <cell r="D380" t="str">
            <v>RSS</v>
          </cell>
          <cell r="E380">
            <v>40</v>
          </cell>
        </row>
        <row r="381">
          <cell r="A381" t="str">
            <v>T042170</v>
          </cell>
          <cell r="B381" t="str">
            <v>EXPORT</v>
          </cell>
          <cell r="C381">
            <v>38192</v>
          </cell>
          <cell r="D381" t="str">
            <v>STR</v>
          </cell>
          <cell r="E381">
            <v>181.44</v>
          </cell>
        </row>
        <row r="382">
          <cell r="A382" t="str">
            <v>T042166</v>
          </cell>
          <cell r="B382" t="str">
            <v>EXPORT</v>
          </cell>
          <cell r="C382">
            <v>38194</v>
          </cell>
          <cell r="D382" t="str">
            <v>STR</v>
          </cell>
          <cell r="E382">
            <v>120.96</v>
          </cell>
        </row>
        <row r="383">
          <cell r="A383" t="str">
            <v>T042164</v>
          </cell>
          <cell r="B383" t="str">
            <v>EXPORT</v>
          </cell>
          <cell r="C383">
            <v>38195</v>
          </cell>
          <cell r="D383" t="str">
            <v>STR</v>
          </cell>
          <cell r="E383">
            <v>60.48</v>
          </cell>
        </row>
        <row r="384">
          <cell r="A384" t="str">
            <v>T042133</v>
          </cell>
          <cell r="B384" t="str">
            <v>EXPORT</v>
          </cell>
          <cell r="C384">
            <v>38196</v>
          </cell>
          <cell r="D384" t="str">
            <v>RSS</v>
          </cell>
          <cell r="E384">
            <v>19.2</v>
          </cell>
        </row>
        <row r="385">
          <cell r="A385" t="str">
            <v>T042142</v>
          </cell>
          <cell r="B385" t="str">
            <v>EXPORT</v>
          </cell>
          <cell r="C385">
            <v>38199</v>
          </cell>
          <cell r="D385" t="str">
            <v>STR</v>
          </cell>
          <cell r="E385">
            <v>100.8</v>
          </cell>
        </row>
        <row r="386">
          <cell r="A386" t="str">
            <v>T042256</v>
          </cell>
          <cell r="B386" t="str">
            <v>EXPORT</v>
          </cell>
          <cell r="C386">
            <v>38199</v>
          </cell>
          <cell r="D386" t="str">
            <v>RSS</v>
          </cell>
          <cell r="E386">
            <v>79.331999999999994</v>
          </cell>
        </row>
        <row r="387">
          <cell r="A387" t="str">
            <v>T042177-9</v>
          </cell>
          <cell r="B387" t="str">
            <v>EXPORT</v>
          </cell>
          <cell r="C387">
            <v>38194</v>
          </cell>
          <cell r="D387" t="str">
            <v>STR</v>
          </cell>
          <cell r="E387">
            <v>504</v>
          </cell>
        </row>
        <row r="389">
          <cell r="A389" t="str">
            <v>ผลรวมยอดขาย</v>
          </cell>
          <cell r="D389" t="str">
            <v>TL</v>
          </cell>
          <cell r="E389">
            <v>25223.579999999896</v>
          </cell>
        </row>
      </sheetData>
      <sheetData sheetId="3" refreshError="1"/>
      <sheetData sheetId="4" refreshError="1"/>
      <sheetData sheetId="5" refreshError="1"/>
      <sheetData sheetId="6" refreshError="1"/>
      <sheetData sheetId="7" refreshError="1"/>
      <sheetData sheetId="8" refreshError="1"/>
      <sheetData sheetId="9"/>
      <sheetData sheetId="10"/>
      <sheetData sheetId="11">
        <row r="1">
          <cell r="A1" t="str">
            <v>INVOICE</v>
          </cell>
        </row>
      </sheetData>
      <sheetData sheetId="12"/>
      <sheetData sheetId="13"/>
      <sheetData sheetId="14"/>
      <sheetData sheetId="15"/>
      <sheetData sheetId="16"/>
      <sheetData sheetId="17" refreshError="1"/>
      <sheetData sheetId="18" refreshError="1"/>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ow r="1">
          <cell r="A1" t="str">
            <v>INVOICE</v>
          </cell>
        </row>
      </sheetData>
      <sheetData sheetId="48">
        <row r="1">
          <cell r="A1" t="str">
            <v>INVOICE</v>
          </cell>
        </row>
      </sheetData>
      <sheetData sheetId="49">
        <row r="1">
          <cell r="A1" t="str">
            <v>INVOICE</v>
          </cell>
        </row>
      </sheetData>
      <sheetData sheetId="50">
        <row r="1">
          <cell r="A1" t="str">
            <v>INVOICE</v>
          </cell>
        </row>
      </sheetData>
      <sheetData sheetId="51">
        <row r="1">
          <cell r="A1" t="str">
            <v>INVOICE</v>
          </cell>
        </row>
      </sheetData>
      <sheetData sheetId="52" refreshError="1"/>
      <sheetData sheetId="53" refreshError="1"/>
      <sheetData sheetId="54">
        <row r="1">
          <cell r="A1" t="str">
            <v>INVOICE</v>
          </cell>
        </row>
      </sheetData>
      <sheetData sheetId="55">
        <row r="1">
          <cell r="A1" t="str">
            <v>INVOICE</v>
          </cell>
        </row>
      </sheetData>
      <sheetData sheetId="56">
        <row r="1">
          <cell r="A1" t="str">
            <v>INVOICE</v>
          </cell>
        </row>
      </sheetData>
      <sheetData sheetId="57">
        <row r="1">
          <cell r="A1" t="str">
            <v>INVOICE</v>
          </cell>
        </row>
      </sheetData>
      <sheetData sheetId="58">
        <row r="1">
          <cell r="A1" t="str">
            <v>INVOICE</v>
          </cell>
        </row>
      </sheetData>
      <sheetData sheetId="59">
        <row r="1">
          <cell r="A1" t="str">
            <v>INVOICE</v>
          </cell>
        </row>
      </sheetData>
      <sheetData sheetId="60">
        <row r="1">
          <cell r="A1" t="str">
            <v>INVOICE</v>
          </cell>
        </row>
      </sheetData>
      <sheetData sheetId="61"/>
      <sheetData sheetId="62">
        <row r="1">
          <cell r="A1" t="str">
            <v>INVOICE</v>
          </cell>
        </row>
      </sheetData>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408"/>
      <sheetName val="CESS 0408"/>
      <sheetName val="Dtl Adv 0408"/>
      <sheetName val="Dtl Adv 0407"/>
      <sheetName val="Sale 0407"/>
      <sheetName val="Sale0406"/>
      <sheetName val="Machine2,3'04"/>
      <sheetName val="10"/>
      <sheetName val="กระทบ_CESS"/>
      <sheetName val="Sale_0408"/>
      <sheetName val="CESS_0408"/>
      <sheetName val="Dtl_Adv_0408"/>
      <sheetName val="Dtl_Adv_0407"/>
      <sheetName val="Sale_0407"/>
      <sheetName val="RATE"/>
      <sheetName val="กระทบ_CESS1"/>
      <sheetName val="Sale_04081"/>
      <sheetName val="CESS_04081"/>
      <sheetName val="Dtl_Adv_04081"/>
      <sheetName val="Dtl_Adv_04071"/>
      <sheetName val="Sale_04071"/>
      <sheetName val="Sale 0404"/>
      <sheetName val="กระทบ_CESS2"/>
      <sheetName val="Sale_04082"/>
      <sheetName val="CESS_04082"/>
      <sheetName val="Dtl_Adv_04082"/>
      <sheetName val="Dtl_Adv_04072"/>
      <sheetName val="Sale_04072"/>
      <sheetName val="กระทบ_CESS3"/>
      <sheetName val="Sale_04083"/>
      <sheetName val="CESS_04083"/>
      <sheetName val="Dtl_Adv_04083"/>
      <sheetName val="Dtl_Adv_04073"/>
      <sheetName val="Sale_04073"/>
      <sheetName val="Sale0402"/>
      <sheetName val="กระทบ_CESS4"/>
      <sheetName val="Sale_04084"/>
      <sheetName val="CESS_04084"/>
      <sheetName val="Dtl_Adv_04084"/>
      <sheetName val="Dtl_Adv_04074"/>
      <sheetName val="Sale_04074"/>
      <sheetName val=""/>
      <sheetName val="Sale_0404"/>
      <sheetName val="กระทบ_CESS5"/>
      <sheetName val="Sale_04085"/>
      <sheetName val="CESS_04085"/>
      <sheetName val="Dtl_Adv_04085"/>
      <sheetName val="Dtl_Adv_04075"/>
      <sheetName val="Sale_04075"/>
      <sheetName val="Data"/>
      <sheetName val="Asset group"/>
      <sheetName val="#Lookup"/>
      <sheetName val="Sale 0501"/>
      <sheetName val="3월가격"/>
      <sheetName val="Standing Data"/>
      <sheetName val="Financial Highlights"/>
      <sheetName val="Raw Material"/>
      <sheetName val="FF_3"/>
      <sheetName val="U4-Recruitment"/>
      <sheetName val="FF_2"/>
      <sheetName val="M_Maincomp"/>
      <sheetName val="part-import"/>
      <sheetName val="New Item"/>
      <sheetName val="part-local"/>
      <sheetName val="CODE,NAME"/>
      <sheetName val="M"/>
      <sheetName val="10-1 Media"/>
      <sheetName val="10-cut"/>
      <sheetName val="Sale 0401"/>
      <sheetName val="DEP12"/>
      <sheetName val="Header"/>
      <sheetName val="Sale0309"/>
      <sheetName val="Tornado 4.7 Component List"/>
      <sheetName val="M-2"/>
      <sheetName val="U"/>
      <sheetName val="Sale0403"/>
      <sheetName val="FF-6"/>
      <sheetName val="Sale 0411"/>
      <sheetName val="PL"/>
      <sheetName val="Input_Undue"/>
      <sheetName val="Deposit_Other"/>
      <sheetName val="cc"/>
      <sheetName val="Order_Oct_w40"/>
      <sheetName val="Order_Oct_w41"/>
      <sheetName val="Thai Summit PKK-HW"/>
      <sheetName val="TB Worksheet"/>
      <sheetName val="เงินกู้ธนชาติ"/>
      <sheetName val="เงินกู้ MGC"/>
      <sheetName val="Sale_04041"/>
      <sheetName val="Sale_04042"/>
      <sheetName val="BPR"/>
      <sheetName val="AFA"/>
      <sheetName val="200-110"/>
      <sheetName val="Sale 0502"/>
      <sheetName val="N"/>
      <sheetName val="รายงานสถานะใบสั่งซื้อใบจัดจ้าง"/>
      <sheetName val="NewIndex "/>
      <sheetName val="B"/>
      <sheetName val="FSA"/>
      <sheetName val="FORMC94"/>
      <sheetName val="C2"/>
      <sheetName val="110"/>
      <sheetName val="cashflowcomp"/>
      <sheetName val="Vat7% ภายในเดือน_Junต้นฉบับ"/>
      <sheetName val="CA Sheet"/>
      <sheetName val="FF_6"/>
      <sheetName val="Sheet3"/>
      <sheetName val="Sheet1"/>
      <sheetName val="_2__xls__2__xls_COV"/>
      <sheetName val="FF_4"/>
      <sheetName val="details"/>
      <sheetName val="Stock Aging"/>
      <sheetName val="Entity Data"/>
      <sheetName val="PAYROLL"/>
      <sheetName val="p&amp;L"/>
      <sheetName val="TrialBalance Q3-2002"/>
      <sheetName val="FF-1"/>
      <sheetName val="STA HQ CESS 0408"/>
      <sheetName val="CORPORATE TAX01"/>
      <sheetName val="InventTableModule_1-1"/>
      <sheetName val="_Lookup"/>
      <sheetName val="HH"/>
      <sheetName val="อัตราค่าบรรทุก"/>
      <sheetName val="กระทบ_CESS6"/>
      <sheetName val="Sale_04086"/>
      <sheetName val="CESS_04086"/>
      <sheetName val="Dtl_Adv_04086"/>
      <sheetName val="Dtl_Adv_04076"/>
      <sheetName val="Sale_04076"/>
      <sheetName val="Asset_group"/>
    </sheetNames>
    <sheetDataSet>
      <sheetData sheetId="0" refreshError="1"/>
      <sheetData sheetId="1" refreshError="1">
        <row r="2">
          <cell r="A2" t="str">
            <v>L040278</v>
          </cell>
          <cell r="B2" t="str">
            <v>LOCAL</v>
          </cell>
          <cell r="C2">
            <v>38213</v>
          </cell>
          <cell r="D2" t="str">
            <v>LTX</v>
          </cell>
          <cell r="E2">
            <v>46.05</v>
          </cell>
        </row>
        <row r="3">
          <cell r="A3" t="str">
            <v>L040279</v>
          </cell>
          <cell r="B3" t="str">
            <v>LOCAL</v>
          </cell>
          <cell r="C3">
            <v>38214</v>
          </cell>
          <cell r="D3" t="str">
            <v>LTX</v>
          </cell>
          <cell r="E3">
            <v>166.03</v>
          </cell>
        </row>
        <row r="4">
          <cell r="A4" t="str">
            <v>L040280</v>
          </cell>
          <cell r="B4" t="str">
            <v>LOCAL</v>
          </cell>
          <cell r="C4">
            <v>38215</v>
          </cell>
          <cell r="D4" t="str">
            <v>LTX</v>
          </cell>
          <cell r="E4">
            <v>151.96</v>
          </cell>
        </row>
        <row r="5">
          <cell r="A5" t="str">
            <v>L040281</v>
          </cell>
          <cell r="B5" t="str">
            <v>LOCAL</v>
          </cell>
          <cell r="C5">
            <v>38216</v>
          </cell>
          <cell r="D5" t="str">
            <v>LTX</v>
          </cell>
          <cell r="E5">
            <v>152.94</v>
          </cell>
        </row>
        <row r="6">
          <cell r="A6" t="str">
            <v>L040282</v>
          </cell>
          <cell r="B6" t="str">
            <v>LOCAL</v>
          </cell>
          <cell r="C6">
            <v>38217</v>
          </cell>
          <cell r="D6" t="str">
            <v>LTX</v>
          </cell>
          <cell r="E6">
            <v>158.03</v>
          </cell>
        </row>
        <row r="7">
          <cell r="A7" t="str">
            <v>L040283</v>
          </cell>
          <cell r="B7" t="str">
            <v>LOCAL</v>
          </cell>
          <cell r="C7">
            <v>38218</v>
          </cell>
          <cell r="D7" t="str">
            <v>LTX</v>
          </cell>
          <cell r="E7">
            <v>18.87</v>
          </cell>
        </row>
        <row r="8">
          <cell r="A8" t="str">
            <v>L040284</v>
          </cell>
          <cell r="B8" t="str">
            <v>LOCAL</v>
          </cell>
          <cell r="C8">
            <v>38218</v>
          </cell>
          <cell r="D8" t="str">
            <v>LTX</v>
          </cell>
          <cell r="E8">
            <v>124.99</v>
          </cell>
        </row>
        <row r="9">
          <cell r="A9" t="str">
            <v>L040286</v>
          </cell>
          <cell r="B9" t="str">
            <v>LOCAL</v>
          </cell>
          <cell r="C9">
            <v>38221</v>
          </cell>
          <cell r="D9" t="str">
            <v>LTX</v>
          </cell>
          <cell r="E9">
            <v>47.82</v>
          </cell>
        </row>
        <row r="10">
          <cell r="A10" t="str">
            <v>L040287</v>
          </cell>
          <cell r="B10" t="str">
            <v>LOCAL</v>
          </cell>
          <cell r="C10">
            <v>38222</v>
          </cell>
          <cell r="D10" t="str">
            <v>LTX</v>
          </cell>
          <cell r="E10">
            <v>161.36000000000001</v>
          </cell>
        </row>
        <row r="11">
          <cell r="A11" t="str">
            <v>L040288</v>
          </cell>
          <cell r="B11" t="str">
            <v>LOCAL</v>
          </cell>
          <cell r="C11">
            <v>38223</v>
          </cell>
          <cell r="D11" t="str">
            <v>LTX</v>
          </cell>
          <cell r="E11">
            <v>155.86000000000001</v>
          </cell>
        </row>
        <row r="12">
          <cell r="A12" t="str">
            <v>L040289</v>
          </cell>
          <cell r="B12" t="str">
            <v>LOCAL</v>
          </cell>
          <cell r="C12">
            <v>38224</v>
          </cell>
          <cell r="D12" t="str">
            <v>LTX</v>
          </cell>
          <cell r="E12">
            <v>116.09</v>
          </cell>
        </row>
        <row r="13">
          <cell r="A13" t="str">
            <v>L040290</v>
          </cell>
          <cell r="B13" t="str">
            <v>LOCAL</v>
          </cell>
          <cell r="C13">
            <v>38224</v>
          </cell>
          <cell r="D13" t="str">
            <v>LTX</v>
          </cell>
          <cell r="E13">
            <v>23.44</v>
          </cell>
        </row>
        <row r="14">
          <cell r="A14" t="str">
            <v>L040291</v>
          </cell>
          <cell r="B14" t="str">
            <v>LOCAL</v>
          </cell>
          <cell r="C14">
            <v>38225</v>
          </cell>
          <cell r="D14" t="str">
            <v>LTX</v>
          </cell>
          <cell r="E14">
            <v>157.05000000000001</v>
          </cell>
        </row>
        <row r="15">
          <cell r="A15" t="str">
            <v>L040293</v>
          </cell>
          <cell r="B15" t="str">
            <v>LOCAL</v>
          </cell>
          <cell r="C15">
            <v>38226</v>
          </cell>
          <cell r="D15" t="str">
            <v>LTX</v>
          </cell>
          <cell r="E15">
            <v>151.6</v>
          </cell>
        </row>
        <row r="16">
          <cell r="A16" t="str">
            <v>L040294</v>
          </cell>
          <cell r="B16" t="str">
            <v>LOCAL</v>
          </cell>
          <cell r="C16">
            <v>38227</v>
          </cell>
          <cell r="D16" t="str">
            <v>LTX</v>
          </cell>
          <cell r="E16">
            <v>150.30000000000001</v>
          </cell>
        </row>
        <row r="17">
          <cell r="A17" t="str">
            <v>L040295</v>
          </cell>
          <cell r="B17" t="str">
            <v>LOCAL</v>
          </cell>
          <cell r="C17">
            <v>38228</v>
          </cell>
          <cell r="D17" t="str">
            <v>LTX</v>
          </cell>
          <cell r="E17">
            <v>162</v>
          </cell>
        </row>
        <row r="18">
          <cell r="A18" t="str">
            <v>L040302</v>
          </cell>
          <cell r="B18" t="str">
            <v>LOCAL</v>
          </cell>
          <cell r="C18">
            <v>38229</v>
          </cell>
          <cell r="D18" t="str">
            <v>LTX</v>
          </cell>
          <cell r="E18">
            <v>147.9</v>
          </cell>
        </row>
        <row r="19">
          <cell r="A19" t="str">
            <v>L040303</v>
          </cell>
          <cell r="B19" t="str">
            <v>LOCAL</v>
          </cell>
          <cell r="C19">
            <v>38230</v>
          </cell>
          <cell r="D19" t="str">
            <v>LTX</v>
          </cell>
          <cell r="E19">
            <v>167.1</v>
          </cell>
        </row>
        <row r="20">
          <cell r="A20" t="str">
            <v>L040276</v>
          </cell>
          <cell r="B20" t="str">
            <v>LOCAL</v>
          </cell>
          <cell r="C20">
            <v>38200</v>
          </cell>
          <cell r="D20" t="str">
            <v>FIL</v>
          </cell>
          <cell r="E20">
            <v>1.2949999999999999</v>
          </cell>
        </row>
        <row r="21">
          <cell r="A21" t="str">
            <v>L040277</v>
          </cell>
          <cell r="B21" t="str">
            <v>LOCAL</v>
          </cell>
          <cell r="C21">
            <v>38207</v>
          </cell>
          <cell r="D21" t="str">
            <v>FIL</v>
          </cell>
          <cell r="E21">
            <v>1.5</v>
          </cell>
        </row>
        <row r="22">
          <cell r="A22" t="str">
            <v>L040285</v>
          </cell>
          <cell r="B22" t="str">
            <v>LOCAL</v>
          </cell>
          <cell r="C22">
            <v>38214</v>
          </cell>
          <cell r="D22" t="str">
            <v>FIL</v>
          </cell>
          <cell r="E22">
            <v>1.2889999999999999</v>
          </cell>
        </row>
        <row r="23">
          <cell r="A23" t="str">
            <v>L040292</v>
          </cell>
          <cell r="B23" t="str">
            <v>LOCAL</v>
          </cell>
          <cell r="C23">
            <v>38221</v>
          </cell>
          <cell r="D23" t="str">
            <v>FIL</v>
          </cell>
          <cell r="E23">
            <v>0.79400000000000004</v>
          </cell>
        </row>
        <row r="24">
          <cell r="A24" t="str">
            <v>L040301</v>
          </cell>
          <cell r="B24" t="str">
            <v>LOCAL</v>
          </cell>
          <cell r="C24">
            <v>38228</v>
          </cell>
          <cell r="D24" t="str">
            <v>FIL</v>
          </cell>
          <cell r="E24">
            <v>0.82</v>
          </cell>
        </row>
        <row r="25">
          <cell r="A25" t="str">
            <v>T042248</v>
          </cell>
          <cell r="B25" t="str">
            <v>EXPORT</v>
          </cell>
          <cell r="C25">
            <v>38200</v>
          </cell>
          <cell r="D25" t="str">
            <v>STR</v>
          </cell>
          <cell r="E25">
            <v>80.64</v>
          </cell>
        </row>
        <row r="26">
          <cell r="A26" t="str">
            <v>T042266</v>
          </cell>
          <cell r="B26" t="str">
            <v>EXPORT</v>
          </cell>
          <cell r="C26">
            <v>38201</v>
          </cell>
          <cell r="D26" t="str">
            <v>RSS</v>
          </cell>
          <cell r="E26">
            <v>80</v>
          </cell>
        </row>
        <row r="27">
          <cell r="A27" t="str">
            <v>T041980</v>
          </cell>
          <cell r="B27" t="str">
            <v>EXPORT</v>
          </cell>
          <cell r="C27">
            <v>38203</v>
          </cell>
          <cell r="D27" t="str">
            <v>STR</v>
          </cell>
          <cell r="E27">
            <v>393.12</v>
          </cell>
        </row>
        <row r="28">
          <cell r="A28" t="str">
            <v>T042408</v>
          </cell>
          <cell r="B28" t="str">
            <v>EXPORT</v>
          </cell>
          <cell r="C28">
            <v>38204</v>
          </cell>
          <cell r="D28" t="str">
            <v>RSS</v>
          </cell>
          <cell r="E28">
            <v>38.4</v>
          </cell>
        </row>
        <row r="29">
          <cell r="A29" t="str">
            <v>T042151</v>
          </cell>
          <cell r="B29" t="str">
            <v>EXPORT</v>
          </cell>
          <cell r="C29">
            <v>38203</v>
          </cell>
          <cell r="D29" t="str">
            <v>RSS</v>
          </cell>
          <cell r="E29">
            <v>100</v>
          </cell>
        </row>
        <row r="30">
          <cell r="A30" t="str">
            <v>T042141</v>
          </cell>
          <cell r="B30" t="str">
            <v>EXPORT</v>
          </cell>
          <cell r="C30">
            <v>38204</v>
          </cell>
          <cell r="D30" t="str">
            <v>RSS</v>
          </cell>
          <cell r="E30">
            <v>16</v>
          </cell>
        </row>
        <row r="31">
          <cell r="A31" t="str">
            <v>T042146</v>
          </cell>
          <cell r="B31" t="str">
            <v>EXPORT</v>
          </cell>
          <cell r="C31">
            <v>38204</v>
          </cell>
          <cell r="D31" t="str">
            <v>RSS</v>
          </cell>
          <cell r="E31">
            <v>120</v>
          </cell>
        </row>
        <row r="32">
          <cell r="A32" t="str">
            <v>T042168</v>
          </cell>
          <cell r="B32" t="str">
            <v>EXPORT</v>
          </cell>
          <cell r="C32">
            <v>38204</v>
          </cell>
          <cell r="D32" t="str">
            <v>STR</v>
          </cell>
          <cell r="E32">
            <v>60.48</v>
          </cell>
        </row>
        <row r="33">
          <cell r="A33" t="str">
            <v>T042240</v>
          </cell>
          <cell r="B33" t="str">
            <v>EXPORT</v>
          </cell>
          <cell r="C33">
            <v>38204</v>
          </cell>
          <cell r="D33" t="str">
            <v>STR</v>
          </cell>
          <cell r="E33">
            <v>201.6</v>
          </cell>
        </row>
        <row r="34">
          <cell r="A34" t="str">
            <v>T042245</v>
          </cell>
          <cell r="B34" t="str">
            <v>EXPORT</v>
          </cell>
          <cell r="C34">
            <v>38204</v>
          </cell>
          <cell r="D34" t="str">
            <v>STR</v>
          </cell>
          <cell r="E34">
            <v>161.28</v>
          </cell>
        </row>
        <row r="35">
          <cell r="A35" t="str">
            <v>0001102</v>
          </cell>
          <cell r="B35" t="str">
            <v>EXPORT</v>
          </cell>
          <cell r="C35">
            <v>38205</v>
          </cell>
          <cell r="D35" t="str">
            <v>RSS</v>
          </cell>
          <cell r="E35">
            <v>11.646000000000001</v>
          </cell>
        </row>
        <row r="36">
          <cell r="A36" t="str">
            <v>0001102</v>
          </cell>
          <cell r="B36" t="str">
            <v>EXPORT</v>
          </cell>
          <cell r="C36">
            <v>38205</v>
          </cell>
          <cell r="D36" t="str">
            <v>RSS</v>
          </cell>
          <cell r="E36">
            <v>28.353999999999999</v>
          </cell>
        </row>
        <row r="37">
          <cell r="A37" t="str">
            <v>T042165</v>
          </cell>
          <cell r="B37" t="str">
            <v>EXPORT</v>
          </cell>
          <cell r="C37">
            <v>38205</v>
          </cell>
          <cell r="D37" t="str">
            <v>STR</v>
          </cell>
          <cell r="E37">
            <v>141.12</v>
          </cell>
        </row>
        <row r="38">
          <cell r="A38" t="str">
            <v>T042279</v>
          </cell>
          <cell r="B38" t="str">
            <v>EXPORT</v>
          </cell>
          <cell r="C38">
            <v>38205</v>
          </cell>
          <cell r="D38" t="str">
            <v>RSS</v>
          </cell>
          <cell r="E38">
            <v>19</v>
          </cell>
        </row>
        <row r="39">
          <cell r="A39" t="str">
            <v>T042406</v>
          </cell>
          <cell r="B39" t="str">
            <v>EXPORT</v>
          </cell>
          <cell r="C39">
            <v>38205</v>
          </cell>
          <cell r="D39" t="str">
            <v>STR</v>
          </cell>
          <cell r="E39">
            <v>57.96</v>
          </cell>
        </row>
        <row r="40">
          <cell r="A40" t="str">
            <v>T042407</v>
          </cell>
          <cell r="B40" t="str">
            <v>EXPORT</v>
          </cell>
          <cell r="C40">
            <v>38205</v>
          </cell>
          <cell r="D40" t="str">
            <v>STR</v>
          </cell>
          <cell r="E40">
            <v>2.52</v>
          </cell>
        </row>
        <row r="41">
          <cell r="A41" t="str">
            <v>T042410</v>
          </cell>
          <cell r="B41" t="str">
            <v>EXPORT</v>
          </cell>
          <cell r="C41">
            <v>38205</v>
          </cell>
          <cell r="D41" t="str">
            <v>RSS</v>
          </cell>
          <cell r="E41">
            <v>115.2</v>
          </cell>
        </row>
        <row r="42">
          <cell r="A42" t="str">
            <v>T042411</v>
          </cell>
          <cell r="B42" t="str">
            <v>EXPORT</v>
          </cell>
          <cell r="C42">
            <v>38205</v>
          </cell>
          <cell r="D42" t="str">
            <v>RSS</v>
          </cell>
          <cell r="E42">
            <v>112.8</v>
          </cell>
        </row>
        <row r="43">
          <cell r="A43" t="str">
            <v>T042158</v>
          </cell>
          <cell r="B43" t="str">
            <v>EXPORT</v>
          </cell>
          <cell r="C43">
            <v>38206</v>
          </cell>
          <cell r="D43" t="str">
            <v>RSS</v>
          </cell>
          <cell r="E43">
            <v>100</v>
          </cell>
        </row>
        <row r="44">
          <cell r="A44" t="str">
            <v>0001105</v>
          </cell>
          <cell r="B44" t="str">
            <v>EXPORT</v>
          </cell>
          <cell r="C44">
            <v>38207</v>
          </cell>
          <cell r="D44" t="str">
            <v>RSS</v>
          </cell>
          <cell r="E44">
            <v>200</v>
          </cell>
        </row>
        <row r="45">
          <cell r="A45" t="str">
            <v>T042502</v>
          </cell>
          <cell r="B45" t="str">
            <v>EXPORT</v>
          </cell>
          <cell r="C45">
            <v>38207</v>
          </cell>
          <cell r="D45" t="str">
            <v>RSS</v>
          </cell>
          <cell r="E45">
            <v>200</v>
          </cell>
        </row>
        <row r="46">
          <cell r="A46" t="str">
            <v>T042281</v>
          </cell>
          <cell r="B46" t="str">
            <v>EXPORT</v>
          </cell>
          <cell r="C46">
            <v>38205</v>
          </cell>
          <cell r="D46" t="str">
            <v>RSS</v>
          </cell>
          <cell r="E46">
            <v>114</v>
          </cell>
        </row>
        <row r="47">
          <cell r="A47" t="str">
            <v>T042259</v>
          </cell>
          <cell r="B47" t="str">
            <v>EXPORT</v>
          </cell>
          <cell r="C47">
            <v>38206</v>
          </cell>
          <cell r="D47" t="str">
            <v>STR</v>
          </cell>
          <cell r="E47">
            <v>181.44</v>
          </cell>
        </row>
        <row r="48">
          <cell r="A48" t="str">
            <v>T042280</v>
          </cell>
          <cell r="B48" t="str">
            <v>EXPORT</v>
          </cell>
          <cell r="C48">
            <v>38206</v>
          </cell>
          <cell r="D48" t="str">
            <v>RSS</v>
          </cell>
          <cell r="E48">
            <v>114</v>
          </cell>
        </row>
        <row r="49">
          <cell r="A49" t="str">
            <v>T042283</v>
          </cell>
          <cell r="B49" t="str">
            <v>EXPORT</v>
          </cell>
          <cell r="C49">
            <v>38207</v>
          </cell>
          <cell r="D49" t="str">
            <v>RSS</v>
          </cell>
          <cell r="E49">
            <v>97.777000000000001</v>
          </cell>
        </row>
        <row r="50">
          <cell r="A50" t="str">
            <v>T042360</v>
          </cell>
          <cell r="B50" t="str">
            <v>EXPORT</v>
          </cell>
          <cell r="C50">
            <v>38207</v>
          </cell>
          <cell r="D50" t="str">
            <v>STR</v>
          </cell>
          <cell r="E50">
            <v>42.56</v>
          </cell>
        </row>
        <row r="51">
          <cell r="A51" t="str">
            <v>T042504</v>
          </cell>
          <cell r="B51" t="str">
            <v>EXPORT</v>
          </cell>
          <cell r="C51">
            <v>38207</v>
          </cell>
          <cell r="D51" t="str">
            <v>LTX</v>
          </cell>
          <cell r="E51">
            <v>16.399999999999999</v>
          </cell>
        </row>
        <row r="52">
          <cell r="A52" t="str">
            <v>0001108</v>
          </cell>
          <cell r="B52" t="str">
            <v>EXPORT</v>
          </cell>
          <cell r="C52">
            <v>38208</v>
          </cell>
          <cell r="D52" t="str">
            <v>RSS</v>
          </cell>
          <cell r="E52">
            <v>20</v>
          </cell>
        </row>
        <row r="53">
          <cell r="A53" t="str">
            <v>0001108</v>
          </cell>
          <cell r="B53" t="str">
            <v>EXPORT</v>
          </cell>
          <cell r="C53">
            <v>38208</v>
          </cell>
          <cell r="D53" t="str">
            <v>RSS</v>
          </cell>
          <cell r="E53">
            <v>60</v>
          </cell>
        </row>
        <row r="54">
          <cell r="A54" t="str">
            <v>0001109</v>
          </cell>
          <cell r="B54" t="str">
            <v>EXPORT</v>
          </cell>
          <cell r="C54">
            <v>38208</v>
          </cell>
          <cell r="D54" t="str">
            <v>RSS</v>
          </cell>
          <cell r="E54">
            <v>26.443999999999999</v>
          </cell>
        </row>
        <row r="55">
          <cell r="A55" t="str">
            <v>0001109</v>
          </cell>
          <cell r="B55" t="str">
            <v>EXPORT</v>
          </cell>
          <cell r="C55">
            <v>38208</v>
          </cell>
          <cell r="D55" t="str">
            <v>RSS</v>
          </cell>
          <cell r="E55">
            <v>26.443999999999999</v>
          </cell>
        </row>
        <row r="56">
          <cell r="A56" t="str">
            <v>T042287</v>
          </cell>
          <cell r="B56" t="str">
            <v>EXPORT</v>
          </cell>
          <cell r="C56">
            <v>38208</v>
          </cell>
          <cell r="D56" t="str">
            <v>RSS</v>
          </cell>
          <cell r="E56">
            <v>97.777000000000001</v>
          </cell>
        </row>
        <row r="57">
          <cell r="A57" t="str">
            <v>T042390</v>
          </cell>
          <cell r="B57" t="str">
            <v>EXPORT</v>
          </cell>
          <cell r="C57">
            <v>38208</v>
          </cell>
          <cell r="D57" t="str">
            <v>STR</v>
          </cell>
          <cell r="E57">
            <v>80.64</v>
          </cell>
        </row>
        <row r="58">
          <cell r="A58" t="str">
            <v>T042522</v>
          </cell>
          <cell r="B58" t="str">
            <v>EXPORT</v>
          </cell>
          <cell r="C58">
            <v>38208</v>
          </cell>
          <cell r="D58" t="str">
            <v>RSS</v>
          </cell>
          <cell r="E58">
            <v>96</v>
          </cell>
        </row>
        <row r="59">
          <cell r="A59" t="str">
            <v>T042130</v>
          </cell>
          <cell r="B59" t="str">
            <v>EXPORT</v>
          </cell>
          <cell r="C59">
            <v>38209</v>
          </cell>
          <cell r="D59" t="str">
            <v>STR</v>
          </cell>
          <cell r="E59">
            <v>40.32</v>
          </cell>
        </row>
        <row r="60">
          <cell r="A60" t="str">
            <v>T042167</v>
          </cell>
          <cell r="B60" t="str">
            <v>EXPORT</v>
          </cell>
          <cell r="C60">
            <v>38209</v>
          </cell>
          <cell r="D60" t="str">
            <v>STR</v>
          </cell>
          <cell r="E60">
            <v>80.64</v>
          </cell>
        </row>
        <row r="61">
          <cell r="A61" t="str">
            <v>T042376</v>
          </cell>
          <cell r="B61" t="str">
            <v>EXPORT</v>
          </cell>
          <cell r="C61">
            <v>38209</v>
          </cell>
          <cell r="D61" t="str">
            <v>STR</v>
          </cell>
          <cell r="E61">
            <v>80.64</v>
          </cell>
        </row>
        <row r="62">
          <cell r="A62" t="str">
            <v>T042389</v>
          </cell>
          <cell r="B62" t="str">
            <v>EXPORT</v>
          </cell>
          <cell r="C62">
            <v>38209</v>
          </cell>
          <cell r="D62" t="str">
            <v>STR</v>
          </cell>
          <cell r="E62">
            <v>100.8</v>
          </cell>
        </row>
        <row r="63">
          <cell r="A63" t="str">
            <v>T042138</v>
          </cell>
          <cell r="B63" t="str">
            <v>EXPORT</v>
          </cell>
          <cell r="C63">
            <v>38210</v>
          </cell>
          <cell r="D63" t="str">
            <v>RSS</v>
          </cell>
          <cell r="E63">
            <v>16.8</v>
          </cell>
        </row>
        <row r="64">
          <cell r="A64" t="str">
            <v>T042159</v>
          </cell>
          <cell r="B64" t="str">
            <v>EXPORT</v>
          </cell>
          <cell r="C64">
            <v>38210</v>
          </cell>
          <cell r="D64" t="str">
            <v>RSS</v>
          </cell>
          <cell r="E64">
            <v>120</v>
          </cell>
        </row>
        <row r="65">
          <cell r="A65" t="str">
            <v>T042409</v>
          </cell>
          <cell r="B65" t="str">
            <v>EXPORT</v>
          </cell>
          <cell r="C65">
            <v>38210</v>
          </cell>
          <cell r="D65" t="str">
            <v>RSS</v>
          </cell>
          <cell r="E65">
            <v>76.8</v>
          </cell>
        </row>
        <row r="66">
          <cell r="A66" t="str">
            <v>T042288</v>
          </cell>
          <cell r="B66" t="str">
            <v>EXPORT</v>
          </cell>
          <cell r="C66">
            <v>38211</v>
          </cell>
          <cell r="D66" t="str">
            <v>RSS</v>
          </cell>
          <cell r="E66">
            <v>97.777000000000001</v>
          </cell>
        </row>
        <row r="67">
          <cell r="A67" t="str">
            <v>T042508</v>
          </cell>
          <cell r="B67" t="str">
            <v>EXPORT</v>
          </cell>
          <cell r="C67">
            <v>38211</v>
          </cell>
          <cell r="D67" t="str">
            <v>RSS</v>
          </cell>
          <cell r="E67">
            <v>160</v>
          </cell>
        </row>
        <row r="68">
          <cell r="A68" t="str">
            <v>T042173</v>
          </cell>
          <cell r="B68" t="str">
            <v>EXPORT</v>
          </cell>
          <cell r="C68">
            <v>38212</v>
          </cell>
          <cell r="D68" t="str">
            <v>LTX</v>
          </cell>
          <cell r="E68">
            <v>32.799999999999997</v>
          </cell>
        </row>
        <row r="69">
          <cell r="A69" t="str">
            <v>T042405</v>
          </cell>
          <cell r="B69" t="str">
            <v>EXPORT</v>
          </cell>
          <cell r="C69">
            <v>38212</v>
          </cell>
          <cell r="D69" t="str">
            <v>LTX</v>
          </cell>
          <cell r="E69">
            <v>32.799999999999997</v>
          </cell>
        </row>
        <row r="70">
          <cell r="A70" t="str">
            <v>T042078</v>
          </cell>
          <cell r="B70" t="str">
            <v>LOCAL</v>
          </cell>
          <cell r="C70">
            <v>38200</v>
          </cell>
          <cell r="D70" t="str">
            <v>STR</v>
          </cell>
          <cell r="E70">
            <v>15.015000000000001</v>
          </cell>
        </row>
        <row r="71">
          <cell r="A71" t="str">
            <v>T042070</v>
          </cell>
          <cell r="B71" t="str">
            <v>LOCAL</v>
          </cell>
          <cell r="C71">
            <v>38201</v>
          </cell>
          <cell r="D71" t="str">
            <v>RSS</v>
          </cell>
          <cell r="E71">
            <v>15</v>
          </cell>
        </row>
        <row r="72">
          <cell r="A72" t="str">
            <v>T042079</v>
          </cell>
          <cell r="B72" t="str">
            <v>LOCAL</v>
          </cell>
          <cell r="C72">
            <v>38201</v>
          </cell>
          <cell r="D72" t="str">
            <v>STR</v>
          </cell>
          <cell r="E72">
            <v>15.015000000000001</v>
          </cell>
        </row>
        <row r="73">
          <cell r="A73" t="str">
            <v>T042071</v>
          </cell>
          <cell r="B73" t="str">
            <v>LOCAL</v>
          </cell>
          <cell r="C73">
            <v>38202</v>
          </cell>
          <cell r="D73" t="str">
            <v>RSS</v>
          </cell>
          <cell r="E73">
            <v>15</v>
          </cell>
        </row>
        <row r="74">
          <cell r="A74" t="str">
            <v>T042085</v>
          </cell>
          <cell r="B74" t="str">
            <v>LOCAL</v>
          </cell>
          <cell r="C74">
            <v>38202</v>
          </cell>
          <cell r="D74" t="str">
            <v>STR</v>
          </cell>
          <cell r="E74">
            <v>15.015000000000001</v>
          </cell>
        </row>
        <row r="75">
          <cell r="A75" t="str">
            <v>T042099</v>
          </cell>
          <cell r="B75" t="str">
            <v>LOCAL</v>
          </cell>
          <cell r="C75">
            <v>38202</v>
          </cell>
          <cell r="D75" t="str">
            <v>STR</v>
          </cell>
          <cell r="E75">
            <v>15.015000000000001</v>
          </cell>
        </row>
        <row r="76">
          <cell r="A76" t="str">
            <v>T042364</v>
          </cell>
          <cell r="B76" t="str">
            <v>LOCAL</v>
          </cell>
          <cell r="C76">
            <v>38202</v>
          </cell>
          <cell r="D76" t="str">
            <v>STR</v>
          </cell>
          <cell r="E76">
            <v>15.015000000000001</v>
          </cell>
        </row>
        <row r="77">
          <cell r="A77" t="str">
            <v>T042415</v>
          </cell>
          <cell r="B77" t="str">
            <v>LOCAL</v>
          </cell>
          <cell r="C77">
            <v>38202</v>
          </cell>
          <cell r="D77" t="str">
            <v>RSS</v>
          </cell>
          <cell r="E77">
            <v>15</v>
          </cell>
        </row>
        <row r="78">
          <cell r="A78" t="str">
            <v>T042296</v>
          </cell>
          <cell r="B78" t="str">
            <v>LOCAL</v>
          </cell>
          <cell r="C78">
            <v>38203</v>
          </cell>
          <cell r="D78" t="str">
            <v>RSS</v>
          </cell>
          <cell r="E78">
            <v>15.05</v>
          </cell>
        </row>
        <row r="79">
          <cell r="A79" t="str">
            <v>T042337</v>
          </cell>
          <cell r="B79" t="str">
            <v>LOCAL</v>
          </cell>
          <cell r="C79">
            <v>38204</v>
          </cell>
          <cell r="D79" t="str">
            <v>STR</v>
          </cell>
          <cell r="E79">
            <v>15.015000000000001</v>
          </cell>
        </row>
        <row r="80">
          <cell r="A80" t="str">
            <v>T042069</v>
          </cell>
          <cell r="B80" t="str">
            <v>LOCAL</v>
          </cell>
          <cell r="C80">
            <v>38205</v>
          </cell>
          <cell r="D80" t="str">
            <v>RSS</v>
          </cell>
          <cell r="E80">
            <v>15</v>
          </cell>
        </row>
        <row r="81">
          <cell r="A81" t="str">
            <v>T042297</v>
          </cell>
          <cell r="B81" t="str">
            <v>LOCAL</v>
          </cell>
          <cell r="C81">
            <v>38205</v>
          </cell>
          <cell r="D81" t="str">
            <v>RSS</v>
          </cell>
          <cell r="E81">
            <v>15.05</v>
          </cell>
        </row>
        <row r="82">
          <cell r="A82" t="str">
            <v>T042100</v>
          </cell>
          <cell r="B82" t="str">
            <v>LOCAL</v>
          </cell>
          <cell r="C82">
            <v>38206</v>
          </cell>
          <cell r="D82" t="str">
            <v>STR</v>
          </cell>
          <cell r="E82">
            <v>15.015000000000001</v>
          </cell>
        </row>
        <row r="83">
          <cell r="A83" t="str">
            <v>T042112</v>
          </cell>
          <cell r="B83" t="str">
            <v>LOCAL</v>
          </cell>
          <cell r="C83">
            <v>38206</v>
          </cell>
          <cell r="D83" t="str">
            <v>RSS</v>
          </cell>
          <cell r="E83">
            <v>15</v>
          </cell>
        </row>
        <row r="84">
          <cell r="A84" t="str">
            <v>T042298</v>
          </cell>
          <cell r="B84" t="str">
            <v>LOCAL</v>
          </cell>
          <cell r="C84">
            <v>38206</v>
          </cell>
          <cell r="D84" t="str">
            <v>RSS</v>
          </cell>
          <cell r="E84">
            <v>15.05</v>
          </cell>
        </row>
        <row r="85">
          <cell r="A85" t="str">
            <v>T042416</v>
          </cell>
          <cell r="B85" t="str">
            <v>LOCAL</v>
          </cell>
          <cell r="C85">
            <v>38206</v>
          </cell>
          <cell r="D85" t="str">
            <v>RSS</v>
          </cell>
          <cell r="E85">
            <v>15</v>
          </cell>
        </row>
        <row r="86">
          <cell r="A86" t="str">
            <v>T042488</v>
          </cell>
          <cell r="B86" t="str">
            <v>LOCAL</v>
          </cell>
          <cell r="C86">
            <v>38206</v>
          </cell>
          <cell r="D86" t="str">
            <v>STR</v>
          </cell>
          <cell r="E86">
            <v>15.015000000000001</v>
          </cell>
        </row>
        <row r="87">
          <cell r="A87" t="str">
            <v>T042489</v>
          </cell>
          <cell r="B87" t="str">
            <v>LOCAL</v>
          </cell>
          <cell r="C87">
            <v>38206</v>
          </cell>
          <cell r="D87" t="str">
            <v>STR</v>
          </cell>
          <cell r="E87">
            <v>15.015000000000001</v>
          </cell>
        </row>
        <row r="88">
          <cell r="A88" t="str">
            <v>T042543</v>
          </cell>
          <cell r="B88" t="str">
            <v>LOCAL</v>
          </cell>
          <cell r="C88">
            <v>38206</v>
          </cell>
          <cell r="D88" t="str">
            <v>RSS</v>
          </cell>
          <cell r="E88">
            <v>15</v>
          </cell>
        </row>
        <row r="89">
          <cell r="A89" t="str">
            <v>T042310</v>
          </cell>
          <cell r="B89" t="str">
            <v>LOCAL</v>
          </cell>
          <cell r="C89">
            <v>38208</v>
          </cell>
          <cell r="D89" t="str">
            <v>RSS</v>
          </cell>
          <cell r="E89">
            <v>15</v>
          </cell>
        </row>
        <row r="90">
          <cell r="A90" t="str">
            <v>T042325</v>
          </cell>
          <cell r="B90" t="str">
            <v>LOCAL</v>
          </cell>
          <cell r="C90">
            <v>38208</v>
          </cell>
          <cell r="D90" t="str">
            <v>RSS</v>
          </cell>
          <cell r="E90">
            <v>15</v>
          </cell>
        </row>
        <row r="91">
          <cell r="A91" t="str">
            <v>T042338</v>
          </cell>
          <cell r="B91" t="str">
            <v>LOCAL</v>
          </cell>
          <cell r="C91">
            <v>38208</v>
          </cell>
          <cell r="D91" t="str">
            <v>STR</v>
          </cell>
          <cell r="E91">
            <v>15.015000000000001</v>
          </cell>
        </row>
        <row r="92">
          <cell r="A92" t="str">
            <v>T042544</v>
          </cell>
          <cell r="B92" t="str">
            <v>LOCAL</v>
          </cell>
          <cell r="C92">
            <v>38208</v>
          </cell>
          <cell r="D92" t="str">
            <v>RSS</v>
          </cell>
          <cell r="E92">
            <v>15</v>
          </cell>
        </row>
        <row r="93">
          <cell r="A93" t="str">
            <v>T042326</v>
          </cell>
          <cell r="B93" t="str">
            <v>LOCAL</v>
          </cell>
          <cell r="C93">
            <v>38209</v>
          </cell>
          <cell r="D93" t="str">
            <v>RSS</v>
          </cell>
          <cell r="E93">
            <v>15</v>
          </cell>
        </row>
        <row r="94">
          <cell r="A94" t="str">
            <v>T042299</v>
          </cell>
          <cell r="B94" t="str">
            <v>LOCAL</v>
          </cell>
          <cell r="C94">
            <v>38210</v>
          </cell>
          <cell r="D94" t="str">
            <v>RSS</v>
          </cell>
          <cell r="E94">
            <v>15.05</v>
          </cell>
        </row>
        <row r="95">
          <cell r="A95" t="str">
            <v>T042339</v>
          </cell>
          <cell r="B95" t="str">
            <v>LOCAL</v>
          </cell>
          <cell r="C95">
            <v>38210</v>
          </cell>
          <cell r="D95" t="str">
            <v>STR</v>
          </cell>
          <cell r="E95">
            <v>15.015000000000001</v>
          </cell>
        </row>
        <row r="96">
          <cell r="A96" t="str">
            <v>T042490</v>
          </cell>
          <cell r="B96" t="str">
            <v>LOCAL</v>
          </cell>
          <cell r="C96">
            <v>38210</v>
          </cell>
          <cell r="D96" t="str">
            <v>STR</v>
          </cell>
          <cell r="E96">
            <v>15.015000000000001</v>
          </cell>
        </row>
        <row r="97">
          <cell r="A97" t="str">
            <v>T042440</v>
          </cell>
          <cell r="B97" t="str">
            <v>LOCAL</v>
          </cell>
          <cell r="C97">
            <v>38211</v>
          </cell>
          <cell r="D97" t="str">
            <v>RSS</v>
          </cell>
          <cell r="E97">
            <v>15</v>
          </cell>
        </row>
        <row r="98">
          <cell r="A98" t="str">
            <v>T042527</v>
          </cell>
          <cell r="B98" t="str">
            <v>LOCAL</v>
          </cell>
          <cell r="C98">
            <v>38208</v>
          </cell>
          <cell r="D98" t="str">
            <v>RSS</v>
          </cell>
          <cell r="E98">
            <v>15</v>
          </cell>
        </row>
        <row r="99">
          <cell r="A99" t="str">
            <v>T042528</v>
          </cell>
          <cell r="B99" t="str">
            <v>LOCAL</v>
          </cell>
          <cell r="C99">
            <v>38211</v>
          </cell>
          <cell r="D99" t="str">
            <v>RSS</v>
          </cell>
          <cell r="E99">
            <v>15</v>
          </cell>
        </row>
        <row r="100">
          <cell r="A100" t="str">
            <v>T042311</v>
          </cell>
          <cell r="B100" t="str">
            <v>LOCAL</v>
          </cell>
          <cell r="C100">
            <v>38213</v>
          </cell>
          <cell r="D100" t="str">
            <v>RSS</v>
          </cell>
          <cell r="E100">
            <v>15</v>
          </cell>
        </row>
        <row r="101">
          <cell r="A101" t="str">
            <v>T042321</v>
          </cell>
          <cell r="B101" t="str">
            <v>LOCAL</v>
          </cell>
          <cell r="C101">
            <v>38213</v>
          </cell>
          <cell r="D101" t="str">
            <v>RSS</v>
          </cell>
          <cell r="E101">
            <v>15</v>
          </cell>
        </row>
        <row r="102">
          <cell r="A102" t="str">
            <v>T042327</v>
          </cell>
          <cell r="B102" t="str">
            <v>LOCAL</v>
          </cell>
          <cell r="C102">
            <v>38213</v>
          </cell>
          <cell r="D102" t="str">
            <v>RSS</v>
          </cell>
          <cell r="E102">
            <v>15</v>
          </cell>
        </row>
        <row r="103">
          <cell r="A103" t="str">
            <v>T042356</v>
          </cell>
          <cell r="B103" t="str">
            <v>EXPORT</v>
          </cell>
          <cell r="C103">
            <v>38208</v>
          </cell>
          <cell r="D103" t="str">
            <v>STR</v>
          </cell>
          <cell r="E103">
            <v>201.6</v>
          </cell>
        </row>
        <row r="104">
          <cell r="A104" t="str">
            <v>T042374</v>
          </cell>
          <cell r="B104" t="str">
            <v>EXPORT</v>
          </cell>
          <cell r="C104">
            <v>38209</v>
          </cell>
          <cell r="D104" t="str">
            <v>STR</v>
          </cell>
          <cell r="E104">
            <v>20.16</v>
          </cell>
        </row>
        <row r="105">
          <cell r="A105" t="str">
            <v>T042243</v>
          </cell>
          <cell r="B105" t="str">
            <v>EXPORT</v>
          </cell>
          <cell r="C105">
            <v>38210</v>
          </cell>
          <cell r="D105" t="str">
            <v>STR</v>
          </cell>
          <cell r="E105">
            <v>100.8</v>
          </cell>
        </row>
        <row r="106">
          <cell r="A106" t="str">
            <v>T042233</v>
          </cell>
          <cell r="B106" t="str">
            <v>EXPORT</v>
          </cell>
          <cell r="C106">
            <v>38211</v>
          </cell>
          <cell r="D106" t="str">
            <v>RSS</v>
          </cell>
          <cell r="E106">
            <v>120</v>
          </cell>
        </row>
        <row r="107">
          <cell r="A107" t="str">
            <v>T042555</v>
          </cell>
          <cell r="B107" t="str">
            <v>EXPORT</v>
          </cell>
          <cell r="C107">
            <v>38211</v>
          </cell>
          <cell r="D107" t="str">
            <v>RSS</v>
          </cell>
          <cell r="E107">
            <v>21.6</v>
          </cell>
        </row>
        <row r="108">
          <cell r="A108" t="str">
            <v>T042150</v>
          </cell>
          <cell r="B108" t="str">
            <v>EXPORT</v>
          </cell>
          <cell r="C108">
            <v>38212</v>
          </cell>
          <cell r="D108" t="str">
            <v>RSS</v>
          </cell>
          <cell r="E108">
            <v>19</v>
          </cell>
        </row>
        <row r="109">
          <cell r="A109" t="str">
            <v>T042239</v>
          </cell>
          <cell r="B109" t="str">
            <v>EXPORT</v>
          </cell>
          <cell r="C109">
            <v>38212</v>
          </cell>
          <cell r="D109" t="str">
            <v>RSS</v>
          </cell>
          <cell r="E109">
            <v>38</v>
          </cell>
        </row>
        <row r="110">
          <cell r="A110" t="str">
            <v>T042362</v>
          </cell>
          <cell r="B110" t="str">
            <v>EXPORT</v>
          </cell>
          <cell r="C110">
            <v>38212</v>
          </cell>
          <cell r="D110" t="str">
            <v>STR</v>
          </cell>
          <cell r="E110">
            <v>120.96</v>
          </cell>
        </row>
        <row r="111">
          <cell r="A111" t="str">
            <v>T042466</v>
          </cell>
          <cell r="B111" t="str">
            <v>EXPORT</v>
          </cell>
          <cell r="C111">
            <v>38212</v>
          </cell>
          <cell r="D111" t="str">
            <v>STR</v>
          </cell>
          <cell r="E111">
            <v>100.8</v>
          </cell>
        </row>
        <row r="112">
          <cell r="A112" t="str">
            <v>T042289</v>
          </cell>
          <cell r="B112" t="str">
            <v>EXPORT</v>
          </cell>
          <cell r="C112">
            <v>38213</v>
          </cell>
          <cell r="D112" t="str">
            <v>RSS</v>
          </cell>
          <cell r="E112">
            <v>97.777000000000001</v>
          </cell>
        </row>
        <row r="113">
          <cell r="A113" t="str">
            <v>T042487</v>
          </cell>
          <cell r="B113" t="str">
            <v>EXPORT</v>
          </cell>
          <cell r="C113">
            <v>38213</v>
          </cell>
          <cell r="D113" t="str">
            <v>STR</v>
          </cell>
          <cell r="E113">
            <v>40.32</v>
          </cell>
        </row>
        <row r="114">
          <cell r="A114" t="str">
            <v>T042499</v>
          </cell>
          <cell r="B114" t="str">
            <v>EXPORT</v>
          </cell>
          <cell r="C114">
            <v>38213</v>
          </cell>
          <cell r="D114" t="str">
            <v>STR</v>
          </cell>
          <cell r="E114">
            <v>42.84</v>
          </cell>
        </row>
        <row r="115">
          <cell r="A115" t="str">
            <v>T042509</v>
          </cell>
          <cell r="B115" t="str">
            <v>EXPORT</v>
          </cell>
          <cell r="C115">
            <v>38213</v>
          </cell>
          <cell r="D115" t="str">
            <v>RSS</v>
          </cell>
          <cell r="E115">
            <v>120</v>
          </cell>
        </row>
        <row r="116">
          <cell r="A116" t="str">
            <v>T042282</v>
          </cell>
          <cell r="B116" t="str">
            <v>EXPORT</v>
          </cell>
          <cell r="C116">
            <v>38214</v>
          </cell>
          <cell r="D116" t="str">
            <v>RSS</v>
          </cell>
          <cell r="E116">
            <v>97.777000000000001</v>
          </cell>
        </row>
        <row r="117">
          <cell r="A117" t="str">
            <v>T042510</v>
          </cell>
          <cell r="B117" t="str">
            <v>EXPORT</v>
          </cell>
          <cell r="C117">
            <v>38214</v>
          </cell>
          <cell r="D117" t="str">
            <v>RSS</v>
          </cell>
          <cell r="E117">
            <v>100</v>
          </cell>
        </row>
        <row r="118">
          <cell r="A118" t="str">
            <v>T042511</v>
          </cell>
          <cell r="B118" t="str">
            <v>EXPORT</v>
          </cell>
          <cell r="C118">
            <v>38214</v>
          </cell>
          <cell r="D118" t="str">
            <v>RSS</v>
          </cell>
          <cell r="E118">
            <v>100</v>
          </cell>
        </row>
        <row r="119">
          <cell r="A119" t="str">
            <v>T042608</v>
          </cell>
          <cell r="B119" t="str">
            <v>LOCAL</v>
          </cell>
          <cell r="C119">
            <v>38215</v>
          </cell>
          <cell r="D119" t="str">
            <v>CUT</v>
          </cell>
          <cell r="E119">
            <v>53.9</v>
          </cell>
        </row>
        <row r="120">
          <cell r="A120" t="str">
            <v>T042268</v>
          </cell>
          <cell r="B120" t="str">
            <v>EXPORT</v>
          </cell>
          <cell r="C120">
            <v>38208</v>
          </cell>
          <cell r="D120" t="str">
            <v>RSS</v>
          </cell>
          <cell r="E120">
            <v>60</v>
          </cell>
        </row>
        <row r="121">
          <cell r="A121" t="str">
            <v>T042417</v>
          </cell>
          <cell r="B121" t="str">
            <v>EXPORT</v>
          </cell>
          <cell r="C121">
            <v>38210</v>
          </cell>
          <cell r="D121" t="str">
            <v>RSS</v>
          </cell>
          <cell r="E121">
            <v>180</v>
          </cell>
        </row>
        <row r="122">
          <cell r="A122" t="str">
            <v>T042291</v>
          </cell>
          <cell r="B122" t="str">
            <v>EXPORT</v>
          </cell>
          <cell r="C122">
            <v>38211</v>
          </cell>
          <cell r="D122" t="str">
            <v>RSS</v>
          </cell>
          <cell r="E122">
            <v>60</v>
          </cell>
        </row>
        <row r="123">
          <cell r="A123" t="str">
            <v>T042344</v>
          </cell>
          <cell r="B123" t="str">
            <v>EXPORT</v>
          </cell>
          <cell r="C123">
            <v>38213</v>
          </cell>
          <cell r="D123" t="str">
            <v>STR</v>
          </cell>
          <cell r="E123">
            <v>161.28</v>
          </cell>
        </row>
        <row r="124">
          <cell r="A124" t="str">
            <v>T042355</v>
          </cell>
          <cell r="B124" t="str">
            <v>EXPORT</v>
          </cell>
          <cell r="C124">
            <v>38213</v>
          </cell>
          <cell r="D124" t="str">
            <v>STR</v>
          </cell>
          <cell r="E124">
            <v>161.28</v>
          </cell>
        </row>
        <row r="125">
          <cell r="A125" t="str">
            <v>T042365</v>
          </cell>
          <cell r="B125" t="str">
            <v>EXPORT</v>
          </cell>
          <cell r="C125">
            <v>38216</v>
          </cell>
          <cell r="D125" t="str">
            <v>STR</v>
          </cell>
          <cell r="E125">
            <v>100.8</v>
          </cell>
        </row>
        <row r="126">
          <cell r="A126" t="str">
            <v>T042340</v>
          </cell>
          <cell r="B126" t="str">
            <v>LOCAL</v>
          </cell>
          <cell r="C126">
            <v>38213</v>
          </cell>
          <cell r="D126" t="str">
            <v>STR</v>
          </cell>
          <cell r="E126">
            <v>15.015000000000001</v>
          </cell>
        </row>
        <row r="127">
          <cell r="A127" t="str">
            <v>T042491</v>
          </cell>
          <cell r="B127" t="str">
            <v>LOCAL</v>
          </cell>
          <cell r="C127">
            <v>38213</v>
          </cell>
          <cell r="D127" t="str">
            <v>STR</v>
          </cell>
          <cell r="E127">
            <v>15.015000000000001</v>
          </cell>
        </row>
        <row r="128">
          <cell r="A128" t="str">
            <v>T042545</v>
          </cell>
          <cell r="B128" t="str">
            <v>LOCAL</v>
          </cell>
          <cell r="C128">
            <v>38213</v>
          </cell>
          <cell r="D128" t="str">
            <v>STR</v>
          </cell>
          <cell r="E128">
            <v>15.015000000000001</v>
          </cell>
        </row>
        <row r="129">
          <cell r="A129" t="str">
            <v>T042546</v>
          </cell>
          <cell r="B129" t="str">
            <v>LOCAL</v>
          </cell>
          <cell r="C129">
            <v>38213</v>
          </cell>
          <cell r="D129" t="str">
            <v>STR</v>
          </cell>
          <cell r="E129">
            <v>15.015000000000001</v>
          </cell>
        </row>
        <row r="130">
          <cell r="A130" t="str">
            <v>T042549</v>
          </cell>
          <cell r="B130" t="str">
            <v>LOCAL</v>
          </cell>
          <cell r="C130">
            <v>38213</v>
          </cell>
          <cell r="D130" t="str">
            <v>RSS</v>
          </cell>
          <cell r="E130">
            <v>15</v>
          </cell>
        </row>
        <row r="131">
          <cell r="A131" t="str">
            <v>T042341</v>
          </cell>
          <cell r="B131" t="str">
            <v>LOCAL</v>
          </cell>
          <cell r="C131">
            <v>38215</v>
          </cell>
          <cell r="D131" t="str">
            <v>STR</v>
          </cell>
          <cell r="E131">
            <v>15.015000000000001</v>
          </cell>
        </row>
        <row r="132">
          <cell r="A132" t="str">
            <v>T042547</v>
          </cell>
          <cell r="B132" t="str">
            <v>LOCAL</v>
          </cell>
          <cell r="C132">
            <v>38215</v>
          </cell>
          <cell r="D132" t="str">
            <v>STR</v>
          </cell>
          <cell r="E132">
            <v>15.015000000000001</v>
          </cell>
        </row>
        <row r="133">
          <cell r="A133" t="str">
            <v>T042548</v>
          </cell>
          <cell r="B133" t="str">
            <v>LOCAL</v>
          </cell>
          <cell r="C133">
            <v>38215</v>
          </cell>
          <cell r="D133" t="str">
            <v>STR</v>
          </cell>
          <cell r="E133">
            <v>15.015000000000001</v>
          </cell>
        </row>
        <row r="134">
          <cell r="A134" t="str">
            <v>T042342</v>
          </cell>
          <cell r="B134" t="str">
            <v>LOCAL</v>
          </cell>
          <cell r="C134">
            <v>38216</v>
          </cell>
          <cell r="D134" t="str">
            <v>STR</v>
          </cell>
          <cell r="E134">
            <v>15.015000000000001</v>
          </cell>
        </row>
        <row r="135">
          <cell r="A135" t="str">
            <v>T042255</v>
          </cell>
          <cell r="B135" t="str">
            <v>EXPORT</v>
          </cell>
          <cell r="C135">
            <v>38213</v>
          </cell>
          <cell r="D135" t="str">
            <v>STR</v>
          </cell>
          <cell r="E135">
            <v>60.48</v>
          </cell>
        </row>
        <row r="136">
          <cell r="A136" t="str">
            <v>T042479</v>
          </cell>
          <cell r="B136" t="str">
            <v>EXPORT</v>
          </cell>
          <cell r="C136">
            <v>38213</v>
          </cell>
          <cell r="D136" t="str">
            <v>STR</v>
          </cell>
          <cell r="E136">
            <v>161.28</v>
          </cell>
        </row>
        <row r="137">
          <cell r="A137" t="str">
            <v>T042554</v>
          </cell>
          <cell r="B137" t="str">
            <v>EXPORT</v>
          </cell>
          <cell r="C137">
            <v>38214</v>
          </cell>
          <cell r="D137" t="str">
            <v>RSS</v>
          </cell>
          <cell r="E137">
            <v>200</v>
          </cell>
        </row>
        <row r="138">
          <cell r="A138" t="str">
            <v>T042428</v>
          </cell>
          <cell r="B138" t="str">
            <v>EXPORT</v>
          </cell>
          <cell r="C138">
            <v>38215</v>
          </cell>
          <cell r="D138" t="str">
            <v>RSS</v>
          </cell>
          <cell r="E138">
            <v>180</v>
          </cell>
        </row>
        <row r="139">
          <cell r="A139" t="str">
            <v>T042532</v>
          </cell>
          <cell r="B139" t="str">
            <v>LOCAL</v>
          </cell>
          <cell r="C139">
            <v>38210</v>
          </cell>
          <cell r="D139" t="str">
            <v>RSS</v>
          </cell>
          <cell r="E139">
            <v>15</v>
          </cell>
        </row>
        <row r="140">
          <cell r="A140" t="str">
            <v>T042537</v>
          </cell>
          <cell r="B140" t="str">
            <v>LOCAL</v>
          </cell>
          <cell r="C140">
            <v>38213</v>
          </cell>
          <cell r="D140" t="str">
            <v>RSS</v>
          </cell>
          <cell r="E140">
            <v>30</v>
          </cell>
        </row>
        <row r="141">
          <cell r="A141" t="str">
            <v>T042529</v>
          </cell>
          <cell r="B141" t="str">
            <v>LOCAL</v>
          </cell>
          <cell r="C141">
            <v>38215</v>
          </cell>
          <cell r="D141" t="str">
            <v>RSS</v>
          </cell>
          <cell r="E141">
            <v>15</v>
          </cell>
        </row>
        <row r="142">
          <cell r="A142" t="str">
            <v>T042533</v>
          </cell>
          <cell r="B142" t="str">
            <v>LOCAL</v>
          </cell>
          <cell r="C142">
            <v>38215</v>
          </cell>
          <cell r="D142" t="str">
            <v>RSS</v>
          </cell>
          <cell r="E142">
            <v>15</v>
          </cell>
        </row>
        <row r="143">
          <cell r="A143" t="str">
            <v>T042534</v>
          </cell>
          <cell r="B143" t="str">
            <v>LOCAL</v>
          </cell>
          <cell r="C143">
            <v>38215</v>
          </cell>
          <cell r="D143" t="str">
            <v>RSS</v>
          </cell>
          <cell r="E143">
            <v>30</v>
          </cell>
        </row>
        <row r="144">
          <cell r="A144" t="str">
            <v>T042322</v>
          </cell>
          <cell r="B144" t="str">
            <v>LOCAL</v>
          </cell>
          <cell r="C144">
            <v>38216</v>
          </cell>
          <cell r="D144" t="str">
            <v>RSS</v>
          </cell>
          <cell r="E144">
            <v>15</v>
          </cell>
        </row>
        <row r="145">
          <cell r="A145" t="str">
            <v>T042424</v>
          </cell>
          <cell r="B145" t="str">
            <v>LOCAL</v>
          </cell>
          <cell r="C145">
            <v>38217</v>
          </cell>
          <cell r="D145" t="str">
            <v>RSS</v>
          </cell>
          <cell r="E145">
            <v>15</v>
          </cell>
        </row>
        <row r="146">
          <cell r="A146" t="str">
            <v>T042538</v>
          </cell>
          <cell r="B146" t="str">
            <v>LOCAL</v>
          </cell>
          <cell r="C146">
            <v>38217</v>
          </cell>
          <cell r="D146" t="str">
            <v>RSS</v>
          </cell>
          <cell r="E146">
            <v>15</v>
          </cell>
        </row>
        <row r="147">
          <cell r="A147" t="str">
            <v>T042535</v>
          </cell>
          <cell r="B147" t="str">
            <v>LOCAL</v>
          </cell>
          <cell r="C147">
            <v>38220</v>
          </cell>
          <cell r="D147" t="str">
            <v>RSS</v>
          </cell>
          <cell r="E147">
            <v>30</v>
          </cell>
        </row>
        <row r="148">
          <cell r="A148" t="str">
            <v>T042468</v>
          </cell>
          <cell r="B148" t="str">
            <v>EXPORT</v>
          </cell>
          <cell r="C148">
            <v>38214</v>
          </cell>
          <cell r="D148" t="str">
            <v>STR</v>
          </cell>
          <cell r="E148">
            <v>120.96</v>
          </cell>
        </row>
        <row r="149">
          <cell r="A149" t="str">
            <v>T042493</v>
          </cell>
          <cell r="B149" t="str">
            <v>EXPORT</v>
          </cell>
          <cell r="C149">
            <v>38215</v>
          </cell>
          <cell r="D149" t="str">
            <v>STR</v>
          </cell>
          <cell r="E149">
            <v>221.76</v>
          </cell>
        </row>
        <row r="150">
          <cell r="A150" t="str">
            <v>T042152</v>
          </cell>
          <cell r="B150" t="str">
            <v>EXPORT</v>
          </cell>
          <cell r="C150">
            <v>38217</v>
          </cell>
          <cell r="D150" t="str">
            <v>RSS</v>
          </cell>
          <cell r="E150">
            <v>200</v>
          </cell>
        </row>
        <row r="151">
          <cell r="A151" t="str">
            <v>T042246</v>
          </cell>
          <cell r="B151" t="str">
            <v>EXPORT</v>
          </cell>
          <cell r="C151">
            <v>38217</v>
          </cell>
          <cell r="D151" t="str">
            <v>RSS</v>
          </cell>
          <cell r="E151">
            <v>120</v>
          </cell>
        </row>
        <row r="152">
          <cell r="A152" t="str">
            <v>T042552</v>
          </cell>
          <cell r="B152" t="str">
            <v>EXPORT</v>
          </cell>
          <cell r="C152">
            <v>38217</v>
          </cell>
          <cell r="D152" t="str">
            <v>RSS</v>
          </cell>
          <cell r="E152">
            <v>100</v>
          </cell>
        </row>
        <row r="153">
          <cell r="A153" t="str">
            <v>T042312</v>
          </cell>
          <cell r="B153" t="str">
            <v>LOCAL</v>
          </cell>
          <cell r="C153">
            <v>38217</v>
          </cell>
          <cell r="D153" t="str">
            <v>RSS</v>
          </cell>
          <cell r="E153">
            <v>15</v>
          </cell>
        </row>
        <row r="154">
          <cell r="A154" t="str">
            <v>T042540</v>
          </cell>
          <cell r="B154" t="str">
            <v>LOCAL</v>
          </cell>
          <cell r="C154">
            <v>38217</v>
          </cell>
          <cell r="D154" t="str">
            <v>RSS</v>
          </cell>
          <cell r="E154">
            <v>15</v>
          </cell>
        </row>
        <row r="155">
          <cell r="A155" t="str">
            <v>T042343</v>
          </cell>
          <cell r="B155" t="str">
            <v>LOCAL</v>
          </cell>
          <cell r="C155">
            <v>38218</v>
          </cell>
          <cell r="D155" t="str">
            <v>STR</v>
          </cell>
          <cell r="E155">
            <v>15.015000000000001</v>
          </cell>
        </row>
        <row r="156">
          <cell r="A156" t="str">
            <v>T042626</v>
          </cell>
          <cell r="B156" t="str">
            <v>LOCAL</v>
          </cell>
          <cell r="C156">
            <v>38201</v>
          </cell>
          <cell r="D156" t="str">
            <v>RSS</v>
          </cell>
          <cell r="E156">
            <v>30.02</v>
          </cell>
        </row>
        <row r="157">
          <cell r="A157" t="str">
            <v>T042345</v>
          </cell>
          <cell r="B157" t="str">
            <v>LOCAL</v>
          </cell>
          <cell r="C157">
            <v>38202</v>
          </cell>
          <cell r="D157" t="str">
            <v>RSS</v>
          </cell>
          <cell r="E157">
            <v>30.02</v>
          </cell>
        </row>
        <row r="158">
          <cell r="A158" t="str">
            <v>T042357</v>
          </cell>
          <cell r="B158" t="str">
            <v>LOCAL</v>
          </cell>
          <cell r="C158">
            <v>38202</v>
          </cell>
          <cell r="D158" t="str">
            <v>RSS</v>
          </cell>
          <cell r="E158">
            <v>30.02</v>
          </cell>
        </row>
        <row r="159">
          <cell r="A159" t="str">
            <v>T042621</v>
          </cell>
          <cell r="B159" t="str">
            <v>LOCAL</v>
          </cell>
          <cell r="C159">
            <v>38202</v>
          </cell>
          <cell r="D159" t="str">
            <v>RSS</v>
          </cell>
          <cell r="E159">
            <v>30.02</v>
          </cell>
        </row>
        <row r="160">
          <cell r="A160" t="str">
            <v>T042358</v>
          </cell>
          <cell r="B160" t="str">
            <v>LOCAL</v>
          </cell>
          <cell r="C160">
            <v>38203</v>
          </cell>
          <cell r="D160" t="str">
            <v>RSS</v>
          </cell>
          <cell r="E160">
            <v>60.04</v>
          </cell>
        </row>
        <row r="161">
          <cell r="A161" t="str">
            <v>T042627</v>
          </cell>
          <cell r="B161" t="str">
            <v>LOCAL</v>
          </cell>
          <cell r="C161">
            <v>38203</v>
          </cell>
          <cell r="D161" t="str">
            <v>RSS</v>
          </cell>
          <cell r="E161">
            <v>30.02</v>
          </cell>
        </row>
        <row r="162">
          <cell r="A162" t="str">
            <v>T042346</v>
          </cell>
          <cell r="B162" t="str">
            <v>LOCAL</v>
          </cell>
          <cell r="C162">
            <v>38206</v>
          </cell>
          <cell r="D162" t="str">
            <v>RSS</v>
          </cell>
          <cell r="E162">
            <v>30.02</v>
          </cell>
        </row>
        <row r="163">
          <cell r="A163" t="str">
            <v>T042359</v>
          </cell>
          <cell r="B163" t="str">
            <v>LOCAL</v>
          </cell>
          <cell r="C163">
            <v>38206</v>
          </cell>
          <cell r="D163" t="str">
            <v>RSS</v>
          </cell>
          <cell r="E163">
            <v>60.04</v>
          </cell>
        </row>
        <row r="164">
          <cell r="A164" t="str">
            <v>T042444</v>
          </cell>
          <cell r="B164" t="str">
            <v>LOCAL</v>
          </cell>
          <cell r="C164">
            <v>38206</v>
          </cell>
          <cell r="D164" t="str">
            <v>RSS</v>
          </cell>
          <cell r="E164">
            <v>30.02</v>
          </cell>
        </row>
        <row r="165">
          <cell r="A165" t="str">
            <v>T042622</v>
          </cell>
          <cell r="B165" t="str">
            <v>LOCAL</v>
          </cell>
          <cell r="C165">
            <v>38206</v>
          </cell>
          <cell r="D165" t="str">
            <v>RSS</v>
          </cell>
          <cell r="E165">
            <v>30.02</v>
          </cell>
        </row>
        <row r="166">
          <cell r="A166" t="str">
            <v>T042347</v>
          </cell>
          <cell r="B166" t="str">
            <v>LOCAL</v>
          </cell>
          <cell r="C166">
            <v>38208</v>
          </cell>
          <cell r="D166" t="str">
            <v>RSS</v>
          </cell>
          <cell r="E166">
            <v>30.02</v>
          </cell>
        </row>
        <row r="167">
          <cell r="A167" t="str">
            <v>T042368</v>
          </cell>
          <cell r="B167" t="str">
            <v>LOCAL</v>
          </cell>
          <cell r="C167">
            <v>38208</v>
          </cell>
          <cell r="D167" t="str">
            <v>RSS</v>
          </cell>
          <cell r="E167">
            <v>60.04</v>
          </cell>
        </row>
        <row r="168">
          <cell r="A168" t="str">
            <v>T042445</v>
          </cell>
          <cell r="B168" t="str">
            <v>LOCAL</v>
          </cell>
          <cell r="C168">
            <v>38208</v>
          </cell>
          <cell r="D168" t="str">
            <v>RSS</v>
          </cell>
          <cell r="E168">
            <v>30.02</v>
          </cell>
        </row>
        <row r="169">
          <cell r="A169" t="str">
            <v>T042348</v>
          </cell>
          <cell r="B169" t="str">
            <v>LOCAL</v>
          </cell>
          <cell r="C169">
            <v>38210</v>
          </cell>
          <cell r="D169" t="str">
            <v>RSS</v>
          </cell>
          <cell r="E169">
            <v>30.02</v>
          </cell>
        </row>
        <row r="170">
          <cell r="A170" t="str">
            <v>T042369</v>
          </cell>
          <cell r="B170" t="str">
            <v>LOCAL</v>
          </cell>
          <cell r="C170">
            <v>38210</v>
          </cell>
          <cell r="D170" t="str">
            <v>RSS</v>
          </cell>
          <cell r="E170">
            <v>60.04</v>
          </cell>
        </row>
        <row r="171">
          <cell r="A171" t="str">
            <v>T042446</v>
          </cell>
          <cell r="B171" t="str">
            <v>LOCAL</v>
          </cell>
          <cell r="C171">
            <v>38210</v>
          </cell>
          <cell r="D171" t="str">
            <v>RSS</v>
          </cell>
          <cell r="E171">
            <v>30.02</v>
          </cell>
        </row>
        <row r="172">
          <cell r="A172" t="str">
            <v>T042349</v>
          </cell>
          <cell r="B172" t="str">
            <v>LOCAL</v>
          </cell>
          <cell r="C172">
            <v>38213</v>
          </cell>
          <cell r="D172" t="str">
            <v>RSS</v>
          </cell>
          <cell r="E172">
            <v>15.01</v>
          </cell>
        </row>
        <row r="173">
          <cell r="A173" t="str">
            <v>T042370</v>
          </cell>
          <cell r="B173" t="str">
            <v>LOCAL</v>
          </cell>
          <cell r="C173">
            <v>38213</v>
          </cell>
          <cell r="D173" t="str">
            <v>RSS</v>
          </cell>
          <cell r="E173">
            <v>60.04</v>
          </cell>
        </row>
        <row r="174">
          <cell r="A174" t="str">
            <v>T042447</v>
          </cell>
          <cell r="B174" t="str">
            <v>LOCAL</v>
          </cell>
          <cell r="C174">
            <v>38213</v>
          </cell>
          <cell r="D174" t="str">
            <v>RSS</v>
          </cell>
          <cell r="E174">
            <v>30.02</v>
          </cell>
        </row>
        <row r="175">
          <cell r="A175" t="str">
            <v>T042354</v>
          </cell>
          <cell r="B175" t="str">
            <v>LOCAL</v>
          </cell>
          <cell r="C175">
            <v>38215</v>
          </cell>
          <cell r="D175" t="str">
            <v>RSS</v>
          </cell>
          <cell r="E175">
            <v>45.03</v>
          </cell>
        </row>
        <row r="176">
          <cell r="A176" t="str">
            <v>T042371</v>
          </cell>
          <cell r="B176" t="str">
            <v>LOCAL</v>
          </cell>
          <cell r="C176">
            <v>38215</v>
          </cell>
          <cell r="D176" t="str">
            <v>RSS</v>
          </cell>
          <cell r="E176">
            <v>60.04</v>
          </cell>
        </row>
        <row r="177">
          <cell r="A177" t="str">
            <v>T042448</v>
          </cell>
          <cell r="B177" t="str">
            <v>LOCAL</v>
          </cell>
          <cell r="C177">
            <v>38215</v>
          </cell>
          <cell r="D177" t="str">
            <v>RSS</v>
          </cell>
          <cell r="E177">
            <v>30.02</v>
          </cell>
        </row>
        <row r="178">
          <cell r="A178" t="str">
            <v>T042623</v>
          </cell>
          <cell r="B178" t="str">
            <v>LOCAL</v>
          </cell>
          <cell r="C178">
            <v>38215</v>
          </cell>
          <cell r="D178" t="str">
            <v>RSS</v>
          </cell>
          <cell r="E178">
            <v>30.02</v>
          </cell>
        </row>
        <row r="179">
          <cell r="A179" t="str">
            <v>T042372</v>
          </cell>
          <cell r="B179" t="str">
            <v>LOCAL</v>
          </cell>
          <cell r="C179">
            <v>38216</v>
          </cell>
          <cell r="D179" t="str">
            <v>RSS</v>
          </cell>
          <cell r="E179">
            <v>59.945</v>
          </cell>
        </row>
        <row r="180">
          <cell r="A180" t="str">
            <v>T042350</v>
          </cell>
          <cell r="B180" t="str">
            <v>LOCAL</v>
          </cell>
          <cell r="C180">
            <v>38217</v>
          </cell>
          <cell r="D180" t="str">
            <v>RSS</v>
          </cell>
          <cell r="E180">
            <v>30.02</v>
          </cell>
        </row>
        <row r="181">
          <cell r="A181" t="str">
            <v>T042429</v>
          </cell>
          <cell r="B181" t="str">
            <v>LOCAL</v>
          </cell>
          <cell r="C181">
            <v>38217</v>
          </cell>
          <cell r="D181" t="str">
            <v>RSS</v>
          </cell>
          <cell r="E181">
            <v>30.02</v>
          </cell>
        </row>
        <row r="182">
          <cell r="A182" t="str">
            <v>T042434</v>
          </cell>
          <cell r="B182" t="str">
            <v>LOCAL</v>
          </cell>
          <cell r="C182">
            <v>38217</v>
          </cell>
          <cell r="D182" t="str">
            <v>RSS</v>
          </cell>
          <cell r="E182">
            <v>30.02</v>
          </cell>
        </row>
        <row r="183">
          <cell r="A183" t="str">
            <v>T042351</v>
          </cell>
          <cell r="B183" t="str">
            <v>LOCAL</v>
          </cell>
          <cell r="C183">
            <v>38220</v>
          </cell>
          <cell r="D183" t="str">
            <v>RSS</v>
          </cell>
          <cell r="E183">
            <v>30.02</v>
          </cell>
        </row>
        <row r="184">
          <cell r="A184" t="str">
            <v>T042430</v>
          </cell>
          <cell r="B184" t="str">
            <v>LOCAL</v>
          </cell>
          <cell r="C184">
            <v>38220</v>
          </cell>
          <cell r="D184" t="str">
            <v>RSS</v>
          </cell>
          <cell r="E184">
            <v>30.02</v>
          </cell>
        </row>
        <row r="185">
          <cell r="A185" t="str">
            <v>T042435</v>
          </cell>
          <cell r="B185" t="str">
            <v>LOCAL</v>
          </cell>
          <cell r="C185">
            <v>38220</v>
          </cell>
          <cell r="D185" t="str">
            <v>RSS</v>
          </cell>
          <cell r="E185">
            <v>60.04</v>
          </cell>
        </row>
        <row r="186">
          <cell r="A186" t="str">
            <v>T042624</v>
          </cell>
          <cell r="B186" t="str">
            <v>LOCAL</v>
          </cell>
          <cell r="C186">
            <v>38220</v>
          </cell>
          <cell r="D186" t="str">
            <v>RSS</v>
          </cell>
          <cell r="E186">
            <v>30.02</v>
          </cell>
        </row>
        <row r="187">
          <cell r="A187" t="str">
            <v>T042431</v>
          </cell>
          <cell r="B187" t="str">
            <v>LOCAL</v>
          </cell>
          <cell r="C187">
            <v>38222</v>
          </cell>
          <cell r="D187" t="str">
            <v>RSS</v>
          </cell>
          <cell r="E187">
            <v>30.02</v>
          </cell>
        </row>
        <row r="188">
          <cell r="A188" t="str">
            <v>T042436</v>
          </cell>
          <cell r="B188" t="str">
            <v>LOCAL</v>
          </cell>
          <cell r="C188">
            <v>38222</v>
          </cell>
          <cell r="D188" t="str">
            <v>RSS</v>
          </cell>
          <cell r="E188">
            <v>30.02</v>
          </cell>
        </row>
        <row r="189">
          <cell r="A189" t="str">
            <v>T042437</v>
          </cell>
          <cell r="B189" t="str">
            <v>LOCAL</v>
          </cell>
          <cell r="C189">
            <v>38223</v>
          </cell>
          <cell r="D189" t="str">
            <v>RSS</v>
          </cell>
          <cell r="E189">
            <v>60.04</v>
          </cell>
        </row>
        <row r="190">
          <cell r="A190" t="str">
            <v>T042625</v>
          </cell>
          <cell r="B190" t="str">
            <v>LOCAL</v>
          </cell>
          <cell r="C190">
            <v>38223</v>
          </cell>
          <cell r="D190" t="str">
            <v>RSS</v>
          </cell>
          <cell r="E190">
            <v>30.02</v>
          </cell>
        </row>
        <row r="191">
          <cell r="A191" t="str">
            <v>T042352</v>
          </cell>
          <cell r="B191" t="str">
            <v>LOCAL</v>
          </cell>
          <cell r="C191">
            <v>38224</v>
          </cell>
          <cell r="D191" t="str">
            <v>RSS</v>
          </cell>
          <cell r="E191">
            <v>30.02</v>
          </cell>
        </row>
        <row r="192">
          <cell r="A192" t="str">
            <v>T042432</v>
          </cell>
          <cell r="B192" t="str">
            <v>LOCAL</v>
          </cell>
          <cell r="C192">
            <v>38224</v>
          </cell>
          <cell r="D192" t="str">
            <v>RSS</v>
          </cell>
          <cell r="E192">
            <v>30.02</v>
          </cell>
        </row>
        <row r="193">
          <cell r="A193" t="str">
            <v>T042438</v>
          </cell>
          <cell r="B193" t="str">
            <v>LOCAL</v>
          </cell>
          <cell r="C193">
            <v>38224</v>
          </cell>
          <cell r="D193" t="str">
            <v>RSS</v>
          </cell>
          <cell r="E193">
            <v>60.04</v>
          </cell>
        </row>
        <row r="194">
          <cell r="A194" t="str">
            <v>T042353</v>
          </cell>
          <cell r="B194" t="str">
            <v>LOCAL</v>
          </cell>
          <cell r="C194">
            <v>38227</v>
          </cell>
          <cell r="D194" t="str">
            <v>RSS</v>
          </cell>
          <cell r="E194">
            <v>30.02</v>
          </cell>
        </row>
        <row r="195">
          <cell r="A195" t="str">
            <v>T042433</v>
          </cell>
          <cell r="B195" t="str">
            <v>LOCAL</v>
          </cell>
          <cell r="C195">
            <v>38227</v>
          </cell>
          <cell r="D195" t="str">
            <v>RSS</v>
          </cell>
          <cell r="E195">
            <v>30.02</v>
          </cell>
        </row>
        <row r="196">
          <cell r="A196" t="str">
            <v>T042439</v>
          </cell>
          <cell r="B196" t="str">
            <v>LOCAL</v>
          </cell>
          <cell r="C196">
            <v>38227</v>
          </cell>
          <cell r="D196" t="str">
            <v>RSS</v>
          </cell>
          <cell r="E196">
            <v>60.04</v>
          </cell>
        </row>
        <row r="197">
          <cell r="A197" t="str">
            <v>T042377</v>
          </cell>
          <cell r="B197" t="str">
            <v>LOCAL</v>
          </cell>
          <cell r="C197">
            <v>38201</v>
          </cell>
          <cell r="D197" t="str">
            <v>STR</v>
          </cell>
          <cell r="E197">
            <v>30</v>
          </cell>
        </row>
        <row r="198">
          <cell r="A198" t="str">
            <v>T042378</v>
          </cell>
          <cell r="B198" t="str">
            <v>LOCAL</v>
          </cell>
          <cell r="C198">
            <v>38202</v>
          </cell>
          <cell r="D198" t="str">
            <v>STR</v>
          </cell>
          <cell r="E198">
            <v>30</v>
          </cell>
        </row>
        <row r="199">
          <cell r="A199" t="str">
            <v>T042379</v>
          </cell>
          <cell r="B199" t="str">
            <v>LOCAL</v>
          </cell>
          <cell r="C199">
            <v>38206</v>
          </cell>
          <cell r="D199" t="str">
            <v>STR</v>
          </cell>
          <cell r="E199">
            <v>30</v>
          </cell>
        </row>
        <row r="200">
          <cell r="A200" t="str">
            <v>T042380</v>
          </cell>
          <cell r="B200" t="str">
            <v>LOCAL</v>
          </cell>
          <cell r="C200">
            <v>38208</v>
          </cell>
          <cell r="D200" t="str">
            <v>STR</v>
          </cell>
          <cell r="E200">
            <v>30</v>
          </cell>
        </row>
        <row r="201">
          <cell r="A201" t="str">
            <v>T042395</v>
          </cell>
          <cell r="B201" t="str">
            <v>LOCAL</v>
          </cell>
          <cell r="C201">
            <v>38208</v>
          </cell>
          <cell r="D201" t="str">
            <v>STR</v>
          </cell>
          <cell r="E201">
            <v>30</v>
          </cell>
        </row>
        <row r="202">
          <cell r="A202" t="str">
            <v>T042381</v>
          </cell>
          <cell r="B202" t="str">
            <v>LOCAL</v>
          </cell>
          <cell r="C202">
            <v>38210</v>
          </cell>
          <cell r="D202" t="str">
            <v>STR</v>
          </cell>
          <cell r="E202">
            <v>30</v>
          </cell>
        </row>
        <row r="203">
          <cell r="A203" t="str">
            <v>T042396</v>
          </cell>
          <cell r="B203" t="str">
            <v>LOCAL</v>
          </cell>
          <cell r="C203">
            <v>38210</v>
          </cell>
          <cell r="D203" t="str">
            <v>STR</v>
          </cell>
          <cell r="E203">
            <v>30</v>
          </cell>
        </row>
        <row r="204">
          <cell r="A204" t="str">
            <v>T042382</v>
          </cell>
          <cell r="B204" t="str">
            <v>LOCAL</v>
          </cell>
          <cell r="C204">
            <v>38213</v>
          </cell>
          <cell r="D204" t="str">
            <v>STR</v>
          </cell>
          <cell r="E204">
            <v>30</v>
          </cell>
        </row>
        <row r="205">
          <cell r="A205" t="str">
            <v>T042397</v>
          </cell>
          <cell r="B205" t="str">
            <v>LOCAL</v>
          </cell>
          <cell r="C205">
            <v>38213</v>
          </cell>
          <cell r="D205" t="str">
            <v>STR</v>
          </cell>
          <cell r="E205">
            <v>30</v>
          </cell>
        </row>
        <row r="206">
          <cell r="A206" t="str">
            <v>T042383</v>
          </cell>
          <cell r="B206" t="str">
            <v>LOCAL</v>
          </cell>
          <cell r="C206">
            <v>38215</v>
          </cell>
          <cell r="D206" t="str">
            <v>STR</v>
          </cell>
          <cell r="E206">
            <v>30</v>
          </cell>
        </row>
        <row r="207">
          <cell r="A207" t="str">
            <v>T042398</v>
          </cell>
          <cell r="B207" t="str">
            <v>LOCAL</v>
          </cell>
          <cell r="C207">
            <v>38216</v>
          </cell>
          <cell r="D207" t="str">
            <v>STR</v>
          </cell>
          <cell r="E207">
            <v>30</v>
          </cell>
        </row>
        <row r="208">
          <cell r="A208" t="str">
            <v>T042384</v>
          </cell>
          <cell r="B208" t="str">
            <v>LOCAL</v>
          </cell>
          <cell r="C208">
            <v>38217</v>
          </cell>
          <cell r="D208" t="str">
            <v>STR</v>
          </cell>
          <cell r="E208">
            <v>30</v>
          </cell>
        </row>
        <row r="209">
          <cell r="A209" t="str">
            <v>T042399</v>
          </cell>
          <cell r="B209" t="str">
            <v>LOCAL</v>
          </cell>
          <cell r="C209">
            <v>38217</v>
          </cell>
          <cell r="D209" t="str">
            <v>STR</v>
          </cell>
          <cell r="E209">
            <v>30</v>
          </cell>
        </row>
        <row r="210">
          <cell r="A210" t="str">
            <v>T042385</v>
          </cell>
          <cell r="B210" t="str">
            <v>LOCAL</v>
          </cell>
          <cell r="C210">
            <v>38220</v>
          </cell>
          <cell r="D210" t="str">
            <v>STR</v>
          </cell>
          <cell r="E210">
            <v>30</v>
          </cell>
        </row>
        <row r="211">
          <cell r="A211" t="str">
            <v>T042386</v>
          </cell>
          <cell r="B211" t="str">
            <v>LOCAL</v>
          </cell>
          <cell r="C211">
            <v>38222</v>
          </cell>
          <cell r="D211" t="str">
            <v>STR</v>
          </cell>
          <cell r="E211">
            <v>30</v>
          </cell>
        </row>
        <row r="212">
          <cell r="A212" t="str">
            <v>T042401</v>
          </cell>
          <cell r="B212" t="str">
            <v>LOCAL</v>
          </cell>
          <cell r="C212">
            <v>38222</v>
          </cell>
          <cell r="D212" t="str">
            <v>STR</v>
          </cell>
          <cell r="E212">
            <v>30</v>
          </cell>
        </row>
        <row r="213">
          <cell r="A213" t="str">
            <v>T042387</v>
          </cell>
          <cell r="B213" t="str">
            <v>LOCAL</v>
          </cell>
          <cell r="C213">
            <v>38224</v>
          </cell>
          <cell r="D213" t="str">
            <v>STR</v>
          </cell>
          <cell r="E213">
            <v>30</v>
          </cell>
        </row>
        <row r="214">
          <cell r="A214" t="str">
            <v>T042403</v>
          </cell>
          <cell r="B214" t="str">
            <v>LOCAL</v>
          </cell>
          <cell r="C214">
            <v>38224</v>
          </cell>
          <cell r="D214" t="str">
            <v>STR</v>
          </cell>
          <cell r="E214">
            <v>30</v>
          </cell>
        </row>
        <row r="215">
          <cell r="A215" t="str">
            <v>T042219</v>
          </cell>
          <cell r="B215" t="str">
            <v>LOCAL</v>
          </cell>
          <cell r="C215">
            <v>38201</v>
          </cell>
          <cell r="D215" t="str">
            <v>STR</v>
          </cell>
          <cell r="E215">
            <v>30</v>
          </cell>
        </row>
        <row r="216">
          <cell r="A216" t="str">
            <v>T042220</v>
          </cell>
          <cell r="B216" t="str">
            <v>LOCAL</v>
          </cell>
          <cell r="C216">
            <v>38203</v>
          </cell>
          <cell r="D216" t="str">
            <v>STR</v>
          </cell>
          <cell r="E216">
            <v>30</v>
          </cell>
        </row>
        <row r="217">
          <cell r="A217" t="str">
            <v>T042221</v>
          </cell>
          <cell r="B217" t="str">
            <v>LOCAL</v>
          </cell>
          <cell r="C217">
            <v>38206</v>
          </cell>
          <cell r="D217" t="str">
            <v>STR</v>
          </cell>
          <cell r="E217">
            <v>30</v>
          </cell>
        </row>
        <row r="218">
          <cell r="A218" t="str">
            <v>T042388</v>
          </cell>
          <cell r="B218" t="str">
            <v>LOCAL</v>
          </cell>
          <cell r="C218">
            <v>38227</v>
          </cell>
          <cell r="D218" t="str">
            <v>STR</v>
          </cell>
          <cell r="E218">
            <v>30</v>
          </cell>
        </row>
        <row r="219">
          <cell r="A219" t="str">
            <v>T042628</v>
          </cell>
          <cell r="B219" t="str">
            <v>LOCAL</v>
          </cell>
          <cell r="C219">
            <v>38218</v>
          </cell>
          <cell r="D219" t="str">
            <v>CUT</v>
          </cell>
          <cell r="E219">
            <v>50</v>
          </cell>
        </row>
        <row r="220">
          <cell r="A220" t="str">
            <v>T042367</v>
          </cell>
          <cell r="B220" t="str">
            <v>EXPORT</v>
          </cell>
          <cell r="C220">
            <v>38215</v>
          </cell>
          <cell r="D220" t="str">
            <v>STR</v>
          </cell>
          <cell r="E220">
            <v>201.6</v>
          </cell>
        </row>
        <row r="221">
          <cell r="A221" t="str">
            <v>T042467</v>
          </cell>
          <cell r="B221" t="str">
            <v>EXPORT</v>
          </cell>
          <cell r="C221">
            <v>38217</v>
          </cell>
          <cell r="D221" t="str">
            <v>STR</v>
          </cell>
          <cell r="E221">
            <v>120.96</v>
          </cell>
        </row>
        <row r="222">
          <cell r="A222" t="str">
            <v>T042470</v>
          </cell>
          <cell r="B222" t="str">
            <v>EXPORT</v>
          </cell>
          <cell r="C222">
            <v>38217</v>
          </cell>
          <cell r="D222" t="str">
            <v>STR</v>
          </cell>
          <cell r="E222">
            <v>20.16</v>
          </cell>
        </row>
        <row r="223">
          <cell r="A223" t="str">
            <v>T042486</v>
          </cell>
          <cell r="B223" t="str">
            <v>EXPORT</v>
          </cell>
          <cell r="C223">
            <v>38217</v>
          </cell>
          <cell r="D223" t="str">
            <v>STR</v>
          </cell>
          <cell r="E223">
            <v>40.32</v>
          </cell>
        </row>
        <row r="224">
          <cell r="A224" t="str">
            <v>T042559</v>
          </cell>
          <cell r="B224" t="str">
            <v>EXPORT</v>
          </cell>
          <cell r="C224">
            <v>38217</v>
          </cell>
          <cell r="D224" t="str">
            <v>RSS</v>
          </cell>
          <cell r="E224">
            <v>17.28</v>
          </cell>
        </row>
        <row r="225">
          <cell r="A225" t="str">
            <v>T042469</v>
          </cell>
          <cell r="B225" t="str">
            <v>EXPORT</v>
          </cell>
          <cell r="C225">
            <v>38218</v>
          </cell>
          <cell r="D225" t="str">
            <v>STR</v>
          </cell>
          <cell r="E225">
            <v>201.6</v>
          </cell>
        </row>
        <row r="226">
          <cell r="A226" t="str">
            <v>T042476</v>
          </cell>
          <cell r="B226" t="str">
            <v>EXPORT</v>
          </cell>
          <cell r="C226">
            <v>38218</v>
          </cell>
          <cell r="D226" t="str">
            <v>STR</v>
          </cell>
          <cell r="E226">
            <v>120.96</v>
          </cell>
        </row>
        <row r="227">
          <cell r="A227" t="str">
            <v>T042571</v>
          </cell>
          <cell r="B227" t="str">
            <v>EXPORT</v>
          </cell>
          <cell r="C227">
            <v>38219</v>
          </cell>
          <cell r="D227" t="str">
            <v>STR</v>
          </cell>
          <cell r="E227">
            <v>262.08</v>
          </cell>
        </row>
        <row r="228">
          <cell r="A228" t="str">
            <v>T042572</v>
          </cell>
          <cell r="B228" t="str">
            <v>EXPORT</v>
          </cell>
          <cell r="C228">
            <v>38219</v>
          </cell>
          <cell r="D228" t="str">
            <v>STR</v>
          </cell>
          <cell r="E228">
            <v>131.04</v>
          </cell>
        </row>
        <row r="229">
          <cell r="A229" t="str">
            <v>T042563</v>
          </cell>
          <cell r="B229" t="str">
            <v>EXPORT</v>
          </cell>
          <cell r="C229">
            <v>38220</v>
          </cell>
          <cell r="D229" t="str">
            <v>RSS</v>
          </cell>
          <cell r="E229">
            <v>19.2</v>
          </cell>
        </row>
        <row r="230">
          <cell r="A230" t="str">
            <v>T042494</v>
          </cell>
          <cell r="B230" t="str">
            <v>EXPORT</v>
          </cell>
          <cell r="C230">
            <v>38221</v>
          </cell>
          <cell r="D230" t="str">
            <v>RSS</v>
          </cell>
          <cell r="E230">
            <v>20</v>
          </cell>
        </row>
        <row r="231">
          <cell r="A231" t="str">
            <v>T042497</v>
          </cell>
          <cell r="B231" t="str">
            <v>EXPORT</v>
          </cell>
          <cell r="C231">
            <v>38221</v>
          </cell>
          <cell r="D231" t="str">
            <v>RSS</v>
          </cell>
          <cell r="E231">
            <v>38.4</v>
          </cell>
        </row>
        <row r="232">
          <cell r="A232" t="str">
            <v>T042500</v>
          </cell>
          <cell r="B232" t="str">
            <v>EXPORT</v>
          </cell>
          <cell r="C232">
            <v>38221</v>
          </cell>
          <cell r="D232" t="str">
            <v>RSS</v>
          </cell>
          <cell r="E232">
            <v>120</v>
          </cell>
        </row>
        <row r="233">
          <cell r="A233" t="str">
            <v>T042512</v>
          </cell>
          <cell r="B233" t="str">
            <v>EXPORT</v>
          </cell>
          <cell r="C233">
            <v>38221</v>
          </cell>
          <cell r="D233" t="str">
            <v>RSS</v>
          </cell>
          <cell r="E233">
            <v>200</v>
          </cell>
        </row>
        <row r="234">
          <cell r="A234" t="str">
            <v>T042553</v>
          </cell>
          <cell r="B234" t="str">
            <v>EXPORT</v>
          </cell>
          <cell r="C234">
            <v>38221</v>
          </cell>
          <cell r="D234" t="str">
            <v>RSS</v>
          </cell>
          <cell r="E234">
            <v>20</v>
          </cell>
        </row>
        <row r="235">
          <cell r="A235" t="str">
            <v>T042577</v>
          </cell>
          <cell r="B235" t="str">
            <v>EXPORT</v>
          </cell>
          <cell r="C235">
            <v>38221</v>
          </cell>
          <cell r="D235" t="str">
            <v>RSS</v>
          </cell>
          <cell r="E235">
            <v>100</v>
          </cell>
        </row>
        <row r="236">
          <cell r="A236" t="str">
            <v>T042323</v>
          </cell>
          <cell r="B236" t="str">
            <v>LOCAL</v>
          </cell>
          <cell r="C236">
            <v>38218</v>
          </cell>
          <cell r="D236" t="str">
            <v>RSS</v>
          </cell>
          <cell r="E236">
            <v>15</v>
          </cell>
        </row>
        <row r="237">
          <cell r="A237" t="str">
            <v>T042328</v>
          </cell>
          <cell r="B237" t="str">
            <v>LOCAL</v>
          </cell>
          <cell r="C237">
            <v>38218</v>
          </cell>
          <cell r="D237" t="str">
            <v>STR</v>
          </cell>
          <cell r="E237">
            <v>15.015000000000001</v>
          </cell>
        </row>
        <row r="238">
          <cell r="A238" t="str">
            <v>T042329</v>
          </cell>
          <cell r="B238" t="str">
            <v>LOCAL</v>
          </cell>
          <cell r="C238">
            <v>38218</v>
          </cell>
          <cell r="D238" t="str">
            <v>STR</v>
          </cell>
          <cell r="E238">
            <v>15.015000000000001</v>
          </cell>
        </row>
        <row r="239">
          <cell r="A239" t="str">
            <v>T042530</v>
          </cell>
          <cell r="B239" t="str">
            <v>LOCAL</v>
          </cell>
          <cell r="C239">
            <v>38218</v>
          </cell>
          <cell r="D239" t="str">
            <v>RSS</v>
          </cell>
          <cell r="E239">
            <v>15</v>
          </cell>
        </row>
        <row r="240">
          <cell r="A240" t="str">
            <v>T042541</v>
          </cell>
          <cell r="B240" t="str">
            <v>LOCAL</v>
          </cell>
          <cell r="C240">
            <v>38220</v>
          </cell>
          <cell r="D240" t="str">
            <v>RSS</v>
          </cell>
          <cell r="E240">
            <v>30</v>
          </cell>
        </row>
        <row r="241">
          <cell r="A241" t="str">
            <v>T042441</v>
          </cell>
          <cell r="B241" t="str">
            <v>LOCAL</v>
          </cell>
          <cell r="C241">
            <v>38222</v>
          </cell>
          <cell r="D241" t="str">
            <v>RSS</v>
          </cell>
          <cell r="E241">
            <v>15</v>
          </cell>
        </row>
        <row r="242">
          <cell r="A242" t="str">
            <v>T042710</v>
          </cell>
          <cell r="B242" t="str">
            <v>LOCAL</v>
          </cell>
          <cell r="C242">
            <v>38223</v>
          </cell>
          <cell r="D242" t="str">
            <v>CUT</v>
          </cell>
          <cell r="E242">
            <v>50</v>
          </cell>
        </row>
        <row r="243">
          <cell r="A243" t="str">
            <v>T042244</v>
          </cell>
          <cell r="B243" t="str">
            <v>EXPORT</v>
          </cell>
          <cell r="C243">
            <v>38219</v>
          </cell>
          <cell r="D243" t="str">
            <v>RSS</v>
          </cell>
          <cell r="E243">
            <v>200</v>
          </cell>
        </row>
        <row r="244">
          <cell r="A244" t="str">
            <v>T042472</v>
          </cell>
          <cell r="B244" t="str">
            <v>EXPORT</v>
          </cell>
          <cell r="C244">
            <v>38220</v>
          </cell>
          <cell r="D244" t="str">
            <v>STR</v>
          </cell>
          <cell r="E244">
            <v>100.8</v>
          </cell>
        </row>
        <row r="245">
          <cell r="A245" t="str">
            <v>T042478</v>
          </cell>
          <cell r="B245" t="str">
            <v>EXPORT</v>
          </cell>
          <cell r="C245">
            <v>38220</v>
          </cell>
          <cell r="D245" t="str">
            <v>STR</v>
          </cell>
          <cell r="E245">
            <v>60.48</v>
          </cell>
        </row>
        <row r="246">
          <cell r="A246" t="str">
            <v>T042481</v>
          </cell>
          <cell r="B246" t="str">
            <v>EXPORT</v>
          </cell>
          <cell r="C246">
            <v>38220</v>
          </cell>
          <cell r="D246" t="str">
            <v>STR</v>
          </cell>
          <cell r="E246">
            <v>181.44</v>
          </cell>
        </row>
        <row r="247">
          <cell r="A247" t="str">
            <v>T042498</v>
          </cell>
          <cell r="B247" t="str">
            <v>EXPORT</v>
          </cell>
          <cell r="C247">
            <v>38220</v>
          </cell>
          <cell r="D247" t="str">
            <v>RSS</v>
          </cell>
          <cell r="E247">
            <v>97.777000000000001</v>
          </cell>
        </row>
        <row r="248">
          <cell r="A248" t="str">
            <v>T042558</v>
          </cell>
          <cell r="B248" t="str">
            <v>EXPORT</v>
          </cell>
          <cell r="C248">
            <v>38220</v>
          </cell>
          <cell r="D248" t="str">
            <v>RSS</v>
          </cell>
          <cell r="E248">
            <v>38</v>
          </cell>
        </row>
        <row r="249">
          <cell r="A249" t="str">
            <v>T042564</v>
          </cell>
          <cell r="B249" t="str">
            <v>EXPORT</v>
          </cell>
          <cell r="C249">
            <v>38220</v>
          </cell>
          <cell r="D249" t="str">
            <v>RSS</v>
          </cell>
          <cell r="E249">
            <v>19</v>
          </cell>
        </row>
        <row r="250">
          <cell r="A250" t="str">
            <v>T042570</v>
          </cell>
          <cell r="B250" t="str">
            <v>EXPORT</v>
          </cell>
          <cell r="C250">
            <v>38220</v>
          </cell>
          <cell r="D250" t="str">
            <v>SKI</v>
          </cell>
          <cell r="E250">
            <v>19.2</v>
          </cell>
        </row>
        <row r="251">
          <cell r="A251" t="str">
            <v>T042284</v>
          </cell>
          <cell r="B251" t="str">
            <v>EXPORT</v>
          </cell>
          <cell r="C251">
            <v>38221</v>
          </cell>
          <cell r="D251" t="str">
            <v>RSS</v>
          </cell>
          <cell r="E251">
            <v>97.777000000000001</v>
          </cell>
        </row>
        <row r="252">
          <cell r="A252" t="str">
            <v>T042480</v>
          </cell>
          <cell r="B252" t="str">
            <v>EXPORT</v>
          </cell>
          <cell r="C252">
            <v>38221</v>
          </cell>
          <cell r="D252" t="str">
            <v>STR</v>
          </cell>
          <cell r="E252">
            <v>80.64</v>
          </cell>
        </row>
        <row r="253">
          <cell r="A253" t="str">
            <v>T041982A</v>
          </cell>
          <cell r="B253" t="str">
            <v>EXPORT</v>
          </cell>
          <cell r="C253">
            <v>38222</v>
          </cell>
          <cell r="D253" t="str">
            <v>STR</v>
          </cell>
          <cell r="E253">
            <v>1.26</v>
          </cell>
        </row>
        <row r="254">
          <cell r="A254" t="str">
            <v>T042373</v>
          </cell>
          <cell r="B254" t="str">
            <v>EXPORT</v>
          </cell>
          <cell r="C254">
            <v>38222</v>
          </cell>
          <cell r="D254" t="str">
            <v>STR</v>
          </cell>
          <cell r="E254">
            <v>201.6</v>
          </cell>
        </row>
        <row r="255">
          <cell r="A255" t="str">
            <v>T042492</v>
          </cell>
          <cell r="B255" t="str">
            <v>EXPORT</v>
          </cell>
          <cell r="C255">
            <v>38222</v>
          </cell>
          <cell r="D255" t="str">
            <v>RSS</v>
          </cell>
          <cell r="E255">
            <v>204</v>
          </cell>
        </row>
        <row r="256">
          <cell r="A256" t="str">
            <v>T042317</v>
          </cell>
          <cell r="B256" t="str">
            <v>LOCAL</v>
          </cell>
          <cell r="C256">
            <v>38222</v>
          </cell>
          <cell r="D256" t="str">
            <v>STR</v>
          </cell>
          <cell r="E256">
            <v>15.015000000000001</v>
          </cell>
        </row>
        <row r="257">
          <cell r="A257" t="str">
            <v>T042330</v>
          </cell>
          <cell r="B257" t="str">
            <v>LOCAL</v>
          </cell>
          <cell r="C257">
            <v>38222</v>
          </cell>
          <cell r="D257" t="str">
            <v>STR</v>
          </cell>
          <cell r="E257">
            <v>15.015000000000001</v>
          </cell>
        </row>
        <row r="258">
          <cell r="A258" t="str">
            <v>T042331</v>
          </cell>
          <cell r="B258" t="str">
            <v>LOCAL</v>
          </cell>
          <cell r="C258">
            <v>38222</v>
          </cell>
          <cell r="D258" t="str">
            <v>STR</v>
          </cell>
          <cell r="E258">
            <v>15.015000000000001</v>
          </cell>
        </row>
        <row r="259">
          <cell r="A259" t="str">
            <v>T042425</v>
          </cell>
          <cell r="B259" t="str">
            <v>LOCAL</v>
          </cell>
          <cell r="C259">
            <v>38222</v>
          </cell>
          <cell r="D259" t="str">
            <v>RSS</v>
          </cell>
          <cell r="E259">
            <v>15</v>
          </cell>
        </row>
        <row r="260">
          <cell r="A260" t="str">
            <v>T042442</v>
          </cell>
          <cell r="B260" t="str">
            <v>LOCAL</v>
          </cell>
          <cell r="C260">
            <v>38222</v>
          </cell>
          <cell r="D260" t="str">
            <v>RSS</v>
          </cell>
          <cell r="E260">
            <v>15</v>
          </cell>
        </row>
        <row r="261">
          <cell r="A261" t="str">
            <v>T042318</v>
          </cell>
          <cell r="B261" t="str">
            <v>LOCAL</v>
          </cell>
          <cell r="C261">
            <v>38223</v>
          </cell>
          <cell r="D261" t="str">
            <v>STR</v>
          </cell>
          <cell r="E261">
            <v>15.015000000000001</v>
          </cell>
        </row>
        <row r="262">
          <cell r="A262" t="str">
            <v>T042366</v>
          </cell>
          <cell r="B262" t="str">
            <v>EXPORT</v>
          </cell>
          <cell r="C262">
            <v>38215</v>
          </cell>
          <cell r="D262" t="str">
            <v>STR</v>
          </cell>
          <cell r="E262">
            <v>201.6</v>
          </cell>
        </row>
        <row r="263">
          <cell r="A263" t="str">
            <v>T042375</v>
          </cell>
          <cell r="B263" t="str">
            <v>EXPORT</v>
          </cell>
          <cell r="C263">
            <v>38220</v>
          </cell>
          <cell r="D263" t="str">
            <v>STR</v>
          </cell>
          <cell r="E263">
            <v>161.28</v>
          </cell>
        </row>
        <row r="264">
          <cell r="A264" t="str">
            <v>T042475</v>
          </cell>
          <cell r="B264" t="str">
            <v>EXPORT</v>
          </cell>
          <cell r="C264">
            <v>38221</v>
          </cell>
          <cell r="D264" t="str">
            <v>STR</v>
          </cell>
          <cell r="E264">
            <v>120.96</v>
          </cell>
        </row>
        <row r="265">
          <cell r="A265" t="str">
            <v>T042482</v>
          </cell>
          <cell r="B265" t="str">
            <v>EXPORT</v>
          </cell>
          <cell r="C265">
            <v>38221</v>
          </cell>
          <cell r="D265" t="str">
            <v>STR</v>
          </cell>
          <cell r="E265">
            <v>80.64</v>
          </cell>
        </row>
        <row r="266">
          <cell r="A266" t="str">
            <v>T042501</v>
          </cell>
          <cell r="B266" t="str">
            <v>EXPORT</v>
          </cell>
          <cell r="C266">
            <v>38221</v>
          </cell>
          <cell r="D266" t="str">
            <v>STR</v>
          </cell>
          <cell r="E266">
            <v>80.64</v>
          </cell>
        </row>
        <row r="267">
          <cell r="A267" t="str">
            <v>T042562</v>
          </cell>
          <cell r="B267" t="str">
            <v>EXPORT</v>
          </cell>
          <cell r="C267">
            <v>38221</v>
          </cell>
          <cell r="D267" t="str">
            <v>RSS</v>
          </cell>
          <cell r="E267">
            <v>120</v>
          </cell>
        </row>
        <row r="268">
          <cell r="A268" t="str">
            <v>T042565</v>
          </cell>
          <cell r="B268" t="str">
            <v>EXPORT</v>
          </cell>
          <cell r="C268">
            <v>38221</v>
          </cell>
          <cell r="D268" t="str">
            <v>RSS</v>
          </cell>
          <cell r="E268">
            <v>200</v>
          </cell>
        </row>
        <row r="269">
          <cell r="A269" t="str">
            <v>T042589</v>
          </cell>
          <cell r="B269" t="str">
            <v>EXPORT</v>
          </cell>
          <cell r="C269">
            <v>38221</v>
          </cell>
          <cell r="D269" t="str">
            <v>STR</v>
          </cell>
          <cell r="E269">
            <v>80.64</v>
          </cell>
        </row>
        <row r="270">
          <cell r="A270" t="str">
            <v>T042513</v>
          </cell>
          <cell r="B270" t="str">
            <v>EXPORT</v>
          </cell>
          <cell r="C270">
            <v>38222</v>
          </cell>
          <cell r="D270" t="str">
            <v>RSS</v>
          </cell>
          <cell r="E270">
            <v>80</v>
          </cell>
        </row>
        <row r="271">
          <cell r="A271" t="str">
            <v>T042525</v>
          </cell>
          <cell r="B271" t="str">
            <v>EXPORT</v>
          </cell>
          <cell r="C271">
            <v>38222</v>
          </cell>
          <cell r="D271" t="str">
            <v>RSS</v>
          </cell>
          <cell r="E271">
            <v>52.887999999999998</v>
          </cell>
        </row>
        <row r="272">
          <cell r="A272" t="str">
            <v>T042143</v>
          </cell>
          <cell r="B272" t="str">
            <v>EXPORT</v>
          </cell>
          <cell r="C272">
            <v>38222</v>
          </cell>
          <cell r="D272" t="str">
            <v>RSS</v>
          </cell>
          <cell r="E272">
            <v>20</v>
          </cell>
        </row>
        <row r="273">
          <cell r="A273" t="str">
            <v>T042474</v>
          </cell>
          <cell r="B273" t="str">
            <v>EXPORT</v>
          </cell>
          <cell r="C273">
            <v>38222</v>
          </cell>
          <cell r="D273" t="str">
            <v>STR</v>
          </cell>
          <cell r="E273">
            <v>201.6</v>
          </cell>
        </row>
        <row r="274">
          <cell r="A274" t="str">
            <v>T042137</v>
          </cell>
          <cell r="B274" t="str">
            <v>EXPORT</v>
          </cell>
          <cell r="C274">
            <v>38224</v>
          </cell>
          <cell r="D274" t="str">
            <v>RSS</v>
          </cell>
          <cell r="E274">
            <v>114</v>
          </cell>
        </row>
        <row r="275">
          <cell r="A275" t="str">
            <v>T042242</v>
          </cell>
          <cell r="B275" t="str">
            <v>EXPORT</v>
          </cell>
          <cell r="C275">
            <v>38224</v>
          </cell>
          <cell r="D275" t="str">
            <v>RSS</v>
          </cell>
          <cell r="E275">
            <v>115.2</v>
          </cell>
        </row>
        <row r="276">
          <cell r="A276" t="str">
            <v>T042134</v>
          </cell>
          <cell r="B276" t="str">
            <v>EXPORT</v>
          </cell>
          <cell r="C276">
            <v>38200</v>
          </cell>
          <cell r="D276" t="str">
            <v>STR</v>
          </cell>
          <cell r="E276">
            <v>80.64</v>
          </cell>
        </row>
        <row r="277">
          <cell r="A277" t="str">
            <v>T042300</v>
          </cell>
          <cell r="B277" t="str">
            <v>LOCAL</v>
          </cell>
          <cell r="C277">
            <v>38220</v>
          </cell>
          <cell r="D277" t="str">
            <v>RSS</v>
          </cell>
          <cell r="E277">
            <v>15.05</v>
          </cell>
        </row>
        <row r="278">
          <cell r="A278" t="str">
            <v>T042301</v>
          </cell>
          <cell r="B278" t="str">
            <v>LOCAL</v>
          </cell>
          <cell r="C278">
            <v>38222</v>
          </cell>
          <cell r="D278" t="str">
            <v>RSS</v>
          </cell>
          <cell r="E278">
            <v>15.05</v>
          </cell>
        </row>
        <row r="279">
          <cell r="A279" t="str">
            <v>T042332</v>
          </cell>
          <cell r="B279" t="str">
            <v>LOCAL</v>
          </cell>
          <cell r="C279">
            <v>38225</v>
          </cell>
          <cell r="D279" t="str">
            <v>STR</v>
          </cell>
          <cell r="E279">
            <v>15.015000000000001</v>
          </cell>
        </row>
        <row r="280">
          <cell r="A280" t="str">
            <v>T042333</v>
          </cell>
          <cell r="B280" t="str">
            <v>LOCAL</v>
          </cell>
          <cell r="C280">
            <v>38225</v>
          </cell>
          <cell r="D280" t="str">
            <v>STR</v>
          </cell>
          <cell r="E280">
            <v>15.015000000000001</v>
          </cell>
        </row>
        <row r="281">
          <cell r="A281" t="str">
            <v>T042302</v>
          </cell>
          <cell r="B281" t="str">
            <v>LOCAL</v>
          </cell>
          <cell r="C281">
            <v>38224</v>
          </cell>
          <cell r="D281" t="str">
            <v>RSS</v>
          </cell>
          <cell r="E281">
            <v>15.05</v>
          </cell>
        </row>
        <row r="282">
          <cell r="A282" t="str">
            <v>T042313</v>
          </cell>
          <cell r="B282" t="str">
            <v>LOCAL</v>
          </cell>
          <cell r="C282">
            <v>38224</v>
          </cell>
          <cell r="D282" t="str">
            <v>RSS</v>
          </cell>
          <cell r="E282">
            <v>15</v>
          </cell>
        </row>
        <row r="283">
          <cell r="A283" t="str">
            <v>T042542</v>
          </cell>
          <cell r="B283" t="str">
            <v>LOCAL</v>
          </cell>
          <cell r="C283">
            <v>38224</v>
          </cell>
          <cell r="D283" t="str">
            <v>RSS</v>
          </cell>
          <cell r="E283">
            <v>30</v>
          </cell>
        </row>
        <row r="284">
          <cell r="A284" t="str">
            <v>T042426</v>
          </cell>
          <cell r="B284" t="str">
            <v>LOCAL</v>
          </cell>
          <cell r="C284">
            <v>38225</v>
          </cell>
          <cell r="D284" t="str">
            <v>RSS</v>
          </cell>
          <cell r="E284">
            <v>15</v>
          </cell>
        </row>
        <row r="285">
          <cell r="A285" t="str">
            <v>T042536</v>
          </cell>
          <cell r="B285" t="str">
            <v>LOCAL</v>
          </cell>
          <cell r="C285">
            <v>38225</v>
          </cell>
          <cell r="D285" t="str">
            <v>RSS</v>
          </cell>
          <cell r="E285">
            <v>30</v>
          </cell>
        </row>
        <row r="286">
          <cell r="A286" t="str">
            <v>T042620</v>
          </cell>
          <cell r="B286" t="str">
            <v>LOCAL</v>
          </cell>
          <cell r="C286">
            <v>38227</v>
          </cell>
          <cell r="D286" t="str">
            <v>RSS</v>
          </cell>
          <cell r="E286">
            <v>30</v>
          </cell>
        </row>
        <row r="287">
          <cell r="A287" t="str">
            <v>T042361</v>
          </cell>
          <cell r="B287" t="str">
            <v>EXPORT</v>
          </cell>
          <cell r="C287">
            <v>38224</v>
          </cell>
          <cell r="D287" t="str">
            <v>STR</v>
          </cell>
          <cell r="E287">
            <v>100.8</v>
          </cell>
        </row>
        <row r="288">
          <cell r="A288" t="str">
            <v>T042560</v>
          </cell>
          <cell r="B288" t="str">
            <v>EXPORT</v>
          </cell>
          <cell r="C288">
            <v>38224</v>
          </cell>
          <cell r="D288" t="str">
            <v>LTX</v>
          </cell>
          <cell r="E288">
            <v>22</v>
          </cell>
        </row>
        <row r="289">
          <cell r="A289" t="str">
            <v>T042561</v>
          </cell>
          <cell r="B289" t="str">
            <v>EXPORT</v>
          </cell>
          <cell r="C289">
            <v>38224</v>
          </cell>
          <cell r="D289" t="str">
            <v>LTX</v>
          </cell>
          <cell r="E289">
            <v>32.799999999999997</v>
          </cell>
        </row>
        <row r="290">
          <cell r="A290" t="str">
            <v>T042573</v>
          </cell>
          <cell r="B290" t="str">
            <v>EXPORT</v>
          </cell>
          <cell r="C290">
            <v>38224</v>
          </cell>
          <cell r="D290" t="str">
            <v>RSS</v>
          </cell>
          <cell r="E290">
            <v>16.8</v>
          </cell>
        </row>
        <row r="291">
          <cell r="A291" t="str">
            <v>T042514</v>
          </cell>
          <cell r="B291" t="str">
            <v>EXPORT</v>
          </cell>
          <cell r="C291">
            <v>38225</v>
          </cell>
          <cell r="D291" t="str">
            <v>RSS</v>
          </cell>
          <cell r="E291">
            <v>100</v>
          </cell>
        </row>
        <row r="292">
          <cell r="A292" t="str">
            <v>T042556-7</v>
          </cell>
          <cell r="B292" t="str">
            <v>EXPORT</v>
          </cell>
          <cell r="C292">
            <v>38225</v>
          </cell>
          <cell r="D292" t="str">
            <v>STR</v>
          </cell>
          <cell r="E292">
            <v>573.29999999999995</v>
          </cell>
        </row>
        <row r="293">
          <cell r="A293" t="str">
            <v>T042566</v>
          </cell>
          <cell r="B293" t="str">
            <v>EXPORT</v>
          </cell>
          <cell r="C293">
            <v>38226</v>
          </cell>
          <cell r="D293" t="str">
            <v>RSS</v>
          </cell>
          <cell r="E293">
            <v>113.4</v>
          </cell>
        </row>
        <row r="294">
          <cell r="A294" t="str">
            <v>T042567</v>
          </cell>
          <cell r="B294" t="str">
            <v>EXPORT</v>
          </cell>
          <cell r="C294">
            <v>38226</v>
          </cell>
          <cell r="D294" t="str">
            <v>RSS</v>
          </cell>
          <cell r="E294">
            <v>113.4</v>
          </cell>
        </row>
        <row r="295">
          <cell r="A295" t="str">
            <v>T042605-6</v>
          </cell>
          <cell r="B295" t="str">
            <v>EXPORT</v>
          </cell>
          <cell r="C295">
            <v>38226</v>
          </cell>
          <cell r="D295" t="str">
            <v>STR</v>
          </cell>
          <cell r="E295">
            <v>393.12</v>
          </cell>
        </row>
        <row r="296">
          <cell r="A296" t="str">
            <v>T042616</v>
          </cell>
          <cell r="B296" t="str">
            <v>EXPORT</v>
          </cell>
          <cell r="C296">
            <v>38226</v>
          </cell>
          <cell r="D296" t="str">
            <v>RSS</v>
          </cell>
          <cell r="E296">
            <v>64.8</v>
          </cell>
        </row>
        <row r="297">
          <cell r="A297" t="str">
            <v>0001113</v>
          </cell>
          <cell r="B297" t="str">
            <v>EXPORT</v>
          </cell>
          <cell r="C297">
            <v>38227</v>
          </cell>
          <cell r="D297" t="str">
            <v>RSS</v>
          </cell>
          <cell r="E297">
            <v>60</v>
          </cell>
        </row>
        <row r="298">
          <cell r="A298" t="str">
            <v>0001113</v>
          </cell>
          <cell r="B298" t="str">
            <v>EXPORT</v>
          </cell>
          <cell r="C298">
            <v>38227</v>
          </cell>
          <cell r="D298" t="str">
            <v>RSS</v>
          </cell>
          <cell r="E298">
            <v>20</v>
          </cell>
        </row>
        <row r="299">
          <cell r="A299" t="str">
            <v>T042592</v>
          </cell>
          <cell r="B299" t="str">
            <v>EXPORT</v>
          </cell>
          <cell r="C299">
            <v>38227</v>
          </cell>
          <cell r="D299" t="str">
            <v>RSS</v>
          </cell>
          <cell r="E299">
            <v>40</v>
          </cell>
        </row>
        <row r="300">
          <cell r="A300" t="str">
            <v>T042495</v>
          </cell>
          <cell r="B300" t="str">
            <v>EXPORT</v>
          </cell>
          <cell r="C300">
            <v>38228</v>
          </cell>
          <cell r="D300" t="str">
            <v>RSS</v>
          </cell>
          <cell r="E300">
            <v>100</v>
          </cell>
        </row>
        <row r="301">
          <cell r="A301" t="str">
            <v>T042518</v>
          </cell>
          <cell r="B301" t="str">
            <v>EXPORT</v>
          </cell>
          <cell r="C301">
            <v>38228</v>
          </cell>
          <cell r="D301" t="str">
            <v>RSS</v>
          </cell>
          <cell r="E301">
            <v>200</v>
          </cell>
        </row>
        <row r="302">
          <cell r="A302" t="str">
            <v>T042519</v>
          </cell>
          <cell r="B302" t="str">
            <v>EXPORT</v>
          </cell>
          <cell r="C302">
            <v>38228</v>
          </cell>
          <cell r="D302" t="str">
            <v>RSS</v>
          </cell>
          <cell r="E302">
            <v>120</v>
          </cell>
        </row>
        <row r="303">
          <cell r="A303" t="str">
            <v>0001101</v>
          </cell>
          <cell r="B303" t="str">
            <v>EXPORT</v>
          </cell>
          <cell r="C303">
            <v>38229</v>
          </cell>
          <cell r="D303" t="str">
            <v>RSS</v>
          </cell>
          <cell r="E303">
            <v>71.646000000000001</v>
          </cell>
        </row>
        <row r="304">
          <cell r="A304" t="str">
            <v>0001101</v>
          </cell>
          <cell r="B304" t="str">
            <v>EXPORT</v>
          </cell>
          <cell r="C304">
            <v>38229</v>
          </cell>
          <cell r="D304" t="str">
            <v>RSS</v>
          </cell>
          <cell r="E304">
            <v>48.353999999999999</v>
          </cell>
        </row>
        <row r="305">
          <cell r="A305" t="str">
            <v>L040296</v>
          </cell>
          <cell r="B305" t="str">
            <v>LOCAL</v>
          </cell>
          <cell r="C305">
            <v>38202</v>
          </cell>
          <cell r="D305" t="str">
            <v>LUM</v>
          </cell>
          <cell r="E305">
            <v>0.19900000000000001</v>
          </cell>
        </row>
        <row r="306">
          <cell r="A306" t="str">
            <v>L040297</v>
          </cell>
          <cell r="B306" t="str">
            <v>LOCAL</v>
          </cell>
          <cell r="C306">
            <v>38208</v>
          </cell>
          <cell r="D306" t="str">
            <v>LUM</v>
          </cell>
          <cell r="E306">
            <v>0.19600000000000001</v>
          </cell>
        </row>
        <row r="307">
          <cell r="A307" t="str">
            <v>L040298</v>
          </cell>
          <cell r="B307" t="str">
            <v>LOCAL</v>
          </cell>
          <cell r="C307">
            <v>38214</v>
          </cell>
          <cell r="D307" t="str">
            <v>LUM</v>
          </cell>
          <cell r="E307">
            <v>0.16700000000000001</v>
          </cell>
        </row>
        <row r="308">
          <cell r="A308" t="str">
            <v>L040299</v>
          </cell>
          <cell r="B308" t="str">
            <v>LOCAL</v>
          </cell>
          <cell r="C308">
            <v>38222</v>
          </cell>
          <cell r="D308" t="str">
            <v>LUM</v>
          </cell>
          <cell r="E308">
            <v>0.107</v>
          </cell>
        </row>
        <row r="309">
          <cell r="A309" t="str">
            <v>L040300</v>
          </cell>
          <cell r="B309" t="str">
            <v>LOCAL</v>
          </cell>
          <cell r="C309">
            <v>38229</v>
          </cell>
          <cell r="D309" t="str">
            <v>LUM</v>
          </cell>
          <cell r="E309">
            <v>0.114</v>
          </cell>
        </row>
        <row r="310">
          <cell r="A310" t="str">
            <v>T042473</v>
          </cell>
          <cell r="B310" t="str">
            <v>EXPORT</v>
          </cell>
          <cell r="C310">
            <v>38228</v>
          </cell>
          <cell r="D310" t="str">
            <v>STR</v>
          </cell>
          <cell r="E310">
            <v>201.6</v>
          </cell>
        </row>
        <row r="311">
          <cell r="A311" t="str">
            <v>T042485</v>
          </cell>
          <cell r="B311" t="str">
            <v>EXPORT</v>
          </cell>
          <cell r="C311">
            <v>38228</v>
          </cell>
          <cell r="D311" t="str">
            <v>STR</v>
          </cell>
          <cell r="E311">
            <v>80.64</v>
          </cell>
        </row>
        <row r="312">
          <cell r="A312" t="str">
            <v>T042145</v>
          </cell>
          <cell r="B312" t="str">
            <v>EXPORT</v>
          </cell>
          <cell r="C312">
            <v>38229</v>
          </cell>
          <cell r="D312" t="str">
            <v>RSS</v>
          </cell>
          <cell r="E312">
            <v>120</v>
          </cell>
        </row>
        <row r="313">
          <cell r="A313" t="str">
            <v>T042303</v>
          </cell>
          <cell r="B313" t="str">
            <v>LOCAL</v>
          </cell>
          <cell r="C313">
            <v>38227</v>
          </cell>
          <cell r="D313" t="str">
            <v>RSS</v>
          </cell>
          <cell r="E313">
            <v>15.05</v>
          </cell>
        </row>
        <row r="314">
          <cell r="A314" t="str">
            <v>T042551</v>
          </cell>
          <cell r="B314" t="str">
            <v>LOCAL</v>
          </cell>
          <cell r="C314">
            <v>38227</v>
          </cell>
          <cell r="D314" t="str">
            <v>RSS</v>
          </cell>
          <cell r="E314">
            <v>15</v>
          </cell>
        </row>
        <row r="315">
          <cell r="A315" t="str">
            <v>T042319</v>
          </cell>
          <cell r="B315" t="str">
            <v>LOCAL</v>
          </cell>
          <cell r="C315">
            <v>38229</v>
          </cell>
          <cell r="D315" t="str">
            <v>STR</v>
          </cell>
          <cell r="E315">
            <v>15.015000000000001</v>
          </cell>
        </row>
        <row r="316">
          <cell r="A316" t="str">
            <v>T042335</v>
          </cell>
          <cell r="B316" t="str">
            <v>LOCAL</v>
          </cell>
          <cell r="C316">
            <v>38229</v>
          </cell>
          <cell r="D316" t="str">
            <v>STR</v>
          </cell>
          <cell r="E316">
            <v>15.015000000000001</v>
          </cell>
        </row>
        <row r="317">
          <cell r="A317" t="str">
            <v>T042336</v>
          </cell>
          <cell r="B317" t="str">
            <v>LOCAL</v>
          </cell>
          <cell r="C317">
            <v>38229</v>
          </cell>
          <cell r="D317" t="str">
            <v>STR</v>
          </cell>
          <cell r="E317">
            <v>15.015000000000001</v>
          </cell>
        </row>
        <row r="318">
          <cell r="A318" t="str">
            <v>T042550</v>
          </cell>
          <cell r="B318" t="str">
            <v>LOCAL</v>
          </cell>
          <cell r="C318">
            <v>38229</v>
          </cell>
          <cell r="D318" t="str">
            <v>RSS</v>
          </cell>
          <cell r="E318">
            <v>15</v>
          </cell>
        </row>
        <row r="319">
          <cell r="A319" t="str">
            <v>T042314</v>
          </cell>
          <cell r="B319" t="str">
            <v>LOCAL</v>
          </cell>
          <cell r="C319">
            <v>38230</v>
          </cell>
          <cell r="D319" t="str">
            <v>RSS</v>
          </cell>
          <cell r="E319">
            <v>30</v>
          </cell>
        </row>
        <row r="320">
          <cell r="A320" t="str">
            <v>T042742</v>
          </cell>
          <cell r="B320" t="str">
            <v>LOCAL</v>
          </cell>
          <cell r="C320">
            <v>38230</v>
          </cell>
          <cell r="D320" t="str">
            <v>RSS</v>
          </cell>
          <cell r="E320">
            <v>15</v>
          </cell>
        </row>
        <row r="321">
          <cell r="A321" t="str">
            <v>T042631</v>
          </cell>
          <cell r="B321" t="str">
            <v>EXPORT</v>
          </cell>
          <cell r="C321">
            <v>38228</v>
          </cell>
          <cell r="D321" t="str">
            <v>RSS</v>
          </cell>
          <cell r="E321">
            <v>19.2</v>
          </cell>
        </row>
        <row r="322">
          <cell r="A322" t="str">
            <v>0001114</v>
          </cell>
          <cell r="B322" t="str">
            <v>EXPORT</v>
          </cell>
          <cell r="C322">
            <v>38229</v>
          </cell>
          <cell r="D322" t="str">
            <v>LTX</v>
          </cell>
          <cell r="E322">
            <v>369.22800000000001</v>
          </cell>
        </row>
        <row r="323">
          <cell r="A323" t="str">
            <v>0001114</v>
          </cell>
          <cell r="B323" t="str">
            <v>EXPORT</v>
          </cell>
          <cell r="C323">
            <v>38229</v>
          </cell>
          <cell r="D323" t="str">
            <v>LTX</v>
          </cell>
          <cell r="E323">
            <v>800</v>
          </cell>
        </row>
        <row r="324">
          <cell r="A324" t="str">
            <v>T042586</v>
          </cell>
          <cell r="B324" t="str">
            <v>EXPORT</v>
          </cell>
          <cell r="C324">
            <v>38223</v>
          </cell>
          <cell r="D324" t="str">
            <v>STR</v>
          </cell>
          <cell r="E324">
            <v>100.8</v>
          </cell>
        </row>
        <row r="325">
          <cell r="A325" t="str">
            <v>T042629</v>
          </cell>
          <cell r="B325" t="str">
            <v>EXPORT</v>
          </cell>
          <cell r="C325">
            <v>38227</v>
          </cell>
          <cell r="D325" t="str">
            <v>STR</v>
          </cell>
          <cell r="E325">
            <v>80.64</v>
          </cell>
        </row>
        <row r="326">
          <cell r="A326" t="str">
            <v>T042582</v>
          </cell>
          <cell r="B326" t="str">
            <v>EXPORT</v>
          </cell>
          <cell r="C326">
            <v>38228</v>
          </cell>
          <cell r="D326" t="str">
            <v>STR</v>
          </cell>
          <cell r="E326">
            <v>120.96</v>
          </cell>
        </row>
        <row r="327">
          <cell r="A327" t="str">
            <v>T042585</v>
          </cell>
          <cell r="B327" t="str">
            <v>EXPORT</v>
          </cell>
          <cell r="C327">
            <v>38228</v>
          </cell>
          <cell r="D327" t="str">
            <v>STR</v>
          </cell>
          <cell r="E327">
            <v>80.64</v>
          </cell>
        </row>
        <row r="328">
          <cell r="A328" t="str">
            <v>T042656</v>
          </cell>
          <cell r="B328" t="str">
            <v>EXPORT</v>
          </cell>
          <cell r="C328">
            <v>38229</v>
          </cell>
          <cell r="D328" t="str">
            <v>STR</v>
          </cell>
          <cell r="E328">
            <v>120.96</v>
          </cell>
        </row>
        <row r="329">
          <cell r="A329" t="str">
            <v>T042144</v>
          </cell>
          <cell r="B329" t="str">
            <v>EXPORT</v>
          </cell>
          <cell r="C329">
            <v>38230</v>
          </cell>
          <cell r="D329" t="str">
            <v>RSS</v>
          </cell>
          <cell r="E329">
            <v>120</v>
          </cell>
        </row>
        <row r="330">
          <cell r="A330" t="str">
            <v>T042157</v>
          </cell>
          <cell r="B330" t="str">
            <v>EXPORT</v>
          </cell>
          <cell r="C330">
            <v>38230</v>
          </cell>
          <cell r="D330" t="str">
            <v>RSS</v>
          </cell>
          <cell r="E330">
            <v>114</v>
          </cell>
        </row>
        <row r="331">
          <cell r="A331" t="str">
            <v>T042247</v>
          </cell>
          <cell r="B331" t="str">
            <v>EXPORT</v>
          </cell>
          <cell r="C331">
            <v>38230</v>
          </cell>
          <cell r="D331" t="str">
            <v>RSS</v>
          </cell>
          <cell r="E331">
            <v>120</v>
          </cell>
        </row>
        <row r="332">
          <cell r="A332" t="str">
            <v>T042578</v>
          </cell>
          <cell r="B332" t="str">
            <v>EXPORT</v>
          </cell>
          <cell r="C332">
            <v>38230</v>
          </cell>
          <cell r="D332" t="str">
            <v>STR</v>
          </cell>
          <cell r="E332">
            <v>100.8</v>
          </cell>
        </row>
        <row r="333">
          <cell r="A333" t="str">
            <v>T042587</v>
          </cell>
          <cell r="B333" t="str">
            <v>EXPORT</v>
          </cell>
          <cell r="C333">
            <v>38230</v>
          </cell>
          <cell r="D333" t="str">
            <v>STR</v>
          </cell>
          <cell r="E333">
            <v>40.32</v>
          </cell>
        </row>
        <row r="334">
          <cell r="A334" t="str">
            <v>T042668</v>
          </cell>
          <cell r="B334" t="str">
            <v>LOCAL</v>
          </cell>
          <cell r="C334">
            <v>38200</v>
          </cell>
          <cell r="D334" t="str">
            <v>STR</v>
          </cell>
          <cell r="E334">
            <v>15.05</v>
          </cell>
        </row>
        <row r="335">
          <cell r="A335" t="str">
            <v>T042669</v>
          </cell>
          <cell r="B335" t="str">
            <v>LOCAL</v>
          </cell>
          <cell r="C335">
            <v>38200</v>
          </cell>
          <cell r="D335" t="str">
            <v>STR</v>
          </cell>
          <cell r="E335">
            <v>15.05</v>
          </cell>
        </row>
        <row r="336">
          <cell r="A336" t="str">
            <v>T042670</v>
          </cell>
          <cell r="B336" t="str">
            <v>LOCAL</v>
          </cell>
          <cell r="C336">
            <v>38201</v>
          </cell>
          <cell r="D336" t="str">
            <v>STR</v>
          </cell>
          <cell r="E336">
            <v>15.05</v>
          </cell>
        </row>
        <row r="337">
          <cell r="A337" t="str">
            <v>T042671</v>
          </cell>
          <cell r="B337" t="str">
            <v>LOCAL</v>
          </cell>
          <cell r="C337">
            <v>38202</v>
          </cell>
          <cell r="D337" t="str">
            <v>STR</v>
          </cell>
          <cell r="E337">
            <v>15.05</v>
          </cell>
        </row>
        <row r="338">
          <cell r="A338" t="str">
            <v>T042672</v>
          </cell>
          <cell r="B338" t="str">
            <v>LOCAL</v>
          </cell>
          <cell r="C338">
            <v>38203</v>
          </cell>
          <cell r="D338" t="str">
            <v>STR</v>
          </cell>
          <cell r="E338">
            <v>15.05</v>
          </cell>
        </row>
        <row r="339">
          <cell r="A339" t="str">
            <v>T042805</v>
          </cell>
          <cell r="B339" t="str">
            <v>LOCAL</v>
          </cell>
          <cell r="C339">
            <v>38218</v>
          </cell>
          <cell r="D339" t="str">
            <v>RSS</v>
          </cell>
          <cell r="E339">
            <v>9.8000000000000007</v>
          </cell>
        </row>
        <row r="340">
          <cell r="A340" t="str">
            <v>T042807</v>
          </cell>
          <cell r="B340" t="str">
            <v>LOCAL</v>
          </cell>
          <cell r="C340">
            <v>38230</v>
          </cell>
          <cell r="D340" t="str">
            <v>CUT</v>
          </cell>
          <cell r="E340">
            <v>25</v>
          </cell>
        </row>
        <row r="341">
          <cell r="A341" t="str">
            <v>T042222</v>
          </cell>
          <cell r="B341" t="str">
            <v>LOCAL</v>
          </cell>
          <cell r="C341">
            <v>38229</v>
          </cell>
          <cell r="D341" t="str">
            <v>STR</v>
          </cell>
          <cell r="E341">
            <v>30</v>
          </cell>
        </row>
        <row r="342">
          <cell r="A342" t="str">
            <v>T042590</v>
          </cell>
          <cell r="B342" t="str">
            <v>EXPORT</v>
          </cell>
          <cell r="C342">
            <v>38227</v>
          </cell>
          <cell r="D342" t="str">
            <v>STR</v>
          </cell>
          <cell r="E342">
            <v>85.68</v>
          </cell>
        </row>
        <row r="343">
          <cell r="A343" t="str">
            <v>T042520</v>
          </cell>
          <cell r="B343" t="str">
            <v>EXPORT</v>
          </cell>
          <cell r="C343">
            <v>38229</v>
          </cell>
          <cell r="D343" t="str">
            <v>RSS</v>
          </cell>
          <cell r="E343">
            <v>80</v>
          </cell>
        </row>
        <row r="344">
          <cell r="A344" t="str">
            <v>T042521</v>
          </cell>
          <cell r="B344" t="str">
            <v>EXPORT</v>
          </cell>
          <cell r="C344">
            <v>38229</v>
          </cell>
          <cell r="D344" t="str">
            <v>RSS</v>
          </cell>
          <cell r="E344">
            <v>52.887999999999998</v>
          </cell>
        </row>
        <row r="345">
          <cell r="A345" t="str">
            <v>T042591</v>
          </cell>
          <cell r="B345" t="str">
            <v>EXPORT</v>
          </cell>
          <cell r="C345">
            <v>38229</v>
          </cell>
          <cell r="D345" t="str">
            <v>STR</v>
          </cell>
          <cell r="E345">
            <v>80.64</v>
          </cell>
        </row>
        <row r="346">
          <cell r="A346" t="str">
            <v>T042630</v>
          </cell>
          <cell r="B346" t="str">
            <v>EXPORT</v>
          </cell>
          <cell r="C346">
            <v>38230</v>
          </cell>
          <cell r="D346" t="str">
            <v>RSS</v>
          </cell>
          <cell r="E346">
            <v>80</v>
          </cell>
        </row>
        <row r="347">
          <cell r="A347" t="str">
            <v>T042304</v>
          </cell>
          <cell r="B347" t="str">
            <v>LOCAL</v>
          </cell>
          <cell r="C347">
            <v>38229</v>
          </cell>
          <cell r="D347" t="str">
            <v>RSS</v>
          </cell>
          <cell r="E347">
            <v>15</v>
          </cell>
        </row>
        <row r="348">
          <cell r="A348" t="str">
            <v>T042714</v>
          </cell>
          <cell r="B348" t="str">
            <v>LOCAL</v>
          </cell>
          <cell r="C348">
            <v>38229</v>
          </cell>
          <cell r="D348" t="str">
            <v>RSS</v>
          </cell>
          <cell r="E348">
            <v>30.02</v>
          </cell>
        </row>
        <row r="349">
          <cell r="A349" t="str">
            <v>T042719</v>
          </cell>
          <cell r="B349" t="str">
            <v>LOCAL</v>
          </cell>
          <cell r="C349">
            <v>38229</v>
          </cell>
          <cell r="D349" t="str">
            <v>RSS</v>
          </cell>
          <cell r="E349">
            <v>30.02</v>
          </cell>
        </row>
        <row r="350">
          <cell r="A350" t="str">
            <v>T042732</v>
          </cell>
          <cell r="B350" t="str">
            <v>LOCAL</v>
          </cell>
          <cell r="C350">
            <v>38230</v>
          </cell>
          <cell r="D350" t="str">
            <v>RSS</v>
          </cell>
          <cell r="E350">
            <v>30.02</v>
          </cell>
        </row>
        <row r="351">
          <cell r="A351" t="str">
            <v>T042809</v>
          </cell>
          <cell r="B351" t="str">
            <v>LOCAL</v>
          </cell>
          <cell r="C351">
            <v>38229</v>
          </cell>
          <cell r="D351" t="str">
            <v>CUT</v>
          </cell>
          <cell r="E351">
            <v>26.95</v>
          </cell>
        </row>
      </sheetData>
      <sheetData sheetId="2" refreshError="1"/>
      <sheetData sheetId="3" refreshError="1"/>
      <sheetData sheetId="4" refreshError="1"/>
      <sheetData sheetId="5" refreshError="1"/>
      <sheetData sheetId="6" refreshError="1"/>
      <sheetData sheetId="7" refreshError="1"/>
      <sheetData sheetId="8" refreshError="1"/>
      <sheetData sheetId="9">
        <row r="2">
          <cell r="A2" t="str">
            <v>L040278</v>
          </cell>
        </row>
      </sheetData>
      <sheetData sheetId="10">
        <row r="2">
          <cell r="A2" t="str">
            <v>L040278</v>
          </cell>
        </row>
      </sheetData>
      <sheetData sheetId="11"/>
      <sheetData sheetId="12"/>
      <sheetData sheetId="13"/>
      <sheetData sheetId="14"/>
      <sheetData sheetId="15" refreshError="1"/>
      <sheetData sheetId="16">
        <row r="2">
          <cell r="A2" t="str">
            <v>L040278</v>
          </cell>
        </row>
      </sheetData>
      <sheetData sheetId="17">
        <row r="2">
          <cell r="A2" t="str">
            <v>L040278</v>
          </cell>
        </row>
      </sheetData>
      <sheetData sheetId="18">
        <row r="2">
          <cell r="A2" t="str">
            <v>L040278</v>
          </cell>
        </row>
      </sheetData>
      <sheetData sheetId="19">
        <row r="2">
          <cell r="A2" t="str">
            <v>L040278</v>
          </cell>
        </row>
      </sheetData>
      <sheetData sheetId="20">
        <row r="2">
          <cell r="A2" t="str">
            <v>L040278</v>
          </cell>
        </row>
      </sheetData>
      <sheetData sheetId="21">
        <row r="2">
          <cell r="A2" t="str">
            <v>L040278</v>
          </cell>
        </row>
      </sheetData>
      <sheetData sheetId="22" refreshError="1"/>
      <sheetData sheetId="23">
        <row r="2">
          <cell r="A2" t="str">
            <v>L040278</v>
          </cell>
        </row>
      </sheetData>
      <sheetData sheetId="24">
        <row r="2">
          <cell r="A2" t="str">
            <v>L040278</v>
          </cell>
        </row>
      </sheetData>
      <sheetData sheetId="25">
        <row r="2">
          <cell r="A2" t="str">
            <v>L040278</v>
          </cell>
        </row>
      </sheetData>
      <sheetData sheetId="26">
        <row r="2">
          <cell r="A2" t="str">
            <v>L040278</v>
          </cell>
        </row>
      </sheetData>
      <sheetData sheetId="27">
        <row r="2">
          <cell r="A2" t="str">
            <v>L040278</v>
          </cell>
        </row>
      </sheetData>
      <sheetData sheetId="28">
        <row r="2">
          <cell r="A2" t="str">
            <v>L040278</v>
          </cell>
        </row>
      </sheetData>
      <sheetData sheetId="29">
        <row r="2">
          <cell r="A2" t="str">
            <v>L040278</v>
          </cell>
        </row>
      </sheetData>
      <sheetData sheetId="30">
        <row r="2">
          <cell r="A2" t="str">
            <v>L040278</v>
          </cell>
        </row>
      </sheetData>
      <sheetData sheetId="31">
        <row r="2">
          <cell r="A2" t="str">
            <v>L040278</v>
          </cell>
        </row>
      </sheetData>
      <sheetData sheetId="32">
        <row r="2">
          <cell r="A2" t="str">
            <v>L040278</v>
          </cell>
        </row>
      </sheetData>
      <sheetData sheetId="33">
        <row r="2">
          <cell r="A2" t="str">
            <v>L040278</v>
          </cell>
        </row>
      </sheetData>
      <sheetData sheetId="34">
        <row r="2">
          <cell r="A2" t="str">
            <v>L040278</v>
          </cell>
        </row>
      </sheetData>
      <sheetData sheetId="35">
        <row r="2">
          <cell r="A2" t="str">
            <v>L040278</v>
          </cell>
        </row>
      </sheetData>
      <sheetData sheetId="36">
        <row r="2">
          <cell r="A2" t="str">
            <v>L040278</v>
          </cell>
        </row>
      </sheetData>
      <sheetData sheetId="37">
        <row r="2">
          <cell r="A2" t="str">
            <v>L040278</v>
          </cell>
        </row>
      </sheetData>
      <sheetData sheetId="38">
        <row r="2">
          <cell r="A2" t="str">
            <v>L040278</v>
          </cell>
        </row>
      </sheetData>
      <sheetData sheetId="39">
        <row r="2">
          <cell r="A2" t="str">
            <v>L040278</v>
          </cell>
        </row>
      </sheetData>
      <sheetData sheetId="40">
        <row r="2">
          <cell r="A2" t="str">
            <v>L040278</v>
          </cell>
        </row>
      </sheetData>
      <sheetData sheetId="41">
        <row r="2">
          <cell r="A2" t="str">
            <v>L040278</v>
          </cell>
        </row>
      </sheetData>
      <sheetData sheetId="42" refreshError="1"/>
      <sheetData sheetId="43">
        <row r="2">
          <cell r="A2" t="str">
            <v>L040278</v>
          </cell>
        </row>
      </sheetData>
      <sheetData sheetId="44">
        <row r="2">
          <cell r="A2" t="str">
            <v>L040278</v>
          </cell>
        </row>
      </sheetData>
      <sheetData sheetId="45">
        <row r="2">
          <cell r="A2" t="str">
            <v>L040278</v>
          </cell>
        </row>
      </sheetData>
      <sheetData sheetId="46">
        <row r="2">
          <cell r="A2" t="str">
            <v>L040278</v>
          </cell>
        </row>
      </sheetData>
      <sheetData sheetId="47">
        <row r="2">
          <cell r="A2" t="str">
            <v>L040278</v>
          </cell>
        </row>
      </sheetData>
      <sheetData sheetId="48">
        <row r="2">
          <cell r="A2" t="str">
            <v>L040278</v>
          </cell>
        </row>
      </sheetData>
      <sheetData sheetId="49">
        <row r="2">
          <cell r="A2" t="str">
            <v>L040278</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sheetData sheetId="126"/>
      <sheetData sheetId="127"/>
      <sheetData sheetId="128"/>
      <sheetData sheetId="129"/>
      <sheetData sheetId="130"/>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411"/>
      <sheetName val="CESS 0411"/>
      <sheetName val="Dtl Adv 0411"/>
      <sheetName val="Dtl Adv 0410"/>
      <sheetName val="Sale 0408"/>
      <sheetName val="Sale 0407"/>
      <sheetName val="HH"/>
      <sheetName val="กระทบ_CESS"/>
      <sheetName val="Sale_0411"/>
      <sheetName val="CESS_0411"/>
      <sheetName val="Dtl_Adv_0411"/>
      <sheetName val="Dtl_Adv_0410"/>
      <sheetName val="Sale_0408"/>
      <sheetName val="Sale_0407"/>
      <sheetName val="Bill No. 2 - Carpark"/>
      <sheetName val="กระทบ_CESS1"/>
      <sheetName val="Sale_04111"/>
      <sheetName val="CESS_04111"/>
      <sheetName val="Dtl_Adv_04111"/>
      <sheetName val="Dtl_Adv_04101"/>
      <sheetName val="Sale_04081"/>
      <sheetName val="Sale_04071"/>
      <sheetName val="Bill_No__2_-_Carpark"/>
      <sheetName val="กระทบ_CESS2"/>
      <sheetName val="Sale_04112"/>
      <sheetName val="CESS_04112"/>
      <sheetName val="Dtl_Adv_04112"/>
      <sheetName val="Dtl_Adv_04102"/>
      <sheetName val="Sale_04082"/>
      <sheetName val="Sale_04072"/>
      <sheetName val=""/>
      <sheetName val="กระทบ_CESS3"/>
      <sheetName val="Sale_04113"/>
      <sheetName val="CESS_04113"/>
      <sheetName val="Dtl_Adv_04113"/>
      <sheetName val="Dtl_Adv_04103"/>
      <sheetName val="Sale_04083"/>
      <sheetName val="Sale_04073"/>
      <sheetName val="Sale0403"/>
      <sheetName val="กระทบ_CESS4"/>
      <sheetName val="Sale_04114"/>
      <sheetName val="CESS_04114"/>
      <sheetName val="Dtl_Adv_04114"/>
      <sheetName val="Dtl_Adv_04104"/>
      <sheetName val="Sale_04084"/>
      <sheetName val="Sale_04074"/>
      <sheetName val="STA HQ CESS 0411"/>
      <sheetName val="STA_HQ_CESS_0411"/>
      <sheetName val="กระทบ_CESS5"/>
      <sheetName val="Sale_04115"/>
      <sheetName val="CESS_04115"/>
      <sheetName val="Dtl_Adv_04115"/>
      <sheetName val="Dtl_Adv_04105"/>
      <sheetName val="Sale_04085"/>
      <sheetName val="Sale_04075"/>
      <sheetName val="Sale0406"/>
      <sheetName val="Project P&amp;L"/>
      <sheetName val="Bill_No__2_-_Carpark1"/>
      <sheetName val="Bill_No__2_-_Carpark2"/>
      <sheetName val="Bill_No__2_-_Carpark3"/>
      <sheetName val="Sale 0502"/>
      <sheetName val="cashflowcomp"/>
      <sheetName val="O3"/>
      <sheetName val="O4"/>
      <sheetName val="ปัจจุบัน "/>
      <sheetName val="CODE,NAME"/>
      <sheetName val="PS-1995"/>
      <sheetName val="part-import"/>
      <sheetName val="part-local"/>
      <sheetName val="TB Worksheet"/>
      <sheetName val="U4-Recruitment"/>
      <sheetName val="SAME"/>
      <sheetName val="Sale0309"/>
      <sheetName val="10-1 Media"/>
      <sheetName val="10-cut"/>
      <sheetName val="Sale0402"/>
      <sheetName val="110"/>
      <sheetName val="Sale0311"/>
      <sheetName val="PAYROLL"/>
      <sheetName val="Reimbursements"/>
      <sheetName val="M-2"/>
      <sheetName val="CA Sheet"/>
      <sheetName val="Sale 0404"/>
      <sheetName val="FF_6"/>
      <sheetName val="Sale 0501"/>
      <sheetName val="3월가격"/>
      <sheetName val="เงินกู้ธนชาติ"/>
      <sheetName val="คชจ.ดำเนินงาน6-43"/>
      <sheetName val="Account"/>
      <sheetName val="Sheet3"/>
      <sheetName val="61 HR"/>
      <sheetName val="65 FINANCE"/>
      <sheetName val="STA_HQ_CESS_04111"/>
      <sheetName val="STA_HQ_CESS_04112"/>
      <sheetName val="BPR"/>
      <sheetName val="AFA"/>
      <sheetName val="งบทดลอง - ต.ค.2547"/>
      <sheetName val="MFA"/>
      <sheetName val="CORPORATE TAX01"/>
      <sheetName val="Sheet1"/>
      <sheetName val="FORMC94"/>
      <sheetName val="Sampling"/>
      <sheetName val="QR_4.1"/>
      <sheetName val="Aging"/>
      <sheetName val="INFO"/>
      <sheetName val="M"/>
      <sheetName val="FSA"/>
      <sheetName val="U"/>
      <sheetName val="5 Analysis"/>
      <sheetName val="C2"/>
      <sheetName val="Standing Data"/>
      <sheetName val="Financial Highlights"/>
      <sheetName val="feature"/>
      <sheetName val="Home"/>
      <sheetName val="RATE"/>
      <sheetName val="_2__xls__2__xls_COV"/>
      <sheetName val="FF_4"/>
      <sheetName val="N"/>
      <sheetName val="รายงานสถานะใบสั่งซื้อใบจัดจ้าง"/>
      <sheetName val="9110"/>
      <sheetName val="FF_2"/>
      <sheetName val="New Item"/>
      <sheetName val="FF_3"/>
      <sheetName val="FF-1"/>
      <sheetName val="Stock Aging"/>
      <sheetName val="สำนักงาน"/>
      <sheetName val="กระทบ_CESS6"/>
      <sheetName val="Sale_04116"/>
      <sheetName val="CESS_04116"/>
      <sheetName val="Dtl_Adv_04116"/>
      <sheetName val="Dtl_Adv_04106"/>
      <sheetName val="Sale_04086"/>
      <sheetName val="Sale_04076"/>
      <sheetName val="Bill_No__2_-_Carpark4"/>
      <sheetName val="Project_P&amp;L"/>
    </sheetNames>
    <sheetDataSet>
      <sheetData sheetId="0" refreshError="1"/>
      <sheetData sheetId="1" refreshError="1">
        <row r="1">
          <cell r="A1" t="str">
            <v>INVOICE</v>
          </cell>
          <cell r="B1" t="str">
            <v>TYPE</v>
          </cell>
          <cell r="C1" t="str">
            <v>B/L</v>
          </cell>
          <cell r="D1" t="str">
            <v>CUSTOMER</v>
          </cell>
          <cell r="E1" t="str">
            <v>INV CONSO</v>
          </cell>
          <cell r="F1" t="str">
            <v>เกรด</v>
          </cell>
          <cell r="G1" t="str">
            <v>TON INV</v>
          </cell>
        </row>
        <row r="2">
          <cell r="A2" t="str">
            <v>L040366</v>
          </cell>
          <cell r="B2" t="str">
            <v>LOCAL</v>
          </cell>
          <cell r="C2">
            <v>38304</v>
          </cell>
          <cell r="D2" t="str">
            <v>SIAM SEMPERMED CORPORATION LTD.</v>
          </cell>
          <cell r="F2" t="str">
            <v>LTX</v>
          </cell>
          <cell r="G2">
            <v>147</v>
          </cell>
        </row>
        <row r="3">
          <cell r="A3" t="str">
            <v>L040367</v>
          </cell>
          <cell r="B3" t="str">
            <v>LOCAL</v>
          </cell>
          <cell r="C3">
            <v>38305</v>
          </cell>
          <cell r="D3" t="str">
            <v>SIAM SEMPERMED CORPORATION LTD.</v>
          </cell>
          <cell r="F3" t="str">
            <v>LTX</v>
          </cell>
          <cell r="G3">
            <v>146.19999999999999</v>
          </cell>
        </row>
        <row r="4">
          <cell r="A4" t="str">
            <v>L040368</v>
          </cell>
          <cell r="B4" t="str">
            <v>LOCAL</v>
          </cell>
          <cell r="C4">
            <v>38306</v>
          </cell>
          <cell r="D4" t="str">
            <v>SIAM SEMPERMED CORPORATION LTD.</v>
          </cell>
          <cell r="F4" t="str">
            <v>LTX</v>
          </cell>
          <cell r="G4">
            <v>159.30000000000001</v>
          </cell>
        </row>
        <row r="5">
          <cell r="A5" t="str">
            <v>L040370</v>
          </cell>
          <cell r="B5" t="str">
            <v>LOCAL</v>
          </cell>
          <cell r="C5">
            <v>38307</v>
          </cell>
          <cell r="D5" t="str">
            <v>SIAM SEMPERMED CORPORATION LTD.</v>
          </cell>
          <cell r="F5" t="str">
            <v>LTX</v>
          </cell>
          <cell r="G5">
            <v>89.7</v>
          </cell>
        </row>
        <row r="6">
          <cell r="A6" t="str">
            <v>L040371</v>
          </cell>
          <cell r="B6" t="str">
            <v>LOCAL</v>
          </cell>
          <cell r="C6">
            <v>38307</v>
          </cell>
          <cell r="D6" t="str">
            <v>SIAM SEMPERMED CORPORATION LTD.</v>
          </cell>
          <cell r="F6" t="str">
            <v>LTX</v>
          </cell>
          <cell r="G6">
            <v>47.5</v>
          </cell>
        </row>
        <row r="7">
          <cell r="A7" t="str">
            <v>L040372</v>
          </cell>
          <cell r="B7" t="str">
            <v>LOCAL</v>
          </cell>
          <cell r="C7">
            <v>38308</v>
          </cell>
          <cell r="D7" t="str">
            <v>SIAM SEMPERMED CORPORATION LTD.</v>
          </cell>
          <cell r="F7" t="str">
            <v>LTX</v>
          </cell>
          <cell r="G7">
            <v>162.30000000000001</v>
          </cell>
        </row>
        <row r="8">
          <cell r="A8" t="str">
            <v>L040373</v>
          </cell>
          <cell r="B8" t="str">
            <v>LOCAL</v>
          </cell>
          <cell r="C8">
            <v>38309</v>
          </cell>
          <cell r="D8" t="str">
            <v>SIAM SEMPERMED CORPORATION LTD.</v>
          </cell>
          <cell r="F8" t="str">
            <v>LTX</v>
          </cell>
          <cell r="G8">
            <v>130.9</v>
          </cell>
        </row>
        <row r="9">
          <cell r="A9" t="str">
            <v>L040375</v>
          </cell>
          <cell r="B9" t="str">
            <v>LOCAL</v>
          </cell>
          <cell r="C9">
            <v>38310</v>
          </cell>
          <cell r="D9" t="str">
            <v>SIAM SEMPERMED CORPORATION LTD.</v>
          </cell>
          <cell r="F9" t="str">
            <v>LTX</v>
          </cell>
          <cell r="G9">
            <v>117.1</v>
          </cell>
        </row>
        <row r="10">
          <cell r="A10" t="str">
            <v>L040376</v>
          </cell>
          <cell r="B10" t="str">
            <v>LOCAL</v>
          </cell>
          <cell r="C10">
            <v>38310</v>
          </cell>
          <cell r="D10" t="str">
            <v>SIAM SEMPERMED CORPORATION LTD.</v>
          </cell>
          <cell r="F10" t="str">
            <v>LTX</v>
          </cell>
          <cell r="G10">
            <v>44.3</v>
          </cell>
        </row>
        <row r="11">
          <cell r="A11" t="str">
            <v>L040377</v>
          </cell>
          <cell r="B11" t="str">
            <v>LOCAL</v>
          </cell>
          <cell r="C11">
            <v>38311</v>
          </cell>
          <cell r="D11" t="str">
            <v>SIAM SEMPERMED CORPORATION LTD.</v>
          </cell>
          <cell r="F11" t="str">
            <v>LTX</v>
          </cell>
          <cell r="G11">
            <v>148.5</v>
          </cell>
        </row>
        <row r="12">
          <cell r="A12" t="str">
            <v>L040378</v>
          </cell>
          <cell r="B12" t="str">
            <v>LOCAL</v>
          </cell>
          <cell r="C12">
            <v>38312</v>
          </cell>
          <cell r="D12" t="str">
            <v>SIAM SEMPERMED CORPORATION LTD.</v>
          </cell>
          <cell r="F12" t="str">
            <v>LTX</v>
          </cell>
          <cell r="G12">
            <v>152</v>
          </cell>
        </row>
        <row r="13">
          <cell r="A13" t="str">
            <v>L040379</v>
          </cell>
          <cell r="B13" t="str">
            <v>LOCAL</v>
          </cell>
          <cell r="C13">
            <v>38313</v>
          </cell>
          <cell r="D13" t="str">
            <v>SIAM SEMPERMED CORPORATION LTD.</v>
          </cell>
          <cell r="F13" t="str">
            <v>LTX</v>
          </cell>
          <cell r="G13">
            <v>140</v>
          </cell>
        </row>
        <row r="14">
          <cell r="A14" t="str">
            <v>L040380</v>
          </cell>
          <cell r="B14" t="str">
            <v>LOCAL</v>
          </cell>
          <cell r="C14">
            <v>38314</v>
          </cell>
          <cell r="D14" t="str">
            <v>SIAM SEMPERMED CORPORATION LTD.</v>
          </cell>
          <cell r="F14" t="str">
            <v>LTX</v>
          </cell>
          <cell r="G14">
            <v>15.2</v>
          </cell>
        </row>
        <row r="15">
          <cell r="A15" t="str">
            <v>L040381</v>
          </cell>
          <cell r="B15" t="str">
            <v>LOCAL</v>
          </cell>
          <cell r="C15">
            <v>38315</v>
          </cell>
          <cell r="D15" t="str">
            <v>SIAM SEMPERMED CORPORATION LTD.</v>
          </cell>
          <cell r="F15" t="str">
            <v>LTX</v>
          </cell>
          <cell r="G15">
            <v>97.33</v>
          </cell>
        </row>
        <row r="16">
          <cell r="A16" t="str">
            <v>L040382</v>
          </cell>
          <cell r="B16" t="str">
            <v>LOCAL</v>
          </cell>
          <cell r="C16">
            <v>38316</v>
          </cell>
          <cell r="D16" t="str">
            <v>SIAM SEMPERMED CORPORATION LTD.</v>
          </cell>
          <cell r="F16" t="str">
            <v>LTX</v>
          </cell>
          <cell r="G16">
            <v>136.30000000000001</v>
          </cell>
        </row>
        <row r="17">
          <cell r="A17" t="str">
            <v>L040383</v>
          </cell>
          <cell r="B17" t="str">
            <v>LOCAL</v>
          </cell>
          <cell r="C17">
            <v>38317</v>
          </cell>
          <cell r="D17" t="str">
            <v>SIAM SEMPERMED CORPORATION LTD.</v>
          </cell>
          <cell r="F17" t="str">
            <v>LTX</v>
          </cell>
          <cell r="G17">
            <v>146.30000000000001</v>
          </cell>
        </row>
        <row r="18">
          <cell r="A18" t="str">
            <v>L040384</v>
          </cell>
          <cell r="B18" t="str">
            <v>LOCAL</v>
          </cell>
          <cell r="C18">
            <v>38318</v>
          </cell>
          <cell r="D18" t="str">
            <v>SIAM SEMPERMED CORPORATION LTD.</v>
          </cell>
          <cell r="F18" t="str">
            <v>LTX</v>
          </cell>
          <cell r="G18">
            <v>120.07</v>
          </cell>
        </row>
        <row r="19">
          <cell r="A19" t="str">
            <v>L040385</v>
          </cell>
          <cell r="B19" t="str">
            <v>LOCAL</v>
          </cell>
          <cell r="C19">
            <v>38318</v>
          </cell>
          <cell r="D19" t="str">
            <v>SIAM SEMPERMED CORPORATION LTD.</v>
          </cell>
          <cell r="F19" t="str">
            <v>LTX</v>
          </cell>
          <cell r="G19">
            <v>32.729999999999997</v>
          </cell>
        </row>
        <row r="20">
          <cell r="A20" t="str">
            <v>L040386</v>
          </cell>
          <cell r="B20" t="str">
            <v>LOCAL</v>
          </cell>
          <cell r="C20">
            <v>38319</v>
          </cell>
          <cell r="D20" t="str">
            <v>SIAM SEMPERMED CORPORATION LTD.</v>
          </cell>
          <cell r="F20" t="str">
            <v>LTX</v>
          </cell>
          <cell r="G20">
            <v>153.30000000000001</v>
          </cell>
        </row>
        <row r="21">
          <cell r="A21" t="str">
            <v>L040389</v>
          </cell>
          <cell r="B21" t="str">
            <v>LOCAL</v>
          </cell>
          <cell r="C21">
            <v>38320</v>
          </cell>
          <cell r="D21" t="str">
            <v>SIAM SEMPERMED CORPORATION LTD.</v>
          </cell>
          <cell r="F21" t="str">
            <v>LTX</v>
          </cell>
          <cell r="G21">
            <v>141.9</v>
          </cell>
        </row>
        <row r="22">
          <cell r="A22" t="str">
            <v>L040395</v>
          </cell>
          <cell r="B22" t="str">
            <v>LOCAL</v>
          </cell>
          <cell r="C22">
            <v>38321</v>
          </cell>
          <cell r="D22" t="str">
            <v>SIAM SEMPERMED CORPORATION LTD.</v>
          </cell>
          <cell r="F22" t="str">
            <v>LTX</v>
          </cell>
          <cell r="G22">
            <v>160.4</v>
          </cell>
        </row>
        <row r="23">
          <cell r="A23" t="str">
            <v>L040374</v>
          </cell>
          <cell r="B23" t="str">
            <v>LOCAL</v>
          </cell>
          <cell r="C23">
            <v>38298</v>
          </cell>
          <cell r="D23" t="str">
            <v>PRUKSA RUBBER LTD.</v>
          </cell>
          <cell r="F23" t="str">
            <v>FIL</v>
          </cell>
          <cell r="G23">
            <v>1.5</v>
          </cell>
        </row>
        <row r="24">
          <cell r="A24" t="str">
            <v>L040387</v>
          </cell>
          <cell r="B24" t="str">
            <v>LOCAL</v>
          </cell>
          <cell r="C24">
            <v>38305</v>
          </cell>
          <cell r="D24" t="str">
            <v>PRUKSA RUBBER LTD.</v>
          </cell>
          <cell r="F24" t="str">
            <v>FIL</v>
          </cell>
          <cell r="G24">
            <v>1.9710000000000001</v>
          </cell>
        </row>
        <row r="25">
          <cell r="A25" t="str">
            <v>L040388</v>
          </cell>
          <cell r="B25" t="str">
            <v>LOCAL</v>
          </cell>
          <cell r="C25">
            <v>38312</v>
          </cell>
          <cell r="D25" t="str">
            <v>PRUKSA RUBBER LTD.</v>
          </cell>
          <cell r="F25" t="str">
            <v>FIL</v>
          </cell>
          <cell r="G25">
            <v>1.6519999999999999</v>
          </cell>
        </row>
        <row r="26">
          <cell r="A26" t="str">
            <v>0001148</v>
          </cell>
          <cell r="B26" t="str">
            <v>EXPORT</v>
          </cell>
          <cell r="C26">
            <v>38292</v>
          </cell>
          <cell r="D26" t="str">
            <v>SOCIETE DES MATIERES PREMIERES</v>
          </cell>
          <cell r="E26" t="str">
            <v>T043273</v>
          </cell>
          <cell r="F26" t="str">
            <v>RSS</v>
          </cell>
          <cell r="G26">
            <v>20</v>
          </cell>
        </row>
        <row r="27">
          <cell r="A27" t="str">
            <v>0001148</v>
          </cell>
          <cell r="B27" t="str">
            <v>EXPORT</v>
          </cell>
          <cell r="C27">
            <v>38292</v>
          </cell>
          <cell r="D27" t="str">
            <v>SOCIETE DES MATIERES PREMIERES</v>
          </cell>
          <cell r="E27" t="str">
            <v>T043274</v>
          </cell>
          <cell r="F27" t="str">
            <v>RSS</v>
          </cell>
          <cell r="G27">
            <v>40</v>
          </cell>
        </row>
        <row r="28">
          <cell r="A28" t="str">
            <v>T043092</v>
          </cell>
          <cell r="B28" t="str">
            <v>EXPORT</v>
          </cell>
          <cell r="C28">
            <v>38292</v>
          </cell>
          <cell r="D28" t="str">
            <v>HANKOOK TIRE CO.,LTD.M.K.MIN.</v>
          </cell>
          <cell r="E28" t="str">
            <v/>
          </cell>
          <cell r="F28" t="str">
            <v>STR</v>
          </cell>
          <cell r="G28">
            <v>327.60000000000002</v>
          </cell>
        </row>
        <row r="29">
          <cell r="A29" t="str">
            <v>T043191</v>
          </cell>
          <cell r="B29" t="str">
            <v>EXPORT</v>
          </cell>
          <cell r="C29">
            <v>38292</v>
          </cell>
          <cell r="D29" t="str">
            <v>HANKOOK TIRE CO.,LTD.M.K.MIN.</v>
          </cell>
          <cell r="E29" t="str">
            <v/>
          </cell>
          <cell r="F29" t="str">
            <v>STR</v>
          </cell>
          <cell r="G29">
            <v>327.60000000000002</v>
          </cell>
        </row>
        <row r="30">
          <cell r="A30" t="str">
            <v>T043232</v>
          </cell>
          <cell r="B30" t="str">
            <v>EXPORT</v>
          </cell>
          <cell r="C30">
            <v>38292</v>
          </cell>
          <cell r="D30" t="str">
            <v>PIRELLI TYRE(EUROPE)SA-SINGAPORE</v>
          </cell>
          <cell r="E30" t="str">
            <v/>
          </cell>
          <cell r="F30" t="str">
            <v>STR</v>
          </cell>
          <cell r="G30">
            <v>100.8</v>
          </cell>
        </row>
        <row r="31">
          <cell r="A31" t="str">
            <v>T043247</v>
          </cell>
          <cell r="B31" t="str">
            <v>EXPORT</v>
          </cell>
          <cell r="C31">
            <v>38292</v>
          </cell>
          <cell r="D31" t="str">
            <v>SOCIETE DES MATIERES PREMIERES</v>
          </cell>
          <cell r="E31" t="str">
            <v/>
          </cell>
          <cell r="F31" t="str">
            <v>RSS</v>
          </cell>
          <cell r="G31">
            <v>80</v>
          </cell>
        </row>
        <row r="32">
          <cell r="A32" t="str">
            <v>0001149</v>
          </cell>
          <cell r="B32" t="str">
            <v>EXPORT</v>
          </cell>
          <cell r="C32">
            <v>38293</v>
          </cell>
          <cell r="D32" t="str">
            <v>SOCIETE DES MATIERES PREMIERES</v>
          </cell>
          <cell r="E32" t="str">
            <v>T043277</v>
          </cell>
          <cell r="F32" t="str">
            <v>RSS</v>
          </cell>
          <cell r="G32">
            <v>26.443999999999999</v>
          </cell>
        </row>
        <row r="33">
          <cell r="A33" t="str">
            <v>0001149</v>
          </cell>
          <cell r="B33" t="str">
            <v>EXPORT</v>
          </cell>
          <cell r="C33">
            <v>38293</v>
          </cell>
          <cell r="D33" t="str">
            <v>SOCIETE DES MATIERES PREMIERES</v>
          </cell>
          <cell r="E33" t="str">
            <v>T043278</v>
          </cell>
          <cell r="F33" t="str">
            <v>RSS</v>
          </cell>
          <cell r="G33">
            <v>26.443999999999999</v>
          </cell>
        </row>
        <row r="34">
          <cell r="A34" t="str">
            <v>T043249</v>
          </cell>
          <cell r="B34" t="str">
            <v>EXPORT</v>
          </cell>
          <cell r="C34">
            <v>38293</v>
          </cell>
          <cell r="D34" t="str">
            <v>SRI TRANG INTERNATIONAL PTE.LTD.</v>
          </cell>
          <cell r="E34" t="str">
            <v/>
          </cell>
          <cell r="F34" t="str">
            <v>RSS</v>
          </cell>
          <cell r="G34">
            <v>80</v>
          </cell>
        </row>
        <row r="35">
          <cell r="A35" t="str">
            <v>T043268</v>
          </cell>
          <cell r="B35" t="str">
            <v>EXPORT</v>
          </cell>
          <cell r="C35">
            <v>38294</v>
          </cell>
          <cell r="D35" t="str">
            <v>GOODYEAR ORIENT COMPANY PRIVATE</v>
          </cell>
          <cell r="E35" t="str">
            <v/>
          </cell>
          <cell r="F35" t="str">
            <v>RSS</v>
          </cell>
          <cell r="G35">
            <v>80</v>
          </cell>
        </row>
        <row r="36">
          <cell r="A36" t="str">
            <v>T043269</v>
          </cell>
          <cell r="B36" t="str">
            <v>EXPORT</v>
          </cell>
          <cell r="C36">
            <v>38294</v>
          </cell>
          <cell r="D36" t="str">
            <v>GOODYEAR ORIENT COMPANY PRIVATE</v>
          </cell>
          <cell r="E36" t="str">
            <v/>
          </cell>
          <cell r="F36" t="str">
            <v>RSS</v>
          </cell>
          <cell r="G36">
            <v>80</v>
          </cell>
        </row>
        <row r="37">
          <cell r="A37" t="str">
            <v>T043270</v>
          </cell>
          <cell r="B37" t="str">
            <v>EXPORT</v>
          </cell>
          <cell r="C37">
            <v>38294</v>
          </cell>
          <cell r="D37" t="str">
            <v>GOODYEAR ORIENT COMPANY PRIVATE</v>
          </cell>
          <cell r="E37" t="str">
            <v/>
          </cell>
          <cell r="F37" t="str">
            <v>RSS</v>
          </cell>
          <cell r="G37">
            <v>40</v>
          </cell>
        </row>
        <row r="38">
          <cell r="A38" t="str">
            <v>T043284</v>
          </cell>
          <cell r="B38" t="str">
            <v>EXPORT</v>
          </cell>
          <cell r="C38">
            <v>38294</v>
          </cell>
          <cell r="D38" t="str">
            <v>BARUM CONTINENTAL S.R.O.</v>
          </cell>
          <cell r="F38" t="str">
            <v>STR</v>
          </cell>
          <cell r="G38">
            <v>100.8</v>
          </cell>
        </row>
        <row r="39">
          <cell r="A39" t="str">
            <v>T043091A</v>
          </cell>
          <cell r="B39" t="str">
            <v>EXPORT</v>
          </cell>
          <cell r="C39">
            <v>38295</v>
          </cell>
          <cell r="D39" t="str">
            <v>HANKOOK TIRE CO.,LTD.M.K.MIN.</v>
          </cell>
          <cell r="E39" t="str">
            <v/>
          </cell>
          <cell r="F39" t="str">
            <v>STR</v>
          </cell>
          <cell r="G39">
            <v>311.22000000000003</v>
          </cell>
        </row>
        <row r="40">
          <cell r="A40" t="str">
            <v>T043093</v>
          </cell>
          <cell r="B40" t="str">
            <v>EXPORT</v>
          </cell>
          <cell r="C40">
            <v>38295</v>
          </cell>
          <cell r="D40" t="str">
            <v>SEMPERIT REIFEN AG</v>
          </cell>
          <cell r="E40" t="str">
            <v/>
          </cell>
          <cell r="F40" t="str">
            <v>STR</v>
          </cell>
          <cell r="G40">
            <v>120.96</v>
          </cell>
        </row>
        <row r="41">
          <cell r="A41" t="str">
            <v>T043193</v>
          </cell>
          <cell r="B41" t="str">
            <v>EXPORT</v>
          </cell>
          <cell r="C41">
            <v>38295</v>
          </cell>
          <cell r="D41" t="str">
            <v>HANKOOK TIRE CO.,LTD.M.K.MIN.</v>
          </cell>
          <cell r="E41" t="str">
            <v/>
          </cell>
          <cell r="F41" t="str">
            <v>STR</v>
          </cell>
          <cell r="G41">
            <v>475.02</v>
          </cell>
        </row>
        <row r="42">
          <cell r="A42" t="str">
            <v>T043199</v>
          </cell>
          <cell r="B42" t="str">
            <v>EXPORT</v>
          </cell>
          <cell r="C42">
            <v>38295</v>
          </cell>
          <cell r="D42" t="str">
            <v>CONTINENTAL AKTIENGESELLSCHAFT</v>
          </cell>
          <cell r="E42" t="str">
            <v/>
          </cell>
          <cell r="F42" t="str">
            <v>STR</v>
          </cell>
          <cell r="G42">
            <v>201.6</v>
          </cell>
        </row>
        <row r="43">
          <cell r="A43" t="str">
            <v>T043275</v>
          </cell>
          <cell r="B43" t="str">
            <v>EXPORT</v>
          </cell>
          <cell r="C43">
            <v>38295</v>
          </cell>
          <cell r="D43" t="str">
            <v>CHENG SHIN RUBBER IND.,CO.,LTD.</v>
          </cell>
          <cell r="E43" t="str">
            <v/>
          </cell>
          <cell r="F43" t="str">
            <v>RSS</v>
          </cell>
          <cell r="G43">
            <v>200</v>
          </cell>
        </row>
        <row r="44">
          <cell r="A44" t="str">
            <v>T043267</v>
          </cell>
          <cell r="B44" t="str">
            <v>EXPORT</v>
          </cell>
          <cell r="C44">
            <v>38295</v>
          </cell>
          <cell r="D44" t="str">
            <v>SRI TRANG INTERNATIONAL PTE.LTD.</v>
          </cell>
          <cell r="E44" t="str">
            <v/>
          </cell>
          <cell r="F44" t="str">
            <v>LTX</v>
          </cell>
          <cell r="G44">
            <v>140</v>
          </cell>
        </row>
        <row r="45">
          <cell r="A45" t="str">
            <v>T043285</v>
          </cell>
          <cell r="B45" t="str">
            <v>EXPORT</v>
          </cell>
          <cell r="C45">
            <v>38295</v>
          </cell>
          <cell r="D45" t="str">
            <v>BARUM CONTINENTAL S.R.O.</v>
          </cell>
          <cell r="F45" t="str">
            <v>STR</v>
          </cell>
          <cell r="G45">
            <v>161.28</v>
          </cell>
        </row>
        <row r="46">
          <cell r="A46" t="str">
            <v>0001145</v>
          </cell>
          <cell r="B46" t="str">
            <v>EXPORT</v>
          </cell>
          <cell r="C46">
            <v>38296</v>
          </cell>
          <cell r="D46" t="str">
            <v>YUWON CORPORATION</v>
          </cell>
          <cell r="E46" t="str">
            <v>T043228</v>
          </cell>
          <cell r="F46" t="str">
            <v>STR</v>
          </cell>
          <cell r="G46">
            <v>120.96</v>
          </cell>
        </row>
        <row r="47">
          <cell r="A47" t="str">
            <v>0001145</v>
          </cell>
          <cell r="B47" t="str">
            <v>EXPORT</v>
          </cell>
          <cell r="C47">
            <v>38296</v>
          </cell>
          <cell r="D47" t="str">
            <v>YUWON CORPORATION</v>
          </cell>
          <cell r="E47" t="str">
            <v>T043229</v>
          </cell>
          <cell r="F47" t="str">
            <v>STR</v>
          </cell>
          <cell r="G47">
            <v>241.92</v>
          </cell>
        </row>
        <row r="48">
          <cell r="A48" t="str">
            <v>T043250</v>
          </cell>
          <cell r="B48" t="str">
            <v>EXPORT</v>
          </cell>
          <cell r="C48">
            <v>38296</v>
          </cell>
          <cell r="D48" t="str">
            <v>SOCIETE DES MATIERES PREMIERES</v>
          </cell>
          <cell r="E48" t="str">
            <v/>
          </cell>
          <cell r="F48" t="str">
            <v>RSS</v>
          </cell>
          <cell r="G48">
            <v>40</v>
          </cell>
        </row>
        <row r="49">
          <cell r="A49" t="str">
            <v>T043257</v>
          </cell>
          <cell r="B49" t="str">
            <v>EXPORT</v>
          </cell>
          <cell r="C49">
            <v>38296</v>
          </cell>
          <cell r="D49" t="str">
            <v>MARUBENI INTERNATIONAL COMMODITIES</v>
          </cell>
          <cell r="E49" t="str">
            <v/>
          </cell>
          <cell r="F49" t="str">
            <v>RSS</v>
          </cell>
          <cell r="G49">
            <v>114</v>
          </cell>
        </row>
        <row r="50">
          <cell r="A50" t="str">
            <v>T043288</v>
          </cell>
          <cell r="B50" t="str">
            <v>EXPORT</v>
          </cell>
          <cell r="C50">
            <v>38296</v>
          </cell>
          <cell r="D50" t="str">
            <v>HAE YOUNG TRADING CO.,LTD</v>
          </cell>
          <cell r="F50" t="str">
            <v>SKI</v>
          </cell>
          <cell r="G50">
            <v>19.2</v>
          </cell>
        </row>
        <row r="51">
          <cell r="A51" t="str">
            <v>T043313</v>
          </cell>
          <cell r="B51" t="str">
            <v>EXPORT</v>
          </cell>
          <cell r="C51">
            <v>38296</v>
          </cell>
          <cell r="D51" t="str">
            <v>HANKOOK TIRE CO.,LTD.M.K.MIN.</v>
          </cell>
          <cell r="F51" t="str">
            <v>RSS</v>
          </cell>
          <cell r="G51">
            <v>113.4</v>
          </cell>
        </row>
        <row r="52">
          <cell r="A52" t="str">
            <v>T043314</v>
          </cell>
          <cell r="B52" t="str">
            <v>EXPORT</v>
          </cell>
          <cell r="C52">
            <v>38296</v>
          </cell>
          <cell r="D52" t="str">
            <v>HANKOOK TIRE CO.,LTD.M.K.MIN.</v>
          </cell>
          <cell r="F52" t="str">
            <v>RSS</v>
          </cell>
          <cell r="G52">
            <v>113.4</v>
          </cell>
        </row>
        <row r="53">
          <cell r="A53" t="str">
            <v>T043315</v>
          </cell>
          <cell r="B53" t="str">
            <v>EXPORT</v>
          </cell>
          <cell r="C53">
            <v>38296</v>
          </cell>
          <cell r="D53" t="str">
            <v>HANKOOK TIRE CO.,LTD.M.K.MIN.</v>
          </cell>
          <cell r="F53" t="str">
            <v>RSS</v>
          </cell>
          <cell r="G53">
            <v>48.6</v>
          </cell>
        </row>
        <row r="54">
          <cell r="A54" t="str">
            <v>T043312</v>
          </cell>
          <cell r="B54" t="str">
            <v>EXPORT</v>
          </cell>
          <cell r="C54">
            <v>38297</v>
          </cell>
          <cell r="D54" t="str">
            <v>BELVITA SHIPPING</v>
          </cell>
          <cell r="F54" t="str">
            <v>STR</v>
          </cell>
          <cell r="G54">
            <v>40.32</v>
          </cell>
        </row>
        <row r="55">
          <cell r="A55" t="str">
            <v>T043362</v>
          </cell>
          <cell r="B55" t="str">
            <v>EXPORT</v>
          </cell>
          <cell r="C55">
            <v>38297</v>
          </cell>
          <cell r="D55" t="str">
            <v>SOCIETE DES MATIERES PREMIERES</v>
          </cell>
          <cell r="E55" t="str">
            <v>0001157</v>
          </cell>
          <cell r="F55" t="str">
            <v>RSS</v>
          </cell>
          <cell r="G55">
            <v>100</v>
          </cell>
        </row>
        <row r="56">
          <cell r="A56" t="str">
            <v>T043363</v>
          </cell>
          <cell r="B56" t="str">
            <v>EXPORT</v>
          </cell>
          <cell r="C56">
            <v>38297</v>
          </cell>
          <cell r="D56" t="str">
            <v>SOCIETE DES MATIERES PREMIERES</v>
          </cell>
          <cell r="E56" t="str">
            <v>0001157</v>
          </cell>
          <cell r="F56" t="str">
            <v>RSS</v>
          </cell>
          <cell r="G56">
            <v>20</v>
          </cell>
        </row>
        <row r="57">
          <cell r="A57" t="str">
            <v>T043234</v>
          </cell>
          <cell r="B57" t="str">
            <v>EXPORT</v>
          </cell>
          <cell r="C57">
            <v>38298</v>
          </cell>
          <cell r="D57" t="str">
            <v>PIRELLI TYRE(EUROPE)SA-SINGAPORE</v>
          </cell>
          <cell r="E57" t="str">
            <v/>
          </cell>
          <cell r="F57" t="str">
            <v>STR</v>
          </cell>
          <cell r="G57">
            <v>80.64</v>
          </cell>
        </row>
        <row r="58">
          <cell r="A58" t="str">
            <v>T043256</v>
          </cell>
          <cell r="B58" t="str">
            <v>EXPORT</v>
          </cell>
          <cell r="C58">
            <v>38298</v>
          </cell>
          <cell r="D58" t="str">
            <v>MARUBENI INTERNATIONAL COMMODITIES</v>
          </cell>
          <cell r="E58" t="str">
            <v/>
          </cell>
          <cell r="F58" t="str">
            <v>RSS</v>
          </cell>
          <cell r="G58">
            <v>120</v>
          </cell>
        </row>
        <row r="59">
          <cell r="A59" t="str">
            <v>T043258</v>
          </cell>
          <cell r="B59" t="str">
            <v>EXPORT</v>
          </cell>
          <cell r="C59">
            <v>38298</v>
          </cell>
          <cell r="D59" t="str">
            <v>SRI TRANG INTERNATIONAL PTE.LTD.</v>
          </cell>
          <cell r="E59" t="str">
            <v/>
          </cell>
          <cell r="F59" t="str">
            <v>RSS</v>
          </cell>
          <cell r="G59">
            <v>100</v>
          </cell>
        </row>
        <row r="60">
          <cell r="A60" t="str">
            <v>T043259</v>
          </cell>
          <cell r="B60" t="str">
            <v>EXPORT</v>
          </cell>
          <cell r="C60">
            <v>38298</v>
          </cell>
          <cell r="D60" t="str">
            <v>TOYOTA TSUSHO(JAPAN)PTE LTD.</v>
          </cell>
          <cell r="E60" t="str">
            <v/>
          </cell>
          <cell r="F60" t="str">
            <v>RSS</v>
          </cell>
          <cell r="G60">
            <v>120</v>
          </cell>
        </row>
        <row r="61">
          <cell r="A61" t="str">
            <v>T043364</v>
          </cell>
          <cell r="B61" t="str">
            <v>EXPORT</v>
          </cell>
          <cell r="C61">
            <v>38298</v>
          </cell>
          <cell r="D61" t="str">
            <v>CHENG SHIN RUBBER IND.,CO.,LTD.</v>
          </cell>
          <cell r="E61" t="str">
            <v/>
          </cell>
          <cell r="F61" t="str">
            <v>RSS</v>
          </cell>
          <cell r="G61">
            <v>100</v>
          </cell>
        </row>
        <row r="62">
          <cell r="A62" t="str">
            <v>T043378</v>
          </cell>
          <cell r="B62" t="str">
            <v>LOCAL</v>
          </cell>
          <cell r="C62">
            <v>38293</v>
          </cell>
          <cell r="D62" t="str">
            <v>TECK BEE HANG CO.,LTD.</v>
          </cell>
          <cell r="F62" t="str">
            <v>CUT</v>
          </cell>
          <cell r="G62">
            <v>26.95</v>
          </cell>
        </row>
        <row r="63">
          <cell r="A63" t="str">
            <v>T042999</v>
          </cell>
          <cell r="B63" t="str">
            <v>LOCAL</v>
          </cell>
          <cell r="C63">
            <v>38292</v>
          </cell>
          <cell r="D63" t="str">
            <v>SIAM TYRE INDUSTRY CO.,LTD</v>
          </cell>
          <cell r="E63" t="str">
            <v/>
          </cell>
          <cell r="F63" t="str">
            <v>RSS</v>
          </cell>
          <cell r="G63">
            <v>15</v>
          </cell>
        </row>
        <row r="64">
          <cell r="A64" t="str">
            <v>T043005</v>
          </cell>
          <cell r="B64" t="str">
            <v>LOCAL</v>
          </cell>
          <cell r="C64">
            <v>38292</v>
          </cell>
          <cell r="D64" t="str">
            <v>SIAM TYRE PHRAPRADAENG CO.,LTD.</v>
          </cell>
          <cell r="E64" t="str">
            <v/>
          </cell>
          <cell r="F64" t="str">
            <v>RSS</v>
          </cell>
          <cell r="G64">
            <v>15</v>
          </cell>
        </row>
        <row r="65">
          <cell r="A65" t="str">
            <v>T043321</v>
          </cell>
          <cell r="B65" t="str">
            <v>LOCAL</v>
          </cell>
          <cell r="C65">
            <v>38292</v>
          </cell>
          <cell r="D65" t="str">
            <v>BRIDGESTONE TIRE CO.,LTD.</v>
          </cell>
          <cell r="F65" t="str">
            <v>RSS</v>
          </cell>
          <cell r="G65">
            <v>15</v>
          </cell>
        </row>
        <row r="66">
          <cell r="A66" t="str">
            <v>T043000</v>
          </cell>
          <cell r="B66" t="str">
            <v>LOCAL</v>
          </cell>
          <cell r="C66">
            <v>38293</v>
          </cell>
          <cell r="D66" t="str">
            <v>SIAM TYRE INDUSTRY CO.,LTD</v>
          </cell>
          <cell r="E66" t="str">
            <v/>
          </cell>
          <cell r="F66" t="str">
            <v>RSS</v>
          </cell>
          <cell r="G66">
            <v>15</v>
          </cell>
        </row>
        <row r="67">
          <cell r="A67" t="str">
            <v>T043383</v>
          </cell>
          <cell r="B67" t="str">
            <v>LOCAL</v>
          </cell>
          <cell r="C67">
            <v>38294</v>
          </cell>
          <cell r="D67" t="str">
            <v>BRIDGESTONE TIRE CO.,LTD.</v>
          </cell>
          <cell r="F67" t="str">
            <v>RSS</v>
          </cell>
          <cell r="G67">
            <v>15</v>
          </cell>
        </row>
        <row r="68">
          <cell r="A68" t="str">
            <v>T043371</v>
          </cell>
          <cell r="B68" t="str">
            <v>LOCAL</v>
          </cell>
          <cell r="C68">
            <v>38295</v>
          </cell>
          <cell r="D68" t="str">
            <v>MICHELIN SIAM CO.,LTD</v>
          </cell>
          <cell r="E68" t="str">
            <v/>
          </cell>
          <cell r="F68" t="str">
            <v>RSS</v>
          </cell>
          <cell r="G68">
            <v>15</v>
          </cell>
        </row>
        <row r="69">
          <cell r="A69" t="str">
            <v>T043001</v>
          </cell>
          <cell r="B69" t="str">
            <v>LOCAL</v>
          </cell>
          <cell r="C69">
            <v>38297</v>
          </cell>
          <cell r="D69" t="str">
            <v>SIAM TYRE INDUSTRY CO.,LTD</v>
          </cell>
          <cell r="E69" t="str">
            <v/>
          </cell>
          <cell r="F69" t="str">
            <v>RSS</v>
          </cell>
          <cell r="G69">
            <v>15</v>
          </cell>
        </row>
        <row r="70">
          <cell r="A70" t="str">
            <v>T043114</v>
          </cell>
          <cell r="B70" t="str">
            <v>LOCAL</v>
          </cell>
          <cell r="C70">
            <v>38297</v>
          </cell>
          <cell r="D70" t="str">
            <v>MAXXIS INTERNATIONAL(THAILAND)CO.LT</v>
          </cell>
          <cell r="E70" t="str">
            <v/>
          </cell>
          <cell r="F70" t="str">
            <v>RSS</v>
          </cell>
          <cell r="G70">
            <v>30</v>
          </cell>
        </row>
        <row r="71">
          <cell r="A71" t="str">
            <v>T043372</v>
          </cell>
          <cell r="B71" t="str">
            <v>LOCAL</v>
          </cell>
          <cell r="C71">
            <v>38297</v>
          </cell>
          <cell r="D71" t="str">
            <v>MICHELIN SIAM CO.,LTD</v>
          </cell>
          <cell r="E71" t="str">
            <v/>
          </cell>
          <cell r="F71" t="str">
            <v>RSS</v>
          </cell>
          <cell r="G71">
            <v>15</v>
          </cell>
        </row>
        <row r="72">
          <cell r="A72" t="str">
            <v>T043370</v>
          </cell>
          <cell r="B72" t="str">
            <v>LOCAL</v>
          </cell>
          <cell r="C72">
            <v>38298</v>
          </cell>
          <cell r="D72" t="str">
            <v>SIAM TYRE INDUSTRY CO.,LTD</v>
          </cell>
          <cell r="E72" t="str">
            <v/>
          </cell>
          <cell r="F72" t="str">
            <v>RSS</v>
          </cell>
          <cell r="G72">
            <v>15</v>
          </cell>
        </row>
        <row r="73">
          <cell r="A73" t="str">
            <v>T043386</v>
          </cell>
          <cell r="B73" t="str">
            <v>LOCAL</v>
          </cell>
          <cell r="C73">
            <v>38299</v>
          </cell>
          <cell r="D73" t="str">
            <v>BRIDGESTONE TIRE CO.,LTD.</v>
          </cell>
          <cell r="F73" t="str">
            <v>RSS</v>
          </cell>
          <cell r="G73">
            <v>15</v>
          </cell>
        </row>
        <row r="74">
          <cell r="A74" t="str">
            <v>T043394</v>
          </cell>
          <cell r="B74" t="str">
            <v>LOCAL</v>
          </cell>
          <cell r="C74">
            <v>38299</v>
          </cell>
          <cell r="D74" t="str">
            <v>MICHELIN SIAM CO.,LTD</v>
          </cell>
          <cell r="F74" t="str">
            <v>RSS</v>
          </cell>
          <cell r="G74">
            <v>15</v>
          </cell>
        </row>
        <row r="75">
          <cell r="A75" t="str">
            <v>T043389</v>
          </cell>
          <cell r="B75" t="str">
            <v>LOCAL</v>
          </cell>
          <cell r="C75">
            <v>38300</v>
          </cell>
          <cell r="D75" t="str">
            <v>SIAM TYRE INDUSTRY CO.,LTD</v>
          </cell>
          <cell r="F75" t="str">
            <v>RSS</v>
          </cell>
          <cell r="G75">
            <v>15</v>
          </cell>
        </row>
        <row r="76">
          <cell r="A76" t="str">
            <v>T043391</v>
          </cell>
          <cell r="B76" t="str">
            <v>LOCAL</v>
          </cell>
          <cell r="C76">
            <v>38300</v>
          </cell>
          <cell r="D76" t="str">
            <v>SIAM TYRE PHRAPRADAENG CO.,LTD.</v>
          </cell>
          <cell r="F76" t="str">
            <v>RSS</v>
          </cell>
          <cell r="G76">
            <v>15</v>
          </cell>
        </row>
        <row r="77">
          <cell r="A77" t="str">
            <v>T043395</v>
          </cell>
          <cell r="B77" t="str">
            <v>LOCAL</v>
          </cell>
          <cell r="C77">
            <v>38300</v>
          </cell>
          <cell r="D77" t="str">
            <v>MICHELIN SIAM CO.,LTD</v>
          </cell>
          <cell r="F77" t="str">
            <v>RSS</v>
          </cell>
          <cell r="G77">
            <v>15</v>
          </cell>
        </row>
        <row r="78">
          <cell r="A78" t="str">
            <v>T043115</v>
          </cell>
          <cell r="B78" t="str">
            <v>LOCAL</v>
          </cell>
          <cell r="C78">
            <v>38301</v>
          </cell>
          <cell r="D78" t="str">
            <v>MAXXIS INTERNATIONAL(THAILAND)CO.LT</v>
          </cell>
          <cell r="E78" t="str">
            <v/>
          </cell>
          <cell r="F78" t="str">
            <v>RSS</v>
          </cell>
          <cell r="G78">
            <v>30</v>
          </cell>
        </row>
        <row r="79">
          <cell r="A79" t="str">
            <v>T043390</v>
          </cell>
          <cell r="B79" t="str">
            <v>LOCAL</v>
          </cell>
          <cell r="C79">
            <v>38301</v>
          </cell>
          <cell r="D79" t="str">
            <v>SIAM TYRE INDUSTRY CO.,LTD</v>
          </cell>
          <cell r="F79" t="str">
            <v>RSS</v>
          </cell>
          <cell r="G79">
            <v>15</v>
          </cell>
        </row>
        <row r="80">
          <cell r="A80" t="str">
            <v>T043396</v>
          </cell>
          <cell r="B80" t="str">
            <v>LOCAL</v>
          </cell>
          <cell r="C80">
            <v>38301</v>
          </cell>
          <cell r="D80" t="str">
            <v>MICHELIN SIAM CO.,LTD</v>
          </cell>
          <cell r="F80" t="str">
            <v>RSS</v>
          </cell>
          <cell r="G80">
            <v>15</v>
          </cell>
        </row>
        <row r="81">
          <cell r="A81" t="str">
            <v>T043445</v>
          </cell>
          <cell r="B81" t="str">
            <v>LOCAL</v>
          </cell>
          <cell r="C81">
            <v>38303</v>
          </cell>
          <cell r="D81" t="str">
            <v>MICHELIN SIAM CO.,LTD</v>
          </cell>
          <cell r="F81" t="str">
            <v>RSS</v>
          </cell>
          <cell r="G81">
            <v>15</v>
          </cell>
        </row>
        <row r="82">
          <cell r="A82" t="str">
            <v>T043185</v>
          </cell>
          <cell r="B82" t="str">
            <v>LOCAL</v>
          </cell>
          <cell r="C82">
            <v>38292</v>
          </cell>
          <cell r="D82" t="str">
            <v>SIAM TYRE INDUSTRY CO.,LTD</v>
          </cell>
          <cell r="E82" t="str">
            <v/>
          </cell>
          <cell r="F82" t="str">
            <v>STR</v>
          </cell>
          <cell r="G82">
            <v>15.015000000000001</v>
          </cell>
        </row>
        <row r="83">
          <cell r="A83" t="str">
            <v>T043367</v>
          </cell>
          <cell r="B83" t="str">
            <v>LOCAL</v>
          </cell>
          <cell r="C83">
            <v>38294</v>
          </cell>
          <cell r="D83" t="str">
            <v>SIAM TYRE PHRAPRADAENG CO.,LTD.</v>
          </cell>
          <cell r="E83" t="str">
            <v/>
          </cell>
          <cell r="F83" t="str">
            <v>STR</v>
          </cell>
          <cell r="G83">
            <v>15.015000000000001</v>
          </cell>
        </row>
        <row r="84">
          <cell r="A84" t="str">
            <v>T043369</v>
          </cell>
          <cell r="B84" t="str">
            <v>LOCAL</v>
          </cell>
          <cell r="C84">
            <v>38294</v>
          </cell>
          <cell r="D84" t="str">
            <v>SIAM TYRE PHRAPRADAENG CO.,LTD.</v>
          </cell>
          <cell r="E84" t="str">
            <v/>
          </cell>
          <cell r="F84" t="str">
            <v>STR</v>
          </cell>
          <cell r="G84">
            <v>15.015000000000001</v>
          </cell>
        </row>
        <row r="85">
          <cell r="A85" t="str">
            <v>T043186</v>
          </cell>
          <cell r="B85" t="str">
            <v>LOCAL</v>
          </cell>
          <cell r="C85">
            <v>38295</v>
          </cell>
          <cell r="D85" t="str">
            <v>SIAM TYRE INDUSTRY CO.,LTD</v>
          </cell>
          <cell r="E85" t="str">
            <v/>
          </cell>
          <cell r="F85" t="str">
            <v>STR</v>
          </cell>
          <cell r="G85">
            <v>15.015000000000001</v>
          </cell>
        </row>
        <row r="86">
          <cell r="A86" t="str">
            <v>T043029</v>
          </cell>
          <cell r="B86" t="str">
            <v>LOCAL</v>
          </cell>
          <cell r="C86">
            <v>38297</v>
          </cell>
          <cell r="D86" t="str">
            <v>SIAM TYRE PHRAPRADAENG CO.,LTD.</v>
          </cell>
          <cell r="F86" t="str">
            <v>STR</v>
          </cell>
          <cell r="G86">
            <v>15.015000000000001</v>
          </cell>
        </row>
        <row r="87">
          <cell r="A87" t="str">
            <v>T043031</v>
          </cell>
          <cell r="B87" t="str">
            <v>LOCAL</v>
          </cell>
          <cell r="C87">
            <v>38297</v>
          </cell>
          <cell r="D87" t="str">
            <v>SIAM TYRE PHRAPRADAENG CO.,LTD.</v>
          </cell>
          <cell r="E87" t="str">
            <v/>
          </cell>
          <cell r="F87" t="str">
            <v>STR</v>
          </cell>
          <cell r="G87">
            <v>15.015000000000001</v>
          </cell>
        </row>
        <row r="88">
          <cell r="A88" t="str">
            <v>T043032</v>
          </cell>
          <cell r="B88" t="str">
            <v>LOCAL</v>
          </cell>
          <cell r="C88">
            <v>38297</v>
          </cell>
          <cell r="D88" t="str">
            <v>SIAM TYRE PHRAPRADAENG CO.,LTD.</v>
          </cell>
          <cell r="E88" t="str">
            <v/>
          </cell>
          <cell r="F88" t="str">
            <v>STR</v>
          </cell>
          <cell r="G88">
            <v>15.015000000000001</v>
          </cell>
        </row>
        <row r="89">
          <cell r="A89" t="str">
            <v>T043043</v>
          </cell>
          <cell r="B89" t="str">
            <v>LOCAL</v>
          </cell>
          <cell r="C89">
            <v>38299</v>
          </cell>
          <cell r="D89" t="str">
            <v>SIAM TYRE INDUSTRY CO.,LTD</v>
          </cell>
          <cell r="E89" t="str">
            <v/>
          </cell>
          <cell r="F89" t="str">
            <v>STR</v>
          </cell>
          <cell r="G89">
            <v>15.015000000000001</v>
          </cell>
        </row>
        <row r="90">
          <cell r="A90" t="str">
            <v>T043033</v>
          </cell>
          <cell r="B90" t="str">
            <v>LOCAL</v>
          </cell>
          <cell r="C90">
            <v>38301</v>
          </cell>
          <cell r="D90" t="str">
            <v>SIAM TYRE PHRAPRADAENG CO.,LTD.</v>
          </cell>
          <cell r="E90" t="str">
            <v/>
          </cell>
          <cell r="F90" t="str">
            <v>STR</v>
          </cell>
          <cell r="G90">
            <v>15.015000000000001</v>
          </cell>
        </row>
        <row r="91">
          <cell r="A91" t="str">
            <v>T043449</v>
          </cell>
          <cell r="B91" t="str">
            <v>LOCAL</v>
          </cell>
          <cell r="C91">
            <v>38302</v>
          </cell>
          <cell r="D91" t="str">
            <v>SIAM TYRE PHRAPRADAENG CO.,LTD.</v>
          </cell>
          <cell r="F91" t="str">
            <v>STR</v>
          </cell>
          <cell r="G91">
            <v>15.015000000000001</v>
          </cell>
        </row>
        <row r="92">
          <cell r="A92" t="str">
            <v>T043450</v>
          </cell>
          <cell r="B92" t="str">
            <v>LOCAL</v>
          </cell>
          <cell r="C92">
            <v>38302</v>
          </cell>
          <cell r="D92" t="str">
            <v>SIAM TYRE PHRAPRADAENG CO.,LTD.</v>
          </cell>
          <cell r="F92" t="str">
            <v>STR</v>
          </cell>
          <cell r="G92">
            <v>15.015000000000001</v>
          </cell>
        </row>
        <row r="93">
          <cell r="A93" t="str">
            <v>0001165</v>
          </cell>
          <cell r="B93" t="str">
            <v>LOCAL</v>
          </cell>
          <cell r="C93">
            <v>38292</v>
          </cell>
          <cell r="D93" t="str">
            <v>TECK BEE HANG CO.,LTD.</v>
          </cell>
          <cell r="E93" t="str">
            <v>T043515</v>
          </cell>
          <cell r="F93" t="str">
            <v>LUM</v>
          </cell>
          <cell r="G93">
            <v>19.239999999999998</v>
          </cell>
        </row>
        <row r="94">
          <cell r="A94" t="str">
            <v>0001165</v>
          </cell>
          <cell r="B94" t="str">
            <v>LOCAL</v>
          </cell>
          <cell r="C94">
            <v>38292</v>
          </cell>
          <cell r="D94" t="str">
            <v>TECK BEE HANG CO.,LTD.</v>
          </cell>
          <cell r="E94" t="str">
            <v>T043516</v>
          </cell>
          <cell r="F94" t="str">
            <v>LUM</v>
          </cell>
          <cell r="G94">
            <v>18.742999999999999</v>
          </cell>
        </row>
        <row r="95">
          <cell r="A95" t="str">
            <v>T043510</v>
          </cell>
          <cell r="B95" t="str">
            <v>LOCAL</v>
          </cell>
          <cell r="C95">
            <v>38292</v>
          </cell>
          <cell r="D95" t="str">
            <v>TECK BEE HANG CO.,LTD.</v>
          </cell>
          <cell r="E95" t="str">
            <v/>
          </cell>
          <cell r="F95" t="str">
            <v>LUM</v>
          </cell>
          <cell r="G95">
            <v>20.327000000000002</v>
          </cell>
        </row>
        <row r="96">
          <cell r="A96" t="str">
            <v>T043511</v>
          </cell>
          <cell r="B96" t="str">
            <v>LOCAL</v>
          </cell>
          <cell r="C96">
            <v>38292</v>
          </cell>
          <cell r="D96" t="str">
            <v>TECK BEE HANG CO.,LTD.</v>
          </cell>
          <cell r="E96" t="str">
            <v/>
          </cell>
          <cell r="F96" t="str">
            <v>LUM</v>
          </cell>
          <cell r="G96">
            <v>37.862000000000002</v>
          </cell>
        </row>
        <row r="97">
          <cell r="A97" t="str">
            <v>T043512</v>
          </cell>
          <cell r="B97" t="str">
            <v>LOCAL</v>
          </cell>
          <cell r="C97">
            <v>38293</v>
          </cell>
          <cell r="D97" t="str">
            <v>TECK BEE HANG CO.,LTD.</v>
          </cell>
          <cell r="E97" t="str">
            <v/>
          </cell>
          <cell r="F97" t="str">
            <v>LUM</v>
          </cell>
          <cell r="G97">
            <v>17.094999999999999</v>
          </cell>
        </row>
        <row r="98">
          <cell r="A98" t="str">
            <v>T043513</v>
          </cell>
          <cell r="B98" t="str">
            <v>LOCAL</v>
          </cell>
          <cell r="C98">
            <v>38293</v>
          </cell>
          <cell r="D98" t="str">
            <v>TECK BEE HANG CO.,LTD.</v>
          </cell>
          <cell r="E98" t="str">
            <v/>
          </cell>
          <cell r="F98" t="str">
            <v>LUM</v>
          </cell>
          <cell r="G98">
            <v>17.332999999999998</v>
          </cell>
        </row>
        <row r="99">
          <cell r="A99" t="str">
            <v>T043514</v>
          </cell>
          <cell r="B99" t="str">
            <v>LOCAL</v>
          </cell>
          <cell r="C99">
            <v>38294</v>
          </cell>
          <cell r="D99" t="str">
            <v>TECK BEE HANG CO.,LTD.</v>
          </cell>
          <cell r="E99" t="str">
            <v/>
          </cell>
          <cell r="F99" t="str">
            <v>LUM</v>
          </cell>
          <cell r="G99">
            <v>38.143000000000001</v>
          </cell>
        </row>
        <row r="100">
          <cell r="A100" t="str">
            <v>T043505</v>
          </cell>
          <cell r="B100" t="str">
            <v>LOCAL</v>
          </cell>
          <cell r="C100">
            <v>38296</v>
          </cell>
          <cell r="D100" t="str">
            <v>TECK BEE HANG CO.,LTD.</v>
          </cell>
          <cell r="E100" t="str">
            <v/>
          </cell>
          <cell r="F100" t="str">
            <v>LUM</v>
          </cell>
          <cell r="G100">
            <v>16.972999999999999</v>
          </cell>
        </row>
        <row r="101">
          <cell r="A101" t="str">
            <v>T043506</v>
          </cell>
          <cell r="B101" t="str">
            <v>LOCAL</v>
          </cell>
          <cell r="C101">
            <v>38296</v>
          </cell>
          <cell r="D101" t="str">
            <v>TECK BEE HANG CO.,LTD.</v>
          </cell>
          <cell r="E101" t="str">
            <v/>
          </cell>
          <cell r="F101" t="str">
            <v>LUM</v>
          </cell>
          <cell r="G101">
            <v>36.634</v>
          </cell>
        </row>
        <row r="102">
          <cell r="A102" t="str">
            <v>T043507</v>
          </cell>
          <cell r="B102" t="str">
            <v>LOCAL</v>
          </cell>
          <cell r="C102">
            <v>38297</v>
          </cell>
          <cell r="D102" t="str">
            <v>TECK BEE HANG CO.,LTD.</v>
          </cell>
          <cell r="E102" t="str">
            <v/>
          </cell>
          <cell r="F102" t="str">
            <v>LUM</v>
          </cell>
          <cell r="G102">
            <v>17.114999999999998</v>
          </cell>
        </row>
        <row r="103">
          <cell r="A103" t="str">
            <v>0001164</v>
          </cell>
          <cell r="B103" t="str">
            <v>LOCAL</v>
          </cell>
          <cell r="C103">
            <v>38299</v>
          </cell>
          <cell r="D103" t="str">
            <v>TECK BEE HANG CO.,LTD.</v>
          </cell>
          <cell r="E103" t="str">
            <v>T043508</v>
          </cell>
          <cell r="F103" t="str">
            <v>LUM</v>
          </cell>
          <cell r="G103">
            <v>7.7430000000000003</v>
          </cell>
        </row>
        <row r="104">
          <cell r="A104" t="str">
            <v>0001164</v>
          </cell>
          <cell r="B104" t="str">
            <v>LOCAL</v>
          </cell>
          <cell r="C104">
            <v>38299</v>
          </cell>
          <cell r="D104" t="str">
            <v>TECK BEE HANG CO.,LTD.</v>
          </cell>
          <cell r="E104" t="str">
            <v>T043509</v>
          </cell>
          <cell r="F104" t="str">
            <v>LUM</v>
          </cell>
          <cell r="G104">
            <v>9.8580000000000005</v>
          </cell>
        </row>
        <row r="105">
          <cell r="A105" t="str">
            <v>T043486</v>
          </cell>
          <cell r="B105" t="str">
            <v>LOCAL</v>
          </cell>
          <cell r="C105">
            <v>38296</v>
          </cell>
          <cell r="D105" t="str">
            <v>TECK BEE HANG CO.,LTD.</v>
          </cell>
          <cell r="E105" t="str">
            <v/>
          </cell>
          <cell r="F105" t="str">
            <v>USS</v>
          </cell>
          <cell r="G105">
            <v>19.125</v>
          </cell>
        </row>
        <row r="106">
          <cell r="A106" t="str">
            <v>T043499</v>
          </cell>
          <cell r="B106" t="str">
            <v>LOCAL</v>
          </cell>
          <cell r="C106">
            <v>38300</v>
          </cell>
          <cell r="D106" t="str">
            <v>TECK BEE HANG CO.,LTD.</v>
          </cell>
          <cell r="E106" t="str">
            <v/>
          </cell>
          <cell r="F106" t="str">
            <v>USS</v>
          </cell>
          <cell r="G106">
            <v>16.771999999999998</v>
          </cell>
        </row>
        <row r="107">
          <cell r="A107" t="str">
            <v>T043500</v>
          </cell>
          <cell r="B107" t="str">
            <v>LOCAL</v>
          </cell>
          <cell r="C107">
            <v>38301</v>
          </cell>
          <cell r="D107" t="str">
            <v>TECK BEE HANG CO.,LTD.</v>
          </cell>
          <cell r="E107" t="str">
            <v/>
          </cell>
          <cell r="F107" t="str">
            <v>USS</v>
          </cell>
          <cell r="G107">
            <v>18.111999999999998</v>
          </cell>
        </row>
        <row r="108">
          <cell r="A108" t="str">
            <v>T043501</v>
          </cell>
          <cell r="B108" t="str">
            <v>LOCAL</v>
          </cell>
          <cell r="C108">
            <v>38302</v>
          </cell>
          <cell r="D108" t="str">
            <v>TECK BEE HANG CO.,LTD.</v>
          </cell>
          <cell r="E108" t="str">
            <v/>
          </cell>
          <cell r="F108" t="str">
            <v>USS</v>
          </cell>
          <cell r="G108">
            <v>19.295999999999999</v>
          </cell>
        </row>
        <row r="109">
          <cell r="A109" t="str">
            <v>T043028</v>
          </cell>
          <cell r="B109" t="str">
            <v>LOCAL</v>
          </cell>
          <cell r="C109">
            <v>38297</v>
          </cell>
          <cell r="D109" t="str">
            <v>SIAM TYRE PHRAPRADAENG CO.,LTD.</v>
          </cell>
          <cell r="F109" t="str">
            <v>STR</v>
          </cell>
          <cell r="G109">
            <v>15.015000000000001</v>
          </cell>
        </row>
        <row r="110">
          <cell r="A110" t="str">
            <v>T043030</v>
          </cell>
          <cell r="B110" t="str">
            <v>LOCAL</v>
          </cell>
          <cell r="C110">
            <v>38297</v>
          </cell>
          <cell r="D110" t="str">
            <v>SIAM TYRE PHRAPRADAENG CO.,LTD.</v>
          </cell>
          <cell r="E110" t="str">
            <v/>
          </cell>
          <cell r="F110" t="str">
            <v>STR</v>
          </cell>
          <cell r="G110">
            <v>15.015000000000001</v>
          </cell>
        </row>
        <row r="111">
          <cell r="A111" t="str">
            <v>T043116</v>
          </cell>
          <cell r="B111" t="str">
            <v>LOCAL</v>
          </cell>
          <cell r="C111">
            <v>38304</v>
          </cell>
          <cell r="D111" t="str">
            <v>MAXXIS INTERNATIONAL(THAILAND)CO.LT</v>
          </cell>
          <cell r="E111" t="str">
            <v/>
          </cell>
          <cell r="F111" t="str">
            <v>RSS</v>
          </cell>
          <cell r="G111">
            <v>30</v>
          </cell>
        </row>
        <row r="112">
          <cell r="A112" t="str">
            <v>T043424</v>
          </cell>
          <cell r="B112" t="str">
            <v>LOCAL</v>
          </cell>
          <cell r="C112">
            <v>38304</v>
          </cell>
          <cell r="D112" t="str">
            <v>SIAM TYRE INDUSTRY CO.,LTD</v>
          </cell>
          <cell r="F112" t="str">
            <v>RSS</v>
          </cell>
          <cell r="G112">
            <v>15</v>
          </cell>
        </row>
        <row r="113">
          <cell r="A113" t="str">
            <v>T043446</v>
          </cell>
          <cell r="B113" t="str">
            <v>LOCAL</v>
          </cell>
          <cell r="C113">
            <v>38304</v>
          </cell>
          <cell r="D113" t="str">
            <v>MICHELIN SIAM CO.,LTD</v>
          </cell>
          <cell r="F113" t="str">
            <v>RSS</v>
          </cell>
          <cell r="G113">
            <v>15</v>
          </cell>
        </row>
        <row r="114">
          <cell r="A114" t="str">
            <v>T043181</v>
          </cell>
          <cell r="B114" t="str">
            <v>LOCAL</v>
          </cell>
          <cell r="C114">
            <v>38305</v>
          </cell>
          <cell r="D114" t="str">
            <v>SIAM TYRE INDUSTRY CO.,LTD</v>
          </cell>
          <cell r="E114" t="str">
            <v/>
          </cell>
          <cell r="F114" t="str">
            <v>STR</v>
          </cell>
          <cell r="G114">
            <v>15.015000000000001</v>
          </cell>
        </row>
        <row r="115">
          <cell r="A115" t="str">
            <v>T043201</v>
          </cell>
          <cell r="B115" t="str">
            <v>EXPORT</v>
          </cell>
          <cell r="C115">
            <v>38295</v>
          </cell>
          <cell r="D115" t="str">
            <v>PIRELLI TYRE(EUROPE)SA-SINGAPORE</v>
          </cell>
          <cell r="E115" t="str">
            <v/>
          </cell>
          <cell r="F115" t="str">
            <v>STR</v>
          </cell>
          <cell r="G115">
            <v>120.96</v>
          </cell>
        </row>
        <row r="116">
          <cell r="A116" t="str">
            <v>0001147</v>
          </cell>
          <cell r="B116" t="str">
            <v>EXPORT</v>
          </cell>
          <cell r="C116">
            <v>38296</v>
          </cell>
          <cell r="D116" t="str">
            <v>SOCIETE DES MATIERES PREMIERES</v>
          </cell>
          <cell r="E116" t="str">
            <v>T043251</v>
          </cell>
          <cell r="F116" t="str">
            <v>RSS</v>
          </cell>
          <cell r="G116">
            <v>40</v>
          </cell>
        </row>
        <row r="117">
          <cell r="A117" t="str">
            <v>0001147</v>
          </cell>
          <cell r="B117" t="str">
            <v>EXPORT</v>
          </cell>
          <cell r="C117">
            <v>38296</v>
          </cell>
          <cell r="D117" t="str">
            <v>SOCIETE DES MATIERES PREMIERES</v>
          </cell>
          <cell r="E117" t="str">
            <v>T043252</v>
          </cell>
          <cell r="F117" t="str">
            <v>RSS</v>
          </cell>
          <cell r="G117">
            <v>80</v>
          </cell>
        </row>
        <row r="118">
          <cell r="A118" t="str">
            <v>T043289</v>
          </cell>
          <cell r="B118" t="str">
            <v>EXPORT</v>
          </cell>
          <cell r="C118">
            <v>38297</v>
          </cell>
          <cell r="D118" t="str">
            <v>SRI TRANG INTERNATIONAL PTE.LTD.</v>
          </cell>
          <cell r="F118" t="str">
            <v>LTX</v>
          </cell>
          <cell r="G118">
            <v>100</v>
          </cell>
        </row>
        <row r="119">
          <cell r="A119" t="str">
            <v>0001150</v>
          </cell>
          <cell r="B119" t="str">
            <v>EXPORT</v>
          </cell>
          <cell r="C119">
            <v>38298</v>
          </cell>
          <cell r="D119" t="str">
            <v>SOCIETE DES MATIERES PREMIERES</v>
          </cell>
          <cell r="E119" t="str">
            <v>T043280</v>
          </cell>
          <cell r="F119" t="str">
            <v>RSS</v>
          </cell>
          <cell r="G119">
            <v>20</v>
          </cell>
        </row>
        <row r="120">
          <cell r="A120" t="str">
            <v>0001150</v>
          </cell>
          <cell r="B120" t="str">
            <v>EXPORT</v>
          </cell>
          <cell r="C120">
            <v>38298</v>
          </cell>
          <cell r="D120" t="str">
            <v>SOCIETE DES MATIERES PREMIERES</v>
          </cell>
          <cell r="E120" t="str">
            <v>T043281</v>
          </cell>
          <cell r="F120" t="str">
            <v>RSS</v>
          </cell>
          <cell r="G120">
            <v>60</v>
          </cell>
        </row>
        <row r="121">
          <cell r="A121" t="str">
            <v>T043279</v>
          </cell>
          <cell r="B121" t="str">
            <v>EXPORT</v>
          </cell>
          <cell r="C121">
            <v>38298</v>
          </cell>
          <cell r="D121" t="str">
            <v>SOCIETE DES MATIERES PREMIERES</v>
          </cell>
          <cell r="F121" t="str">
            <v>RSS</v>
          </cell>
          <cell r="G121">
            <v>80</v>
          </cell>
        </row>
        <row r="122">
          <cell r="A122" t="str">
            <v>T043296</v>
          </cell>
          <cell r="B122" t="str">
            <v>EXPORT</v>
          </cell>
          <cell r="C122">
            <v>38298</v>
          </cell>
          <cell r="D122" t="str">
            <v>RUBBERNET(ASIA)PTE.LTD.</v>
          </cell>
          <cell r="F122" t="str">
            <v>STR</v>
          </cell>
          <cell r="G122">
            <v>100.8</v>
          </cell>
        </row>
        <row r="123">
          <cell r="A123" t="str">
            <v>T043310</v>
          </cell>
          <cell r="B123" t="str">
            <v>EXPORT</v>
          </cell>
          <cell r="C123">
            <v>38299</v>
          </cell>
          <cell r="D123" t="str">
            <v>PIRELLI TYRE(EUROPE)SA-SINGAPORE</v>
          </cell>
          <cell r="E123" t="str">
            <v/>
          </cell>
          <cell r="F123" t="str">
            <v>STR</v>
          </cell>
          <cell r="G123">
            <v>60.48</v>
          </cell>
        </row>
        <row r="124">
          <cell r="A124" t="str">
            <v>T043325</v>
          </cell>
          <cell r="B124" t="str">
            <v>EXPORT</v>
          </cell>
          <cell r="C124">
            <v>38299</v>
          </cell>
          <cell r="D124" t="str">
            <v>BRIDGESTONE/FIRESTONE SINGAPORE PTE</v>
          </cell>
          <cell r="E124" t="str">
            <v/>
          </cell>
          <cell r="F124" t="str">
            <v>RSS</v>
          </cell>
          <cell r="G124">
            <v>38.4</v>
          </cell>
        </row>
        <row r="125">
          <cell r="A125" t="str">
            <v>T043365</v>
          </cell>
          <cell r="B125" t="str">
            <v>EXPORT</v>
          </cell>
          <cell r="C125">
            <v>38299</v>
          </cell>
          <cell r="D125" t="str">
            <v>SOCIETE DES MATIERES PREMIERES</v>
          </cell>
          <cell r="E125" t="str">
            <v>0001158</v>
          </cell>
          <cell r="F125" t="str">
            <v>RSS</v>
          </cell>
          <cell r="G125">
            <v>20</v>
          </cell>
        </row>
        <row r="126">
          <cell r="A126" t="str">
            <v>T043366</v>
          </cell>
          <cell r="B126" t="str">
            <v>EXPORT</v>
          </cell>
          <cell r="C126">
            <v>38299</v>
          </cell>
          <cell r="D126" t="str">
            <v>SOCIETE DES MATIERES PREMIERES</v>
          </cell>
          <cell r="E126" t="str">
            <v>0001158</v>
          </cell>
          <cell r="F126" t="str">
            <v>RSS</v>
          </cell>
          <cell r="G126">
            <v>80</v>
          </cell>
        </row>
        <row r="127">
          <cell r="A127" t="str">
            <v>0001151</v>
          </cell>
          <cell r="B127" t="str">
            <v>EXPORT</v>
          </cell>
          <cell r="C127">
            <v>38300</v>
          </cell>
          <cell r="D127" t="str">
            <v>SOCIETE DES MATIERES PREMIERES</v>
          </cell>
          <cell r="E127" t="str">
            <v>T043282</v>
          </cell>
          <cell r="F127" t="str">
            <v>RSS</v>
          </cell>
          <cell r="G127">
            <v>40</v>
          </cell>
        </row>
        <row r="128">
          <cell r="A128" t="str">
            <v>0001151</v>
          </cell>
          <cell r="B128" t="str">
            <v>EXPORT</v>
          </cell>
          <cell r="C128">
            <v>38300</v>
          </cell>
          <cell r="D128" t="str">
            <v>SOCIETE DES MATIERES PREMIERES</v>
          </cell>
          <cell r="E128" t="str">
            <v>T043283</v>
          </cell>
          <cell r="F128" t="str">
            <v>RSS</v>
          </cell>
          <cell r="G128">
            <v>40</v>
          </cell>
        </row>
        <row r="129">
          <cell r="A129" t="str">
            <v>T043260</v>
          </cell>
          <cell r="B129" t="str">
            <v>EXPORT</v>
          </cell>
          <cell r="C129">
            <v>38300</v>
          </cell>
          <cell r="D129" t="str">
            <v>U-DELIVATIVES PTE LTD.</v>
          </cell>
          <cell r="E129" t="str">
            <v/>
          </cell>
          <cell r="F129" t="str">
            <v>RSS</v>
          </cell>
          <cell r="G129">
            <v>96</v>
          </cell>
        </row>
        <row r="130">
          <cell r="A130" t="str">
            <v>T043293</v>
          </cell>
          <cell r="B130" t="str">
            <v>EXPORT</v>
          </cell>
          <cell r="C130">
            <v>38300</v>
          </cell>
          <cell r="D130" t="str">
            <v>CONTINENTAL AKTIENGESELLSCHAFT</v>
          </cell>
          <cell r="F130" t="str">
            <v>STR</v>
          </cell>
          <cell r="G130">
            <v>201.6</v>
          </cell>
        </row>
        <row r="131">
          <cell r="A131" t="str">
            <v>T043360</v>
          </cell>
          <cell r="B131" t="str">
            <v>EXPORT</v>
          </cell>
          <cell r="C131">
            <v>38300</v>
          </cell>
          <cell r="D131" t="str">
            <v>BRIDGESTONE/FIRESTONE SINGAPORE PTE</v>
          </cell>
          <cell r="E131" t="str">
            <v/>
          </cell>
          <cell r="F131" t="str">
            <v>RSS</v>
          </cell>
          <cell r="G131">
            <v>96</v>
          </cell>
        </row>
        <row r="132">
          <cell r="A132" t="str">
            <v>T043294</v>
          </cell>
          <cell r="B132" t="str">
            <v>EXPORT</v>
          </cell>
          <cell r="C132">
            <v>38301</v>
          </cell>
          <cell r="D132" t="str">
            <v>CONTINENTAL AKTIENGESELLSCHAFT</v>
          </cell>
          <cell r="F132" t="str">
            <v>STR</v>
          </cell>
          <cell r="G132">
            <v>40.32</v>
          </cell>
        </row>
        <row r="133">
          <cell r="A133" t="str">
            <v>T043299</v>
          </cell>
          <cell r="B133" t="str">
            <v>EXPORT</v>
          </cell>
          <cell r="C133">
            <v>38301</v>
          </cell>
          <cell r="D133" t="str">
            <v>RUBBERNET(ASIA)PTE.LTD.</v>
          </cell>
          <cell r="F133" t="str">
            <v>STR</v>
          </cell>
          <cell r="G133">
            <v>100.8</v>
          </cell>
        </row>
        <row r="134">
          <cell r="A134" t="str">
            <v>T043300</v>
          </cell>
          <cell r="B134" t="str">
            <v>EXPORT</v>
          </cell>
          <cell r="C134">
            <v>38301</v>
          </cell>
          <cell r="D134" t="str">
            <v>THE YOKOHAMA RUBBER CO.,LTD.</v>
          </cell>
          <cell r="F134" t="str">
            <v>STR</v>
          </cell>
          <cell r="G134">
            <v>100.8</v>
          </cell>
        </row>
        <row r="135">
          <cell r="A135" t="str">
            <v>T043326</v>
          </cell>
          <cell r="B135" t="str">
            <v>EXPORT</v>
          </cell>
          <cell r="C135">
            <v>38301</v>
          </cell>
          <cell r="D135" t="str">
            <v>TOYOTA TSUSHO(JAPAN)PTE LTD.</v>
          </cell>
          <cell r="E135" t="str">
            <v/>
          </cell>
          <cell r="F135" t="str">
            <v>RSS</v>
          </cell>
          <cell r="G135">
            <v>120</v>
          </cell>
        </row>
        <row r="136">
          <cell r="A136" t="str">
            <v>T043352</v>
          </cell>
          <cell r="B136" t="str">
            <v>EXPORT</v>
          </cell>
          <cell r="C136">
            <v>38301</v>
          </cell>
          <cell r="D136" t="str">
            <v>SRI TRANG INTERNATIONAL PTE.LTD.</v>
          </cell>
          <cell r="E136" t="str">
            <v>0001156</v>
          </cell>
          <cell r="F136" t="str">
            <v>LTX</v>
          </cell>
          <cell r="G136">
            <v>164</v>
          </cell>
        </row>
        <row r="137">
          <cell r="A137" t="str">
            <v>T043353</v>
          </cell>
          <cell r="B137" t="str">
            <v>EXPORT</v>
          </cell>
          <cell r="C137">
            <v>38301</v>
          </cell>
          <cell r="D137" t="str">
            <v>SRI TRANG INTERNATIONAL PTE.LTD.</v>
          </cell>
          <cell r="E137" t="str">
            <v>0001156</v>
          </cell>
          <cell r="F137" t="str">
            <v>LTX</v>
          </cell>
          <cell r="G137">
            <v>164</v>
          </cell>
        </row>
        <row r="138">
          <cell r="A138" t="str">
            <v>T043354</v>
          </cell>
          <cell r="B138" t="str">
            <v>EXPORT</v>
          </cell>
          <cell r="C138">
            <v>38301</v>
          </cell>
          <cell r="D138" t="str">
            <v>SRI TRANG INTERNATIONAL PTE.LTD.</v>
          </cell>
          <cell r="E138" t="str">
            <v>0001156</v>
          </cell>
          <cell r="F138" t="str">
            <v>LTX</v>
          </cell>
          <cell r="G138">
            <v>164</v>
          </cell>
        </row>
        <row r="139">
          <cell r="A139" t="str">
            <v>T043361</v>
          </cell>
          <cell r="B139" t="str">
            <v>EXPORT</v>
          </cell>
          <cell r="C139">
            <v>38301</v>
          </cell>
          <cell r="D139" t="str">
            <v>TOYOTA TSUSHO(JAPAN)PTE LTD.</v>
          </cell>
          <cell r="E139" t="str">
            <v/>
          </cell>
          <cell r="F139" t="str">
            <v>RSS</v>
          </cell>
          <cell r="G139">
            <v>36.287999999999997</v>
          </cell>
        </row>
        <row r="140">
          <cell r="A140" t="str">
            <v>T043327</v>
          </cell>
          <cell r="B140" t="str">
            <v>EXPORT</v>
          </cell>
          <cell r="C140">
            <v>38302</v>
          </cell>
          <cell r="D140" t="str">
            <v>CHENG SHIN RUBBER IND.,CO.,LTD.</v>
          </cell>
          <cell r="F140" t="str">
            <v>RSS</v>
          </cell>
          <cell r="G140">
            <v>200</v>
          </cell>
        </row>
        <row r="141">
          <cell r="A141" t="str">
            <v>T043380</v>
          </cell>
          <cell r="B141" t="str">
            <v>EXPORT</v>
          </cell>
          <cell r="C141">
            <v>38302</v>
          </cell>
          <cell r="D141" t="str">
            <v>JIANGYIN MIAOJIE LATEX CO.,LTD</v>
          </cell>
          <cell r="F141" t="str">
            <v>LTX</v>
          </cell>
          <cell r="G141">
            <v>210</v>
          </cell>
        </row>
        <row r="142">
          <cell r="A142" t="str">
            <v>T043407</v>
          </cell>
          <cell r="B142" t="str">
            <v>EXPORT</v>
          </cell>
          <cell r="C142">
            <v>38302</v>
          </cell>
          <cell r="D142" t="str">
            <v>SOCIETE DES MATIERES PREMIERES</v>
          </cell>
          <cell r="E142" t="str">
            <v>0001159</v>
          </cell>
          <cell r="F142" t="str">
            <v>RSS</v>
          </cell>
          <cell r="G142">
            <v>20</v>
          </cell>
        </row>
        <row r="143">
          <cell r="A143" t="str">
            <v>T043408</v>
          </cell>
          <cell r="B143" t="str">
            <v>EXPORT</v>
          </cell>
          <cell r="C143">
            <v>38302</v>
          </cell>
          <cell r="D143" t="str">
            <v>SOCIETE DES MATIERES PREMIERES</v>
          </cell>
          <cell r="E143" t="str">
            <v>0001159</v>
          </cell>
          <cell r="F143" t="str">
            <v>RSS</v>
          </cell>
          <cell r="G143">
            <v>100</v>
          </cell>
        </row>
        <row r="144">
          <cell r="A144" t="str">
            <v>T043276</v>
          </cell>
          <cell r="B144" t="str">
            <v>EXPORT</v>
          </cell>
          <cell r="C144">
            <v>38303</v>
          </cell>
          <cell r="D144" t="str">
            <v>HAE YOUNG TRADING CO.,LTD</v>
          </cell>
          <cell r="F144" t="str">
            <v>SKI</v>
          </cell>
          <cell r="G144">
            <v>19.2</v>
          </cell>
        </row>
        <row r="145">
          <cell r="A145" t="str">
            <v>T043301</v>
          </cell>
          <cell r="B145" t="str">
            <v>EXPORT</v>
          </cell>
          <cell r="C145">
            <v>38303</v>
          </cell>
          <cell r="D145" t="str">
            <v>HANKOOK TIRE CO.,LTD.M.K.MIN.</v>
          </cell>
          <cell r="F145" t="str">
            <v>STR</v>
          </cell>
          <cell r="G145">
            <v>114.66</v>
          </cell>
        </row>
        <row r="146">
          <cell r="A146" t="str">
            <v>T043358</v>
          </cell>
          <cell r="B146" t="str">
            <v>EXPORT</v>
          </cell>
          <cell r="C146">
            <v>38303</v>
          </cell>
          <cell r="D146" t="str">
            <v>HONG IL</v>
          </cell>
          <cell r="E146" t="str">
            <v/>
          </cell>
          <cell r="F146" t="str">
            <v>SKI</v>
          </cell>
          <cell r="G146">
            <v>19.2</v>
          </cell>
        </row>
        <row r="147">
          <cell r="A147" t="str">
            <v>T043480</v>
          </cell>
          <cell r="B147" t="str">
            <v>EXPORT</v>
          </cell>
          <cell r="C147">
            <v>38304</v>
          </cell>
          <cell r="D147" t="str">
            <v>SOCIETE DES MATIERES PREMIERES</v>
          </cell>
          <cell r="F147" t="str">
            <v>RSS</v>
          </cell>
          <cell r="G147">
            <v>80</v>
          </cell>
        </row>
        <row r="148">
          <cell r="A148" t="str">
            <v>T043481</v>
          </cell>
          <cell r="B148" t="str">
            <v>EXPORT</v>
          </cell>
          <cell r="C148">
            <v>38304</v>
          </cell>
          <cell r="D148" t="str">
            <v>SRI TRANG INTERNATIONAL PTE.LTD.</v>
          </cell>
          <cell r="F148" t="str">
            <v>RSS</v>
          </cell>
          <cell r="G148">
            <v>120</v>
          </cell>
        </row>
        <row r="149">
          <cell r="A149" t="str">
            <v>T043482</v>
          </cell>
          <cell r="B149" t="str">
            <v>EXPORT</v>
          </cell>
          <cell r="C149">
            <v>38304</v>
          </cell>
          <cell r="D149" t="str">
            <v>SOCIETE DES MATIERES PREMIERES</v>
          </cell>
          <cell r="F149" t="str">
            <v>RSS</v>
          </cell>
          <cell r="G149">
            <v>20</v>
          </cell>
        </row>
        <row r="150">
          <cell r="A150" t="str">
            <v>T043322</v>
          </cell>
          <cell r="B150" t="str">
            <v>EXPORT</v>
          </cell>
          <cell r="C150">
            <v>38305</v>
          </cell>
          <cell r="D150" t="str">
            <v>SRI TRANG USA,INC.</v>
          </cell>
          <cell r="E150" t="str">
            <v/>
          </cell>
          <cell r="F150" t="str">
            <v>RSS</v>
          </cell>
          <cell r="G150">
            <v>120</v>
          </cell>
        </row>
        <row r="151">
          <cell r="A151" t="str">
            <v>T043323</v>
          </cell>
          <cell r="B151" t="str">
            <v>EXPORT</v>
          </cell>
          <cell r="C151">
            <v>38305</v>
          </cell>
          <cell r="D151" t="str">
            <v>SRI TRANG USA,INC.</v>
          </cell>
          <cell r="E151" t="str">
            <v/>
          </cell>
          <cell r="F151" t="str">
            <v>RSS</v>
          </cell>
          <cell r="G151">
            <v>120</v>
          </cell>
        </row>
        <row r="152">
          <cell r="A152" t="str">
            <v>T043397</v>
          </cell>
          <cell r="B152" t="str">
            <v>EXPORT</v>
          </cell>
          <cell r="C152">
            <v>38305</v>
          </cell>
          <cell r="D152" t="str">
            <v>RUBBERNET(ASIA)PTE.LTD.</v>
          </cell>
          <cell r="F152" t="str">
            <v>STR</v>
          </cell>
          <cell r="G152">
            <v>100.8</v>
          </cell>
        </row>
        <row r="153">
          <cell r="A153" t="str">
            <v>T043460</v>
          </cell>
          <cell r="B153" t="str">
            <v>EXPORT</v>
          </cell>
          <cell r="C153">
            <v>38305</v>
          </cell>
          <cell r="D153" t="str">
            <v>MAXI ABEE COCO.MAT</v>
          </cell>
          <cell r="F153" t="str">
            <v>LTX</v>
          </cell>
          <cell r="G153">
            <v>16.399999999999999</v>
          </cell>
        </row>
        <row r="154">
          <cell r="A154" t="str">
            <v>T043483</v>
          </cell>
          <cell r="B154" t="str">
            <v>EXPORT</v>
          </cell>
          <cell r="C154">
            <v>38305</v>
          </cell>
          <cell r="D154" t="str">
            <v>CHENG SHIN RUBBER IND.,CO.,LTD.</v>
          </cell>
          <cell r="F154" t="str">
            <v>RSS</v>
          </cell>
          <cell r="G154">
            <v>200</v>
          </cell>
        </row>
        <row r="155">
          <cell r="A155" t="str">
            <v>T043425</v>
          </cell>
          <cell r="B155" t="str">
            <v>LOCAL</v>
          </cell>
          <cell r="C155">
            <v>38306</v>
          </cell>
          <cell r="D155" t="str">
            <v>SIAM TYRE INDUSTRY CO.,LTD</v>
          </cell>
          <cell r="F155" t="str">
            <v>RSS</v>
          </cell>
          <cell r="G155">
            <v>15</v>
          </cell>
        </row>
        <row r="156">
          <cell r="A156" t="str">
            <v>T043447</v>
          </cell>
          <cell r="B156" t="str">
            <v>LOCAL</v>
          </cell>
          <cell r="C156">
            <v>38306</v>
          </cell>
          <cell r="D156" t="str">
            <v>MICHELIN SIAM CO.,LTD</v>
          </cell>
          <cell r="F156" t="str">
            <v>RSS</v>
          </cell>
          <cell r="G156">
            <v>15</v>
          </cell>
        </row>
        <row r="157">
          <cell r="A157" t="str">
            <v>T043384</v>
          </cell>
          <cell r="B157" t="str">
            <v>LOCAL</v>
          </cell>
          <cell r="C157">
            <v>38307</v>
          </cell>
          <cell r="D157" t="str">
            <v>BRIDGESTONE TIRE CO.,LTD.</v>
          </cell>
          <cell r="F157" t="str">
            <v>RSS</v>
          </cell>
          <cell r="G157">
            <v>15</v>
          </cell>
        </row>
        <row r="158">
          <cell r="A158" t="str">
            <v>T043392</v>
          </cell>
          <cell r="B158" t="str">
            <v>LOCAL</v>
          </cell>
          <cell r="C158">
            <v>38308</v>
          </cell>
          <cell r="D158" t="str">
            <v>SIAM TYRE PHRAPRADAENG CO.,LTD.</v>
          </cell>
          <cell r="F158" t="str">
            <v>RSS</v>
          </cell>
          <cell r="G158">
            <v>15</v>
          </cell>
        </row>
        <row r="159">
          <cell r="A159" t="str">
            <v>T043426</v>
          </cell>
          <cell r="B159" t="str">
            <v>LOCAL</v>
          </cell>
          <cell r="C159">
            <v>38308</v>
          </cell>
          <cell r="D159" t="str">
            <v>SIAM TYRE INDUSTRY CO.,LTD</v>
          </cell>
          <cell r="F159" t="str">
            <v>RSS</v>
          </cell>
          <cell r="G159">
            <v>15</v>
          </cell>
        </row>
        <row r="160">
          <cell r="A160" t="str">
            <v>T043448</v>
          </cell>
          <cell r="B160" t="str">
            <v>LOCAL</v>
          </cell>
          <cell r="C160">
            <v>38308</v>
          </cell>
          <cell r="D160" t="str">
            <v>MICHELIN SIAM CO.,LTD</v>
          </cell>
          <cell r="F160" t="str">
            <v>RSS</v>
          </cell>
          <cell r="G160">
            <v>15</v>
          </cell>
        </row>
        <row r="161">
          <cell r="A161" t="str">
            <v>T043427</v>
          </cell>
          <cell r="B161" t="str">
            <v>LOCAL</v>
          </cell>
          <cell r="C161">
            <v>38309</v>
          </cell>
          <cell r="D161" t="str">
            <v>SIAM TYRE INDUSTRY CO.,LTD</v>
          </cell>
          <cell r="F161" t="str">
            <v>RSS</v>
          </cell>
          <cell r="G161">
            <v>15</v>
          </cell>
        </row>
        <row r="162">
          <cell r="A162" t="str">
            <v>T043195</v>
          </cell>
          <cell r="B162" t="str">
            <v>EXPORT</v>
          </cell>
          <cell r="C162">
            <v>38299</v>
          </cell>
          <cell r="D162" t="str">
            <v>SEMPERIT REIFEN AG</v>
          </cell>
          <cell r="E162" t="str">
            <v/>
          </cell>
          <cell r="F162" t="str">
            <v>STR</v>
          </cell>
          <cell r="G162">
            <v>120.96</v>
          </cell>
        </row>
        <row r="163">
          <cell r="A163" t="str">
            <v>T043089</v>
          </cell>
          <cell r="B163" t="str">
            <v>EXPORT</v>
          </cell>
          <cell r="C163">
            <v>38300</v>
          </cell>
          <cell r="D163" t="str">
            <v>BARUM CONTINENTAL S.R.O.</v>
          </cell>
          <cell r="E163" t="str">
            <v/>
          </cell>
          <cell r="F163" t="str">
            <v>STR</v>
          </cell>
          <cell r="G163">
            <v>100.8</v>
          </cell>
        </row>
        <row r="164">
          <cell r="A164" t="str">
            <v>T043297</v>
          </cell>
          <cell r="B164" t="str">
            <v>EXPORT</v>
          </cell>
          <cell r="C164">
            <v>38305</v>
          </cell>
          <cell r="D164" t="str">
            <v>TOYOTA TSUSHO(JAPAN)PTE LTD.</v>
          </cell>
          <cell r="F164" t="str">
            <v>STR</v>
          </cell>
          <cell r="G164">
            <v>100.8</v>
          </cell>
        </row>
        <row r="165">
          <cell r="A165" t="str">
            <v>T043303</v>
          </cell>
          <cell r="B165" t="str">
            <v>EXPORT</v>
          </cell>
          <cell r="C165">
            <v>38305</v>
          </cell>
          <cell r="D165" t="str">
            <v>TOYOTA TSUSHO(JAPAN)PTE LTD.</v>
          </cell>
          <cell r="E165" t="str">
            <v/>
          </cell>
          <cell r="F165" t="str">
            <v>STR</v>
          </cell>
          <cell r="G165">
            <v>20.16</v>
          </cell>
        </row>
        <row r="166">
          <cell r="A166" t="str">
            <v>T043324</v>
          </cell>
          <cell r="B166" t="str">
            <v>EXPORT</v>
          </cell>
          <cell r="C166">
            <v>38301</v>
          </cell>
          <cell r="D166" t="str">
            <v>GOODYEAR ORIENT COMPANY PRIVATE</v>
          </cell>
          <cell r="E166" t="str">
            <v/>
          </cell>
          <cell r="F166" t="str">
            <v>RSS</v>
          </cell>
          <cell r="G166">
            <v>115.2</v>
          </cell>
        </row>
        <row r="167">
          <cell r="A167" t="str">
            <v>T043155A</v>
          </cell>
          <cell r="B167" t="str">
            <v>EXPORT</v>
          </cell>
          <cell r="C167">
            <v>38304</v>
          </cell>
          <cell r="D167" t="str">
            <v>PIRELLI TYRE(EUROPE)SA-SINGAPORE</v>
          </cell>
          <cell r="E167" t="str">
            <v/>
          </cell>
          <cell r="F167" t="str">
            <v>STR</v>
          </cell>
          <cell r="G167">
            <v>100.8</v>
          </cell>
        </row>
        <row r="168">
          <cell r="A168" t="str">
            <v>T043233</v>
          </cell>
          <cell r="B168" t="str">
            <v>EXPORT</v>
          </cell>
          <cell r="C168">
            <v>38304</v>
          </cell>
          <cell r="D168" t="str">
            <v>PIRELLI TYRE(EUROPE)SA-SINGAPORE</v>
          </cell>
          <cell r="E168" t="str">
            <v/>
          </cell>
          <cell r="F168" t="str">
            <v>STR</v>
          </cell>
          <cell r="G168">
            <v>100.8</v>
          </cell>
        </row>
        <row r="169">
          <cell r="A169" t="str">
            <v>T043253</v>
          </cell>
          <cell r="B169" t="str">
            <v>EXPORT</v>
          </cell>
          <cell r="C169">
            <v>38304</v>
          </cell>
          <cell r="D169" t="str">
            <v>SINOCHEM INTERNATIONAL(OVERSEAS)| PTE. LTD.</v>
          </cell>
          <cell r="E169" t="str">
            <v/>
          </cell>
          <cell r="F169" t="str">
            <v>RSS</v>
          </cell>
          <cell r="G169">
            <v>200</v>
          </cell>
        </row>
        <row r="170">
          <cell r="A170" t="str">
            <v>T043254</v>
          </cell>
          <cell r="B170" t="str">
            <v>EXPORT</v>
          </cell>
          <cell r="C170">
            <v>38304</v>
          </cell>
          <cell r="D170" t="str">
            <v>SINOCHEM INTERNATIONAL(OVERSEAS)| PTE. LTD.</v>
          </cell>
          <cell r="E170" t="str">
            <v/>
          </cell>
          <cell r="F170" t="str">
            <v>RSS</v>
          </cell>
          <cell r="G170">
            <v>200</v>
          </cell>
        </row>
        <row r="171">
          <cell r="A171" t="str">
            <v>T043255</v>
          </cell>
          <cell r="B171" t="str">
            <v>EXPORT</v>
          </cell>
          <cell r="C171">
            <v>38304</v>
          </cell>
          <cell r="D171" t="str">
            <v>SINOCHEM INTERNATIONAL(OVERSEAS)| PTE. LTD.</v>
          </cell>
          <cell r="E171" t="str">
            <v/>
          </cell>
          <cell r="F171" t="str">
            <v>RSS</v>
          </cell>
          <cell r="G171">
            <v>100</v>
          </cell>
        </row>
        <row r="172">
          <cell r="A172" t="str">
            <v>T043306</v>
          </cell>
          <cell r="B172" t="str">
            <v>EXPORT</v>
          </cell>
          <cell r="C172">
            <v>38304</v>
          </cell>
          <cell r="D172" t="str">
            <v>PIRELLI TYRE(EUROPE)SA-SINGAPORE</v>
          </cell>
          <cell r="F172" t="str">
            <v>STR</v>
          </cell>
          <cell r="G172">
            <v>141.12</v>
          </cell>
        </row>
        <row r="173">
          <cell r="A173" t="str">
            <v>T043308</v>
          </cell>
          <cell r="B173" t="str">
            <v>EXPORT</v>
          </cell>
          <cell r="C173">
            <v>38304</v>
          </cell>
          <cell r="D173" t="str">
            <v>PIRELLI TYRE(EUROPE)SA-SINGAPORE</v>
          </cell>
          <cell r="F173" t="str">
            <v>STR</v>
          </cell>
          <cell r="G173">
            <v>80.64</v>
          </cell>
        </row>
        <row r="174">
          <cell r="A174" t="str">
            <v>T043359</v>
          </cell>
          <cell r="B174" t="str">
            <v>EXPORT</v>
          </cell>
          <cell r="C174">
            <v>38304</v>
          </cell>
          <cell r="D174" t="str">
            <v>SRI TRANG INTERNATIONAL PTE.LTD.</v>
          </cell>
          <cell r="E174" t="str">
            <v/>
          </cell>
          <cell r="F174" t="str">
            <v>LTX</v>
          </cell>
          <cell r="G174">
            <v>32.799999999999997</v>
          </cell>
        </row>
        <row r="175">
          <cell r="A175" t="str">
            <v>T043405</v>
          </cell>
          <cell r="B175" t="str">
            <v>EXPORT</v>
          </cell>
          <cell r="C175">
            <v>38304</v>
          </cell>
          <cell r="D175" t="str">
            <v>U-DELIVATIVES PTE LTD.</v>
          </cell>
          <cell r="F175" t="str">
            <v>RSS</v>
          </cell>
          <cell r="G175">
            <v>57.6</v>
          </cell>
        </row>
        <row r="176">
          <cell r="A176" t="str">
            <v>T043405A</v>
          </cell>
          <cell r="B176" t="str">
            <v>EXPORT</v>
          </cell>
          <cell r="C176">
            <v>38307</v>
          </cell>
          <cell r="D176" t="str">
            <v>U-DELIVATIVES PTE LTD.</v>
          </cell>
          <cell r="F176" t="str">
            <v>RSS</v>
          </cell>
          <cell r="G176">
            <v>38.4</v>
          </cell>
        </row>
        <row r="177">
          <cell r="A177" t="str">
            <v>T043192</v>
          </cell>
          <cell r="B177" t="str">
            <v>EXPORT</v>
          </cell>
          <cell r="C177">
            <v>38305</v>
          </cell>
          <cell r="D177" t="str">
            <v>SRI TRANG INTERNATIONAL PTE.LTD.</v>
          </cell>
          <cell r="E177" t="str">
            <v/>
          </cell>
          <cell r="F177" t="str">
            <v>STR</v>
          </cell>
          <cell r="G177">
            <v>100.8</v>
          </cell>
        </row>
        <row r="178">
          <cell r="A178" t="str">
            <v>T043198</v>
          </cell>
          <cell r="B178" t="str">
            <v>EXPORT</v>
          </cell>
          <cell r="C178">
            <v>38305</v>
          </cell>
          <cell r="D178" t="str">
            <v>CONTINENTAL AKTIENGESELLSCHAFT</v>
          </cell>
          <cell r="E178" t="str">
            <v/>
          </cell>
          <cell r="F178" t="str">
            <v>STR</v>
          </cell>
          <cell r="G178">
            <v>120.96</v>
          </cell>
        </row>
        <row r="179">
          <cell r="A179" t="str">
            <v>T043304</v>
          </cell>
          <cell r="B179" t="str">
            <v>EXPORT</v>
          </cell>
          <cell r="C179">
            <v>38307</v>
          </cell>
          <cell r="D179" t="str">
            <v>CONTINENTAL TIRE NORTH AMERICA,INC.</v>
          </cell>
          <cell r="F179" t="str">
            <v>STR</v>
          </cell>
          <cell r="G179">
            <v>100.8</v>
          </cell>
        </row>
        <row r="180">
          <cell r="A180" t="str">
            <v>T043355</v>
          </cell>
          <cell r="B180" t="str">
            <v>EXPORT</v>
          </cell>
          <cell r="C180">
            <v>38307</v>
          </cell>
          <cell r="D180" t="str">
            <v>SRI TRANG INTERNATIONAL PTE.LTD.</v>
          </cell>
          <cell r="E180" t="str">
            <v>0001155</v>
          </cell>
          <cell r="F180" t="str">
            <v>LTX</v>
          </cell>
          <cell r="G180">
            <v>164</v>
          </cell>
        </row>
        <row r="181">
          <cell r="A181" t="str">
            <v>T043356</v>
          </cell>
          <cell r="B181" t="str">
            <v>EXPORT</v>
          </cell>
          <cell r="C181">
            <v>38307</v>
          </cell>
          <cell r="D181" t="str">
            <v>SRI TRANG INTERNATIONAL PTE.LTD.</v>
          </cell>
          <cell r="E181" t="str">
            <v>0001155</v>
          </cell>
          <cell r="F181" t="str">
            <v>LTX</v>
          </cell>
          <cell r="G181">
            <v>164</v>
          </cell>
        </row>
        <row r="182">
          <cell r="A182" t="str">
            <v>T043357</v>
          </cell>
          <cell r="B182" t="str">
            <v>EXPORT</v>
          </cell>
          <cell r="C182">
            <v>38307</v>
          </cell>
          <cell r="D182" t="str">
            <v>SRI TRANG INTERNATIONAL PTE.LTD.</v>
          </cell>
          <cell r="E182" t="str">
            <v>0001155</v>
          </cell>
          <cell r="F182" t="str">
            <v>LTX</v>
          </cell>
          <cell r="G182">
            <v>180.4</v>
          </cell>
        </row>
        <row r="183">
          <cell r="A183" t="str">
            <v>T043451</v>
          </cell>
          <cell r="B183" t="str">
            <v>EXPORT</v>
          </cell>
          <cell r="C183">
            <v>38307</v>
          </cell>
          <cell r="D183" t="str">
            <v>GOODYEAR ORIENT COMPANY PRIVATE</v>
          </cell>
          <cell r="F183" t="str">
            <v>RSS</v>
          </cell>
          <cell r="G183">
            <v>114</v>
          </cell>
        </row>
        <row r="184">
          <cell r="A184" t="str">
            <v>T043305</v>
          </cell>
          <cell r="B184" t="str">
            <v>EXPORT</v>
          </cell>
          <cell r="C184">
            <v>38308</v>
          </cell>
          <cell r="D184" t="str">
            <v>CONTINENTAL TIRE NORTH AMERICA,INC.</v>
          </cell>
          <cell r="F184" t="str">
            <v>STR</v>
          </cell>
          <cell r="G184">
            <v>201.6</v>
          </cell>
        </row>
        <row r="185">
          <cell r="A185" t="str">
            <v>T043453</v>
          </cell>
          <cell r="B185" t="str">
            <v>EXPORT</v>
          </cell>
          <cell r="C185">
            <v>38308</v>
          </cell>
          <cell r="D185" t="str">
            <v>GOODYEAR ORIENT COMPANY PRIVATE</v>
          </cell>
          <cell r="F185" t="str">
            <v>RSS</v>
          </cell>
          <cell r="G185">
            <v>162</v>
          </cell>
        </row>
        <row r="186">
          <cell r="A186" t="str">
            <v>0001162</v>
          </cell>
          <cell r="B186" t="str">
            <v>EXPORT</v>
          </cell>
          <cell r="C186">
            <v>38309</v>
          </cell>
          <cell r="D186" t="str">
            <v>SRI TRANG INTERNATIONAL PTE.LTD.</v>
          </cell>
          <cell r="E186" t="str">
            <v>T043484</v>
          </cell>
          <cell r="F186" t="str">
            <v>LTX</v>
          </cell>
          <cell r="G186">
            <v>340</v>
          </cell>
        </row>
        <row r="187">
          <cell r="A187" t="str">
            <v>0001162</v>
          </cell>
          <cell r="B187" t="str">
            <v>EXPORT</v>
          </cell>
          <cell r="C187">
            <v>38309</v>
          </cell>
          <cell r="D187" t="str">
            <v>SRI TRANG INTERNATIONAL PTE.LTD.</v>
          </cell>
          <cell r="E187" t="str">
            <v>T043485</v>
          </cell>
          <cell r="F187" t="str">
            <v>LTX</v>
          </cell>
          <cell r="G187">
            <v>20</v>
          </cell>
        </row>
        <row r="188">
          <cell r="A188" t="str">
            <v>T043309</v>
          </cell>
          <cell r="B188" t="str">
            <v>EXPORT</v>
          </cell>
          <cell r="C188">
            <v>38309</v>
          </cell>
          <cell r="D188" t="str">
            <v>GUIZHOU TYRE I/E CORP.</v>
          </cell>
          <cell r="F188" t="str">
            <v>STR</v>
          </cell>
          <cell r="G188">
            <v>504</v>
          </cell>
        </row>
        <row r="189">
          <cell r="A189" t="str">
            <v>T043381</v>
          </cell>
          <cell r="B189" t="str">
            <v>EXPORT</v>
          </cell>
          <cell r="C189">
            <v>38309</v>
          </cell>
          <cell r="D189" t="str">
            <v>MARUBENI INTERNATIONAL COMMODITIES</v>
          </cell>
          <cell r="F189" t="str">
            <v>RSS</v>
          </cell>
          <cell r="G189">
            <v>120</v>
          </cell>
        </row>
        <row r="190">
          <cell r="A190" t="str">
            <v>T043382</v>
          </cell>
          <cell r="B190" t="str">
            <v>EXPORT</v>
          </cell>
          <cell r="C190">
            <v>38309</v>
          </cell>
          <cell r="D190" t="str">
            <v>GOODYEAR ORIENT COMPANY PRIVATE</v>
          </cell>
          <cell r="F190" t="str">
            <v>RSS</v>
          </cell>
          <cell r="G190">
            <v>100</v>
          </cell>
        </row>
        <row r="191">
          <cell r="A191" t="str">
            <v>T043401</v>
          </cell>
          <cell r="B191" t="str">
            <v>EXPORT</v>
          </cell>
          <cell r="C191">
            <v>38309</v>
          </cell>
          <cell r="D191" t="str">
            <v>R1 INTERNATIONAL PTE.LTD.</v>
          </cell>
          <cell r="F191" t="str">
            <v>STR</v>
          </cell>
          <cell r="G191">
            <v>20.16</v>
          </cell>
        </row>
        <row r="192">
          <cell r="A192" t="str">
            <v>T043402</v>
          </cell>
          <cell r="B192" t="str">
            <v>EXPORT</v>
          </cell>
          <cell r="C192">
            <v>38309</v>
          </cell>
          <cell r="D192" t="str">
            <v>THE YOKOHAMA RUBBER CO.,LTD.</v>
          </cell>
          <cell r="F192" t="str">
            <v>STR</v>
          </cell>
          <cell r="G192">
            <v>100.8</v>
          </cell>
        </row>
        <row r="193">
          <cell r="A193" t="str">
            <v>T043491</v>
          </cell>
          <cell r="B193" t="str">
            <v>EXPORT</v>
          </cell>
          <cell r="C193">
            <v>38309</v>
          </cell>
          <cell r="D193" t="str">
            <v>WUXI DRAGON BALLOON CO.,LTD.</v>
          </cell>
          <cell r="E193" t="str">
            <v/>
          </cell>
          <cell r="F193" t="str">
            <v>LTX</v>
          </cell>
          <cell r="G193">
            <v>126</v>
          </cell>
        </row>
        <row r="194">
          <cell r="A194" t="str">
            <v>T043492</v>
          </cell>
          <cell r="B194" t="str">
            <v>EXPORT</v>
          </cell>
          <cell r="C194">
            <v>38309</v>
          </cell>
          <cell r="D194" t="str">
            <v>ANHUI CHEMICALS IMP.&amp;EXP.CO.,LTD.</v>
          </cell>
          <cell r="E194" t="str">
            <v/>
          </cell>
          <cell r="F194" t="str">
            <v>LTX</v>
          </cell>
          <cell r="G194">
            <v>63</v>
          </cell>
        </row>
        <row r="195">
          <cell r="A195" t="str">
            <v>T043045</v>
          </cell>
          <cell r="B195" t="str">
            <v>LOCAL</v>
          </cell>
          <cell r="C195">
            <v>38300</v>
          </cell>
          <cell r="D195" t="str">
            <v>SIAM TYRE INDUSTRY CO.,LTD</v>
          </cell>
          <cell r="E195" t="str">
            <v/>
          </cell>
          <cell r="F195" t="str">
            <v>STR</v>
          </cell>
          <cell r="G195">
            <v>15.015000000000001</v>
          </cell>
        </row>
        <row r="196">
          <cell r="A196" t="str">
            <v>T043182</v>
          </cell>
          <cell r="B196" t="str">
            <v>LOCAL</v>
          </cell>
          <cell r="C196">
            <v>38306</v>
          </cell>
          <cell r="D196" t="str">
            <v>SIAM TYRE INDUSTRY CO.,LTD</v>
          </cell>
          <cell r="E196" t="str">
            <v/>
          </cell>
          <cell r="F196" t="str">
            <v>STR</v>
          </cell>
          <cell r="G196">
            <v>15.015000000000001</v>
          </cell>
        </row>
        <row r="197">
          <cell r="A197" t="str">
            <v>T043598</v>
          </cell>
          <cell r="B197" t="str">
            <v>LOCAL</v>
          </cell>
          <cell r="C197">
            <v>38307</v>
          </cell>
          <cell r="D197" t="str">
            <v>TECK BEE HANG CO.,LTD.</v>
          </cell>
          <cell r="F197" t="str">
            <v>CUT</v>
          </cell>
          <cell r="G197">
            <v>76</v>
          </cell>
        </row>
        <row r="198">
          <cell r="A198" t="str">
            <v>T043117</v>
          </cell>
          <cell r="B198" t="str">
            <v>LOCAL</v>
          </cell>
          <cell r="C198">
            <v>38308</v>
          </cell>
          <cell r="D198" t="str">
            <v>MAXXIS INTERNATIONAL(THAILAND)CO.LT</v>
          </cell>
          <cell r="E198" t="str">
            <v/>
          </cell>
          <cell r="F198" t="str">
            <v>RSS</v>
          </cell>
          <cell r="G198">
            <v>30</v>
          </cell>
        </row>
        <row r="199">
          <cell r="A199" t="str">
            <v>T043550</v>
          </cell>
          <cell r="B199" t="str">
            <v>LOCAL</v>
          </cell>
          <cell r="C199">
            <v>38308</v>
          </cell>
          <cell r="D199" t="str">
            <v>SIAM TYRE PHRAPRADAENG CO.,LTD.</v>
          </cell>
          <cell r="F199" t="str">
            <v>STR</v>
          </cell>
          <cell r="G199">
            <v>15.015000000000001</v>
          </cell>
        </row>
        <row r="200">
          <cell r="A200" t="str">
            <v>T043551</v>
          </cell>
          <cell r="B200" t="str">
            <v>LOCAL</v>
          </cell>
          <cell r="C200">
            <v>38308</v>
          </cell>
          <cell r="D200" t="str">
            <v>SIAM TYRE PHRAPRADAENG CO.,LTD.</v>
          </cell>
          <cell r="F200" t="str">
            <v>STR</v>
          </cell>
          <cell r="G200">
            <v>15.015000000000001</v>
          </cell>
        </row>
        <row r="201">
          <cell r="A201" t="str">
            <v>T043552</v>
          </cell>
          <cell r="B201" t="str">
            <v>LOCAL</v>
          </cell>
          <cell r="C201">
            <v>38308</v>
          </cell>
          <cell r="D201" t="str">
            <v>SIAM TYRE PHRAPRADAENG CO.,LTD.</v>
          </cell>
          <cell r="F201" t="str">
            <v>STR</v>
          </cell>
          <cell r="G201">
            <v>15.015000000000001</v>
          </cell>
        </row>
        <row r="202">
          <cell r="A202" t="str">
            <v>T043434</v>
          </cell>
          <cell r="B202" t="str">
            <v>LOCAL</v>
          </cell>
          <cell r="C202">
            <v>38309</v>
          </cell>
          <cell r="D202" t="str">
            <v>SIAM TYRE INDUSTRY CO.,LTD</v>
          </cell>
          <cell r="F202" t="str">
            <v>STR</v>
          </cell>
          <cell r="G202">
            <v>15.015000000000001</v>
          </cell>
        </row>
        <row r="203">
          <cell r="A203" t="str">
            <v>T043545</v>
          </cell>
          <cell r="B203" t="str">
            <v>LOCAL</v>
          </cell>
          <cell r="C203">
            <v>38309</v>
          </cell>
          <cell r="D203" t="str">
            <v>SIAM TYRE INDUSTRY CO.,LTD</v>
          </cell>
          <cell r="F203" t="str">
            <v>RSS</v>
          </cell>
          <cell r="G203">
            <v>15</v>
          </cell>
        </row>
        <row r="204">
          <cell r="A204" t="str">
            <v>T043546</v>
          </cell>
          <cell r="B204" t="str">
            <v>LOCAL</v>
          </cell>
          <cell r="C204">
            <v>38310</v>
          </cell>
          <cell r="D204" t="str">
            <v>MICHELIN SIAM CO.,LTD</v>
          </cell>
          <cell r="F204" t="str">
            <v>RSS</v>
          </cell>
          <cell r="G204">
            <v>15</v>
          </cell>
        </row>
        <row r="205">
          <cell r="A205" t="str">
            <v>T043118</v>
          </cell>
          <cell r="B205" t="str">
            <v>LOCAL</v>
          </cell>
          <cell r="C205">
            <v>38311</v>
          </cell>
          <cell r="D205" t="str">
            <v>MAXXIS INTERNATIONAL(THAILAND)CO.LT</v>
          </cell>
          <cell r="E205" t="str">
            <v/>
          </cell>
          <cell r="F205" t="str">
            <v>RSS</v>
          </cell>
          <cell r="G205">
            <v>30</v>
          </cell>
        </row>
        <row r="206">
          <cell r="A206" t="str">
            <v>T043553</v>
          </cell>
          <cell r="B206" t="str">
            <v>LOCAL</v>
          </cell>
          <cell r="C206">
            <v>38312</v>
          </cell>
          <cell r="D206" t="str">
            <v>SIAM TYRE PHRAPRADAENG CO.,LTD.</v>
          </cell>
          <cell r="F206" t="str">
            <v>STR</v>
          </cell>
          <cell r="G206">
            <v>15.015000000000001</v>
          </cell>
        </row>
        <row r="207">
          <cell r="A207" t="str">
            <v>T043393</v>
          </cell>
          <cell r="B207" t="str">
            <v>LOCAL</v>
          </cell>
          <cell r="C207">
            <v>38316</v>
          </cell>
          <cell r="D207" t="str">
            <v>SIAM TYRE PHRAPRADAENG CO.,LTD.</v>
          </cell>
          <cell r="F207" t="str">
            <v>RSS</v>
          </cell>
          <cell r="G207">
            <v>15</v>
          </cell>
        </row>
        <row r="208">
          <cell r="A208" t="str">
            <v>T043351</v>
          </cell>
          <cell r="B208" t="str">
            <v>EXPORT</v>
          </cell>
          <cell r="C208">
            <v>38303</v>
          </cell>
          <cell r="D208" t="str">
            <v>SRI TRANG INTERNATIONAL PTE.LTD.</v>
          </cell>
          <cell r="E208" t="str">
            <v/>
          </cell>
          <cell r="F208" t="str">
            <v>LTX</v>
          </cell>
          <cell r="G208">
            <v>32.799999999999997</v>
          </cell>
        </row>
        <row r="209">
          <cell r="A209" t="str">
            <v>T043399</v>
          </cell>
          <cell r="B209" t="str">
            <v>EXPORT</v>
          </cell>
          <cell r="C209">
            <v>38303</v>
          </cell>
          <cell r="D209" t="str">
            <v>HANKOOK TIRE CO.,LTD.M.K.MIN.</v>
          </cell>
          <cell r="F209" t="str">
            <v>RSS</v>
          </cell>
          <cell r="G209">
            <v>113.4</v>
          </cell>
        </row>
        <row r="210">
          <cell r="A210" t="str">
            <v>T043475,T043519-20</v>
          </cell>
          <cell r="B210" t="str">
            <v>EXPORT</v>
          </cell>
          <cell r="C210">
            <v>38310</v>
          </cell>
          <cell r="D210" t="str">
            <v>HANKOOK TIRE CO.,LTD.M.K.MIN.</v>
          </cell>
          <cell r="F210" t="str">
            <v>RSS</v>
          </cell>
          <cell r="G210">
            <v>113.4</v>
          </cell>
        </row>
        <row r="211">
          <cell r="A211" t="str">
            <v>T043379</v>
          </cell>
          <cell r="B211" t="str">
            <v>EXPORT</v>
          </cell>
          <cell r="C211">
            <v>38304</v>
          </cell>
          <cell r="D211" t="str">
            <v>SRI TRANG INTERNATIONAL PTE.LTD.</v>
          </cell>
          <cell r="F211" t="str">
            <v>LTX</v>
          </cell>
          <cell r="G211">
            <v>79.64</v>
          </cell>
        </row>
        <row r="212">
          <cell r="A212" t="str">
            <v>T043452</v>
          </cell>
          <cell r="B212" t="str">
            <v>EXPORT</v>
          </cell>
          <cell r="C212">
            <v>38307</v>
          </cell>
          <cell r="D212" t="str">
            <v>CONTINENTAL TIRE NORTH AMERICA,INC.</v>
          </cell>
          <cell r="F212" t="str">
            <v>RSS</v>
          </cell>
          <cell r="G212">
            <v>384</v>
          </cell>
        </row>
        <row r="213">
          <cell r="A213" t="str">
            <v>T043487</v>
          </cell>
          <cell r="B213" t="str">
            <v>EXPORT</v>
          </cell>
          <cell r="C213">
            <v>38309</v>
          </cell>
          <cell r="D213" t="str">
            <v>KBT CO.,LTD</v>
          </cell>
          <cell r="E213" t="str">
            <v/>
          </cell>
          <cell r="F213" t="str">
            <v>SKI</v>
          </cell>
          <cell r="G213">
            <v>19.2</v>
          </cell>
        </row>
        <row r="214">
          <cell r="A214" t="str">
            <v>T043488</v>
          </cell>
          <cell r="B214" t="str">
            <v>EXPORT</v>
          </cell>
          <cell r="C214">
            <v>38309</v>
          </cell>
          <cell r="D214" t="str">
            <v>KBT CO.,LTD</v>
          </cell>
          <cell r="E214" t="str">
            <v/>
          </cell>
          <cell r="F214" t="str">
            <v>SKI</v>
          </cell>
          <cell r="G214">
            <v>19.2</v>
          </cell>
        </row>
        <row r="215">
          <cell r="A215" t="str">
            <v>T043286</v>
          </cell>
          <cell r="B215" t="str">
            <v>EXPORT</v>
          </cell>
          <cell r="C215">
            <v>38310</v>
          </cell>
          <cell r="D215" t="str">
            <v>SEMPERIT REIFEN AG</v>
          </cell>
          <cell r="F215" t="str">
            <v>STR</v>
          </cell>
          <cell r="G215">
            <v>100.8</v>
          </cell>
        </row>
        <row r="216">
          <cell r="A216" t="str">
            <v>T043464</v>
          </cell>
          <cell r="B216" t="str">
            <v>EXPORT</v>
          </cell>
          <cell r="C216">
            <v>38310</v>
          </cell>
          <cell r="D216" t="str">
            <v>HONG IL</v>
          </cell>
          <cell r="F216" t="str">
            <v>RSS</v>
          </cell>
          <cell r="G216">
            <v>57</v>
          </cell>
        </row>
        <row r="217">
          <cell r="A217" t="str">
            <v>T043468</v>
          </cell>
          <cell r="B217" t="str">
            <v>EXPORT</v>
          </cell>
          <cell r="C217">
            <v>38310</v>
          </cell>
          <cell r="D217" t="str">
            <v>YUWON CORPORATION</v>
          </cell>
          <cell r="F217" t="str">
            <v>RSS</v>
          </cell>
          <cell r="G217">
            <v>16.8</v>
          </cell>
        </row>
        <row r="218">
          <cell r="A218" t="str">
            <v>T043523</v>
          </cell>
          <cell r="B218" t="str">
            <v>EXPORT</v>
          </cell>
          <cell r="C218">
            <v>38311</v>
          </cell>
          <cell r="D218" t="str">
            <v>SOCIETE DES MATIERES PREMIERES</v>
          </cell>
          <cell r="F218" t="str">
            <v>RSS</v>
          </cell>
          <cell r="G218">
            <v>120</v>
          </cell>
        </row>
        <row r="219">
          <cell r="A219" t="str">
            <v>T043525</v>
          </cell>
          <cell r="B219" t="str">
            <v>EXPORT</v>
          </cell>
          <cell r="C219">
            <v>38311</v>
          </cell>
          <cell r="D219" t="str">
            <v>SOCIETE DES MATIERES PREMIERES</v>
          </cell>
          <cell r="F219" t="str">
            <v>RSS</v>
          </cell>
          <cell r="G219">
            <v>320</v>
          </cell>
        </row>
        <row r="220">
          <cell r="A220" t="str">
            <v>T043466</v>
          </cell>
          <cell r="B220" t="str">
            <v>EXPORT</v>
          </cell>
          <cell r="C220">
            <v>38312</v>
          </cell>
          <cell r="D220" t="str">
            <v>SRI TRANG INTERNATIONAL PTE.LTD.</v>
          </cell>
          <cell r="F220" t="str">
            <v>RSS</v>
          </cell>
          <cell r="G220">
            <v>120</v>
          </cell>
        </row>
        <row r="221">
          <cell r="A221" t="str">
            <v>T043467</v>
          </cell>
          <cell r="B221" t="str">
            <v>EXPORT</v>
          </cell>
          <cell r="C221">
            <v>38312</v>
          </cell>
          <cell r="D221" t="str">
            <v>SRI TRANG INTERNATIONAL PTE.LTD.</v>
          </cell>
          <cell r="F221" t="str">
            <v>RSS</v>
          </cell>
          <cell r="G221">
            <v>120</v>
          </cell>
        </row>
        <row r="222">
          <cell r="A222" t="str">
            <v>T043497</v>
          </cell>
          <cell r="B222" t="str">
            <v>EXPORT</v>
          </cell>
          <cell r="C222">
            <v>38312</v>
          </cell>
          <cell r="D222" t="str">
            <v>BRIDGESTONE/FIRESTONE SINGAPORE PTE</v>
          </cell>
          <cell r="E222" t="str">
            <v/>
          </cell>
          <cell r="F222" t="str">
            <v>RSS</v>
          </cell>
          <cell r="G222">
            <v>100</v>
          </cell>
        </row>
        <row r="223">
          <cell r="A223" t="str">
            <v>T043498</v>
          </cell>
          <cell r="B223" t="str">
            <v>EXPORT</v>
          </cell>
          <cell r="C223">
            <v>38312</v>
          </cell>
          <cell r="D223" t="str">
            <v>BRIDGESTONE/FIRESTONE SINGAPORE PTE</v>
          </cell>
          <cell r="E223" t="str">
            <v/>
          </cell>
          <cell r="F223" t="str">
            <v>RSS</v>
          </cell>
          <cell r="G223">
            <v>100</v>
          </cell>
        </row>
        <row r="224">
          <cell r="A224" t="str">
            <v>T043526</v>
          </cell>
          <cell r="B224" t="str">
            <v>EXPORT</v>
          </cell>
          <cell r="C224">
            <v>38312</v>
          </cell>
          <cell r="D224" t="str">
            <v>CHENG SHIN RUBBER IND.,CO.,LTD.</v>
          </cell>
          <cell r="F224" t="str">
            <v>RSS</v>
          </cell>
          <cell r="G224">
            <v>300</v>
          </cell>
        </row>
        <row r="225">
          <cell r="A225" t="str">
            <v>T043582</v>
          </cell>
          <cell r="B225" t="str">
            <v>LOCAL</v>
          </cell>
          <cell r="C225">
            <v>38292</v>
          </cell>
          <cell r="D225" t="str">
            <v>THAI BRIDGESTONE CO.,LTD.</v>
          </cell>
          <cell r="F225" t="str">
            <v>RSS</v>
          </cell>
          <cell r="G225">
            <v>30.02</v>
          </cell>
        </row>
        <row r="226">
          <cell r="A226" t="str">
            <v>T043603</v>
          </cell>
          <cell r="B226" t="str">
            <v>LOCAL</v>
          </cell>
          <cell r="C226">
            <v>38292</v>
          </cell>
          <cell r="D226" t="str">
            <v>THAI BRIDGESTONE CO.,LTD.</v>
          </cell>
          <cell r="F226" t="str">
            <v>STR</v>
          </cell>
          <cell r="G226">
            <v>30</v>
          </cell>
        </row>
        <row r="227">
          <cell r="A227" t="str">
            <v>T043617</v>
          </cell>
          <cell r="B227" t="str">
            <v>LOCAL</v>
          </cell>
          <cell r="C227">
            <v>38292</v>
          </cell>
          <cell r="D227" t="str">
            <v>THAI BRIDGESTONE CO.,LTD.</v>
          </cell>
          <cell r="F227" t="str">
            <v>STR</v>
          </cell>
          <cell r="G227">
            <v>30</v>
          </cell>
        </row>
        <row r="228">
          <cell r="A228" t="str">
            <v>T043583</v>
          </cell>
          <cell r="B228" t="str">
            <v>LOCAL</v>
          </cell>
          <cell r="C228">
            <v>38293</v>
          </cell>
          <cell r="D228" t="str">
            <v>THAI BRIDGESTONE CO.,LTD.</v>
          </cell>
          <cell r="F228" t="str">
            <v>RSS</v>
          </cell>
          <cell r="G228">
            <v>30.02</v>
          </cell>
        </row>
        <row r="229">
          <cell r="A229" t="str">
            <v>T043604</v>
          </cell>
          <cell r="B229" t="str">
            <v>LOCAL</v>
          </cell>
          <cell r="C229">
            <v>38294</v>
          </cell>
          <cell r="D229" t="str">
            <v>THAI BRIDGESTONE CO.,LTD.</v>
          </cell>
          <cell r="F229" t="str">
            <v>STR</v>
          </cell>
          <cell r="G229">
            <v>30</v>
          </cell>
        </row>
        <row r="230">
          <cell r="A230" t="str">
            <v>T043618</v>
          </cell>
          <cell r="B230" t="str">
            <v>LOCAL</v>
          </cell>
          <cell r="C230">
            <v>38294</v>
          </cell>
          <cell r="D230" t="str">
            <v>THAI BRIDGESTONE CO.,LTD.</v>
          </cell>
          <cell r="F230" t="str">
            <v>STR</v>
          </cell>
          <cell r="G230">
            <v>30</v>
          </cell>
        </row>
        <row r="231">
          <cell r="A231" t="str">
            <v>T043584</v>
          </cell>
          <cell r="B231" t="str">
            <v>LOCAL</v>
          </cell>
          <cell r="C231">
            <v>38297</v>
          </cell>
          <cell r="D231" t="str">
            <v>THAI BRIDGESTONE CO.,LTD.</v>
          </cell>
          <cell r="F231" t="str">
            <v>RSS</v>
          </cell>
          <cell r="G231">
            <v>30.02</v>
          </cell>
        </row>
        <row r="232">
          <cell r="A232" t="str">
            <v>T043619</v>
          </cell>
          <cell r="B232" t="str">
            <v>LOCAL</v>
          </cell>
          <cell r="C232">
            <v>38297</v>
          </cell>
          <cell r="D232" t="str">
            <v>THAI BRIDGESTONE CO.,LTD.</v>
          </cell>
          <cell r="F232" t="str">
            <v>STR</v>
          </cell>
          <cell r="G232">
            <v>30</v>
          </cell>
        </row>
        <row r="233">
          <cell r="A233" t="str">
            <v>T043585</v>
          </cell>
          <cell r="B233" t="str">
            <v>LOCAL</v>
          </cell>
          <cell r="C233">
            <v>38299</v>
          </cell>
          <cell r="D233" t="str">
            <v>THAI BRIDGESTONE CO.,LTD.</v>
          </cell>
          <cell r="F233" t="str">
            <v>RSS</v>
          </cell>
          <cell r="G233">
            <v>30.02</v>
          </cell>
        </row>
        <row r="234">
          <cell r="A234" t="str">
            <v>T043605</v>
          </cell>
          <cell r="B234" t="str">
            <v>LOCAL</v>
          </cell>
          <cell r="C234">
            <v>38299</v>
          </cell>
          <cell r="D234" t="str">
            <v>THAI BRIDGESTONE CO.,LTD.</v>
          </cell>
          <cell r="F234" t="str">
            <v>STR</v>
          </cell>
          <cell r="G234">
            <v>15</v>
          </cell>
        </row>
        <row r="235">
          <cell r="A235" t="str">
            <v>T043620</v>
          </cell>
          <cell r="B235" t="str">
            <v>LOCAL</v>
          </cell>
          <cell r="C235">
            <v>38299</v>
          </cell>
          <cell r="D235" t="str">
            <v>THAI BRIDGESTONE CO.,LTD.</v>
          </cell>
          <cell r="F235" t="str">
            <v>STR</v>
          </cell>
          <cell r="G235">
            <v>30</v>
          </cell>
        </row>
        <row r="236">
          <cell r="A236" t="str">
            <v>T043606</v>
          </cell>
          <cell r="B236" t="str">
            <v>LOCAL</v>
          </cell>
          <cell r="C236">
            <v>38300</v>
          </cell>
          <cell r="D236" t="str">
            <v>THAI BRIDGESTONE CO.,LTD.</v>
          </cell>
          <cell r="F236" t="str">
            <v>STR</v>
          </cell>
          <cell r="G236">
            <v>15</v>
          </cell>
        </row>
        <row r="237">
          <cell r="A237" t="str">
            <v>T043607</v>
          </cell>
          <cell r="B237" t="str">
            <v>LOCAL</v>
          </cell>
          <cell r="C237">
            <v>38300</v>
          </cell>
          <cell r="D237" t="str">
            <v>THAI BRIDGESTONE CO.,LTD.</v>
          </cell>
          <cell r="F237" t="str">
            <v>STR</v>
          </cell>
          <cell r="G237">
            <v>15</v>
          </cell>
        </row>
        <row r="238">
          <cell r="A238" t="str">
            <v>T043621</v>
          </cell>
          <cell r="B238" t="str">
            <v>LOCAL</v>
          </cell>
          <cell r="C238">
            <v>38300</v>
          </cell>
          <cell r="D238" t="str">
            <v>THAI BRIDGESTONE CO.,LTD.</v>
          </cell>
          <cell r="F238" t="str">
            <v>STR</v>
          </cell>
          <cell r="G238">
            <v>30</v>
          </cell>
        </row>
        <row r="239">
          <cell r="A239" t="str">
            <v>T043586</v>
          </cell>
          <cell r="B239" t="str">
            <v>LOCAL</v>
          </cell>
          <cell r="C239">
            <v>38301</v>
          </cell>
          <cell r="D239" t="str">
            <v>THAI BRIDGESTONE CO.,LTD.</v>
          </cell>
          <cell r="F239" t="str">
            <v>RSS</v>
          </cell>
          <cell r="G239">
            <v>30.02</v>
          </cell>
        </row>
        <row r="240">
          <cell r="A240" t="str">
            <v>T043595</v>
          </cell>
          <cell r="B240" t="str">
            <v>LOCAL</v>
          </cell>
          <cell r="C240">
            <v>38304</v>
          </cell>
          <cell r="D240" t="str">
            <v>THAI BRIDGESTONE CO.,LTD.</v>
          </cell>
          <cell r="F240" t="str">
            <v>RSS</v>
          </cell>
          <cell r="G240">
            <v>30.02</v>
          </cell>
        </row>
        <row r="241">
          <cell r="A241" t="str">
            <v>T043599</v>
          </cell>
          <cell r="B241" t="str">
            <v>LOCAL</v>
          </cell>
          <cell r="C241">
            <v>38304</v>
          </cell>
          <cell r="D241" t="str">
            <v>THAI BRIDGESTONE CO.,LTD.</v>
          </cell>
          <cell r="F241" t="str">
            <v>RSS</v>
          </cell>
          <cell r="G241">
            <v>30.02</v>
          </cell>
        </row>
        <row r="242">
          <cell r="A242" t="str">
            <v>T043608</v>
          </cell>
          <cell r="B242" t="str">
            <v>LOCAL</v>
          </cell>
          <cell r="C242">
            <v>38304</v>
          </cell>
          <cell r="D242" t="str">
            <v>THAI BRIDGESTONE CO.,LTD.</v>
          </cell>
          <cell r="F242" t="str">
            <v>STR</v>
          </cell>
          <cell r="G242">
            <v>30</v>
          </cell>
        </row>
        <row r="243">
          <cell r="A243" t="str">
            <v>T043622</v>
          </cell>
          <cell r="B243" t="str">
            <v>LOCAL</v>
          </cell>
          <cell r="C243">
            <v>38305</v>
          </cell>
          <cell r="D243" t="str">
            <v>THAI BRIDGESTONE CO.,LTD.</v>
          </cell>
          <cell r="F243" t="str">
            <v>STR</v>
          </cell>
          <cell r="G243">
            <v>30</v>
          </cell>
        </row>
        <row r="244">
          <cell r="A244" t="str">
            <v>T043587</v>
          </cell>
          <cell r="B244" t="str">
            <v>LOCAL</v>
          </cell>
          <cell r="C244">
            <v>38306</v>
          </cell>
          <cell r="D244" t="str">
            <v>THAI BRIDGESTONE CO.,LTD.</v>
          </cell>
          <cell r="F244" t="str">
            <v>RSS</v>
          </cell>
          <cell r="G244">
            <v>30.02</v>
          </cell>
        </row>
        <row r="245">
          <cell r="A245" t="str">
            <v>T043609</v>
          </cell>
          <cell r="B245" t="str">
            <v>LOCAL</v>
          </cell>
          <cell r="C245">
            <v>38306</v>
          </cell>
          <cell r="D245" t="str">
            <v>THAI BRIDGESTONE CO.,LTD.</v>
          </cell>
          <cell r="F245" t="str">
            <v>STR</v>
          </cell>
          <cell r="G245">
            <v>30</v>
          </cell>
        </row>
        <row r="246">
          <cell r="A246" t="str">
            <v>T043623</v>
          </cell>
          <cell r="B246" t="str">
            <v>LOCAL</v>
          </cell>
          <cell r="C246">
            <v>38306</v>
          </cell>
          <cell r="D246" t="str">
            <v>THAI BRIDGESTONE CO.,LTD.</v>
          </cell>
          <cell r="F246" t="str">
            <v>STR</v>
          </cell>
          <cell r="G246">
            <v>30</v>
          </cell>
        </row>
        <row r="247">
          <cell r="A247" t="str">
            <v>T043588</v>
          </cell>
          <cell r="B247" t="str">
            <v>LOCAL</v>
          </cell>
          <cell r="C247">
            <v>38307</v>
          </cell>
          <cell r="D247" t="str">
            <v>THAI BRIDGESTONE CO.,LTD.</v>
          </cell>
          <cell r="F247" t="str">
            <v>RSS</v>
          </cell>
          <cell r="G247">
            <v>30.02</v>
          </cell>
        </row>
        <row r="248">
          <cell r="A248" t="str">
            <v>T043592</v>
          </cell>
          <cell r="B248" t="str">
            <v>LOCAL</v>
          </cell>
          <cell r="C248">
            <v>38307</v>
          </cell>
          <cell r="D248" t="str">
            <v>THAI BRIDGESTONE CO.,LTD.</v>
          </cell>
          <cell r="F248" t="str">
            <v>RSS</v>
          </cell>
          <cell r="G248">
            <v>30.02</v>
          </cell>
        </row>
        <row r="249">
          <cell r="A249" t="str">
            <v>T043624</v>
          </cell>
          <cell r="B249" t="str">
            <v>LOCAL</v>
          </cell>
          <cell r="C249">
            <v>38307</v>
          </cell>
          <cell r="D249" t="str">
            <v>THAI BRIDGESTONE CO.,LTD.</v>
          </cell>
          <cell r="F249" t="str">
            <v>STR</v>
          </cell>
          <cell r="G249">
            <v>30</v>
          </cell>
        </row>
        <row r="250">
          <cell r="A250" t="str">
            <v>T043600</v>
          </cell>
          <cell r="B250" t="str">
            <v>LOCAL</v>
          </cell>
          <cell r="C250">
            <v>38308</v>
          </cell>
          <cell r="D250" t="str">
            <v>THAI BRIDGESTONE CO.,LTD.</v>
          </cell>
          <cell r="F250" t="str">
            <v>RSS</v>
          </cell>
          <cell r="G250">
            <v>30.02</v>
          </cell>
        </row>
        <row r="251">
          <cell r="A251" t="str">
            <v>T043610</v>
          </cell>
          <cell r="B251" t="str">
            <v>LOCAL</v>
          </cell>
          <cell r="C251">
            <v>38308</v>
          </cell>
          <cell r="D251" t="str">
            <v>THAI BRIDGESTONE CO.,LTD.</v>
          </cell>
          <cell r="F251" t="str">
            <v>STR</v>
          </cell>
          <cell r="G251">
            <v>30</v>
          </cell>
        </row>
        <row r="252">
          <cell r="A252" t="str">
            <v>T043589</v>
          </cell>
          <cell r="B252" t="str">
            <v>LOCAL</v>
          </cell>
          <cell r="C252">
            <v>38311</v>
          </cell>
          <cell r="D252" t="str">
            <v>THAI BRIDGESTONE CO.,LTD.</v>
          </cell>
          <cell r="F252" t="str">
            <v>RSS</v>
          </cell>
          <cell r="G252">
            <v>30.02</v>
          </cell>
        </row>
        <row r="253">
          <cell r="A253" t="str">
            <v>T043593</v>
          </cell>
          <cell r="B253" t="str">
            <v>LOCAL</v>
          </cell>
          <cell r="C253">
            <v>38311</v>
          </cell>
          <cell r="D253" t="str">
            <v>THAI BRIDGESTONE CO.,LTD.</v>
          </cell>
          <cell r="F253" t="str">
            <v>RSS</v>
          </cell>
          <cell r="G253">
            <v>30.02</v>
          </cell>
        </row>
        <row r="254">
          <cell r="A254" t="str">
            <v>T043596</v>
          </cell>
          <cell r="B254" t="str">
            <v>LOCAL</v>
          </cell>
          <cell r="C254">
            <v>38311</v>
          </cell>
          <cell r="D254" t="str">
            <v>THAI BRIDGESTONE CO.,LTD.</v>
          </cell>
          <cell r="F254" t="str">
            <v>RSS</v>
          </cell>
          <cell r="G254">
            <v>30.02</v>
          </cell>
        </row>
        <row r="255">
          <cell r="A255" t="str">
            <v>T043611</v>
          </cell>
          <cell r="B255" t="str">
            <v>LOCAL</v>
          </cell>
          <cell r="C255">
            <v>38311</v>
          </cell>
          <cell r="D255" t="str">
            <v>THAI BRIDGESTONE CO.,LTD.</v>
          </cell>
          <cell r="F255" t="str">
            <v>STR</v>
          </cell>
          <cell r="G255">
            <v>30</v>
          </cell>
        </row>
        <row r="256">
          <cell r="A256" t="str">
            <v>T043625</v>
          </cell>
          <cell r="B256" t="str">
            <v>LOCAL</v>
          </cell>
          <cell r="C256">
            <v>38311</v>
          </cell>
          <cell r="D256" t="str">
            <v>THAI BRIDGESTONE CO.,LTD.</v>
          </cell>
          <cell r="F256" t="str">
            <v>STR</v>
          </cell>
          <cell r="G256">
            <v>30</v>
          </cell>
        </row>
        <row r="257">
          <cell r="A257" t="str">
            <v>T043590</v>
          </cell>
          <cell r="B257" t="str">
            <v>LOCAL</v>
          </cell>
          <cell r="C257">
            <v>38313</v>
          </cell>
          <cell r="D257" t="str">
            <v>THAI BRIDGESTONE CO.,LTD.</v>
          </cell>
          <cell r="F257" t="str">
            <v>RSS</v>
          </cell>
          <cell r="G257">
            <v>30.02</v>
          </cell>
        </row>
        <row r="258">
          <cell r="A258" t="str">
            <v>T043601</v>
          </cell>
          <cell r="B258" t="str">
            <v>LOCAL</v>
          </cell>
          <cell r="C258">
            <v>38313</v>
          </cell>
          <cell r="D258" t="str">
            <v>THAI BRIDGESTONE CO.,LTD.</v>
          </cell>
          <cell r="F258" t="str">
            <v>RSS</v>
          </cell>
          <cell r="G258">
            <v>30.02</v>
          </cell>
        </row>
        <row r="259">
          <cell r="A259" t="str">
            <v>T043612</v>
          </cell>
          <cell r="B259" t="str">
            <v>LOCAL</v>
          </cell>
          <cell r="C259">
            <v>38313</v>
          </cell>
          <cell r="D259" t="str">
            <v>THAI BRIDGESTONE CO.,LTD.</v>
          </cell>
          <cell r="F259" t="str">
            <v>STR</v>
          </cell>
          <cell r="G259">
            <v>30</v>
          </cell>
        </row>
        <row r="260">
          <cell r="A260" t="str">
            <v>T043626</v>
          </cell>
          <cell r="B260" t="str">
            <v>LOCAL</v>
          </cell>
          <cell r="C260">
            <v>38313</v>
          </cell>
          <cell r="D260" t="str">
            <v>THAI BRIDGESTONE CO.,LTD.</v>
          </cell>
          <cell r="F260" t="str">
            <v>STR</v>
          </cell>
          <cell r="G260">
            <v>30</v>
          </cell>
        </row>
        <row r="261">
          <cell r="A261" t="str">
            <v>T043627</v>
          </cell>
          <cell r="B261" t="str">
            <v>LOCAL</v>
          </cell>
          <cell r="C261">
            <v>38314</v>
          </cell>
          <cell r="D261" t="str">
            <v>THAI BRIDGESTONE CO.,LTD.</v>
          </cell>
          <cell r="F261" t="str">
            <v>STR</v>
          </cell>
          <cell r="G261">
            <v>30</v>
          </cell>
        </row>
        <row r="262">
          <cell r="A262" t="str">
            <v>T043594</v>
          </cell>
          <cell r="B262" t="str">
            <v>LOCAL</v>
          </cell>
          <cell r="C262">
            <v>38315</v>
          </cell>
          <cell r="D262" t="str">
            <v>THAI BRIDGESTONE CO.,LTD.</v>
          </cell>
          <cell r="F262" t="str">
            <v>RSS</v>
          </cell>
          <cell r="G262">
            <v>15.01</v>
          </cell>
        </row>
        <row r="263">
          <cell r="A263" t="str">
            <v>T043613</v>
          </cell>
          <cell r="B263" t="str">
            <v>LOCAL</v>
          </cell>
          <cell r="C263">
            <v>38315</v>
          </cell>
          <cell r="D263" t="str">
            <v>THAI BRIDGESTONE CO.,LTD.</v>
          </cell>
          <cell r="F263" t="str">
            <v>STR</v>
          </cell>
          <cell r="G263">
            <v>30</v>
          </cell>
        </row>
        <row r="264">
          <cell r="A264" t="str">
            <v>T043591</v>
          </cell>
          <cell r="B264" t="str">
            <v>LOCAL</v>
          </cell>
          <cell r="C264">
            <v>38318</v>
          </cell>
          <cell r="D264" t="str">
            <v>THAI BRIDGESTONE CO.,LTD.</v>
          </cell>
          <cell r="F264" t="str">
            <v>RSS</v>
          </cell>
          <cell r="G264">
            <v>15.01</v>
          </cell>
        </row>
        <row r="265">
          <cell r="A265" t="str">
            <v>T043602</v>
          </cell>
          <cell r="B265" t="str">
            <v>LOCAL</v>
          </cell>
          <cell r="C265">
            <v>38318</v>
          </cell>
          <cell r="D265" t="str">
            <v>THAI BRIDGESTONE CO.,LTD.</v>
          </cell>
          <cell r="F265" t="str">
            <v>RSS</v>
          </cell>
          <cell r="G265">
            <v>30.02</v>
          </cell>
        </row>
        <row r="266">
          <cell r="A266" t="str">
            <v>T043614</v>
          </cell>
          <cell r="B266" t="str">
            <v>LOCAL</v>
          </cell>
          <cell r="C266">
            <v>38318</v>
          </cell>
          <cell r="D266" t="str">
            <v>THAI BRIDGESTONE CO.,LTD.</v>
          </cell>
          <cell r="F266" t="str">
            <v>STR</v>
          </cell>
          <cell r="G266">
            <v>15</v>
          </cell>
        </row>
        <row r="267">
          <cell r="A267" t="str">
            <v>T043628</v>
          </cell>
          <cell r="B267" t="str">
            <v>LOCAL</v>
          </cell>
          <cell r="C267">
            <v>38318</v>
          </cell>
          <cell r="D267" t="str">
            <v>THAI BRIDGESTONE CO.,LTD.</v>
          </cell>
          <cell r="F267" t="str">
            <v>STR</v>
          </cell>
          <cell r="G267">
            <v>30</v>
          </cell>
        </row>
        <row r="268">
          <cell r="A268" t="str">
            <v>T043597</v>
          </cell>
          <cell r="B268" t="str">
            <v>LOCAL</v>
          </cell>
          <cell r="C268">
            <v>38319</v>
          </cell>
          <cell r="D268" t="str">
            <v>THAI BRIDGESTONE CO.,LTD.</v>
          </cell>
          <cell r="F268" t="str">
            <v>RSS</v>
          </cell>
          <cell r="G268">
            <v>15.01</v>
          </cell>
        </row>
        <row r="269">
          <cell r="A269" t="str">
            <v>T043615</v>
          </cell>
          <cell r="B269" t="str">
            <v>LOCAL</v>
          </cell>
          <cell r="C269">
            <v>38319</v>
          </cell>
          <cell r="D269" t="str">
            <v>THAI BRIDGESTONE CO.,LTD.</v>
          </cell>
          <cell r="F269" t="str">
            <v>STR</v>
          </cell>
          <cell r="G269">
            <v>15</v>
          </cell>
        </row>
        <row r="270">
          <cell r="A270" t="str">
            <v>T043616</v>
          </cell>
          <cell r="B270" t="str">
            <v>LOCAL</v>
          </cell>
          <cell r="C270">
            <v>38319</v>
          </cell>
          <cell r="D270" t="str">
            <v>THAI BRIDGESTONE CO.,LTD.</v>
          </cell>
          <cell r="F270" t="str">
            <v>STR</v>
          </cell>
          <cell r="G270">
            <v>15</v>
          </cell>
        </row>
        <row r="271">
          <cell r="A271" t="str">
            <v>T043431</v>
          </cell>
          <cell r="B271" t="str">
            <v>LOCAL</v>
          </cell>
          <cell r="C271">
            <v>38309</v>
          </cell>
          <cell r="D271" t="str">
            <v>SIAM TYRE INDUSTRY CO.,LTD</v>
          </cell>
          <cell r="F271" t="str">
            <v>RSS</v>
          </cell>
          <cell r="G271">
            <v>15</v>
          </cell>
        </row>
        <row r="272">
          <cell r="A272" t="str">
            <v>T043428</v>
          </cell>
          <cell r="B272" t="str">
            <v>LOCAL</v>
          </cell>
          <cell r="C272">
            <v>38311</v>
          </cell>
          <cell r="D272" t="str">
            <v>SIAM TYRE INDUSTRY CO.,LTD</v>
          </cell>
          <cell r="F272" t="str">
            <v>RSS</v>
          </cell>
          <cell r="G272">
            <v>15</v>
          </cell>
        </row>
        <row r="273">
          <cell r="A273" t="str">
            <v>T043547</v>
          </cell>
          <cell r="B273" t="str">
            <v>LOCAL</v>
          </cell>
          <cell r="C273">
            <v>38311</v>
          </cell>
          <cell r="D273" t="str">
            <v>MICHELIN SIAM CO.,LTD</v>
          </cell>
          <cell r="F273" t="str">
            <v>RSS</v>
          </cell>
          <cell r="G273">
            <v>15</v>
          </cell>
        </row>
        <row r="274">
          <cell r="A274" t="str">
            <v>T043429</v>
          </cell>
          <cell r="B274" t="str">
            <v>LOCAL</v>
          </cell>
          <cell r="C274">
            <v>38313</v>
          </cell>
          <cell r="D274" t="str">
            <v>SIAM TYRE INDUSTRY CO.,LTD</v>
          </cell>
          <cell r="F274" t="str">
            <v>RSS</v>
          </cell>
          <cell r="G274">
            <v>15</v>
          </cell>
        </row>
        <row r="275">
          <cell r="A275" t="str">
            <v>T043548</v>
          </cell>
          <cell r="B275" t="str">
            <v>LOCAL</v>
          </cell>
          <cell r="C275">
            <v>38313</v>
          </cell>
          <cell r="D275" t="str">
            <v>MICHELIN SIAM CO.,LTD</v>
          </cell>
          <cell r="F275" t="str">
            <v>RSS</v>
          </cell>
          <cell r="G275">
            <v>15</v>
          </cell>
        </row>
        <row r="276">
          <cell r="A276" t="str">
            <v>T043430</v>
          </cell>
          <cell r="B276" t="str">
            <v>LOCAL</v>
          </cell>
          <cell r="C276">
            <v>38314</v>
          </cell>
          <cell r="D276" t="str">
            <v>SIAM TYRE INDUSTRY CO.,LTD</v>
          </cell>
          <cell r="F276" t="str">
            <v>RSS</v>
          </cell>
          <cell r="G276">
            <v>15</v>
          </cell>
        </row>
        <row r="277">
          <cell r="A277" t="str">
            <v>T043307</v>
          </cell>
          <cell r="B277" t="str">
            <v>EXPORT</v>
          </cell>
          <cell r="C277">
            <v>38302</v>
          </cell>
          <cell r="D277" t="str">
            <v>PIRELLI TYRE(EUROPE)SA-SINGAPORE</v>
          </cell>
          <cell r="F277" t="str">
            <v>STR</v>
          </cell>
          <cell r="G277">
            <v>60.48</v>
          </cell>
        </row>
        <row r="278">
          <cell r="A278" t="str">
            <v>T043307A</v>
          </cell>
          <cell r="B278" t="str">
            <v>EXPORT</v>
          </cell>
          <cell r="C278">
            <v>38302</v>
          </cell>
          <cell r="D278" t="str">
            <v>PIRELLI TYRE(EUROPE)SA-SINGAPORE</v>
          </cell>
          <cell r="F278" t="str">
            <v>STR</v>
          </cell>
          <cell r="G278">
            <v>80.64</v>
          </cell>
        </row>
        <row r="279">
          <cell r="A279" t="str">
            <v>T043493</v>
          </cell>
          <cell r="B279" t="str">
            <v>EXPORT</v>
          </cell>
          <cell r="C279">
            <v>38308</v>
          </cell>
          <cell r="D279" t="str">
            <v>DMIB BERHAD</v>
          </cell>
          <cell r="E279" t="str">
            <v/>
          </cell>
          <cell r="F279" t="str">
            <v>RSS</v>
          </cell>
          <cell r="G279">
            <v>19.2</v>
          </cell>
        </row>
        <row r="280">
          <cell r="A280" t="str">
            <v>T043417</v>
          </cell>
          <cell r="B280" t="str">
            <v>EXPORT</v>
          </cell>
          <cell r="C280">
            <v>38309</v>
          </cell>
          <cell r="D280" t="str">
            <v>PIRELLI TYRE(EUROPE)SA-SINGAPORE</v>
          </cell>
          <cell r="F280" t="str">
            <v>STR</v>
          </cell>
          <cell r="G280">
            <v>60.48</v>
          </cell>
        </row>
        <row r="281">
          <cell r="A281" t="str">
            <v>T043489</v>
          </cell>
          <cell r="B281" t="str">
            <v>EXPORT</v>
          </cell>
          <cell r="C281">
            <v>38310</v>
          </cell>
          <cell r="D281" t="str">
            <v>SRI TRANG INTERNATIONAL PTE.LTD.</v>
          </cell>
          <cell r="E281" t="str">
            <v/>
          </cell>
          <cell r="F281" t="str">
            <v>LTX</v>
          </cell>
          <cell r="G281">
            <v>16.399999999999999</v>
          </cell>
        </row>
        <row r="282">
          <cell r="A282" t="str">
            <v>T043339</v>
          </cell>
          <cell r="B282" t="str">
            <v>EXPORT</v>
          </cell>
          <cell r="C282">
            <v>38311</v>
          </cell>
          <cell r="D282" t="str">
            <v>HANKOOK TIRE CO.,LTD.M.K.MIN.</v>
          </cell>
          <cell r="E282" t="str">
            <v/>
          </cell>
          <cell r="F282" t="str">
            <v>STR</v>
          </cell>
          <cell r="G282">
            <v>302.39999999999998</v>
          </cell>
        </row>
        <row r="283">
          <cell r="A283" t="str">
            <v>T043379A</v>
          </cell>
          <cell r="B283" t="str">
            <v>EXPORT</v>
          </cell>
          <cell r="C283">
            <v>38311</v>
          </cell>
          <cell r="D283" t="str">
            <v>SRI TRANG INTERNATIONAL PTE.LTD.</v>
          </cell>
          <cell r="F283" t="str">
            <v>LTX</v>
          </cell>
          <cell r="G283">
            <v>20.36</v>
          </cell>
        </row>
        <row r="284">
          <cell r="A284" t="str">
            <v>T043403</v>
          </cell>
          <cell r="B284" t="str">
            <v>EXPORT</v>
          </cell>
          <cell r="C284">
            <v>38312</v>
          </cell>
          <cell r="D284" t="str">
            <v>HANKOOK TIRE CO.,LTD.M.K.MIN.</v>
          </cell>
          <cell r="F284" t="str">
            <v>STR</v>
          </cell>
          <cell r="G284">
            <v>201.6</v>
          </cell>
        </row>
        <row r="285">
          <cell r="A285" t="str">
            <v>T043410</v>
          </cell>
          <cell r="B285" t="str">
            <v>EXPORT</v>
          </cell>
          <cell r="C285">
            <v>38312</v>
          </cell>
          <cell r="D285" t="str">
            <v>TOYOTA TSUSHO(JAPAN)PTE LTD.</v>
          </cell>
          <cell r="F285" t="str">
            <v>STR</v>
          </cell>
          <cell r="G285">
            <v>100.8</v>
          </cell>
        </row>
        <row r="286">
          <cell r="A286" t="str">
            <v>T043465</v>
          </cell>
          <cell r="B286" t="str">
            <v>EXPORT</v>
          </cell>
          <cell r="C286">
            <v>38312</v>
          </cell>
          <cell r="D286" t="str">
            <v>MARUBENI INTERNATIONAL COMMODITIES</v>
          </cell>
          <cell r="F286" t="str">
            <v>RSS</v>
          </cell>
          <cell r="G286">
            <v>120</v>
          </cell>
        </row>
        <row r="287">
          <cell r="A287" t="str">
            <v>T043478</v>
          </cell>
          <cell r="B287" t="str">
            <v>EXPORT</v>
          </cell>
          <cell r="C287">
            <v>38312</v>
          </cell>
          <cell r="D287" t="str">
            <v>MARUBENI INTERNATIONAL COMMODITIES</v>
          </cell>
          <cell r="F287" t="str">
            <v>RSS</v>
          </cell>
          <cell r="G287">
            <v>120</v>
          </cell>
        </row>
        <row r="288">
          <cell r="A288" t="str">
            <v>T043518</v>
          </cell>
          <cell r="B288" t="str">
            <v>EXPORT</v>
          </cell>
          <cell r="C288">
            <v>38312</v>
          </cell>
          <cell r="D288" t="str">
            <v>SRI TRANG INTERNATIONAL PTE.LTD.</v>
          </cell>
          <cell r="F288" t="str">
            <v>RSS</v>
          </cell>
          <cell r="G288">
            <v>19.2</v>
          </cell>
        </row>
        <row r="289">
          <cell r="A289" t="str">
            <v>T043676</v>
          </cell>
          <cell r="B289" t="str">
            <v>LOCAL</v>
          </cell>
          <cell r="C289">
            <v>38305</v>
          </cell>
          <cell r="D289" t="str">
            <v>TECK BEE HANG CO.,LTD.</v>
          </cell>
          <cell r="E289" t="str">
            <v/>
          </cell>
          <cell r="F289" t="str">
            <v>USS</v>
          </cell>
          <cell r="G289">
            <v>19.157</v>
          </cell>
        </row>
        <row r="290">
          <cell r="A290" t="str">
            <v>T043554</v>
          </cell>
          <cell r="B290" t="str">
            <v>LOCAL</v>
          </cell>
          <cell r="C290">
            <v>38312</v>
          </cell>
          <cell r="D290" t="str">
            <v>SIAM TYRE PHRAPRADAENG CO.,LTD.</v>
          </cell>
          <cell r="F290" t="str">
            <v>STR</v>
          </cell>
          <cell r="G290">
            <v>15.015000000000001</v>
          </cell>
        </row>
        <row r="291">
          <cell r="A291" t="str">
            <v>T043555</v>
          </cell>
          <cell r="B291" t="str">
            <v>LOCAL</v>
          </cell>
          <cell r="C291">
            <v>38314</v>
          </cell>
          <cell r="D291" t="str">
            <v>SIAM TYRE PHRAPRADAENG CO.,LTD.</v>
          </cell>
          <cell r="F291" t="str">
            <v>STR</v>
          </cell>
          <cell r="G291">
            <v>15.015000000000001</v>
          </cell>
        </row>
        <row r="292">
          <cell r="A292" t="str">
            <v>T043578</v>
          </cell>
          <cell r="B292" t="str">
            <v>LOCAL</v>
          </cell>
          <cell r="C292">
            <v>38314</v>
          </cell>
          <cell r="D292" t="str">
            <v>SIAM TYRE PHRAPRADAENG CO.,LTD.</v>
          </cell>
          <cell r="F292" t="str">
            <v>STR</v>
          </cell>
          <cell r="G292">
            <v>15.015000000000001</v>
          </cell>
        </row>
        <row r="293">
          <cell r="A293" t="str">
            <v>T043435</v>
          </cell>
          <cell r="B293" t="str">
            <v>LOCAL</v>
          </cell>
          <cell r="C293">
            <v>38315</v>
          </cell>
          <cell r="D293" t="str">
            <v>SIAM TYRE INDUSTRY CO.,LTD</v>
          </cell>
          <cell r="F293" t="str">
            <v>STR</v>
          </cell>
          <cell r="G293">
            <v>15.015000000000001</v>
          </cell>
        </row>
        <row r="294">
          <cell r="A294" t="str">
            <v>T043549</v>
          </cell>
          <cell r="B294" t="str">
            <v>LOCAL</v>
          </cell>
          <cell r="C294">
            <v>38315</v>
          </cell>
          <cell r="D294" t="str">
            <v>MICHELIN SIAM CO.,LTD</v>
          </cell>
          <cell r="F294" t="str">
            <v>RSS</v>
          </cell>
          <cell r="G294">
            <v>15</v>
          </cell>
        </row>
        <row r="295">
          <cell r="A295" t="str">
            <v>T043244A</v>
          </cell>
          <cell r="B295" t="str">
            <v>EXPORT</v>
          </cell>
          <cell r="C295">
            <v>38311</v>
          </cell>
          <cell r="D295" t="str">
            <v>PIRELLI TYRE(EUROPE)SA-SINGAPORE</v>
          </cell>
          <cell r="E295" t="str">
            <v/>
          </cell>
          <cell r="F295" t="str">
            <v>STR</v>
          </cell>
          <cell r="G295">
            <v>141.12</v>
          </cell>
        </row>
        <row r="296">
          <cell r="A296" t="str">
            <v>T043479</v>
          </cell>
          <cell r="B296" t="str">
            <v>EXPORT</v>
          </cell>
          <cell r="C296">
            <v>38311</v>
          </cell>
          <cell r="D296" t="str">
            <v>BRIDGESTONE/FIRESTONE SINGAPORE PTE</v>
          </cell>
          <cell r="E296" t="str">
            <v/>
          </cell>
          <cell r="F296" t="str">
            <v>RSS</v>
          </cell>
          <cell r="G296">
            <v>57.6</v>
          </cell>
        </row>
        <row r="297">
          <cell r="A297" t="str">
            <v>T043528</v>
          </cell>
          <cell r="B297" t="str">
            <v>EXPORT</v>
          </cell>
          <cell r="C297">
            <v>38312</v>
          </cell>
          <cell r="D297" t="str">
            <v>SUZHOU DOWELL GLOVE CO.,LTD.</v>
          </cell>
          <cell r="F297" t="str">
            <v>LTX</v>
          </cell>
          <cell r="G297">
            <v>21</v>
          </cell>
        </row>
        <row r="298">
          <cell r="A298" t="str">
            <v>T043411</v>
          </cell>
          <cell r="B298" t="str">
            <v>EXPORT</v>
          </cell>
          <cell r="C298">
            <v>38313</v>
          </cell>
          <cell r="D298" t="str">
            <v>HANKOOK TIRE CO.,LTD.M.K.MIN.</v>
          </cell>
          <cell r="F298" t="str">
            <v>STR</v>
          </cell>
          <cell r="G298">
            <v>393.12</v>
          </cell>
        </row>
        <row r="299">
          <cell r="A299" t="str">
            <v>T043421</v>
          </cell>
          <cell r="B299" t="str">
            <v>EXPORT</v>
          </cell>
          <cell r="C299">
            <v>38313</v>
          </cell>
          <cell r="D299" t="str">
            <v>PIRELLI TYRE(EUROPE)SA-SINGAPORE</v>
          </cell>
          <cell r="F299" t="str">
            <v>STR</v>
          </cell>
          <cell r="G299">
            <v>80.64</v>
          </cell>
        </row>
        <row r="300">
          <cell r="A300" t="str">
            <v>T043423</v>
          </cell>
          <cell r="B300" t="str">
            <v>EXPORT</v>
          </cell>
          <cell r="C300">
            <v>38313</v>
          </cell>
          <cell r="D300" t="str">
            <v>PIRELLI TYRE(EUROPE)SA-SINGAPORE</v>
          </cell>
          <cell r="F300" t="str">
            <v>STR</v>
          </cell>
          <cell r="G300">
            <v>120.96</v>
          </cell>
        </row>
        <row r="301">
          <cell r="A301" t="str">
            <v>T043574</v>
          </cell>
          <cell r="B301" t="str">
            <v>EXPORT</v>
          </cell>
          <cell r="C301">
            <v>38313</v>
          </cell>
          <cell r="D301" t="str">
            <v>DMIB BERHAD</v>
          </cell>
          <cell r="F301" t="str">
            <v>RSS</v>
          </cell>
          <cell r="G301">
            <v>19.2</v>
          </cell>
        </row>
        <row r="302">
          <cell r="A302" t="str">
            <v>T043463</v>
          </cell>
          <cell r="B302" t="str">
            <v>EXPORT</v>
          </cell>
          <cell r="C302">
            <v>38314</v>
          </cell>
          <cell r="D302" t="str">
            <v>BRIDGESTONE/FIRESTONE SINGAPORE PTE</v>
          </cell>
          <cell r="F302" t="str">
            <v>RSS</v>
          </cell>
          <cell r="G302">
            <v>96</v>
          </cell>
        </row>
        <row r="303">
          <cell r="A303" t="str">
            <v>T043490</v>
          </cell>
          <cell r="B303" t="str">
            <v>EXPORT</v>
          </cell>
          <cell r="C303">
            <v>38314</v>
          </cell>
          <cell r="D303" t="str">
            <v>SRI TRANG INTERNATIONAL PTE.LTD.</v>
          </cell>
          <cell r="E303" t="str">
            <v/>
          </cell>
          <cell r="F303" t="str">
            <v>SKI</v>
          </cell>
          <cell r="G303">
            <v>19.2</v>
          </cell>
        </row>
        <row r="304">
          <cell r="A304" t="str">
            <v>T043522</v>
          </cell>
          <cell r="B304" t="str">
            <v>EXPORT</v>
          </cell>
          <cell r="C304">
            <v>38314</v>
          </cell>
          <cell r="D304" t="str">
            <v>BRIDGESTONE/FIRESTONE SINGAPORE PTE</v>
          </cell>
          <cell r="F304" t="str">
            <v>RSS</v>
          </cell>
          <cell r="G304">
            <v>96</v>
          </cell>
        </row>
        <row r="305">
          <cell r="A305" t="str">
            <v>T043298</v>
          </cell>
          <cell r="B305" t="str">
            <v>EXPORT</v>
          </cell>
          <cell r="C305">
            <v>38315</v>
          </cell>
          <cell r="D305" t="str">
            <v>CONTINENTAL AKTIENGESELLSCHAFT</v>
          </cell>
          <cell r="F305" t="str">
            <v>STR</v>
          </cell>
          <cell r="G305">
            <v>40.32</v>
          </cell>
        </row>
        <row r="306">
          <cell r="A306" t="str">
            <v>T043409</v>
          </cell>
          <cell r="B306" t="str">
            <v>EXPORT</v>
          </cell>
          <cell r="C306">
            <v>38315</v>
          </cell>
          <cell r="D306" t="str">
            <v>HANKOOK TIRE CO.,LTD.M.K.MIN.</v>
          </cell>
          <cell r="F306" t="str">
            <v>STR</v>
          </cell>
          <cell r="G306">
            <v>100.8</v>
          </cell>
        </row>
        <row r="307">
          <cell r="A307" t="str">
            <v>T043415</v>
          </cell>
          <cell r="B307" t="str">
            <v>EXPORT</v>
          </cell>
          <cell r="C307">
            <v>38316</v>
          </cell>
          <cell r="D307" t="str">
            <v>TOYOTA TSUSHO(JAPAN)PTE LTD.</v>
          </cell>
          <cell r="F307" t="str">
            <v>STR</v>
          </cell>
          <cell r="G307">
            <v>20.16</v>
          </cell>
        </row>
        <row r="308">
          <cell r="A308" t="str">
            <v>T043469</v>
          </cell>
          <cell r="B308" t="str">
            <v>EXPORT</v>
          </cell>
          <cell r="C308">
            <v>38316</v>
          </cell>
          <cell r="D308" t="str">
            <v>SINOCHEM INTERNATIONAL(OVERSEAS)| PTE. LTD.</v>
          </cell>
          <cell r="F308" t="str">
            <v>RSS</v>
          </cell>
          <cell r="G308">
            <v>120</v>
          </cell>
        </row>
        <row r="309">
          <cell r="A309" t="str">
            <v>T043474</v>
          </cell>
          <cell r="B309" t="str">
            <v>EXPORT</v>
          </cell>
          <cell r="C309">
            <v>38316</v>
          </cell>
          <cell r="D309" t="str">
            <v>GOODYEAR ORIENT COMPANY PRIVATE</v>
          </cell>
          <cell r="F309" t="str">
            <v>RSS</v>
          </cell>
          <cell r="G309">
            <v>115.2</v>
          </cell>
        </row>
        <row r="310">
          <cell r="A310" t="str">
            <v>T043521</v>
          </cell>
          <cell r="B310" t="str">
            <v>EXPORT</v>
          </cell>
          <cell r="C310">
            <v>38316</v>
          </cell>
          <cell r="D310" t="str">
            <v>MARUBENI INTERNATIONAL COMMODITIES</v>
          </cell>
          <cell r="F310" t="str">
            <v>RSS</v>
          </cell>
          <cell r="G310">
            <v>120</v>
          </cell>
        </row>
        <row r="311">
          <cell r="A311" t="str">
            <v>T043671</v>
          </cell>
          <cell r="B311" t="str">
            <v>LOCAL</v>
          </cell>
          <cell r="C311">
            <v>38315</v>
          </cell>
          <cell r="D311" t="str">
            <v>MICHELIN SIAM CO.,LTD</v>
          </cell>
          <cell r="F311" t="str">
            <v>RSS</v>
          </cell>
          <cell r="G311">
            <v>15</v>
          </cell>
        </row>
        <row r="312">
          <cell r="A312" t="str">
            <v>T043672</v>
          </cell>
          <cell r="B312" t="str">
            <v>LOCAL</v>
          </cell>
          <cell r="C312">
            <v>38316</v>
          </cell>
          <cell r="D312" t="str">
            <v>MICHELIN SIAM CO.,LTD</v>
          </cell>
          <cell r="F312" t="str">
            <v>RSS</v>
          </cell>
          <cell r="G312">
            <v>15</v>
          </cell>
        </row>
        <row r="313">
          <cell r="A313" t="str">
            <v>T043673</v>
          </cell>
          <cell r="B313" t="str">
            <v>LOCAL</v>
          </cell>
          <cell r="C313">
            <v>38318</v>
          </cell>
          <cell r="D313" t="str">
            <v>MICHELIN SIAM CO.,LTD</v>
          </cell>
          <cell r="F313" t="str">
            <v>RSS</v>
          </cell>
          <cell r="G313">
            <v>15</v>
          </cell>
        </row>
        <row r="314">
          <cell r="A314" t="str">
            <v>T043745</v>
          </cell>
          <cell r="B314" t="str">
            <v>LOCAL</v>
          </cell>
          <cell r="C314">
            <v>38320</v>
          </cell>
          <cell r="D314" t="str">
            <v>TECK BEE HANG CO.,LTD.</v>
          </cell>
          <cell r="F314" t="str">
            <v>CUT</v>
          </cell>
          <cell r="G314">
            <v>26.95</v>
          </cell>
        </row>
        <row r="315">
          <cell r="A315" t="str">
            <v>T043374</v>
          </cell>
          <cell r="B315" t="str">
            <v>EXPORT</v>
          </cell>
          <cell r="C315">
            <v>38313</v>
          </cell>
          <cell r="D315" t="str">
            <v>HANKOOK TIRE CO.,LTD.M.K.MIN.</v>
          </cell>
          <cell r="F315" t="str">
            <v>STR</v>
          </cell>
          <cell r="G315">
            <v>212.94</v>
          </cell>
        </row>
        <row r="316">
          <cell r="A316" t="str">
            <v>T043412</v>
          </cell>
          <cell r="B316" t="str">
            <v>EXPORT</v>
          </cell>
          <cell r="C316">
            <v>38316</v>
          </cell>
          <cell r="D316" t="str">
            <v>HANKOOK TIRE CO.,LTD.M.K.MIN.</v>
          </cell>
          <cell r="F316" t="str">
            <v>STR</v>
          </cell>
          <cell r="G316">
            <v>573.29999999999995</v>
          </cell>
        </row>
        <row r="317">
          <cell r="A317" t="str">
            <v>T043311</v>
          </cell>
          <cell r="B317" t="str">
            <v>EXPORT</v>
          </cell>
          <cell r="C317">
            <v>38316</v>
          </cell>
          <cell r="D317" t="str">
            <v>AEOLUS TYRE CO.,LTD.</v>
          </cell>
          <cell r="E317" t="str">
            <v/>
          </cell>
          <cell r="F317" t="str">
            <v>STR</v>
          </cell>
          <cell r="G317">
            <v>504</v>
          </cell>
        </row>
        <row r="318">
          <cell r="A318" t="str">
            <v>T043477</v>
          </cell>
          <cell r="B318" t="str">
            <v>EXPORT</v>
          </cell>
          <cell r="C318">
            <v>38317</v>
          </cell>
          <cell r="D318" t="str">
            <v>HANKOOK TIRE CO.,LTD.M.K.MIN.</v>
          </cell>
          <cell r="F318" t="str">
            <v>RSS</v>
          </cell>
          <cell r="G318">
            <v>113.4</v>
          </cell>
        </row>
        <row r="319">
          <cell r="A319" t="str">
            <v>T043476</v>
          </cell>
          <cell r="B319" t="str">
            <v>EXPORT</v>
          </cell>
          <cell r="C319">
            <v>38317</v>
          </cell>
          <cell r="D319" t="str">
            <v>HANKOOK TIRE CO.,LTD.M.K.MIN.</v>
          </cell>
          <cell r="F319" t="str">
            <v>RSS</v>
          </cell>
          <cell r="G319">
            <v>113.4</v>
          </cell>
        </row>
        <row r="320">
          <cell r="A320" t="str">
            <v>T043419</v>
          </cell>
          <cell r="B320" t="str">
            <v>EXPORT</v>
          </cell>
          <cell r="C320">
            <v>38315</v>
          </cell>
          <cell r="D320" t="str">
            <v>PIRELLI TYRE(EUROPE)SA-SINGAPORE</v>
          </cell>
          <cell r="F320" t="str">
            <v>STR</v>
          </cell>
          <cell r="G320">
            <v>40.32</v>
          </cell>
        </row>
        <row r="321">
          <cell r="A321" t="str">
            <v>T043527</v>
          </cell>
          <cell r="B321" t="str">
            <v>EXPORT</v>
          </cell>
          <cell r="C321">
            <v>38313</v>
          </cell>
          <cell r="D321" t="str">
            <v>SOCIETE DES MATIERES PREMIERES</v>
          </cell>
          <cell r="F321" t="str">
            <v>RSS</v>
          </cell>
          <cell r="G321">
            <v>80</v>
          </cell>
        </row>
        <row r="322">
          <cell r="A322" t="str">
            <v>T043494</v>
          </cell>
          <cell r="B322" t="str">
            <v>EXPORT</v>
          </cell>
          <cell r="C322">
            <v>38316</v>
          </cell>
          <cell r="D322" t="str">
            <v>SOCIETE DES MATIERES PREMIERES</v>
          </cell>
          <cell r="E322" t="str">
            <v>0001163</v>
          </cell>
          <cell r="F322" t="str">
            <v>RSS</v>
          </cell>
          <cell r="G322">
            <v>52.887999999999998</v>
          </cell>
        </row>
        <row r="323">
          <cell r="A323" t="str">
            <v>T043495</v>
          </cell>
          <cell r="B323" t="str">
            <v>EXPORT</v>
          </cell>
          <cell r="C323">
            <v>38316</v>
          </cell>
          <cell r="D323" t="str">
            <v>SOCIETE DES MATIERES PREMIERES</v>
          </cell>
          <cell r="E323" t="str">
            <v>0001163</v>
          </cell>
          <cell r="F323" t="str">
            <v>RSS</v>
          </cell>
          <cell r="G323">
            <v>52.887999999999998</v>
          </cell>
        </row>
        <row r="324">
          <cell r="A324" t="str">
            <v>T043456</v>
          </cell>
          <cell r="B324" t="str">
            <v>EXPORT</v>
          </cell>
          <cell r="C324">
            <v>38317</v>
          </cell>
          <cell r="D324" t="str">
            <v>SRI TRANG INTERNATIONAL PTE.LTD.</v>
          </cell>
          <cell r="F324" t="str">
            <v>RSS</v>
          </cell>
          <cell r="G324">
            <v>120</v>
          </cell>
        </row>
        <row r="325">
          <cell r="A325" t="str">
            <v>T043457</v>
          </cell>
          <cell r="B325" t="str">
            <v>EXPORT</v>
          </cell>
          <cell r="C325">
            <v>38317</v>
          </cell>
          <cell r="D325" t="str">
            <v>SOCIETE DES MATIERES PREMIERES</v>
          </cell>
          <cell r="F325" t="str">
            <v>RSS</v>
          </cell>
          <cell r="G325">
            <v>52.887999999999998</v>
          </cell>
        </row>
        <row r="326">
          <cell r="A326" t="str">
            <v>T043496</v>
          </cell>
          <cell r="B326" t="str">
            <v>EXPORT</v>
          </cell>
          <cell r="C326">
            <v>38317</v>
          </cell>
          <cell r="D326" t="str">
            <v>SEMPERIT REIFEN AG</v>
          </cell>
          <cell r="E326" t="str">
            <v/>
          </cell>
          <cell r="F326" t="str">
            <v>STR</v>
          </cell>
          <cell r="G326">
            <v>100.8</v>
          </cell>
        </row>
        <row r="327">
          <cell r="A327" t="str">
            <v>T043573</v>
          </cell>
          <cell r="B327" t="str">
            <v>EXPORT</v>
          </cell>
          <cell r="C327">
            <v>38317</v>
          </cell>
          <cell r="D327" t="str">
            <v>SRI TRANG INTERNATIONAL PTE.LTD.</v>
          </cell>
          <cell r="F327" t="str">
            <v>LTX</v>
          </cell>
          <cell r="G327">
            <v>32.799999999999997</v>
          </cell>
        </row>
        <row r="328">
          <cell r="A328" t="str">
            <v>T043295</v>
          </cell>
          <cell r="B328" t="str">
            <v>EXPORT</v>
          </cell>
          <cell r="C328">
            <v>38318</v>
          </cell>
          <cell r="D328" t="str">
            <v>CONTINENTAL AKTIENGESELLSCHAFT</v>
          </cell>
          <cell r="F328" t="str">
            <v>STR</v>
          </cell>
          <cell r="G328">
            <v>161.28</v>
          </cell>
        </row>
        <row r="329">
          <cell r="A329" t="str">
            <v>T043418</v>
          </cell>
          <cell r="B329" t="str">
            <v>EXPORT</v>
          </cell>
          <cell r="C329">
            <v>38318</v>
          </cell>
          <cell r="D329" t="str">
            <v>PIRELLI TYRE(EUROPE)SA-SINGAPORE</v>
          </cell>
          <cell r="F329" t="str">
            <v>STR</v>
          </cell>
          <cell r="G329">
            <v>100.8</v>
          </cell>
        </row>
        <row r="330">
          <cell r="A330" t="str">
            <v>T043471</v>
          </cell>
          <cell r="B330" t="str">
            <v>EXPORT</v>
          </cell>
          <cell r="C330">
            <v>38319</v>
          </cell>
          <cell r="D330" t="str">
            <v>SRI TRANG USA,INC.</v>
          </cell>
          <cell r="F330" t="str">
            <v>RSS</v>
          </cell>
          <cell r="G330">
            <v>120</v>
          </cell>
        </row>
        <row r="331">
          <cell r="A331" t="str">
            <v>T043517</v>
          </cell>
          <cell r="B331" t="str">
            <v>EXPORT</v>
          </cell>
          <cell r="C331">
            <v>38319</v>
          </cell>
          <cell r="D331" t="str">
            <v>BRIDGESTONE/FIRESTONE SINGAPORE PTE</v>
          </cell>
          <cell r="F331" t="str">
            <v>RSS</v>
          </cell>
          <cell r="G331">
            <v>100</v>
          </cell>
        </row>
        <row r="332">
          <cell r="A332" t="str">
            <v>T043767</v>
          </cell>
          <cell r="B332" t="str">
            <v>LOCAL</v>
          </cell>
          <cell r="C332">
            <v>38300</v>
          </cell>
          <cell r="D332" t="str">
            <v>TECK BEE HANG CO.,LTD.</v>
          </cell>
          <cell r="F332" t="str">
            <v>LUM</v>
          </cell>
          <cell r="G332">
            <v>16.632000000000001</v>
          </cell>
        </row>
        <row r="333">
          <cell r="A333" t="str">
            <v>T043768</v>
          </cell>
          <cell r="B333" t="str">
            <v>LOCAL</v>
          </cell>
          <cell r="C333">
            <v>38300</v>
          </cell>
          <cell r="D333" t="str">
            <v>TECK BEE HANG CO.,LTD.</v>
          </cell>
          <cell r="F333" t="str">
            <v>LUM</v>
          </cell>
          <cell r="G333">
            <v>7.0620000000000003</v>
          </cell>
        </row>
        <row r="334">
          <cell r="A334" t="str">
            <v>T043406</v>
          </cell>
          <cell r="B334" t="str">
            <v>EXPORT</v>
          </cell>
          <cell r="C334">
            <v>38317</v>
          </cell>
          <cell r="D334" t="str">
            <v>HANKOOK TIRE CO.,LTD.M.K.MIN.</v>
          </cell>
          <cell r="F334" t="str">
            <v>STR</v>
          </cell>
          <cell r="G334">
            <v>302.39999999999998</v>
          </cell>
        </row>
        <row r="335">
          <cell r="A335" t="str">
            <v>T043572</v>
          </cell>
          <cell r="B335" t="str">
            <v>EXPORT</v>
          </cell>
          <cell r="C335">
            <v>38318</v>
          </cell>
          <cell r="D335" t="str">
            <v>BRIDGESTONE/FIRESTONE SINGAPORE PTE</v>
          </cell>
          <cell r="F335" t="str">
            <v>RSS</v>
          </cell>
          <cell r="G335">
            <v>96</v>
          </cell>
        </row>
        <row r="336">
          <cell r="A336" t="str">
            <v>T043778</v>
          </cell>
          <cell r="B336" t="str">
            <v>LOCAL</v>
          </cell>
          <cell r="C336">
            <v>38300</v>
          </cell>
          <cell r="D336" t="str">
            <v>TECK BEE HANG CO.,LTD.</v>
          </cell>
          <cell r="F336" t="str">
            <v>LUM</v>
          </cell>
          <cell r="G336">
            <v>13.162000000000001</v>
          </cell>
        </row>
        <row r="337">
          <cell r="A337" t="str">
            <v>T043779</v>
          </cell>
          <cell r="B337" t="str">
            <v>LOCAL</v>
          </cell>
          <cell r="C337">
            <v>38301</v>
          </cell>
          <cell r="D337" t="str">
            <v>TECK BEE HANG CO.,LTD.</v>
          </cell>
          <cell r="F337" t="str">
            <v>LUM</v>
          </cell>
          <cell r="G337">
            <v>31.62</v>
          </cell>
        </row>
        <row r="338">
          <cell r="A338" t="str">
            <v>T043780</v>
          </cell>
          <cell r="B338" t="str">
            <v>LOCAL</v>
          </cell>
          <cell r="C338">
            <v>38302</v>
          </cell>
          <cell r="D338" t="str">
            <v>TECK BEE HANG CO.,LTD.</v>
          </cell>
          <cell r="F338" t="str">
            <v>LUM</v>
          </cell>
          <cell r="G338">
            <v>17.364000000000001</v>
          </cell>
        </row>
        <row r="339">
          <cell r="A339" t="str">
            <v>T043436</v>
          </cell>
          <cell r="B339" t="str">
            <v>LOCAL</v>
          </cell>
          <cell r="C339">
            <v>38318</v>
          </cell>
          <cell r="D339" t="str">
            <v>SIAM TYRE INDUSTRY CO.,LTD</v>
          </cell>
          <cell r="F339" t="str">
            <v>STR</v>
          </cell>
          <cell r="G339">
            <v>15.015000000000001</v>
          </cell>
        </row>
        <row r="340">
          <cell r="A340" t="str">
            <v>T043579</v>
          </cell>
          <cell r="B340" t="str">
            <v>LOCAL</v>
          </cell>
          <cell r="C340">
            <v>38318</v>
          </cell>
          <cell r="D340" t="str">
            <v>SIAM TYRE PHRAPRADAENG CO.,LTD.</v>
          </cell>
          <cell r="F340" t="str">
            <v>STR</v>
          </cell>
          <cell r="G340">
            <v>15.015000000000001</v>
          </cell>
        </row>
        <row r="341">
          <cell r="A341" t="str">
            <v>T043580</v>
          </cell>
          <cell r="B341" t="str">
            <v>LOCAL</v>
          </cell>
          <cell r="C341">
            <v>38318</v>
          </cell>
          <cell r="D341" t="str">
            <v>SIAM TYRE PHRAPRADAENG CO.,LTD.</v>
          </cell>
          <cell r="F341" t="str">
            <v>STR</v>
          </cell>
          <cell r="G341">
            <v>15.015000000000001</v>
          </cell>
        </row>
        <row r="342">
          <cell r="A342" t="str">
            <v>T043674</v>
          </cell>
          <cell r="B342" t="str">
            <v>LOCAL</v>
          </cell>
          <cell r="C342">
            <v>38319</v>
          </cell>
          <cell r="D342" t="str">
            <v>SIAM TYRE PHRAPRADAENG CO.,LTD.</v>
          </cell>
          <cell r="F342" t="str">
            <v>STR</v>
          </cell>
          <cell r="G342">
            <v>15.015000000000001</v>
          </cell>
        </row>
        <row r="343">
          <cell r="A343" t="str">
            <v>T043437</v>
          </cell>
          <cell r="B343" t="str">
            <v>LOCAL</v>
          </cell>
          <cell r="C343">
            <v>38320</v>
          </cell>
          <cell r="D343" t="str">
            <v>SIAM TYRE INDUSTRY CO.,LTD</v>
          </cell>
          <cell r="F343" t="str">
            <v>STR</v>
          </cell>
          <cell r="G343">
            <v>15.015000000000001</v>
          </cell>
        </row>
        <row r="344">
          <cell r="A344" t="str">
            <v>T043675</v>
          </cell>
          <cell r="B344" t="str">
            <v>LOCAL</v>
          </cell>
          <cell r="C344">
            <v>38320</v>
          </cell>
          <cell r="D344" t="str">
            <v>SIAM TYRE PHRAPRADAENG CO.,LTD.</v>
          </cell>
          <cell r="F344" t="str">
            <v>STR</v>
          </cell>
          <cell r="G344">
            <v>15.015000000000001</v>
          </cell>
        </row>
        <row r="345">
          <cell r="A345" t="str">
            <v>T043733</v>
          </cell>
          <cell r="B345" t="str">
            <v>LOCAL</v>
          </cell>
          <cell r="C345">
            <v>38321</v>
          </cell>
          <cell r="D345" t="str">
            <v>MICHELIN SIAM CO.,LTD</v>
          </cell>
          <cell r="F345" t="str">
            <v>STR</v>
          </cell>
          <cell r="G345">
            <v>15.015000000000001</v>
          </cell>
        </row>
        <row r="346">
          <cell r="A346" t="str">
            <v>L040390</v>
          </cell>
          <cell r="B346" t="str">
            <v>LOCAL</v>
          </cell>
          <cell r="C346">
            <v>38292</v>
          </cell>
          <cell r="D346" t="str">
            <v>คุณ ฉ๊ะ  ดอล๊ะ</v>
          </cell>
          <cell r="F346" t="str">
            <v>LUM</v>
          </cell>
          <cell r="G346">
            <v>0.16900000000000001</v>
          </cell>
        </row>
        <row r="347">
          <cell r="A347" t="str">
            <v>L040391</v>
          </cell>
          <cell r="B347" t="str">
            <v>LOCAL</v>
          </cell>
          <cell r="C347">
            <v>38299</v>
          </cell>
          <cell r="D347" t="str">
            <v>คุณ ฉ๊ะ  ดอล๊ะ</v>
          </cell>
          <cell r="F347" t="str">
            <v>LUM</v>
          </cell>
          <cell r="G347">
            <v>0.25600000000000001</v>
          </cell>
        </row>
        <row r="348">
          <cell r="A348" t="str">
            <v>L040392</v>
          </cell>
          <cell r="B348" t="str">
            <v>LOCAL</v>
          </cell>
          <cell r="C348">
            <v>38306</v>
          </cell>
          <cell r="D348" t="str">
            <v>คุณ ฉ๊ะ  ดอล๊ะ</v>
          </cell>
          <cell r="F348" t="str">
            <v>LUM</v>
          </cell>
          <cell r="G348">
            <v>0.21099999999999999</v>
          </cell>
        </row>
        <row r="349">
          <cell r="A349" t="str">
            <v>L040393</v>
          </cell>
          <cell r="B349" t="str">
            <v>LOCAL</v>
          </cell>
          <cell r="C349">
            <v>38313</v>
          </cell>
          <cell r="D349" t="str">
            <v>คุณ ฉ๊ะ  ดอล๊ะ</v>
          </cell>
          <cell r="F349" t="str">
            <v>LUM</v>
          </cell>
          <cell r="G349">
            <v>0.16</v>
          </cell>
        </row>
        <row r="350">
          <cell r="A350" t="str">
            <v>L040394</v>
          </cell>
          <cell r="B350" t="str">
            <v>LOCAL</v>
          </cell>
          <cell r="C350">
            <v>38320</v>
          </cell>
          <cell r="D350" t="str">
            <v>คุณ ฉ๊ะ  ดอล๊ะ</v>
          </cell>
          <cell r="F350" t="str">
            <v>LUM</v>
          </cell>
          <cell r="G350">
            <v>0.26200000000000001</v>
          </cell>
        </row>
        <row r="351">
          <cell r="A351" t="str">
            <v>T043432</v>
          </cell>
          <cell r="B351" t="str">
            <v>LOCAL</v>
          </cell>
          <cell r="C351">
            <v>38317</v>
          </cell>
          <cell r="D351" t="str">
            <v>SIAM TYRE INDUSTRY CO.,LTD</v>
          </cell>
          <cell r="F351" t="str">
            <v>RSS</v>
          </cell>
          <cell r="G351">
            <v>15</v>
          </cell>
        </row>
        <row r="352">
          <cell r="A352" t="str">
            <v>T043385</v>
          </cell>
          <cell r="B352" t="str">
            <v>LOCAL</v>
          </cell>
          <cell r="C352">
            <v>38318</v>
          </cell>
          <cell r="D352" t="str">
            <v>BRIDGESTONE TIRE CO.,LTD.</v>
          </cell>
          <cell r="F352" t="str">
            <v>RSS</v>
          </cell>
          <cell r="G352">
            <v>15</v>
          </cell>
        </row>
        <row r="353">
          <cell r="A353" t="str">
            <v>T043433</v>
          </cell>
          <cell r="B353" t="str">
            <v>LOCAL</v>
          </cell>
          <cell r="C353">
            <v>38318</v>
          </cell>
          <cell r="D353" t="str">
            <v>SIAM TYRE INDUSTRY CO.,LTD</v>
          </cell>
          <cell r="F353" t="str">
            <v>RSS</v>
          </cell>
          <cell r="G353">
            <v>15</v>
          </cell>
        </row>
        <row r="354">
          <cell r="A354" t="str">
            <v>T043630</v>
          </cell>
          <cell r="B354" t="str">
            <v>EXPORT</v>
          </cell>
          <cell r="C354">
            <v>38319</v>
          </cell>
          <cell r="D354" t="str">
            <v>SHANGHAI VICTORY INTERNATIONAL TRADE CO.,LTD</v>
          </cell>
          <cell r="F354" t="str">
            <v>LTX</v>
          </cell>
          <cell r="G354">
            <v>98.4</v>
          </cell>
        </row>
        <row r="355">
          <cell r="A355" t="str">
            <v>T043664</v>
          </cell>
          <cell r="B355" t="str">
            <v>EXPORT</v>
          </cell>
          <cell r="C355">
            <v>38320</v>
          </cell>
          <cell r="D355" t="str">
            <v>SOCIETE DES MATIERES PREMIERES</v>
          </cell>
          <cell r="E355" t="str">
            <v/>
          </cell>
          <cell r="F355" t="str">
            <v>RSS</v>
          </cell>
          <cell r="G355">
            <v>40</v>
          </cell>
        </row>
        <row r="356">
          <cell r="A356" t="str">
            <v>T043666</v>
          </cell>
          <cell r="B356" t="str">
            <v>EXPORT</v>
          </cell>
          <cell r="C356">
            <v>38320</v>
          </cell>
          <cell r="D356" t="str">
            <v>SOCIETE DES MATIERES PREMIERES</v>
          </cell>
          <cell r="E356" t="str">
            <v>0001169</v>
          </cell>
          <cell r="F356" t="str">
            <v>RSS</v>
          </cell>
          <cell r="G356">
            <v>60</v>
          </cell>
        </row>
        <row r="357">
          <cell r="A357" t="str">
            <v>T043667</v>
          </cell>
          <cell r="B357" t="str">
            <v>EXPORT</v>
          </cell>
          <cell r="C357">
            <v>38320</v>
          </cell>
          <cell r="D357" t="str">
            <v>SOCIETE DES MATIERES PREMIERES</v>
          </cell>
          <cell r="E357" t="str">
            <v>0001169</v>
          </cell>
          <cell r="F357" t="str">
            <v>RSS</v>
          </cell>
          <cell r="G357">
            <v>20</v>
          </cell>
        </row>
        <row r="358">
          <cell r="A358" t="str">
            <v>T043668</v>
          </cell>
          <cell r="B358" t="str">
            <v>EXPORT</v>
          </cell>
          <cell r="C358">
            <v>38320</v>
          </cell>
          <cell r="D358" t="str">
            <v>SOCIETE DES MATIERES PREMIERES</v>
          </cell>
          <cell r="E358" t="str">
            <v/>
          </cell>
          <cell r="F358" t="str">
            <v>RSS</v>
          </cell>
          <cell r="G358">
            <v>340</v>
          </cell>
        </row>
        <row r="359">
          <cell r="A359" t="str">
            <v>T043669</v>
          </cell>
          <cell r="B359" t="str">
            <v>EXPORT</v>
          </cell>
          <cell r="C359">
            <v>38320</v>
          </cell>
          <cell r="D359" t="str">
            <v>SOCIETE DES MATIERES PREMIERES</v>
          </cell>
          <cell r="E359" t="str">
            <v>0001168</v>
          </cell>
          <cell r="F359" t="str">
            <v>RSS</v>
          </cell>
          <cell r="G359">
            <v>40</v>
          </cell>
        </row>
        <row r="360">
          <cell r="A360" t="str">
            <v>T043670</v>
          </cell>
          <cell r="B360" t="str">
            <v>EXPORT</v>
          </cell>
          <cell r="C360">
            <v>38320</v>
          </cell>
          <cell r="D360" t="str">
            <v>SOCIETE DES MATIERES PREMIERES</v>
          </cell>
          <cell r="E360" t="str">
            <v>0001168</v>
          </cell>
          <cell r="F360" t="str">
            <v>RSS</v>
          </cell>
          <cell r="G360">
            <v>20</v>
          </cell>
        </row>
        <row r="361">
          <cell r="A361" t="str">
            <v>T043695</v>
          </cell>
          <cell r="B361" t="str">
            <v>EXPORT</v>
          </cell>
          <cell r="C361">
            <v>38320</v>
          </cell>
          <cell r="D361" t="str">
            <v>DMIB BERHAD</v>
          </cell>
          <cell r="E361" t="str">
            <v/>
          </cell>
          <cell r="F361" t="str">
            <v>RSS</v>
          </cell>
          <cell r="G361">
            <v>19.2</v>
          </cell>
        </row>
        <row r="362">
          <cell r="A362" t="str">
            <v>T043414</v>
          </cell>
          <cell r="B362" t="str">
            <v>EXPORT</v>
          </cell>
          <cell r="C362">
            <v>38321</v>
          </cell>
          <cell r="D362" t="str">
            <v>BARUM CONTINENTAL S.R.O.</v>
          </cell>
          <cell r="F362" t="str">
            <v>STR</v>
          </cell>
          <cell r="G362">
            <v>201.6</v>
          </cell>
        </row>
        <row r="363">
          <cell r="A363" t="str">
            <v>T043209A</v>
          </cell>
          <cell r="B363" t="str">
            <v>LOCAL</v>
          </cell>
          <cell r="C363">
            <v>38292</v>
          </cell>
          <cell r="D363" t="str">
            <v>THAI BRIDGESTONE CO.,LTD.</v>
          </cell>
          <cell r="F363" t="str">
            <v>STR</v>
          </cell>
          <cell r="G363">
            <v>15</v>
          </cell>
        </row>
        <row r="364">
          <cell r="A364" t="str">
            <v>T043347</v>
          </cell>
          <cell r="B364" t="str">
            <v>LOCAL</v>
          </cell>
          <cell r="C364">
            <v>38292</v>
          </cell>
          <cell r="D364" t="str">
            <v>GOODYEAR THAILAND</v>
          </cell>
          <cell r="E364" t="str">
            <v/>
          </cell>
          <cell r="F364" t="str">
            <v>STR</v>
          </cell>
          <cell r="G364">
            <v>45.465000000000003</v>
          </cell>
        </row>
        <row r="365">
          <cell r="A365" t="str">
            <v>T043348</v>
          </cell>
          <cell r="B365" t="str">
            <v>LOCAL</v>
          </cell>
          <cell r="C365">
            <v>38292</v>
          </cell>
          <cell r="D365" t="str">
            <v>GOODYEAR THAILAND</v>
          </cell>
          <cell r="E365" t="str">
            <v/>
          </cell>
          <cell r="F365" t="str">
            <v>STR</v>
          </cell>
          <cell r="G365">
            <v>30.1</v>
          </cell>
        </row>
        <row r="366">
          <cell r="A366" t="str">
            <v>T043349</v>
          </cell>
          <cell r="B366" t="str">
            <v>LOCAL</v>
          </cell>
          <cell r="C366">
            <v>38292</v>
          </cell>
          <cell r="D366" t="str">
            <v>GOODYEAR THAILAND</v>
          </cell>
          <cell r="E366" t="str">
            <v/>
          </cell>
          <cell r="F366" t="str">
            <v>STR</v>
          </cell>
          <cell r="G366">
            <v>30.1</v>
          </cell>
        </row>
        <row r="367">
          <cell r="A367" t="str">
            <v>0001174</v>
          </cell>
          <cell r="B367" t="str">
            <v>LOCAL</v>
          </cell>
          <cell r="C367">
            <v>38299</v>
          </cell>
          <cell r="D367" t="str">
            <v>THAI BRIDGESTONE CO.,LTD.</v>
          </cell>
          <cell r="F367" t="str">
            <v>STR</v>
          </cell>
          <cell r="G367">
            <v>14.967000000000001</v>
          </cell>
        </row>
        <row r="368">
          <cell r="A368" t="str">
            <v>T043773</v>
          </cell>
          <cell r="B368" t="str">
            <v>LOCAL</v>
          </cell>
          <cell r="C368">
            <v>38304</v>
          </cell>
          <cell r="D368" t="str">
            <v>GOODYEAR THAILAND</v>
          </cell>
          <cell r="E368" t="str">
            <v/>
          </cell>
          <cell r="F368" t="str">
            <v>RSS</v>
          </cell>
          <cell r="G368">
            <v>15.05</v>
          </cell>
        </row>
        <row r="369">
          <cell r="A369" t="str">
            <v>T043774</v>
          </cell>
          <cell r="B369" t="str">
            <v>LOCAL</v>
          </cell>
          <cell r="C369">
            <v>38308</v>
          </cell>
          <cell r="D369" t="str">
            <v>GOODYEAR THAILAND</v>
          </cell>
          <cell r="E369" t="str">
            <v/>
          </cell>
          <cell r="F369" t="str">
            <v>RSS</v>
          </cell>
          <cell r="G369">
            <v>15.05</v>
          </cell>
        </row>
        <row r="370">
          <cell r="A370" t="str">
            <v>T043775</v>
          </cell>
          <cell r="B370" t="str">
            <v>LOCAL</v>
          </cell>
          <cell r="C370">
            <v>38311</v>
          </cell>
          <cell r="D370" t="str">
            <v>GOODYEAR THAILAND</v>
          </cell>
          <cell r="E370" t="str">
            <v/>
          </cell>
          <cell r="F370" t="str">
            <v>RSS</v>
          </cell>
          <cell r="G370">
            <v>15.05</v>
          </cell>
        </row>
        <row r="371">
          <cell r="A371" t="str">
            <v>T043776</v>
          </cell>
          <cell r="B371" t="str">
            <v>LOCAL</v>
          </cell>
          <cell r="C371">
            <v>38315</v>
          </cell>
          <cell r="D371" t="str">
            <v>GOODYEAR THAILAND</v>
          </cell>
          <cell r="E371" t="str">
            <v/>
          </cell>
          <cell r="F371" t="str">
            <v>RSS</v>
          </cell>
          <cell r="G371">
            <v>5.81</v>
          </cell>
        </row>
        <row r="372">
          <cell r="A372" t="str">
            <v>T043834</v>
          </cell>
          <cell r="B372" t="str">
            <v>LOCAL</v>
          </cell>
          <cell r="C372">
            <v>38321</v>
          </cell>
          <cell r="D372" t="str">
            <v>THAI BRIDGESTONE CO.,LTD.</v>
          </cell>
          <cell r="F372" t="str">
            <v>RSS</v>
          </cell>
          <cell r="G372">
            <v>30.02</v>
          </cell>
        </row>
        <row r="373">
          <cell r="A373" t="str">
            <v>T043833</v>
          </cell>
          <cell r="B373" t="str">
            <v>LOCAL</v>
          </cell>
          <cell r="C373">
            <v>38321</v>
          </cell>
          <cell r="D373" t="str">
            <v>THAI BRIDGESTONE CO.,LTD.</v>
          </cell>
          <cell r="F373" t="str">
            <v>STR</v>
          </cell>
          <cell r="G373">
            <v>15</v>
          </cell>
        </row>
      </sheetData>
      <sheetData sheetId="2" refreshError="1"/>
      <sheetData sheetId="3" refreshError="1"/>
      <sheetData sheetId="4" refreshError="1"/>
      <sheetData sheetId="5" refreshError="1"/>
      <sheetData sheetId="6" refreshError="1"/>
      <sheetData sheetId="7" refreshError="1"/>
      <sheetData sheetId="8"/>
      <sheetData sheetId="9">
        <row r="1">
          <cell r="A1" t="str">
            <v>INVOICE</v>
          </cell>
        </row>
      </sheetData>
      <sheetData sheetId="10"/>
      <sheetData sheetId="11"/>
      <sheetData sheetId="12"/>
      <sheetData sheetId="13"/>
      <sheetData sheetId="14"/>
      <sheetData sheetId="15" refreshError="1"/>
      <sheetData sheetId="16">
        <row r="1">
          <cell r="A1" t="str">
            <v>INVOICE</v>
          </cell>
        </row>
      </sheetData>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sheetData sheetId="30">
        <row r="1">
          <cell r="A1" t="str">
            <v>INVOICE</v>
          </cell>
        </row>
      </sheetData>
      <sheetData sheetId="31" refreshError="1"/>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efreshError="1"/>
      <sheetData sheetId="48"/>
      <sheetData sheetId="49">
        <row r="1">
          <cell r="A1" t="str">
            <v>INVOICE</v>
          </cell>
        </row>
      </sheetData>
      <sheetData sheetId="50">
        <row r="1">
          <cell r="A1" t="str">
            <v>INVOICE</v>
          </cell>
        </row>
      </sheetData>
      <sheetData sheetId="51">
        <row r="1">
          <cell r="A1" t="str">
            <v>INVOICE</v>
          </cell>
        </row>
      </sheetData>
      <sheetData sheetId="52">
        <row r="1">
          <cell r="A1" t="str">
            <v>INVOICE</v>
          </cell>
        </row>
      </sheetData>
      <sheetData sheetId="53">
        <row r="1">
          <cell r="A1" t="str">
            <v>INVOICE</v>
          </cell>
        </row>
      </sheetData>
      <sheetData sheetId="54">
        <row r="1">
          <cell r="A1" t="str">
            <v>INVOICE</v>
          </cell>
        </row>
      </sheetData>
      <sheetData sheetId="55">
        <row r="1">
          <cell r="A1" t="str">
            <v>INVOICE</v>
          </cell>
        </row>
      </sheetData>
      <sheetData sheetId="56" refreshError="1"/>
      <sheetData sheetId="57" refreshError="1"/>
      <sheetData sheetId="58">
        <row r="1">
          <cell r="A1" t="str">
            <v>INVOICE</v>
          </cell>
        </row>
      </sheetData>
      <sheetData sheetId="59">
        <row r="1">
          <cell r="A1" t="str">
            <v>INVOICE</v>
          </cell>
        </row>
      </sheetData>
      <sheetData sheetId="60">
        <row r="1">
          <cell r="A1" t="str">
            <v>INVOICE</v>
          </cell>
        </row>
      </sheetData>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Sale 0501"/>
      <sheetName val="คชจ. ม.ค.'48"/>
      <sheetName val="CESS 0501"/>
      <sheetName val="Dtl Adv 0501"/>
      <sheetName val="Dtl Adv 0412"/>
      <sheetName val="Sale 0411"/>
      <sheetName val="Sale 0408"/>
      <sheetName val="กระทบ_CESS"/>
      <sheetName val="Sale_0501"/>
      <sheetName val="คชจ__ม_ค_'48"/>
      <sheetName val="CESS_0501"/>
      <sheetName val="Dtl_Adv_0501"/>
      <sheetName val="Dtl_Adv_0412"/>
      <sheetName val="Sale_0411"/>
      <sheetName val="Sale_0408"/>
      <sheetName val="Sale0307"/>
      <sheetName val="กระทบ_CESS1"/>
      <sheetName val="Sale_05011"/>
      <sheetName val="คชจ__ม_ค_'481"/>
      <sheetName val="CESS_05011"/>
      <sheetName val="Dtl_Adv_05011"/>
      <sheetName val="Dtl_Adv_04121"/>
      <sheetName val="Sale_04111"/>
      <sheetName val="Sale_04081"/>
      <sheetName val="กระทบ_CESS2"/>
      <sheetName val="Sale_05012"/>
      <sheetName val="คชจ__ม_ค_'482"/>
      <sheetName val="CESS_05012"/>
      <sheetName val="Dtl_Adv_05012"/>
      <sheetName val="Dtl_Adv_04122"/>
      <sheetName val="Sale_04112"/>
      <sheetName val="Sale_04082"/>
      <sheetName val="กระทบ_CESS3"/>
      <sheetName val="Sale_05013"/>
      <sheetName val="คชจ__ม_ค_'483"/>
      <sheetName val="CESS_05013"/>
      <sheetName val="Dtl_Adv_05013"/>
      <sheetName val="Dtl_Adv_04123"/>
      <sheetName val="Sale_04113"/>
      <sheetName val="Sale_04083"/>
      <sheetName val="Sale 0404"/>
      <sheetName val="กระทบ_CESS4"/>
      <sheetName val="Sale_05014"/>
      <sheetName val="คชจ__ม_ค_'484"/>
      <sheetName val="CESS_05014"/>
      <sheetName val="Dtl_Adv_05014"/>
      <sheetName val="Dtl_Adv_04124"/>
      <sheetName val="Sale_04114"/>
      <sheetName val="Sale_04084"/>
      <sheetName val="Sale_0404"/>
      <sheetName val="Sale 0407"/>
      <sheetName val="Sale_0407"/>
      <sheetName val="Sale_04071"/>
      <sheetName val="กระทบ_CESS5"/>
      <sheetName val="Sale_05015"/>
      <sheetName val="คชจ__ม_ค_'485"/>
      <sheetName val="CESS_05015"/>
      <sheetName val="Dtl_Adv_05015"/>
      <sheetName val="Dtl_Adv_04125"/>
      <sheetName val="Sale_04115"/>
      <sheetName val="Sale_04085"/>
      <sheetName val="Sale_04072"/>
      <sheetName val="Sale_04041"/>
      <sheetName val="ลาออก"/>
      <sheetName val="Project P&amp;L"/>
      <sheetName val="M_Maincomp"/>
      <sheetName val="FSA"/>
      <sheetName val="B"/>
      <sheetName val="TB"/>
      <sheetName val="FF-1"/>
      <sheetName val="CODE,NAME"/>
      <sheetName val="criteria"/>
      <sheetName val="part-import"/>
      <sheetName val="part-local"/>
      <sheetName val="TB Worksheet"/>
      <sheetName val="M"/>
      <sheetName val="Sale0311"/>
      <sheetName val="3월가격"/>
      <sheetName val="Sale0403"/>
      <sheetName val="INFO"/>
      <sheetName val="Sale 0401"/>
      <sheetName val="PAYROLL"/>
      <sheetName val="Reimbursements"/>
      <sheetName val="CBO0497"/>
      <sheetName val="Sale0406"/>
      <sheetName val="FF_6"/>
      <sheetName val="Sale 0502"/>
      <sheetName val="cashflowcomp"/>
      <sheetName val="Details"/>
      <sheetName val="Fagor04-A3112e"/>
      <sheetName val="SUM"/>
      <sheetName val="table"/>
      <sheetName val="Sheet3"/>
      <sheetName val="Header"/>
      <sheetName val="BPR"/>
      <sheetName val="5) Parameters"/>
      <sheetName val="AFA"/>
      <sheetName val="UPG表"/>
      <sheetName val="9110"/>
      <sheetName val="Home"/>
      <sheetName val="QR_4.1"/>
      <sheetName val="FORMC94"/>
      <sheetName val="ps-1995"/>
      <sheetName val="A"/>
      <sheetName val="C2"/>
      <sheetName val="Sale0309"/>
      <sheetName val="U"/>
      <sheetName val="Sampling"/>
      <sheetName val="5 Analysis"/>
      <sheetName val="Aging"/>
      <sheetName val="DEP12"/>
      <sheetName val="O3"/>
      <sheetName val="O4"/>
      <sheetName val="Linkage Quote"/>
      <sheetName val="Stock Aging"/>
      <sheetName val="_2__xls__2__xls_COV"/>
      <sheetName val="FF_4"/>
      <sheetName val="10-1 Media"/>
      <sheetName val="10-cut"/>
      <sheetName val="gl"/>
      <sheetName val="Vat7% ภายในเดือน_Junต้นฉบับ"/>
      <sheetName val="Sheet1"/>
      <sheetName val="Standing Data"/>
      <sheetName val="Financial Highlights"/>
      <sheetName val="FF_3"/>
      <sheetName val="Adj&amp;Rje(Z820) "/>
      <sheetName val="HH"/>
      <sheetName val="C"/>
      <sheetName val="กระทบ_CESS6"/>
      <sheetName val="Sale_05016"/>
      <sheetName val="คชจ__ม_ค_'486"/>
      <sheetName val="CESS_05016"/>
      <sheetName val="Dtl_Adv_05016"/>
      <sheetName val="Dtl_Adv_04126"/>
      <sheetName val="Sale_04116"/>
      <sheetName val="Sale_04086"/>
      <sheetName val="Sale_04042"/>
      <sheetName val="Project_P&amp;L"/>
    </sheetNames>
    <sheetDataSet>
      <sheetData sheetId="0" refreshError="1"/>
      <sheetData sheetId="1" refreshError="1">
        <row r="1">
          <cell r="A1" t="str">
            <v>INVOICE</v>
          </cell>
          <cell r="B1" t="str">
            <v>TYPE</v>
          </cell>
          <cell r="C1" t="str">
            <v>B/L</v>
          </cell>
          <cell r="D1" t="str">
            <v>CUSTOMER</v>
          </cell>
          <cell r="E1" t="str">
            <v>เกรด</v>
          </cell>
          <cell r="F1" t="str">
            <v>TON INV</v>
          </cell>
          <cell r="G1" t="str">
            <v>จำนวนตู้</v>
          </cell>
        </row>
        <row r="2">
          <cell r="A2" t="str">
            <v>T043912</v>
          </cell>
          <cell r="B2" t="str">
            <v>EXPORT</v>
          </cell>
          <cell r="C2">
            <v>38353</v>
          </cell>
          <cell r="D2" t="str">
            <v>SINOCHEM INTERNATIONAL(OVERSEAS)| PTE. LTD.</v>
          </cell>
          <cell r="E2" t="str">
            <v>RSS</v>
          </cell>
          <cell r="F2">
            <v>160</v>
          </cell>
          <cell r="G2">
            <v>25</v>
          </cell>
        </row>
        <row r="3">
          <cell r="A3" t="str">
            <v>T043913</v>
          </cell>
          <cell r="B3" t="str">
            <v>EXPORT</v>
          </cell>
          <cell r="C3">
            <v>38353</v>
          </cell>
          <cell r="D3" t="str">
            <v>SINOCHEM INTERNATIONAL(OVERSEAS)| PTE. LTD.</v>
          </cell>
          <cell r="E3" t="str">
            <v>RSS</v>
          </cell>
          <cell r="F3">
            <v>160</v>
          </cell>
        </row>
        <row r="4">
          <cell r="A4" t="str">
            <v>T043914</v>
          </cell>
          <cell r="B4" t="str">
            <v>EXPORT</v>
          </cell>
          <cell r="C4">
            <v>38353</v>
          </cell>
          <cell r="D4" t="str">
            <v>SINOCHEM INTERNATIONAL(OVERSEAS)| PTE. LTD.</v>
          </cell>
          <cell r="E4" t="str">
            <v>RSS</v>
          </cell>
          <cell r="F4">
            <v>180</v>
          </cell>
        </row>
        <row r="5">
          <cell r="A5" t="str">
            <v>T043993</v>
          </cell>
          <cell r="B5" t="str">
            <v>EXPORT</v>
          </cell>
          <cell r="C5">
            <v>38353</v>
          </cell>
          <cell r="D5" t="str">
            <v>BRIDGESTONE/FIRESTONE SINGAPORE PTE</v>
          </cell>
          <cell r="E5" t="str">
            <v>RSS</v>
          </cell>
          <cell r="F5">
            <v>96</v>
          </cell>
          <cell r="G5">
            <v>5</v>
          </cell>
        </row>
        <row r="6">
          <cell r="A6" t="str">
            <v>T043994</v>
          </cell>
          <cell r="B6" t="str">
            <v>EXPORT</v>
          </cell>
          <cell r="C6">
            <v>38353</v>
          </cell>
          <cell r="D6" t="str">
            <v>BRIDGESTONE/FIRESTONE SINGAPORE PTE</v>
          </cell>
          <cell r="E6" t="str">
            <v>RSS</v>
          </cell>
          <cell r="F6">
            <v>96</v>
          </cell>
          <cell r="G6">
            <v>5</v>
          </cell>
        </row>
        <row r="7">
          <cell r="A7" t="str">
            <v>T043996</v>
          </cell>
          <cell r="B7" t="str">
            <v>EXPORT</v>
          </cell>
          <cell r="C7">
            <v>38353</v>
          </cell>
          <cell r="D7" t="str">
            <v>BRIDGESTONE/FIRESTONE SINGAPORE PTE</v>
          </cell>
          <cell r="E7" t="str">
            <v>RSS</v>
          </cell>
          <cell r="F7">
            <v>96</v>
          </cell>
          <cell r="G7">
            <v>5</v>
          </cell>
        </row>
        <row r="8">
          <cell r="A8" t="str">
            <v>T043997</v>
          </cell>
          <cell r="B8" t="str">
            <v>EXPORT</v>
          </cell>
          <cell r="C8">
            <v>38353</v>
          </cell>
          <cell r="D8" t="str">
            <v>BRIDGESTONE/FIRESTONE SINGAPORE PTE</v>
          </cell>
          <cell r="E8" t="str">
            <v>RSS</v>
          </cell>
          <cell r="F8">
            <v>96</v>
          </cell>
          <cell r="G8">
            <v>5</v>
          </cell>
        </row>
        <row r="9">
          <cell r="A9" t="str">
            <v>T043998</v>
          </cell>
          <cell r="B9" t="str">
            <v>EXPORT</v>
          </cell>
          <cell r="C9">
            <v>38353</v>
          </cell>
          <cell r="D9" t="str">
            <v>BRIDGESTONE/FIRESTONE SINGAPORE PTE</v>
          </cell>
          <cell r="E9" t="str">
            <v>RSS</v>
          </cell>
          <cell r="F9">
            <v>76.8</v>
          </cell>
          <cell r="G9">
            <v>4</v>
          </cell>
        </row>
        <row r="10">
          <cell r="A10" t="str">
            <v>0001181</v>
          </cell>
          <cell r="B10" t="str">
            <v>EXPORT</v>
          </cell>
          <cell r="C10">
            <v>38355</v>
          </cell>
          <cell r="D10" t="str">
            <v>SOCIETE DES MATIERES PREMIERES</v>
          </cell>
          <cell r="E10" t="str">
            <v>STR</v>
          </cell>
          <cell r="F10">
            <v>40.32</v>
          </cell>
          <cell r="G10">
            <v>4</v>
          </cell>
        </row>
        <row r="11">
          <cell r="A11" t="str">
            <v>0001181</v>
          </cell>
          <cell r="B11" t="str">
            <v>EXPORT</v>
          </cell>
          <cell r="C11">
            <v>38355</v>
          </cell>
          <cell r="D11" t="str">
            <v>SOCIETE DES MATIERES PREMIERES</v>
          </cell>
          <cell r="E11" t="str">
            <v>STR</v>
          </cell>
          <cell r="F11">
            <v>40.32</v>
          </cell>
        </row>
        <row r="12">
          <cell r="A12" t="str">
            <v>T043959</v>
          </cell>
          <cell r="B12" t="str">
            <v>EXPORT</v>
          </cell>
          <cell r="C12">
            <v>38355</v>
          </cell>
          <cell r="D12" t="str">
            <v>SOCIETE DES MATIERES PREMIERES</v>
          </cell>
          <cell r="E12" t="str">
            <v>STR</v>
          </cell>
          <cell r="F12">
            <v>40.32</v>
          </cell>
          <cell r="G12">
            <v>2</v>
          </cell>
        </row>
        <row r="13">
          <cell r="A13" t="str">
            <v>T043956</v>
          </cell>
          <cell r="B13" t="str">
            <v>EXPORT</v>
          </cell>
          <cell r="C13">
            <v>38356</v>
          </cell>
          <cell r="D13" t="str">
            <v>PIRELLI TYRE(EUROPE)SA-SINGAPORE</v>
          </cell>
          <cell r="E13" t="str">
            <v>STR</v>
          </cell>
          <cell r="F13">
            <v>80.64</v>
          </cell>
          <cell r="G13">
            <v>4</v>
          </cell>
        </row>
        <row r="14">
          <cell r="A14" t="str">
            <v>T043823</v>
          </cell>
          <cell r="B14" t="str">
            <v>EXPORT</v>
          </cell>
          <cell r="C14">
            <v>38357</v>
          </cell>
          <cell r="D14" t="str">
            <v>THE YOKOHAMA RUBBER CO.,LTD.</v>
          </cell>
          <cell r="E14" t="str">
            <v>STR</v>
          </cell>
          <cell r="F14">
            <v>100.8</v>
          </cell>
          <cell r="G14">
            <v>5</v>
          </cell>
        </row>
        <row r="15">
          <cell r="A15" t="str">
            <v>T043966</v>
          </cell>
          <cell r="B15" t="str">
            <v>EXPORT</v>
          </cell>
          <cell r="C15">
            <v>38357</v>
          </cell>
          <cell r="D15" t="str">
            <v>TOYOTA TSUSHO(JAPAN)PTE LTD.</v>
          </cell>
          <cell r="E15" t="str">
            <v>RSS</v>
          </cell>
          <cell r="F15">
            <v>120</v>
          </cell>
          <cell r="G15">
            <v>6</v>
          </cell>
        </row>
        <row r="16">
          <cell r="A16" t="str">
            <v>T043681</v>
          </cell>
          <cell r="B16" t="str">
            <v>EXPORT</v>
          </cell>
          <cell r="C16">
            <v>38358</v>
          </cell>
          <cell r="D16" t="str">
            <v>GOODYEAR ORIENT COMPANY PRIVATE</v>
          </cell>
          <cell r="E16" t="str">
            <v>RSS</v>
          </cell>
          <cell r="F16">
            <v>100.8</v>
          </cell>
          <cell r="G16">
            <v>5</v>
          </cell>
        </row>
        <row r="17">
          <cell r="A17" t="str">
            <v>T043961</v>
          </cell>
          <cell r="B17" t="str">
            <v>EXPORT</v>
          </cell>
          <cell r="C17">
            <v>38358</v>
          </cell>
          <cell r="D17" t="str">
            <v>AEOLUS TYRE CO.,LTD.</v>
          </cell>
          <cell r="E17" t="str">
            <v>STR</v>
          </cell>
          <cell r="F17">
            <v>241.92</v>
          </cell>
          <cell r="G17">
            <v>12</v>
          </cell>
        </row>
        <row r="18">
          <cell r="A18" t="str">
            <v>T043826</v>
          </cell>
          <cell r="B18" t="str">
            <v>EXPORT</v>
          </cell>
          <cell r="C18">
            <v>38359</v>
          </cell>
          <cell r="D18" t="str">
            <v>SEMPERIT REIFEN AG</v>
          </cell>
          <cell r="E18" t="str">
            <v>STR</v>
          </cell>
          <cell r="F18">
            <v>100.8</v>
          </cell>
          <cell r="G18">
            <v>5</v>
          </cell>
        </row>
        <row r="19">
          <cell r="A19" t="str">
            <v>T043828</v>
          </cell>
          <cell r="B19" t="str">
            <v>EXPORT</v>
          </cell>
          <cell r="C19">
            <v>38359</v>
          </cell>
          <cell r="D19" t="str">
            <v>HANKOOK TIRE CO.,LTD.M.K.MIN.</v>
          </cell>
          <cell r="E19" t="str">
            <v>STR</v>
          </cell>
          <cell r="F19">
            <v>573.29999999999995</v>
          </cell>
          <cell r="G19">
            <v>35</v>
          </cell>
        </row>
        <row r="20">
          <cell r="A20" t="str">
            <v>T043882</v>
          </cell>
          <cell r="B20" t="str">
            <v>EXPORT</v>
          </cell>
          <cell r="C20">
            <v>38359</v>
          </cell>
          <cell r="D20" t="str">
            <v>SRI TRANG INTERNATIONAL PTE.LTD.</v>
          </cell>
          <cell r="E20" t="str">
            <v>STR</v>
          </cell>
          <cell r="F20">
            <v>20.16</v>
          </cell>
          <cell r="G20">
            <v>1</v>
          </cell>
        </row>
        <row r="21">
          <cell r="A21" t="str">
            <v>T043887</v>
          </cell>
          <cell r="B21" t="str">
            <v>EXPORT</v>
          </cell>
          <cell r="C21">
            <v>38359</v>
          </cell>
          <cell r="D21" t="str">
            <v>PIRELLI TYRE(EUROPE)SA-SINGAPORE</v>
          </cell>
          <cell r="E21" t="str">
            <v>STR</v>
          </cell>
          <cell r="F21">
            <v>100.8</v>
          </cell>
          <cell r="G21">
            <v>5</v>
          </cell>
        </row>
        <row r="22">
          <cell r="A22" t="str">
            <v>T043951</v>
          </cell>
          <cell r="B22" t="str">
            <v>EXPORT</v>
          </cell>
          <cell r="C22">
            <v>38359</v>
          </cell>
          <cell r="D22" t="str">
            <v>RUBBERNET(ASIA)PTE.LTD.</v>
          </cell>
          <cell r="E22" t="str">
            <v>STR</v>
          </cell>
          <cell r="F22">
            <v>100.8</v>
          </cell>
          <cell r="G22">
            <v>5</v>
          </cell>
        </row>
        <row r="23">
          <cell r="A23" t="str">
            <v>T043952</v>
          </cell>
          <cell r="B23" t="str">
            <v>EXPORT</v>
          </cell>
          <cell r="C23">
            <v>38359</v>
          </cell>
          <cell r="D23" t="str">
            <v>RUBBERNET(ASIA)PTE.LTD.</v>
          </cell>
          <cell r="E23" t="str">
            <v>STR</v>
          </cell>
          <cell r="F23">
            <v>100.8</v>
          </cell>
          <cell r="G23">
            <v>5</v>
          </cell>
        </row>
        <row r="24">
          <cell r="A24" t="str">
            <v>T043957</v>
          </cell>
          <cell r="B24" t="str">
            <v>EXPORT</v>
          </cell>
          <cell r="C24">
            <v>38359</v>
          </cell>
          <cell r="D24" t="str">
            <v>PIRELLI TYRE(EUROPE)SA-SINGAPORE</v>
          </cell>
          <cell r="E24" t="str">
            <v>STR</v>
          </cell>
          <cell r="F24">
            <v>161.28</v>
          </cell>
          <cell r="G24">
            <v>8</v>
          </cell>
        </row>
        <row r="25">
          <cell r="A25" t="str">
            <v>0001188</v>
          </cell>
          <cell r="B25" t="str">
            <v>EXPORT</v>
          </cell>
          <cell r="C25">
            <v>38360</v>
          </cell>
          <cell r="D25" t="str">
            <v>SRI TRANG INTERNATIONAL PTE.LTD.</v>
          </cell>
          <cell r="E25" t="str">
            <v>RSS</v>
          </cell>
          <cell r="F25">
            <v>120</v>
          </cell>
          <cell r="G25">
            <v>10</v>
          </cell>
        </row>
        <row r="26">
          <cell r="A26" t="str">
            <v>0001188</v>
          </cell>
          <cell r="B26" t="str">
            <v>EXPORT</v>
          </cell>
          <cell r="C26">
            <v>38360</v>
          </cell>
          <cell r="D26" t="str">
            <v>SRI TRANG INTERNATIONAL PTE.LTD.</v>
          </cell>
          <cell r="E26" t="str">
            <v>RSS</v>
          </cell>
          <cell r="F26">
            <v>80</v>
          </cell>
        </row>
        <row r="27">
          <cell r="A27" t="str">
            <v>T043962</v>
          </cell>
          <cell r="B27" t="str">
            <v>EXPORT</v>
          </cell>
          <cell r="C27">
            <v>38360</v>
          </cell>
          <cell r="D27" t="str">
            <v>TOYOTA TSUSHO(JAPAN)PTE LTD.</v>
          </cell>
          <cell r="E27" t="str">
            <v>RSS</v>
          </cell>
          <cell r="F27">
            <v>120</v>
          </cell>
          <cell r="G27">
            <v>6</v>
          </cell>
        </row>
        <row r="28">
          <cell r="A28" t="str">
            <v>T044033</v>
          </cell>
          <cell r="B28" t="str">
            <v>EXPORT</v>
          </cell>
          <cell r="C28">
            <v>38360</v>
          </cell>
          <cell r="D28" t="str">
            <v>YUWON CORPORATION</v>
          </cell>
          <cell r="E28" t="str">
            <v>RSS</v>
          </cell>
          <cell r="F28">
            <v>16.8</v>
          </cell>
          <cell r="G28">
            <v>1</v>
          </cell>
        </row>
        <row r="29">
          <cell r="A29" t="str">
            <v>T044046</v>
          </cell>
          <cell r="B29" t="str">
            <v>EXPORT</v>
          </cell>
          <cell r="C29">
            <v>38360</v>
          </cell>
          <cell r="D29" t="str">
            <v>BRIDGESTONE/FIRESTONE SINGAPORE PTE</v>
          </cell>
          <cell r="E29" t="str">
            <v>RSS</v>
          </cell>
          <cell r="F29">
            <v>96</v>
          </cell>
          <cell r="G29">
            <v>5</v>
          </cell>
        </row>
        <row r="30">
          <cell r="A30" t="str">
            <v>T044049</v>
          </cell>
          <cell r="B30" t="str">
            <v>EXPORT</v>
          </cell>
          <cell r="C30">
            <v>38360</v>
          </cell>
          <cell r="D30" t="str">
            <v>BRIDGESTONE/FIRESTONE SINGAPORE PTE</v>
          </cell>
          <cell r="E30" t="str">
            <v>RSS</v>
          </cell>
          <cell r="F30">
            <v>96</v>
          </cell>
          <cell r="G30">
            <v>5</v>
          </cell>
        </row>
        <row r="31">
          <cell r="A31" t="str">
            <v>T043953</v>
          </cell>
          <cell r="B31" t="str">
            <v>EXPORT</v>
          </cell>
          <cell r="C31">
            <v>38361</v>
          </cell>
          <cell r="D31" t="str">
            <v>TOYOTA TSUSHO(JAPAN)PTE LTD.</v>
          </cell>
          <cell r="E31" t="str">
            <v>STR</v>
          </cell>
          <cell r="F31">
            <v>20.16</v>
          </cell>
          <cell r="G31">
            <v>1</v>
          </cell>
        </row>
        <row r="32">
          <cell r="A32" t="str">
            <v>T044032</v>
          </cell>
          <cell r="B32" t="str">
            <v>EXPORT</v>
          </cell>
          <cell r="C32">
            <v>38361</v>
          </cell>
          <cell r="D32" t="str">
            <v>BRIDGESTONE/FIRESTONE SINGAPORE PTE</v>
          </cell>
          <cell r="E32" t="str">
            <v>RSS</v>
          </cell>
          <cell r="F32">
            <v>120</v>
          </cell>
          <cell r="G32">
            <v>6</v>
          </cell>
        </row>
        <row r="33">
          <cell r="A33" t="str">
            <v>T044037</v>
          </cell>
          <cell r="B33" t="str">
            <v>EXPORT</v>
          </cell>
          <cell r="C33">
            <v>38361</v>
          </cell>
          <cell r="D33" t="str">
            <v>BRIDGESTONE/FIRESTONE SINGAPORE PTE</v>
          </cell>
          <cell r="E33" t="str">
            <v>RSS</v>
          </cell>
          <cell r="F33">
            <v>120</v>
          </cell>
          <cell r="G33">
            <v>6</v>
          </cell>
        </row>
        <row r="34">
          <cell r="A34" t="str">
            <v>T044038</v>
          </cell>
          <cell r="B34" t="str">
            <v>EXPORT</v>
          </cell>
          <cell r="C34">
            <v>38361</v>
          </cell>
          <cell r="D34" t="str">
            <v>BRIDGESTONE/FIRESTONE SINGAPORE PTE</v>
          </cell>
          <cell r="E34" t="str">
            <v>RSS</v>
          </cell>
          <cell r="F34">
            <v>120</v>
          </cell>
          <cell r="G34">
            <v>6</v>
          </cell>
        </row>
        <row r="35">
          <cell r="A35" t="str">
            <v>T043884</v>
          </cell>
          <cell r="B35" t="str">
            <v>EXPORT</v>
          </cell>
          <cell r="C35">
            <v>38358</v>
          </cell>
          <cell r="D35" t="str">
            <v>CONTINENTAL TIRE NORTH AMERICA,INC.</v>
          </cell>
          <cell r="E35" t="str">
            <v>STR</v>
          </cell>
          <cell r="F35">
            <v>302.39999999999998</v>
          </cell>
          <cell r="G35">
            <v>15</v>
          </cell>
        </row>
        <row r="36">
          <cell r="A36" t="str">
            <v>T043885</v>
          </cell>
          <cell r="B36" t="str">
            <v>EXPORT</v>
          </cell>
          <cell r="C36">
            <v>38358</v>
          </cell>
          <cell r="D36" t="str">
            <v>CONTINENTAL TIRE NORTH AMERICA,INC.</v>
          </cell>
          <cell r="E36" t="str">
            <v>STR</v>
          </cell>
          <cell r="F36">
            <v>403.2</v>
          </cell>
          <cell r="G36">
            <v>20</v>
          </cell>
        </row>
        <row r="37">
          <cell r="A37" t="str">
            <v>T044035</v>
          </cell>
          <cell r="B37" t="str">
            <v>EXPORT</v>
          </cell>
          <cell r="C37">
            <v>38358</v>
          </cell>
          <cell r="D37" t="str">
            <v>CONTINENTAL TIRE NORTH AMERICA,INC.</v>
          </cell>
          <cell r="E37" t="str">
            <v>RSS</v>
          </cell>
          <cell r="F37">
            <v>192</v>
          </cell>
          <cell r="G37">
            <v>10</v>
          </cell>
        </row>
        <row r="38">
          <cell r="A38" t="str">
            <v>T050004</v>
          </cell>
          <cell r="B38" t="str">
            <v>EXPORT</v>
          </cell>
          <cell r="C38">
            <v>38359</v>
          </cell>
          <cell r="D38" t="str">
            <v>SOCIETE DES MATIERES PREMIERES</v>
          </cell>
          <cell r="E38" t="str">
            <v>RSS</v>
          </cell>
          <cell r="F38">
            <v>52.887999999999998</v>
          </cell>
          <cell r="G38">
            <v>3</v>
          </cell>
        </row>
        <row r="39">
          <cell r="A39" t="str">
            <v>T050005</v>
          </cell>
          <cell r="B39" t="str">
            <v>EXPORT</v>
          </cell>
          <cell r="C39">
            <v>38359</v>
          </cell>
          <cell r="D39" t="str">
            <v>SOCIETE DES MATIERES PREMIERES</v>
          </cell>
          <cell r="E39" t="str">
            <v>RSS</v>
          </cell>
          <cell r="F39">
            <v>26.443999999999999</v>
          </cell>
        </row>
        <row r="40">
          <cell r="A40" t="str">
            <v>T044034</v>
          </cell>
          <cell r="B40" t="str">
            <v>EXPORT</v>
          </cell>
          <cell r="C40">
            <v>38360</v>
          </cell>
          <cell r="D40" t="str">
            <v>MITSUI &amp; CO.,LTD.</v>
          </cell>
          <cell r="E40" t="str">
            <v>RSS</v>
          </cell>
          <cell r="F40">
            <v>19.2</v>
          </cell>
          <cell r="G40">
            <v>1</v>
          </cell>
        </row>
        <row r="41">
          <cell r="A41" t="str">
            <v>T050003</v>
          </cell>
          <cell r="B41" t="str">
            <v>EXPORT</v>
          </cell>
          <cell r="C41">
            <v>38360</v>
          </cell>
          <cell r="D41" t="str">
            <v>SOCIETE DES MATIERES PREMIERES</v>
          </cell>
          <cell r="E41" t="str">
            <v>RSS</v>
          </cell>
          <cell r="F41">
            <v>40</v>
          </cell>
          <cell r="G41">
            <v>2</v>
          </cell>
        </row>
        <row r="42">
          <cell r="A42" t="str">
            <v>T043886</v>
          </cell>
          <cell r="B42" t="str">
            <v>EXPORT</v>
          </cell>
          <cell r="C42">
            <v>38361</v>
          </cell>
          <cell r="D42" t="str">
            <v>CONTINENTAL TIRE NORTH AMERICA,INC.</v>
          </cell>
          <cell r="E42" t="str">
            <v>STR</v>
          </cell>
          <cell r="F42">
            <v>100.8</v>
          </cell>
          <cell r="G42">
            <v>5</v>
          </cell>
        </row>
        <row r="43">
          <cell r="A43" t="str">
            <v>T043955</v>
          </cell>
          <cell r="B43" t="str">
            <v>EXPORT</v>
          </cell>
          <cell r="C43">
            <v>38361</v>
          </cell>
          <cell r="D43" t="str">
            <v>SOCIETE DES MATIERES PREMIERES</v>
          </cell>
          <cell r="E43" t="str">
            <v>STR</v>
          </cell>
          <cell r="F43">
            <v>42.56</v>
          </cell>
          <cell r="G43">
            <v>2</v>
          </cell>
        </row>
        <row r="44">
          <cell r="A44" t="str">
            <v>T043960</v>
          </cell>
          <cell r="B44" t="str">
            <v>EXPORT</v>
          </cell>
          <cell r="C44">
            <v>38361</v>
          </cell>
          <cell r="D44" t="str">
            <v>CONTINENTAL TIRE NORTH AMERICA,INC.</v>
          </cell>
          <cell r="E44" t="str">
            <v>STR</v>
          </cell>
          <cell r="F44">
            <v>60.48</v>
          </cell>
          <cell r="G44">
            <v>3</v>
          </cell>
        </row>
        <row r="45">
          <cell r="A45" t="str">
            <v>T043965</v>
          </cell>
          <cell r="B45" t="str">
            <v>EXPORT</v>
          </cell>
          <cell r="C45">
            <v>38361</v>
          </cell>
          <cell r="D45" t="str">
            <v>SOCIETE DES MATIERES PREMIERES</v>
          </cell>
          <cell r="E45" t="str">
            <v>STR</v>
          </cell>
          <cell r="F45">
            <v>40.32</v>
          </cell>
          <cell r="G45">
            <v>2</v>
          </cell>
        </row>
        <row r="46">
          <cell r="A46" t="str">
            <v>T050007</v>
          </cell>
          <cell r="B46" t="str">
            <v>EXPORT</v>
          </cell>
          <cell r="C46">
            <v>38361</v>
          </cell>
          <cell r="D46" t="str">
            <v>SRI TRANG INTERNATIONAL PTE.LTD.</v>
          </cell>
          <cell r="E46" t="str">
            <v>LTX</v>
          </cell>
          <cell r="F46">
            <v>16.399999999999999</v>
          </cell>
          <cell r="G46">
            <v>1</v>
          </cell>
        </row>
        <row r="47">
          <cell r="A47" t="str">
            <v>T043827</v>
          </cell>
          <cell r="B47" t="str">
            <v>EXPORT</v>
          </cell>
          <cell r="C47">
            <v>38362</v>
          </cell>
          <cell r="D47" t="str">
            <v>HANKOOK TIRE CO.,LTD.M.K.MIN.</v>
          </cell>
          <cell r="E47" t="str">
            <v>STR</v>
          </cell>
          <cell r="F47">
            <v>262.08</v>
          </cell>
          <cell r="G47">
            <v>16</v>
          </cell>
        </row>
        <row r="48">
          <cell r="A48" t="str">
            <v>T043949</v>
          </cell>
          <cell r="B48" t="str">
            <v>EXPORT</v>
          </cell>
          <cell r="C48">
            <v>38362</v>
          </cell>
          <cell r="D48" t="str">
            <v>SEMPERIT REIFEN AG</v>
          </cell>
          <cell r="E48" t="str">
            <v>STR</v>
          </cell>
          <cell r="F48">
            <v>80.64</v>
          </cell>
          <cell r="G48">
            <v>4</v>
          </cell>
        </row>
        <row r="49">
          <cell r="A49" t="str">
            <v>T043989</v>
          </cell>
          <cell r="B49" t="str">
            <v>EXPORT</v>
          </cell>
          <cell r="C49">
            <v>38362</v>
          </cell>
          <cell r="D49" t="str">
            <v>SOCIETE DES MATIERES PREMIERES</v>
          </cell>
          <cell r="E49" t="str">
            <v>RSS</v>
          </cell>
          <cell r="F49">
            <v>120</v>
          </cell>
          <cell r="G49">
            <v>6</v>
          </cell>
        </row>
        <row r="50">
          <cell r="A50" t="str">
            <v>T044025</v>
          </cell>
          <cell r="B50" t="str">
            <v>EXPORT</v>
          </cell>
          <cell r="C50">
            <v>38362</v>
          </cell>
          <cell r="D50" t="str">
            <v>PIRELLI TYRE(EUROPE)SA-SINGAPORE</v>
          </cell>
          <cell r="E50" t="str">
            <v>STR</v>
          </cell>
          <cell r="F50">
            <v>161.28</v>
          </cell>
          <cell r="G50">
            <v>8</v>
          </cell>
        </row>
        <row r="51">
          <cell r="A51" t="str">
            <v>T044016</v>
          </cell>
          <cell r="B51" t="str">
            <v>EXPORT</v>
          </cell>
          <cell r="C51">
            <v>38364</v>
          </cell>
          <cell r="D51" t="str">
            <v>RUBBERNET(ASIA)PTE.LTD.</v>
          </cell>
          <cell r="E51" t="str">
            <v>STR</v>
          </cell>
          <cell r="F51">
            <v>100.8</v>
          </cell>
          <cell r="G51">
            <v>5</v>
          </cell>
        </row>
        <row r="52">
          <cell r="A52" t="str">
            <v>T044017</v>
          </cell>
          <cell r="B52" t="str">
            <v>EXPORT</v>
          </cell>
          <cell r="C52">
            <v>38364</v>
          </cell>
          <cell r="D52" t="str">
            <v>THE YOKOHAMA RUBBER CO.,LTD.</v>
          </cell>
          <cell r="E52" t="str">
            <v>STR</v>
          </cell>
          <cell r="F52">
            <v>100.8</v>
          </cell>
          <cell r="G52">
            <v>5</v>
          </cell>
        </row>
        <row r="53">
          <cell r="A53" t="str">
            <v>T044018</v>
          </cell>
          <cell r="B53" t="str">
            <v>EXPORT</v>
          </cell>
          <cell r="C53">
            <v>38364</v>
          </cell>
          <cell r="D53" t="str">
            <v>CONTINENTAL TIRE DE MEXIO,S.A.DE</v>
          </cell>
          <cell r="E53" t="str">
            <v>STR</v>
          </cell>
          <cell r="F53">
            <v>100.8</v>
          </cell>
          <cell r="G53">
            <v>5</v>
          </cell>
        </row>
        <row r="54">
          <cell r="A54" t="str">
            <v>T044019</v>
          </cell>
          <cell r="B54" t="str">
            <v>EXPORT</v>
          </cell>
          <cell r="C54">
            <v>38364</v>
          </cell>
          <cell r="D54" t="str">
            <v>BARUM CONTINENTAL S.R.O.</v>
          </cell>
          <cell r="E54" t="str">
            <v>STR</v>
          </cell>
          <cell r="F54">
            <v>201.6</v>
          </cell>
          <cell r="G54">
            <v>10</v>
          </cell>
        </row>
        <row r="55">
          <cell r="A55" t="str">
            <v>T044039</v>
          </cell>
          <cell r="B55" t="str">
            <v>EXPORT</v>
          </cell>
          <cell r="C55">
            <v>38364</v>
          </cell>
          <cell r="D55" t="str">
            <v>MITSUI &amp; CO.,LTD.</v>
          </cell>
          <cell r="E55" t="str">
            <v>RSS</v>
          </cell>
          <cell r="F55">
            <v>16</v>
          </cell>
          <cell r="G55">
            <v>1</v>
          </cell>
        </row>
        <row r="56">
          <cell r="A56" t="str">
            <v>T044040</v>
          </cell>
          <cell r="B56" t="str">
            <v>EXPORT</v>
          </cell>
          <cell r="C56">
            <v>38364</v>
          </cell>
          <cell r="D56" t="str">
            <v>TOYOTA TSUSHO(JAPAN)PTE LTD.</v>
          </cell>
          <cell r="E56" t="str">
            <v>RSS</v>
          </cell>
          <cell r="F56">
            <v>120</v>
          </cell>
          <cell r="G56">
            <v>6</v>
          </cell>
        </row>
        <row r="57">
          <cell r="A57" t="str">
            <v>T050018</v>
          </cell>
          <cell r="B57" t="str">
            <v>EXPORT</v>
          </cell>
          <cell r="C57">
            <v>38364</v>
          </cell>
          <cell r="D57" t="str">
            <v>SRI TRANG INTERNATIONAL PTE.LTD.</v>
          </cell>
          <cell r="E57" t="str">
            <v>RSS</v>
          </cell>
          <cell r="F57">
            <v>700</v>
          </cell>
          <cell r="G57">
            <v>35</v>
          </cell>
        </row>
        <row r="58">
          <cell r="A58" t="str">
            <v>T050043</v>
          </cell>
          <cell r="B58" t="str">
            <v>EXPORT</v>
          </cell>
          <cell r="C58">
            <v>38364</v>
          </cell>
          <cell r="D58" t="str">
            <v>SRI TRANG INTERNATIONAL PTE.LTD.</v>
          </cell>
          <cell r="E58" t="str">
            <v>LTX</v>
          </cell>
          <cell r="F58">
            <v>21</v>
          </cell>
          <cell r="G58">
            <v>1</v>
          </cell>
        </row>
        <row r="59">
          <cell r="A59" t="str">
            <v>T043950</v>
          </cell>
          <cell r="B59" t="str">
            <v>EXPORT</v>
          </cell>
          <cell r="C59">
            <v>38365</v>
          </cell>
          <cell r="D59" t="str">
            <v>BARUM CONTINENTAL S.R.O.</v>
          </cell>
          <cell r="E59" t="str">
            <v>STR</v>
          </cell>
          <cell r="F59">
            <v>100.8</v>
          </cell>
          <cell r="G59">
            <v>5</v>
          </cell>
        </row>
        <row r="60">
          <cell r="A60" t="str">
            <v>T044022</v>
          </cell>
          <cell r="B60" t="str">
            <v>EXPORT</v>
          </cell>
          <cell r="C60">
            <v>38365</v>
          </cell>
          <cell r="D60" t="str">
            <v>BARUM CONTINENTAL S.R.O.</v>
          </cell>
          <cell r="E60" t="str">
            <v>STR</v>
          </cell>
          <cell r="F60">
            <v>201.6</v>
          </cell>
          <cell r="G60">
            <v>10</v>
          </cell>
        </row>
        <row r="61">
          <cell r="A61" t="str">
            <v>T044024</v>
          </cell>
          <cell r="B61" t="str">
            <v>EXPORT</v>
          </cell>
          <cell r="C61">
            <v>38365</v>
          </cell>
          <cell r="D61" t="str">
            <v>PIRELLI TYRE(EUROPE)SA-SINGAPORE</v>
          </cell>
          <cell r="E61" t="str">
            <v>STR</v>
          </cell>
          <cell r="F61">
            <v>120.96</v>
          </cell>
          <cell r="G61">
            <v>6</v>
          </cell>
        </row>
        <row r="62">
          <cell r="A62" t="str">
            <v>T044028</v>
          </cell>
          <cell r="B62" t="str">
            <v>EXPORT</v>
          </cell>
          <cell r="C62">
            <v>38365</v>
          </cell>
          <cell r="D62" t="str">
            <v>AEOLUS TYRE CO.,LTD.</v>
          </cell>
          <cell r="E62" t="str">
            <v>STR</v>
          </cell>
          <cell r="F62">
            <v>504</v>
          </cell>
          <cell r="G62">
            <v>25</v>
          </cell>
        </row>
        <row r="63">
          <cell r="A63" t="str">
            <v>T044031</v>
          </cell>
          <cell r="B63" t="str">
            <v>EXPORT</v>
          </cell>
          <cell r="C63">
            <v>38366</v>
          </cell>
          <cell r="D63" t="str">
            <v>YUWON CORPORATION</v>
          </cell>
          <cell r="E63" t="str">
            <v>RSS</v>
          </cell>
          <cell r="F63">
            <v>228</v>
          </cell>
          <cell r="G63">
            <v>12</v>
          </cell>
        </row>
        <row r="64">
          <cell r="A64" t="str">
            <v>T050042</v>
          </cell>
          <cell r="B64" t="str">
            <v>EXPORT</v>
          </cell>
          <cell r="C64">
            <v>38366</v>
          </cell>
          <cell r="D64" t="str">
            <v>SRI TRANG INTERNATIONAL PTE.LTD.</v>
          </cell>
          <cell r="E64" t="str">
            <v>LTX</v>
          </cell>
          <cell r="F64">
            <v>16.399999999999999</v>
          </cell>
          <cell r="G64">
            <v>1</v>
          </cell>
        </row>
        <row r="65">
          <cell r="A65" t="str">
            <v>T050067</v>
          </cell>
          <cell r="B65" t="str">
            <v>EXPORT</v>
          </cell>
          <cell r="C65">
            <v>38366</v>
          </cell>
          <cell r="D65" t="str">
            <v>HONG IL</v>
          </cell>
          <cell r="E65" t="str">
            <v>RSS</v>
          </cell>
          <cell r="F65">
            <v>38</v>
          </cell>
          <cell r="G65">
            <v>2</v>
          </cell>
        </row>
        <row r="66">
          <cell r="A66" t="str">
            <v>T044051</v>
          </cell>
          <cell r="B66" t="str">
            <v>EXPORT</v>
          </cell>
          <cell r="C66">
            <v>38368</v>
          </cell>
          <cell r="D66" t="str">
            <v>BRIDGESTONE/FIRESTONE SINGAPORE PTE</v>
          </cell>
          <cell r="E66" t="str">
            <v>RSS</v>
          </cell>
          <cell r="F66">
            <v>120</v>
          </cell>
          <cell r="G66">
            <v>6</v>
          </cell>
        </row>
        <row r="67">
          <cell r="A67" t="str">
            <v>T050001</v>
          </cell>
          <cell r="B67" t="str">
            <v>EXPORT</v>
          </cell>
          <cell r="C67">
            <v>38368</v>
          </cell>
          <cell r="D67" t="str">
            <v>BRIDGESTONE/FIRESTONE SINGAPORE PTE</v>
          </cell>
          <cell r="E67" t="str">
            <v>RSS</v>
          </cell>
          <cell r="F67">
            <v>120</v>
          </cell>
          <cell r="G67">
            <v>6</v>
          </cell>
        </row>
        <row r="68">
          <cell r="A68" t="str">
            <v>T050044</v>
          </cell>
          <cell r="B68" t="str">
            <v>LOCAL</v>
          </cell>
          <cell r="C68">
            <v>38368</v>
          </cell>
          <cell r="D68" t="str">
            <v>TEO THAI TRADING DEVELOPMENT</v>
          </cell>
          <cell r="E68" t="str">
            <v>LTX</v>
          </cell>
          <cell r="F68">
            <v>98.4</v>
          </cell>
          <cell r="G68">
            <v>6</v>
          </cell>
        </row>
        <row r="69">
          <cell r="A69" t="str">
            <v>T050006</v>
          </cell>
          <cell r="B69" t="str">
            <v>EXPORT</v>
          </cell>
          <cell r="C69">
            <v>38364</v>
          </cell>
          <cell r="D69" t="str">
            <v>SRI TRANG INTERNATIONAL PTE.LTD.</v>
          </cell>
          <cell r="E69" t="str">
            <v>LTX</v>
          </cell>
          <cell r="F69">
            <v>32.799999999999997</v>
          </cell>
          <cell r="G69">
            <v>2</v>
          </cell>
        </row>
        <row r="70">
          <cell r="A70" t="str">
            <v>T044012</v>
          </cell>
          <cell r="B70" t="str">
            <v>EXPORT</v>
          </cell>
          <cell r="C70">
            <v>38366</v>
          </cell>
          <cell r="D70" t="str">
            <v>BARUM CONTINENTAL S.R.O.</v>
          </cell>
          <cell r="E70" t="str">
            <v>STR</v>
          </cell>
          <cell r="F70">
            <v>201.6</v>
          </cell>
          <cell r="G70">
            <v>10</v>
          </cell>
        </row>
        <row r="71">
          <cell r="A71" t="str">
            <v>T044013</v>
          </cell>
          <cell r="B71" t="str">
            <v>EXPORT</v>
          </cell>
          <cell r="C71">
            <v>38366</v>
          </cell>
          <cell r="D71" t="str">
            <v>BARUM CONTINENTAL S.R.O.</v>
          </cell>
          <cell r="E71" t="str">
            <v>STR</v>
          </cell>
          <cell r="F71">
            <v>201.6</v>
          </cell>
          <cell r="G71">
            <v>10</v>
          </cell>
        </row>
        <row r="72">
          <cell r="A72" t="str">
            <v>T050045</v>
          </cell>
          <cell r="B72" t="str">
            <v>EXPORT</v>
          </cell>
          <cell r="C72">
            <v>38366</v>
          </cell>
          <cell r="D72" t="str">
            <v>HANKOOK TIRE CO.,LTD.M.K.MIN.</v>
          </cell>
          <cell r="E72" t="str">
            <v>RSS</v>
          </cell>
          <cell r="F72">
            <v>113.4</v>
          </cell>
          <cell r="G72">
            <v>7</v>
          </cell>
        </row>
        <row r="73">
          <cell r="A73" t="str">
            <v>T050046</v>
          </cell>
          <cell r="B73" t="str">
            <v>EXPORT</v>
          </cell>
          <cell r="C73">
            <v>38366</v>
          </cell>
          <cell r="D73" t="str">
            <v>HANKOOK TIRE CO.,LTD.M.K.MIN.</v>
          </cell>
          <cell r="E73" t="str">
            <v>RSS</v>
          </cell>
          <cell r="F73">
            <v>81</v>
          </cell>
          <cell r="G73">
            <v>5</v>
          </cell>
        </row>
        <row r="74">
          <cell r="A74" t="str">
            <v>T044014</v>
          </cell>
          <cell r="B74" t="str">
            <v>EXPORT</v>
          </cell>
          <cell r="C74">
            <v>38367</v>
          </cell>
          <cell r="D74" t="str">
            <v>CONTINENTAL AKTIENGESELLSCHAFT</v>
          </cell>
          <cell r="E74" t="str">
            <v>STR</v>
          </cell>
          <cell r="F74">
            <v>201.6</v>
          </cell>
          <cell r="G74">
            <v>10</v>
          </cell>
        </row>
        <row r="75">
          <cell r="A75" t="str">
            <v>T044027</v>
          </cell>
          <cell r="B75" t="str">
            <v>EXPORT</v>
          </cell>
          <cell r="C75">
            <v>38367</v>
          </cell>
          <cell r="D75" t="str">
            <v>PIRELLI TYRE(EUROPE)SA-SINGAPORE</v>
          </cell>
          <cell r="E75" t="str">
            <v>STR</v>
          </cell>
          <cell r="F75">
            <v>60.48</v>
          </cell>
          <cell r="G75">
            <v>3</v>
          </cell>
        </row>
        <row r="76">
          <cell r="A76" t="str">
            <v>T044043</v>
          </cell>
          <cell r="B76" t="str">
            <v>EXPORT</v>
          </cell>
          <cell r="C76">
            <v>38367</v>
          </cell>
          <cell r="D76" t="str">
            <v>BRIDGESTONE/FIRESTONE SINGAPORE PTE</v>
          </cell>
          <cell r="E76" t="str">
            <v>RSS</v>
          </cell>
          <cell r="F76">
            <v>57.6</v>
          </cell>
          <cell r="G76">
            <v>3</v>
          </cell>
        </row>
        <row r="77">
          <cell r="A77" t="str">
            <v>T044047</v>
          </cell>
          <cell r="B77" t="str">
            <v>EXPORT</v>
          </cell>
          <cell r="C77">
            <v>38367</v>
          </cell>
          <cell r="D77" t="str">
            <v>BRIDGESTONE/FIRESTONE SINGAPORE PTE</v>
          </cell>
          <cell r="E77" t="str">
            <v>RSS</v>
          </cell>
          <cell r="F77">
            <v>76.8</v>
          </cell>
          <cell r="G77">
            <v>4</v>
          </cell>
        </row>
        <row r="78">
          <cell r="A78" t="str">
            <v>T050050</v>
          </cell>
          <cell r="B78" t="str">
            <v>EXPORT</v>
          </cell>
          <cell r="C78">
            <v>38367</v>
          </cell>
          <cell r="D78" t="str">
            <v>HANKOOK TIRE CO.,LTD.M.K.MIN.</v>
          </cell>
          <cell r="E78" t="str">
            <v>RSS</v>
          </cell>
          <cell r="F78">
            <v>140</v>
          </cell>
          <cell r="G78">
            <v>7</v>
          </cell>
        </row>
        <row r="79">
          <cell r="A79" t="str">
            <v>T050068</v>
          </cell>
          <cell r="B79" t="str">
            <v>EXPORT</v>
          </cell>
          <cell r="C79">
            <v>38367</v>
          </cell>
          <cell r="D79" t="str">
            <v>SOCIETE DES MATIERES PREMIERES</v>
          </cell>
          <cell r="E79" t="str">
            <v>RSS</v>
          </cell>
          <cell r="F79">
            <v>80</v>
          </cell>
          <cell r="G79">
            <v>4</v>
          </cell>
        </row>
        <row r="80">
          <cell r="A80" t="str">
            <v>T050069</v>
          </cell>
          <cell r="B80" t="str">
            <v>EXPORT</v>
          </cell>
          <cell r="C80">
            <v>38367</v>
          </cell>
          <cell r="D80" t="str">
            <v>SOCIETE DES MATIERES PREMIERES</v>
          </cell>
          <cell r="E80" t="str">
            <v>RSS</v>
          </cell>
          <cell r="F80">
            <v>60</v>
          </cell>
          <cell r="G80">
            <v>3</v>
          </cell>
        </row>
        <row r="81">
          <cell r="A81" t="str">
            <v>T050070</v>
          </cell>
          <cell r="B81" t="str">
            <v>EXPORT</v>
          </cell>
          <cell r="C81">
            <v>38367</v>
          </cell>
          <cell r="D81" t="str">
            <v>PIRELLI TYRE(EUROPE)SA-SINGAPORE</v>
          </cell>
          <cell r="E81" t="str">
            <v>STR</v>
          </cell>
          <cell r="F81">
            <v>120.96</v>
          </cell>
          <cell r="G81">
            <v>6</v>
          </cell>
        </row>
        <row r="82">
          <cell r="A82" t="str">
            <v>T050073</v>
          </cell>
          <cell r="B82" t="str">
            <v>EXPORT</v>
          </cell>
          <cell r="C82">
            <v>38367</v>
          </cell>
          <cell r="D82" t="str">
            <v>HANKOOK TIRE CO.,LTD.M.K.MIN.</v>
          </cell>
          <cell r="E82" t="str">
            <v>STR</v>
          </cell>
          <cell r="F82">
            <v>100.8</v>
          </cell>
          <cell r="G82">
            <v>5</v>
          </cell>
        </row>
        <row r="83">
          <cell r="A83" t="str">
            <v>T050074</v>
          </cell>
          <cell r="B83" t="str">
            <v>EXPORT</v>
          </cell>
          <cell r="C83">
            <v>38367</v>
          </cell>
          <cell r="D83" t="str">
            <v>HANKOOK TIRE CO.,LTD.M.K.MIN.</v>
          </cell>
          <cell r="E83" t="str">
            <v>STR</v>
          </cell>
          <cell r="F83">
            <v>322.56</v>
          </cell>
          <cell r="G83">
            <v>16</v>
          </cell>
        </row>
        <row r="84">
          <cell r="A84" t="str">
            <v>T050002</v>
          </cell>
          <cell r="B84" t="str">
            <v>EXPORT</v>
          </cell>
          <cell r="C84">
            <v>38368</v>
          </cell>
          <cell r="D84" t="str">
            <v>SOCIETE DES MATIERES PREMIERES</v>
          </cell>
          <cell r="E84" t="str">
            <v>RSS</v>
          </cell>
          <cell r="F84">
            <v>52.887999999999998</v>
          </cell>
          <cell r="G84">
            <v>2</v>
          </cell>
        </row>
        <row r="85">
          <cell r="A85" t="str">
            <v>T050054</v>
          </cell>
          <cell r="B85" t="str">
            <v>EXPORT</v>
          </cell>
          <cell r="C85">
            <v>38368</v>
          </cell>
          <cell r="D85" t="str">
            <v>SOCIETE DES MATIERES PREMIERES</v>
          </cell>
          <cell r="E85" t="str">
            <v>RSS</v>
          </cell>
          <cell r="F85">
            <v>120</v>
          </cell>
          <cell r="G85">
            <v>6</v>
          </cell>
        </row>
        <row r="86">
          <cell r="A86" t="str">
            <v>T050082</v>
          </cell>
          <cell r="B86" t="str">
            <v>EXPORT</v>
          </cell>
          <cell r="C86">
            <v>38368</v>
          </cell>
          <cell r="D86" t="str">
            <v>SOCIETE DES MATIERES PREMIERES</v>
          </cell>
          <cell r="E86" t="str">
            <v>STR</v>
          </cell>
          <cell r="F86">
            <v>80.64</v>
          </cell>
          <cell r="G86">
            <v>4</v>
          </cell>
        </row>
        <row r="87">
          <cell r="A87" t="str">
            <v>T050010</v>
          </cell>
          <cell r="B87" t="str">
            <v>EXPORT</v>
          </cell>
          <cell r="C87">
            <v>38369</v>
          </cell>
          <cell r="D87" t="str">
            <v>CONTINENTAL TIRE NORTH AMERICA,INC.</v>
          </cell>
          <cell r="E87" t="str">
            <v>RSS</v>
          </cell>
          <cell r="F87">
            <v>57.6</v>
          </cell>
          <cell r="G87">
            <v>3</v>
          </cell>
        </row>
        <row r="88">
          <cell r="A88" t="str">
            <v>T050011</v>
          </cell>
          <cell r="B88" t="str">
            <v>EXPORT</v>
          </cell>
          <cell r="C88">
            <v>38369</v>
          </cell>
          <cell r="D88" t="str">
            <v>CONTINENTAL TIRE NORTH AMERICA,INC.</v>
          </cell>
          <cell r="E88" t="str">
            <v>RSS</v>
          </cell>
          <cell r="F88">
            <v>134.4</v>
          </cell>
          <cell r="G88">
            <v>7</v>
          </cell>
        </row>
        <row r="89">
          <cell r="A89" t="str">
            <v>T044026</v>
          </cell>
          <cell r="B89" t="str">
            <v>EXPORT</v>
          </cell>
          <cell r="C89">
            <v>38369</v>
          </cell>
          <cell r="D89" t="str">
            <v>CONTINENTAL TIRE NORTH AMERICA,INC.</v>
          </cell>
          <cell r="E89" t="str">
            <v>STR</v>
          </cell>
          <cell r="F89">
            <v>241.92</v>
          </cell>
          <cell r="G89">
            <v>12</v>
          </cell>
        </row>
        <row r="90">
          <cell r="A90" t="str">
            <v>T050072</v>
          </cell>
          <cell r="B90" t="str">
            <v>EXPORT</v>
          </cell>
          <cell r="C90">
            <v>38369</v>
          </cell>
          <cell r="D90" t="str">
            <v>SOCIETE DES MATIERES PREMIERES</v>
          </cell>
          <cell r="E90" t="str">
            <v>STR</v>
          </cell>
          <cell r="F90">
            <v>42.56</v>
          </cell>
          <cell r="G90">
            <v>2</v>
          </cell>
        </row>
        <row r="91">
          <cell r="A91" t="str">
            <v>T050076</v>
          </cell>
          <cell r="B91" t="str">
            <v>EXPORT</v>
          </cell>
          <cell r="C91">
            <v>38369</v>
          </cell>
          <cell r="D91" t="str">
            <v>SRI TRANG INTERNATIONAL PTE.LTD.</v>
          </cell>
          <cell r="E91" t="str">
            <v>STR</v>
          </cell>
          <cell r="F91">
            <v>20.16</v>
          </cell>
          <cell r="G91">
            <v>1</v>
          </cell>
        </row>
        <row r="92">
          <cell r="A92" t="str">
            <v>T050078</v>
          </cell>
          <cell r="B92" t="str">
            <v>EXPORT</v>
          </cell>
          <cell r="C92">
            <v>38369</v>
          </cell>
          <cell r="D92" t="str">
            <v>SOCIETE DES MATIERES PREMIERES</v>
          </cell>
          <cell r="E92" t="str">
            <v>RSS</v>
          </cell>
          <cell r="F92">
            <v>80</v>
          </cell>
          <cell r="G92">
            <v>4</v>
          </cell>
        </row>
        <row r="93">
          <cell r="A93" t="str">
            <v>T050083</v>
          </cell>
          <cell r="B93" t="str">
            <v>EXPORT</v>
          </cell>
          <cell r="C93">
            <v>38369</v>
          </cell>
          <cell r="D93" t="str">
            <v>CONTINENTAL TIRE NORTH AMERICA,INC.</v>
          </cell>
          <cell r="E93" t="str">
            <v>STR</v>
          </cell>
          <cell r="F93">
            <v>100.8</v>
          </cell>
          <cell r="G93">
            <v>5</v>
          </cell>
        </row>
        <row r="94">
          <cell r="A94" t="str">
            <v>T050084</v>
          </cell>
          <cell r="B94" t="str">
            <v>EXPORT</v>
          </cell>
          <cell r="C94">
            <v>38369</v>
          </cell>
          <cell r="D94" t="str">
            <v>SOCIETE DES MATIERES PREMIERES</v>
          </cell>
          <cell r="E94" t="str">
            <v>STR</v>
          </cell>
          <cell r="F94">
            <v>40.32</v>
          </cell>
          <cell r="G94">
            <v>2</v>
          </cell>
        </row>
        <row r="95">
          <cell r="A95" t="str">
            <v>T050091</v>
          </cell>
          <cell r="B95" t="str">
            <v>EXPORT</v>
          </cell>
          <cell r="C95">
            <v>38369</v>
          </cell>
          <cell r="D95" t="str">
            <v>SOCIETE DES MATIERES PREMIERES</v>
          </cell>
          <cell r="E95" t="str">
            <v>STR</v>
          </cell>
          <cell r="F95">
            <v>40.32</v>
          </cell>
          <cell r="G95">
            <v>2</v>
          </cell>
        </row>
        <row r="96">
          <cell r="A96" t="str">
            <v>T050041</v>
          </cell>
          <cell r="B96" t="str">
            <v>EXPORT</v>
          </cell>
          <cell r="C96">
            <v>38370</v>
          </cell>
          <cell r="D96" t="str">
            <v>CONTINENTAL AKTIENGESELLSCHAFT</v>
          </cell>
          <cell r="E96" t="str">
            <v>STR</v>
          </cell>
          <cell r="F96">
            <v>120.96</v>
          </cell>
          <cell r="G96">
            <v>6</v>
          </cell>
        </row>
        <row r="97">
          <cell r="A97" t="str">
            <v>0001192</v>
          </cell>
          <cell r="B97" t="str">
            <v>EXPORT</v>
          </cell>
          <cell r="C97">
            <v>38367</v>
          </cell>
          <cell r="D97" t="str">
            <v>SOCIETE DES MATIERES PREMIERES</v>
          </cell>
          <cell r="E97" t="str">
            <v>RSS</v>
          </cell>
          <cell r="F97">
            <v>80</v>
          </cell>
          <cell r="G97">
            <v>4</v>
          </cell>
        </row>
        <row r="98">
          <cell r="A98" t="str">
            <v>T043954</v>
          </cell>
          <cell r="B98" t="str">
            <v>EXPORT</v>
          </cell>
          <cell r="C98">
            <v>38370</v>
          </cell>
          <cell r="D98" t="str">
            <v>CONTINENTAL AKTIENGESELLSCHAFT</v>
          </cell>
          <cell r="E98" t="str">
            <v>STR</v>
          </cell>
          <cell r="F98">
            <v>201.6</v>
          </cell>
          <cell r="G98">
            <v>10</v>
          </cell>
        </row>
        <row r="99">
          <cell r="A99" t="str">
            <v>T044048</v>
          </cell>
          <cell r="B99" t="str">
            <v>EXPORT</v>
          </cell>
          <cell r="C99">
            <v>38370</v>
          </cell>
          <cell r="D99" t="str">
            <v>BRIDGESTONE/FIRESTONE SINGAPORE PTE</v>
          </cell>
          <cell r="E99" t="str">
            <v>RSS</v>
          </cell>
          <cell r="F99">
            <v>96</v>
          </cell>
          <cell r="G99">
            <v>5</v>
          </cell>
        </row>
        <row r="100">
          <cell r="A100" t="str">
            <v>T044015</v>
          </cell>
          <cell r="B100" t="str">
            <v>EXPORT</v>
          </cell>
          <cell r="C100">
            <v>38371</v>
          </cell>
          <cell r="D100" t="str">
            <v>RUBBERNET(ASIA)PTE.LTD.</v>
          </cell>
          <cell r="E100" t="str">
            <v>STR</v>
          </cell>
          <cell r="F100">
            <v>100.8</v>
          </cell>
          <cell r="G100">
            <v>5</v>
          </cell>
        </row>
        <row r="101">
          <cell r="A101" t="str">
            <v>T050077</v>
          </cell>
          <cell r="B101" t="str">
            <v>EXPORT</v>
          </cell>
          <cell r="C101">
            <v>38371</v>
          </cell>
          <cell r="D101" t="str">
            <v>RUBBERNET(ASIA)PTE.LTD.</v>
          </cell>
          <cell r="E101" t="str">
            <v>STR</v>
          </cell>
          <cell r="F101">
            <v>100.8</v>
          </cell>
          <cell r="G101">
            <v>5</v>
          </cell>
        </row>
        <row r="102">
          <cell r="A102" t="str">
            <v>T050079</v>
          </cell>
          <cell r="B102" t="str">
            <v>EXPORT</v>
          </cell>
          <cell r="C102">
            <v>38371</v>
          </cell>
          <cell r="D102" t="str">
            <v>R1 INTERNATIONAL PTE.LTD.</v>
          </cell>
          <cell r="E102" t="str">
            <v>STR</v>
          </cell>
          <cell r="F102">
            <v>20.16</v>
          </cell>
          <cell r="G102">
            <v>1</v>
          </cell>
        </row>
        <row r="103">
          <cell r="A103" t="str">
            <v>0001193</v>
          </cell>
          <cell r="B103" t="str">
            <v>EXPORT</v>
          </cell>
          <cell r="C103">
            <v>38372</v>
          </cell>
          <cell r="D103" t="str">
            <v>SOCIETE DES MATIERES PREMIERES</v>
          </cell>
          <cell r="E103" t="str">
            <v>RSS</v>
          </cell>
          <cell r="F103">
            <v>100</v>
          </cell>
          <cell r="G103">
            <v>5</v>
          </cell>
        </row>
        <row r="104">
          <cell r="A104" t="str">
            <v>T050080</v>
          </cell>
          <cell r="B104" t="str">
            <v>EXPORT</v>
          </cell>
          <cell r="C104">
            <v>38370</v>
          </cell>
          <cell r="D104" t="str">
            <v>PIRELLI TYRE(EUROPE)SA-SINGAPORE</v>
          </cell>
          <cell r="E104" t="str">
            <v>STR</v>
          </cell>
          <cell r="F104">
            <v>80.64</v>
          </cell>
          <cell r="G104">
            <v>4</v>
          </cell>
        </row>
        <row r="105">
          <cell r="A105" t="str">
            <v>T050102</v>
          </cell>
          <cell r="B105" t="str">
            <v>EXPORT</v>
          </cell>
          <cell r="C105">
            <v>38371</v>
          </cell>
          <cell r="D105" t="str">
            <v>YUWON CORPORATION</v>
          </cell>
          <cell r="E105" t="str">
            <v>RSS</v>
          </cell>
          <cell r="F105">
            <v>16.8</v>
          </cell>
          <cell r="G105">
            <v>1</v>
          </cell>
        </row>
        <row r="106">
          <cell r="A106" t="str">
            <v>T050100</v>
          </cell>
          <cell r="B106" t="str">
            <v>EXPORT</v>
          </cell>
          <cell r="C106">
            <v>38372</v>
          </cell>
          <cell r="D106" t="str">
            <v>AEOLUS TYRE CO.,LTD.</v>
          </cell>
          <cell r="E106" t="str">
            <v>STR</v>
          </cell>
          <cell r="F106">
            <v>262.08</v>
          </cell>
          <cell r="G106">
            <v>13</v>
          </cell>
        </row>
        <row r="107">
          <cell r="A107" t="str">
            <v>T050096</v>
          </cell>
          <cell r="B107" t="str">
            <v>EXPORT</v>
          </cell>
          <cell r="C107">
            <v>38371</v>
          </cell>
          <cell r="D107" t="str">
            <v>SHANDONG JINYU TYRE CO.,LTD.</v>
          </cell>
          <cell r="E107" t="str">
            <v>RSS</v>
          </cell>
          <cell r="F107">
            <v>60</v>
          </cell>
          <cell r="G107">
            <v>3</v>
          </cell>
        </row>
        <row r="108">
          <cell r="A108" t="str">
            <v>T050075</v>
          </cell>
          <cell r="B108" t="str">
            <v>EXPORT</v>
          </cell>
          <cell r="C108">
            <v>38372</v>
          </cell>
          <cell r="D108" t="str">
            <v>GOODYEAR ORIENT COMPANY PRIVATE</v>
          </cell>
          <cell r="E108" t="str">
            <v>RSS</v>
          </cell>
          <cell r="F108">
            <v>100.8</v>
          </cell>
          <cell r="G108">
            <v>5</v>
          </cell>
        </row>
        <row r="109">
          <cell r="A109" t="str">
            <v>T050094</v>
          </cell>
          <cell r="B109" t="str">
            <v>EXPORT</v>
          </cell>
          <cell r="C109">
            <v>38372</v>
          </cell>
          <cell r="D109" t="str">
            <v>BARUM CONTINENTAL S.R.O.</v>
          </cell>
          <cell r="E109" t="str">
            <v>STR</v>
          </cell>
          <cell r="F109">
            <v>201.6</v>
          </cell>
          <cell r="G109">
            <v>10</v>
          </cell>
        </row>
        <row r="110">
          <cell r="A110" t="str">
            <v>T050097</v>
          </cell>
          <cell r="B110" t="str">
            <v>EXPORT</v>
          </cell>
          <cell r="C110">
            <v>38372</v>
          </cell>
          <cell r="D110" t="str">
            <v>CONTINENTAL AKTIENGESELLSCHAFT</v>
          </cell>
          <cell r="E110" t="str">
            <v>STR</v>
          </cell>
          <cell r="F110">
            <v>20.16</v>
          </cell>
          <cell r="G110">
            <v>1</v>
          </cell>
        </row>
        <row r="111">
          <cell r="A111" t="str">
            <v>T043883</v>
          </cell>
          <cell r="B111" t="str">
            <v>EXPORT</v>
          </cell>
          <cell r="C111">
            <v>38373</v>
          </cell>
          <cell r="D111" t="str">
            <v>BARUM CONTINENTAL S.R.O.</v>
          </cell>
          <cell r="E111" t="str">
            <v>STR</v>
          </cell>
          <cell r="F111">
            <v>100.8</v>
          </cell>
          <cell r="G111">
            <v>5</v>
          </cell>
        </row>
        <row r="112">
          <cell r="A112" t="str">
            <v>T044056</v>
          </cell>
          <cell r="B112" t="str">
            <v>EXPORT</v>
          </cell>
          <cell r="C112">
            <v>38373</v>
          </cell>
          <cell r="D112" t="str">
            <v>CONTINENTAL TIRE NORTH AMERICA,INC.</v>
          </cell>
          <cell r="E112" t="str">
            <v>RSS</v>
          </cell>
          <cell r="F112">
            <v>192</v>
          </cell>
          <cell r="G112">
            <v>10</v>
          </cell>
        </row>
        <row r="113">
          <cell r="A113" t="str">
            <v>T050092</v>
          </cell>
          <cell r="B113" t="str">
            <v>EXPORT</v>
          </cell>
          <cell r="C113">
            <v>38373</v>
          </cell>
          <cell r="D113" t="str">
            <v>SRI TRANG INTERNATIONAL PTE.LTD.</v>
          </cell>
          <cell r="E113" t="str">
            <v>LTX</v>
          </cell>
          <cell r="F113">
            <v>22</v>
          </cell>
          <cell r="G113">
            <v>1</v>
          </cell>
        </row>
        <row r="114">
          <cell r="A114" t="str">
            <v>T050098</v>
          </cell>
          <cell r="B114" t="str">
            <v>EXPORT</v>
          </cell>
          <cell r="C114">
            <v>38373</v>
          </cell>
          <cell r="D114" t="str">
            <v>SEMPERIT REIFEN AG</v>
          </cell>
          <cell r="E114" t="str">
            <v>STR</v>
          </cell>
          <cell r="F114">
            <v>80.64</v>
          </cell>
          <cell r="G114">
            <v>4</v>
          </cell>
        </row>
        <row r="115">
          <cell r="A115" t="str">
            <v>T050101</v>
          </cell>
          <cell r="B115" t="str">
            <v>EXPORT</v>
          </cell>
          <cell r="C115">
            <v>38373</v>
          </cell>
          <cell r="D115" t="str">
            <v>PIRELLI TYRE(EUROPE)SA-SINGAPORE</v>
          </cell>
          <cell r="E115" t="str">
            <v>STR</v>
          </cell>
          <cell r="F115">
            <v>100.8</v>
          </cell>
          <cell r="G115">
            <v>5</v>
          </cell>
        </row>
        <row r="116">
          <cell r="A116" t="str">
            <v>T050103</v>
          </cell>
          <cell r="B116" t="str">
            <v>EXPORT</v>
          </cell>
          <cell r="C116">
            <v>38373</v>
          </cell>
          <cell r="D116" t="str">
            <v>HANKOOK TIRE CO.,LTD.M.K.MIN.</v>
          </cell>
          <cell r="E116" t="str">
            <v>RSS</v>
          </cell>
          <cell r="F116">
            <v>113.4</v>
          </cell>
          <cell r="G116">
            <v>7</v>
          </cell>
        </row>
        <row r="117">
          <cell r="A117" t="str">
            <v>T050104</v>
          </cell>
          <cell r="B117" t="str">
            <v>EXPORT</v>
          </cell>
          <cell r="C117">
            <v>38373</v>
          </cell>
          <cell r="D117" t="str">
            <v>RUBBERNET(ASIA)PTE.LTD.</v>
          </cell>
          <cell r="E117" t="str">
            <v>STR</v>
          </cell>
          <cell r="F117">
            <v>100.8</v>
          </cell>
          <cell r="G117">
            <v>5</v>
          </cell>
        </row>
        <row r="118">
          <cell r="A118" t="str">
            <v>T050109</v>
          </cell>
          <cell r="B118" t="str">
            <v>EXPORT</v>
          </cell>
          <cell r="C118">
            <v>38373</v>
          </cell>
          <cell r="D118" t="str">
            <v>HONG IL</v>
          </cell>
          <cell r="E118" t="str">
            <v>RSS</v>
          </cell>
          <cell r="F118">
            <v>38</v>
          </cell>
          <cell r="G118">
            <v>2</v>
          </cell>
        </row>
        <row r="119">
          <cell r="A119" t="str">
            <v>T043827A</v>
          </cell>
          <cell r="B119" t="str">
            <v>EXPORT</v>
          </cell>
          <cell r="C119">
            <v>38374</v>
          </cell>
          <cell r="D119" t="str">
            <v>HANKOOK TIRE CO.,LTD.M.K.MIN.</v>
          </cell>
          <cell r="E119" t="str">
            <v>STR</v>
          </cell>
          <cell r="F119">
            <v>311.22000000000003</v>
          </cell>
          <cell r="G119">
            <v>19</v>
          </cell>
        </row>
        <row r="120">
          <cell r="A120" t="str">
            <v>T044041</v>
          </cell>
          <cell r="B120" t="str">
            <v>EXPORT</v>
          </cell>
          <cell r="C120">
            <v>38374</v>
          </cell>
          <cell r="D120" t="str">
            <v>BRIDGESTONE/FIRESTONE SINGAPORE PTE</v>
          </cell>
          <cell r="E120" t="str">
            <v>RSS</v>
          </cell>
          <cell r="F120">
            <v>96</v>
          </cell>
          <cell r="G120">
            <v>5</v>
          </cell>
        </row>
        <row r="121">
          <cell r="A121" t="str">
            <v>T044042</v>
          </cell>
          <cell r="B121" t="str">
            <v>EXPORT</v>
          </cell>
          <cell r="C121">
            <v>38374</v>
          </cell>
          <cell r="D121" t="str">
            <v>BRIDGESTONE/FIRESTONE SINGAPORE PTE</v>
          </cell>
          <cell r="E121" t="str">
            <v>RSS</v>
          </cell>
          <cell r="F121">
            <v>76.8</v>
          </cell>
          <cell r="G121">
            <v>4</v>
          </cell>
        </row>
        <row r="122">
          <cell r="A122" t="str">
            <v>T044050</v>
          </cell>
          <cell r="B122" t="str">
            <v>EXPORT</v>
          </cell>
          <cell r="C122">
            <v>38374</v>
          </cell>
          <cell r="D122" t="str">
            <v>BRIDGESTONE/FIRESTONE SINGAPORE PTE</v>
          </cell>
          <cell r="E122" t="str">
            <v>RSS</v>
          </cell>
          <cell r="F122">
            <v>96</v>
          </cell>
          <cell r="G122">
            <v>5</v>
          </cell>
        </row>
        <row r="123">
          <cell r="A123" t="str">
            <v>T050093</v>
          </cell>
          <cell r="B123" t="str">
            <v>EXPORT</v>
          </cell>
          <cell r="C123">
            <v>38374</v>
          </cell>
          <cell r="D123" t="str">
            <v>YUWON CORPORATION</v>
          </cell>
          <cell r="E123" t="str">
            <v>LTX</v>
          </cell>
          <cell r="F123">
            <v>32.799999999999997</v>
          </cell>
          <cell r="G123">
            <v>2</v>
          </cell>
        </row>
        <row r="124">
          <cell r="A124" t="str">
            <v>T050095</v>
          </cell>
          <cell r="B124" t="str">
            <v>EXPORT</v>
          </cell>
          <cell r="C124">
            <v>38374</v>
          </cell>
          <cell r="D124" t="str">
            <v>HAE YOUNG TRADING CO.,LTD</v>
          </cell>
          <cell r="E124" t="str">
            <v>SKI</v>
          </cell>
          <cell r="F124">
            <v>19.2</v>
          </cell>
          <cell r="G124">
            <v>1</v>
          </cell>
        </row>
        <row r="125">
          <cell r="A125" t="str">
            <v>T044055</v>
          </cell>
          <cell r="B125" t="str">
            <v>EXPORT</v>
          </cell>
          <cell r="C125">
            <v>38375</v>
          </cell>
          <cell r="D125" t="str">
            <v>BRIDGESTONE/FIRESTONE SINGAPORE PTE</v>
          </cell>
          <cell r="E125" t="str">
            <v>RSS</v>
          </cell>
          <cell r="F125">
            <v>19.2</v>
          </cell>
          <cell r="G125">
            <v>1</v>
          </cell>
        </row>
        <row r="126">
          <cell r="A126" t="str">
            <v>T050099</v>
          </cell>
          <cell r="B126" t="str">
            <v>EXPORT</v>
          </cell>
          <cell r="C126">
            <v>38375</v>
          </cell>
          <cell r="D126" t="str">
            <v>HANKOOK TIRE CO.,LTD.M.K.MIN.</v>
          </cell>
          <cell r="E126" t="str">
            <v>STR</v>
          </cell>
          <cell r="F126">
            <v>423.36</v>
          </cell>
          <cell r="G126">
            <v>21</v>
          </cell>
        </row>
        <row r="127">
          <cell r="A127" t="str">
            <v>T050106</v>
          </cell>
          <cell r="B127" t="str">
            <v>EXPORT</v>
          </cell>
          <cell r="C127">
            <v>38375</v>
          </cell>
          <cell r="D127" t="str">
            <v>TOYOTA TSUSHO(JAPAN)PTE LTD.</v>
          </cell>
          <cell r="E127" t="str">
            <v>STR</v>
          </cell>
          <cell r="F127">
            <v>20.16</v>
          </cell>
          <cell r="G127">
            <v>1</v>
          </cell>
        </row>
        <row r="128">
          <cell r="A128" t="str">
            <v>T050108</v>
          </cell>
          <cell r="B128" t="str">
            <v>EXPORT</v>
          </cell>
          <cell r="C128">
            <v>38375</v>
          </cell>
          <cell r="D128" t="str">
            <v>TOYOTA TSUSHO(JAPAN)PTE LTD.</v>
          </cell>
          <cell r="E128" t="str">
            <v>STR</v>
          </cell>
          <cell r="F128">
            <v>20.16</v>
          </cell>
          <cell r="G128">
            <v>1</v>
          </cell>
        </row>
        <row r="129">
          <cell r="A129" t="str">
            <v>T050056</v>
          </cell>
          <cell r="B129" t="str">
            <v>EXPORT</v>
          </cell>
          <cell r="C129">
            <v>38372</v>
          </cell>
          <cell r="D129" t="str">
            <v>SOCIETE DES MATIERES PREMIERES</v>
          </cell>
          <cell r="E129" t="str">
            <v>RSS</v>
          </cell>
          <cell r="F129">
            <v>80</v>
          </cell>
          <cell r="G129">
            <v>4</v>
          </cell>
        </row>
        <row r="130">
          <cell r="A130" t="str">
            <v>T044052</v>
          </cell>
          <cell r="B130" t="str">
            <v>EXPORT</v>
          </cell>
          <cell r="C130">
            <v>38373</v>
          </cell>
          <cell r="D130" t="str">
            <v>BRIDGESTONE/FIRESTONE SINGAPORE PTE</v>
          </cell>
          <cell r="E130" t="str">
            <v>RSS</v>
          </cell>
          <cell r="F130">
            <v>76.8</v>
          </cell>
          <cell r="G130">
            <v>4</v>
          </cell>
        </row>
        <row r="131">
          <cell r="A131" t="str">
            <v>T050105</v>
          </cell>
          <cell r="B131" t="str">
            <v>EXPORT</v>
          </cell>
          <cell r="C131">
            <v>38373</v>
          </cell>
          <cell r="D131" t="str">
            <v>HONG IL</v>
          </cell>
          <cell r="E131" t="str">
            <v>RSS</v>
          </cell>
          <cell r="F131">
            <v>57</v>
          </cell>
          <cell r="G131">
            <v>3</v>
          </cell>
        </row>
        <row r="132">
          <cell r="A132" t="str">
            <v>T050107</v>
          </cell>
          <cell r="B132" t="str">
            <v>EXPORT</v>
          </cell>
          <cell r="C132">
            <v>38373</v>
          </cell>
          <cell r="D132" t="str">
            <v>SEMPERIT REIFEN AG</v>
          </cell>
          <cell r="E132" t="str">
            <v>STR</v>
          </cell>
          <cell r="F132">
            <v>80.64</v>
          </cell>
          <cell r="G132">
            <v>4</v>
          </cell>
        </row>
        <row r="133">
          <cell r="A133" t="str">
            <v>T050055</v>
          </cell>
          <cell r="B133" t="str">
            <v>EXPORT</v>
          </cell>
          <cell r="C133">
            <v>38374</v>
          </cell>
          <cell r="D133" t="str">
            <v>SOCIETE DES MATIERES PREMIERES</v>
          </cell>
          <cell r="E133" t="str">
            <v>RSS</v>
          </cell>
          <cell r="F133">
            <v>40</v>
          </cell>
          <cell r="G133">
            <v>2</v>
          </cell>
        </row>
        <row r="134">
          <cell r="A134" t="str">
            <v>T050110</v>
          </cell>
          <cell r="B134" t="str">
            <v>EXPORT</v>
          </cell>
          <cell r="C134">
            <v>38374</v>
          </cell>
          <cell r="D134" t="str">
            <v>PIRELLI TYRE(EUROPE)SA-SINGAPORE</v>
          </cell>
          <cell r="E134" t="str">
            <v>STR</v>
          </cell>
          <cell r="F134">
            <v>80.64</v>
          </cell>
          <cell r="G134">
            <v>4</v>
          </cell>
        </row>
        <row r="135">
          <cell r="A135" t="str">
            <v>T050124</v>
          </cell>
          <cell r="B135" t="str">
            <v>EXPORT</v>
          </cell>
          <cell r="C135">
            <v>38374</v>
          </cell>
          <cell r="D135" t="str">
            <v>PIRELLI TYRE(EUROPE)SA-SINGAPORE</v>
          </cell>
          <cell r="E135" t="str">
            <v>STR</v>
          </cell>
          <cell r="F135">
            <v>120.96</v>
          </cell>
          <cell r="G135">
            <v>6</v>
          </cell>
        </row>
        <row r="136">
          <cell r="A136" t="str">
            <v>T050159</v>
          </cell>
          <cell r="B136" t="str">
            <v>EXPORT</v>
          </cell>
          <cell r="C136">
            <v>38374</v>
          </cell>
          <cell r="D136" t="str">
            <v>SOCIETE DES MATIERES PREMIERES</v>
          </cell>
          <cell r="E136" t="str">
            <v>RSS</v>
          </cell>
          <cell r="F136">
            <v>40</v>
          </cell>
          <cell r="G136">
            <v>2</v>
          </cell>
        </row>
        <row r="137">
          <cell r="A137" t="str">
            <v>T050156</v>
          </cell>
          <cell r="B137" t="str">
            <v>EXPORT</v>
          </cell>
          <cell r="C137">
            <v>38375</v>
          </cell>
          <cell r="D137" t="str">
            <v>SOCIETE DES MATIERES PREMIERES</v>
          </cell>
          <cell r="E137" t="str">
            <v>STR</v>
          </cell>
          <cell r="F137">
            <v>40.32</v>
          </cell>
          <cell r="G137">
            <v>2</v>
          </cell>
        </row>
        <row r="138">
          <cell r="A138" t="str">
            <v>T050160</v>
          </cell>
          <cell r="B138" t="str">
            <v>EXPORT</v>
          </cell>
          <cell r="C138">
            <v>38376</v>
          </cell>
          <cell r="D138" t="str">
            <v>CONTINENTAL TIRE NORTH AMERICA,INC.</v>
          </cell>
          <cell r="E138" t="str">
            <v>RSS</v>
          </cell>
          <cell r="F138">
            <v>192</v>
          </cell>
          <cell r="G138">
            <v>10</v>
          </cell>
        </row>
        <row r="139">
          <cell r="A139" t="str">
            <v>T050161</v>
          </cell>
          <cell r="B139" t="str">
            <v>EXPORT</v>
          </cell>
          <cell r="C139">
            <v>38376</v>
          </cell>
          <cell r="D139" t="str">
            <v>SOCIETE DES MATIERES PREMIERES</v>
          </cell>
          <cell r="E139" t="str">
            <v>RSS</v>
          </cell>
          <cell r="F139">
            <v>80</v>
          </cell>
          <cell r="G139">
            <v>4</v>
          </cell>
        </row>
        <row r="140">
          <cell r="A140" t="str">
            <v>T050173</v>
          </cell>
          <cell r="B140" t="str">
            <v>EXPORT</v>
          </cell>
          <cell r="C140">
            <v>38376</v>
          </cell>
          <cell r="D140" t="str">
            <v>CONTINENTAL TIRE NORTH AMERICA,INC.</v>
          </cell>
          <cell r="E140" t="str">
            <v>STR</v>
          </cell>
          <cell r="F140">
            <v>100.8</v>
          </cell>
          <cell r="G140">
            <v>5</v>
          </cell>
        </row>
        <row r="141">
          <cell r="A141" t="str">
            <v>T050121</v>
          </cell>
          <cell r="B141" t="str">
            <v>EXPORT</v>
          </cell>
          <cell r="C141">
            <v>38377</v>
          </cell>
          <cell r="D141" t="str">
            <v>CONTINENTAL AKTIENGESELLSCHAFT</v>
          </cell>
          <cell r="E141" t="str">
            <v>STR</v>
          </cell>
          <cell r="F141">
            <v>201.6</v>
          </cell>
          <cell r="G141">
            <v>10</v>
          </cell>
        </row>
        <row r="142">
          <cell r="A142" t="str">
            <v>T050162</v>
          </cell>
          <cell r="B142" t="str">
            <v>EXPORT</v>
          </cell>
          <cell r="C142">
            <v>38377</v>
          </cell>
          <cell r="D142" t="str">
            <v>THE YOKOHAMA RUBBER CO.,LTD.</v>
          </cell>
          <cell r="E142" t="str">
            <v>STR</v>
          </cell>
          <cell r="F142">
            <v>100.8</v>
          </cell>
          <cell r="G142">
            <v>5</v>
          </cell>
        </row>
        <row r="143">
          <cell r="A143" t="str">
            <v>T050164</v>
          </cell>
          <cell r="B143" t="str">
            <v>EXPORT</v>
          </cell>
          <cell r="C143">
            <v>38378</v>
          </cell>
          <cell r="D143" t="str">
            <v>THE YOKOHAMA RUBBER CO.,LTD.</v>
          </cell>
          <cell r="E143" t="str">
            <v>STR</v>
          </cell>
          <cell r="F143">
            <v>100.8</v>
          </cell>
          <cell r="G143">
            <v>5</v>
          </cell>
        </row>
        <row r="144">
          <cell r="A144" t="str">
            <v>T050165</v>
          </cell>
          <cell r="B144" t="str">
            <v>EXPORT</v>
          </cell>
          <cell r="C144">
            <v>38378</v>
          </cell>
          <cell r="D144" t="str">
            <v>RUBBERNET(ASIA)PTE.LTD.</v>
          </cell>
          <cell r="E144" t="str">
            <v>STR</v>
          </cell>
          <cell r="F144">
            <v>100.8</v>
          </cell>
          <cell r="G144">
            <v>5</v>
          </cell>
        </row>
        <row r="145">
          <cell r="A145" t="str">
            <v>T043990</v>
          </cell>
          <cell r="B145" t="str">
            <v>EXPORT</v>
          </cell>
          <cell r="C145">
            <v>38379</v>
          </cell>
          <cell r="D145" t="str">
            <v>CHENG SHIN RUBBER IND.,CO.,LTD.</v>
          </cell>
          <cell r="E145" t="str">
            <v>RSS</v>
          </cell>
          <cell r="F145">
            <v>200</v>
          </cell>
          <cell r="G145">
            <v>10</v>
          </cell>
        </row>
        <row r="146">
          <cell r="A146" t="str">
            <v>T044054</v>
          </cell>
          <cell r="B146" t="str">
            <v>EXPORT</v>
          </cell>
          <cell r="C146">
            <v>38374</v>
          </cell>
          <cell r="D146" t="str">
            <v>BRIDGESTONE/FIRESTONE SINGAPORE PTE</v>
          </cell>
          <cell r="E146" t="str">
            <v>RSS</v>
          </cell>
          <cell r="F146">
            <v>76.8</v>
          </cell>
          <cell r="G146">
            <v>4</v>
          </cell>
        </row>
        <row r="147">
          <cell r="A147" t="str">
            <v>T044020</v>
          </cell>
          <cell r="B147" t="str">
            <v>EXPORT</v>
          </cell>
          <cell r="C147">
            <v>38376</v>
          </cell>
          <cell r="D147" t="str">
            <v>HANKOOK TIRE CO.,LTD.M.K.MIN.</v>
          </cell>
          <cell r="E147" t="str">
            <v>STR</v>
          </cell>
          <cell r="F147">
            <v>573.29999999999995</v>
          </cell>
          <cell r="G147">
            <v>35</v>
          </cell>
        </row>
        <row r="148">
          <cell r="A148" t="str">
            <v>T044021</v>
          </cell>
          <cell r="B148" t="str">
            <v>EXPORT</v>
          </cell>
          <cell r="C148">
            <v>38379</v>
          </cell>
          <cell r="D148" t="str">
            <v>HANKOOK TIRE CO.,LTD.M.K.MIN.</v>
          </cell>
          <cell r="E148" t="str">
            <v>STR</v>
          </cell>
          <cell r="F148">
            <v>393.12</v>
          </cell>
          <cell r="G148">
            <v>24</v>
          </cell>
        </row>
        <row r="149">
          <cell r="A149" t="str">
            <v>T050152</v>
          </cell>
          <cell r="B149" t="str">
            <v>EXPORT</v>
          </cell>
          <cell r="C149">
            <v>38379</v>
          </cell>
          <cell r="D149" t="str">
            <v>OVER ITALIA SRL VIA KULISCIOFF SNC</v>
          </cell>
          <cell r="E149" t="str">
            <v>SKI</v>
          </cell>
          <cell r="F149">
            <v>19.2</v>
          </cell>
          <cell r="G149">
            <v>1</v>
          </cell>
        </row>
        <row r="150">
          <cell r="A150" t="str">
            <v>T050138</v>
          </cell>
          <cell r="B150" t="str">
            <v>EXPORT</v>
          </cell>
          <cell r="C150">
            <v>38380</v>
          </cell>
          <cell r="D150" t="str">
            <v>SOCIETE DES MATIERES PREMIERES</v>
          </cell>
          <cell r="E150" t="str">
            <v>RSS</v>
          </cell>
          <cell r="F150">
            <v>52.887999999999998</v>
          </cell>
          <cell r="G150">
            <v>2</v>
          </cell>
        </row>
        <row r="151">
          <cell r="A151" t="str">
            <v>T050090</v>
          </cell>
          <cell r="B151" t="str">
            <v>EXPORT</v>
          </cell>
          <cell r="C151">
            <v>38379</v>
          </cell>
          <cell r="D151" t="str">
            <v>SOCIETE DES MATIERES PREMIERES</v>
          </cell>
          <cell r="E151" t="str">
            <v>RSS</v>
          </cell>
          <cell r="F151">
            <v>120</v>
          </cell>
          <cell r="G151">
            <v>6</v>
          </cell>
        </row>
        <row r="152">
          <cell r="A152" t="str">
            <v>0001196</v>
          </cell>
          <cell r="B152" t="str">
            <v>EXPORT</v>
          </cell>
          <cell r="C152">
            <v>38380</v>
          </cell>
          <cell r="D152" t="str">
            <v>SRI TRANG INTERNATIONAL PTE.LTD.</v>
          </cell>
          <cell r="E152" t="str">
            <v>LTX</v>
          </cell>
          <cell r="F152">
            <v>4</v>
          </cell>
          <cell r="G152">
            <v>1</v>
          </cell>
        </row>
        <row r="153">
          <cell r="A153" t="str">
            <v>0001196</v>
          </cell>
          <cell r="B153" t="str">
            <v>EXPORT</v>
          </cell>
          <cell r="C153">
            <v>38380</v>
          </cell>
          <cell r="D153" t="str">
            <v>SRI TRANG INTERNATIONAL PTE.LTD.</v>
          </cell>
          <cell r="E153" t="str">
            <v>LTX</v>
          </cell>
          <cell r="F153">
            <v>18</v>
          </cell>
        </row>
        <row r="154">
          <cell r="A154" t="str">
            <v>T050157</v>
          </cell>
          <cell r="B154" t="str">
            <v>EXPORT</v>
          </cell>
          <cell r="C154">
            <v>38380</v>
          </cell>
          <cell r="D154" t="str">
            <v>HANKOOK TIRE CO.,LTD.M.K.MIN.</v>
          </cell>
          <cell r="E154" t="str">
            <v>RSS</v>
          </cell>
          <cell r="F154">
            <v>64.8</v>
          </cell>
          <cell r="G154">
            <v>4</v>
          </cell>
        </row>
        <row r="155">
          <cell r="A155" t="str">
            <v>T050169</v>
          </cell>
          <cell r="B155" t="str">
            <v>EXPORT</v>
          </cell>
          <cell r="C155">
            <v>38380</v>
          </cell>
          <cell r="D155" t="str">
            <v>YUWON CORPORATION</v>
          </cell>
          <cell r="E155" t="str">
            <v>STR</v>
          </cell>
          <cell r="F155">
            <v>230.4</v>
          </cell>
          <cell r="G155">
            <v>12</v>
          </cell>
        </row>
        <row r="156">
          <cell r="A156" t="str">
            <v>T050234</v>
          </cell>
          <cell r="B156" t="str">
            <v>EXPORT</v>
          </cell>
          <cell r="C156">
            <v>38381</v>
          </cell>
          <cell r="D156" t="str">
            <v>SOCIETE DES MATIERES PREMIERES</v>
          </cell>
          <cell r="E156" t="str">
            <v>RSS</v>
          </cell>
          <cell r="F156">
            <v>20</v>
          </cell>
          <cell r="G156">
            <v>3</v>
          </cell>
        </row>
        <row r="157">
          <cell r="A157" t="str">
            <v>T050235</v>
          </cell>
          <cell r="B157" t="str">
            <v>EXPORT</v>
          </cell>
          <cell r="C157">
            <v>38381</v>
          </cell>
          <cell r="D157" t="str">
            <v>SOCIETE DES MATIERES PREMIERES</v>
          </cell>
          <cell r="E157" t="str">
            <v>RSS</v>
          </cell>
          <cell r="F157">
            <v>40</v>
          </cell>
        </row>
        <row r="158">
          <cell r="A158" t="str">
            <v>T050171</v>
          </cell>
          <cell r="B158" t="str">
            <v>EXPORT</v>
          </cell>
          <cell r="C158">
            <v>38382</v>
          </cell>
          <cell r="D158" t="str">
            <v>HANKOOK TIRE CO.,LTD.M.K.MIN.</v>
          </cell>
          <cell r="E158" t="str">
            <v>STR</v>
          </cell>
          <cell r="F158">
            <v>302.39999999999998</v>
          </cell>
          <cell r="G158">
            <v>15</v>
          </cell>
        </row>
        <row r="159">
          <cell r="A159" t="str">
            <v>T050237</v>
          </cell>
          <cell r="B159" t="str">
            <v>EXPORT</v>
          </cell>
          <cell r="C159">
            <v>38383</v>
          </cell>
          <cell r="D159" t="str">
            <v>SOCIETE DES MATIERES PREMIERES</v>
          </cell>
          <cell r="E159" t="str">
            <v>RSS</v>
          </cell>
          <cell r="F159">
            <v>80</v>
          </cell>
          <cell r="G159">
            <v>4</v>
          </cell>
        </row>
        <row r="160">
          <cell r="A160" t="str">
            <v>T044053</v>
          </cell>
          <cell r="B160" t="str">
            <v>EXPORT</v>
          </cell>
          <cell r="C160">
            <v>38379</v>
          </cell>
          <cell r="D160" t="str">
            <v>BRIDGESTONE/FIRESTONE SINGAPORE PTE</v>
          </cell>
          <cell r="E160" t="str">
            <v>RSS</v>
          </cell>
          <cell r="F160">
            <v>76.8</v>
          </cell>
          <cell r="G160">
            <v>4</v>
          </cell>
        </row>
        <row r="161">
          <cell r="A161" t="str">
            <v>T050136-7</v>
          </cell>
          <cell r="B161" t="str">
            <v>EXPORT</v>
          </cell>
          <cell r="C161">
            <v>38380</v>
          </cell>
          <cell r="D161" t="str">
            <v>YUWON CORPORATION</v>
          </cell>
          <cell r="E161" t="str">
            <v>RSS</v>
          </cell>
          <cell r="F161">
            <v>228</v>
          </cell>
          <cell r="G161">
            <v>12</v>
          </cell>
        </row>
        <row r="162">
          <cell r="A162" t="str">
            <v>T050168</v>
          </cell>
          <cell r="B162" t="str">
            <v>EXPORT</v>
          </cell>
          <cell r="C162">
            <v>38380</v>
          </cell>
          <cell r="D162" t="str">
            <v>HANKOOK TIRE CO.,LTD.M.K.MIN.</v>
          </cell>
          <cell r="E162" t="str">
            <v>STR</v>
          </cell>
          <cell r="F162">
            <v>403.2</v>
          </cell>
          <cell r="G162">
            <v>20</v>
          </cell>
        </row>
        <row r="163">
          <cell r="A163" t="str">
            <v>T050233</v>
          </cell>
          <cell r="B163" t="str">
            <v>EXPORT</v>
          </cell>
          <cell r="C163">
            <v>38380</v>
          </cell>
          <cell r="D163" t="str">
            <v>SOCIETE DES MATIERES PREMIERES</v>
          </cell>
          <cell r="E163" t="str">
            <v>RSS</v>
          </cell>
          <cell r="F163">
            <v>60</v>
          </cell>
          <cell r="G163">
            <v>3</v>
          </cell>
        </row>
        <row r="164">
          <cell r="A164" t="str">
            <v>T050236</v>
          </cell>
          <cell r="B164" t="str">
            <v>EXPORT</v>
          </cell>
          <cell r="C164">
            <v>38380</v>
          </cell>
          <cell r="D164" t="str">
            <v>SOCIETE DES MATIERES PREMIERES</v>
          </cell>
          <cell r="E164" t="str">
            <v>RSS</v>
          </cell>
          <cell r="F164">
            <v>52.887999999999998</v>
          </cell>
          <cell r="G164">
            <v>2</v>
          </cell>
        </row>
        <row r="165">
          <cell r="A165" t="str">
            <v>T050149</v>
          </cell>
          <cell r="B165" t="str">
            <v>EXPORT</v>
          </cell>
          <cell r="C165">
            <v>38381</v>
          </cell>
          <cell r="D165" t="str">
            <v>WURFBAIN NORDMANN BV(SINGAPORE)</v>
          </cell>
          <cell r="E165" t="str">
            <v>LTX</v>
          </cell>
          <cell r="F165">
            <v>16.399999999999999</v>
          </cell>
          <cell r="G165">
            <v>1</v>
          </cell>
        </row>
        <row r="166">
          <cell r="A166" t="str">
            <v>T050150</v>
          </cell>
          <cell r="B166" t="str">
            <v>EXPORT</v>
          </cell>
          <cell r="C166">
            <v>38381</v>
          </cell>
          <cell r="D166" t="str">
            <v>WURFBAIN NORDMANN BV(SINGAPORE)</v>
          </cell>
          <cell r="E166" t="str">
            <v>LTX</v>
          </cell>
          <cell r="F166">
            <v>16.399999999999999</v>
          </cell>
          <cell r="G166">
            <v>1</v>
          </cell>
        </row>
        <row r="167">
          <cell r="A167" t="str">
            <v>T050174</v>
          </cell>
          <cell r="B167" t="str">
            <v>EXPORT</v>
          </cell>
          <cell r="C167">
            <v>38381</v>
          </cell>
          <cell r="D167" t="str">
            <v>SRI TRANG INTERNATIONAL PTE.LTD.</v>
          </cell>
          <cell r="E167" t="str">
            <v>SKI</v>
          </cell>
          <cell r="F167">
            <v>19.2</v>
          </cell>
          <cell r="G167">
            <v>1</v>
          </cell>
        </row>
        <row r="168">
          <cell r="A168" t="str">
            <v>T050179</v>
          </cell>
          <cell r="B168" t="str">
            <v>EXPORT</v>
          </cell>
          <cell r="C168">
            <v>38381</v>
          </cell>
          <cell r="D168" t="str">
            <v>SRI TRANG INTERNATIONAL PTE.LTD.</v>
          </cell>
          <cell r="E168" t="str">
            <v>RSS</v>
          </cell>
          <cell r="F168">
            <v>20</v>
          </cell>
          <cell r="G168">
            <v>1</v>
          </cell>
        </row>
        <row r="169">
          <cell r="A169" t="str">
            <v>T050180</v>
          </cell>
          <cell r="B169" t="str">
            <v>EXPORT</v>
          </cell>
          <cell r="C169">
            <v>38382</v>
          </cell>
          <cell r="D169" t="str">
            <v>BRIDGESTONE/FIRESTONE SINGAPORE PTE</v>
          </cell>
          <cell r="E169" t="str">
            <v>RSS</v>
          </cell>
          <cell r="F169">
            <v>100</v>
          </cell>
          <cell r="G169">
            <v>5</v>
          </cell>
        </row>
        <row r="170">
          <cell r="A170" t="str">
            <v>T050181</v>
          </cell>
          <cell r="B170" t="str">
            <v>EXPORT</v>
          </cell>
          <cell r="C170">
            <v>38382</v>
          </cell>
          <cell r="D170" t="str">
            <v>BRIDGESTONE/FIRESTONE SINGAPORE PTE</v>
          </cell>
          <cell r="E170" t="str">
            <v>RSS</v>
          </cell>
          <cell r="F170">
            <v>100</v>
          </cell>
          <cell r="G170">
            <v>5</v>
          </cell>
        </row>
        <row r="171">
          <cell r="A171" t="str">
            <v>T050182</v>
          </cell>
          <cell r="B171" t="str">
            <v>EXPORT</v>
          </cell>
          <cell r="C171">
            <v>38382</v>
          </cell>
          <cell r="D171" t="str">
            <v>BRIDGESTONE/FIRESTONE SINGAPORE PTE</v>
          </cell>
          <cell r="E171" t="str">
            <v>RSS</v>
          </cell>
          <cell r="F171">
            <v>100</v>
          </cell>
          <cell r="G171">
            <v>5</v>
          </cell>
        </row>
        <row r="172">
          <cell r="A172" t="str">
            <v>T050158</v>
          </cell>
          <cell r="B172" t="str">
            <v>EXPORT</v>
          </cell>
          <cell r="C172">
            <v>38382</v>
          </cell>
          <cell r="D172" t="str">
            <v>SOCIETE DES MATIERES PREMIERES</v>
          </cell>
          <cell r="E172" t="str">
            <v>RSS</v>
          </cell>
          <cell r="F172">
            <v>80</v>
          </cell>
          <cell r="G172">
            <v>4</v>
          </cell>
        </row>
        <row r="173">
          <cell r="A173" t="str">
            <v>T050196</v>
          </cell>
          <cell r="B173" t="str">
            <v>EXPORT</v>
          </cell>
          <cell r="C173">
            <v>38382</v>
          </cell>
          <cell r="D173" t="str">
            <v>SRI TRANG INTERNATIONAL PTE.LTD.</v>
          </cell>
          <cell r="E173" t="str">
            <v>LTX</v>
          </cell>
          <cell r="F173">
            <v>49.2</v>
          </cell>
          <cell r="G173">
            <v>3</v>
          </cell>
        </row>
        <row r="174">
          <cell r="A174" t="str">
            <v>T050220</v>
          </cell>
          <cell r="B174" t="str">
            <v>EXPORT</v>
          </cell>
          <cell r="C174">
            <v>38382</v>
          </cell>
          <cell r="D174" t="str">
            <v>WURFBAIN NORDMANN BV(SINGAPORE)</v>
          </cell>
          <cell r="E174" t="str">
            <v>LTX</v>
          </cell>
          <cell r="F174">
            <v>16.399999999999999</v>
          </cell>
          <cell r="G174">
            <v>1</v>
          </cell>
        </row>
        <row r="175">
          <cell r="A175" t="str">
            <v>T044044</v>
          </cell>
          <cell r="B175" t="str">
            <v>EXPORT</v>
          </cell>
          <cell r="C175">
            <v>38383</v>
          </cell>
          <cell r="D175" t="str">
            <v>DMIB BERHAD</v>
          </cell>
          <cell r="E175" t="str">
            <v>RSS</v>
          </cell>
          <cell r="F175">
            <v>19.2</v>
          </cell>
          <cell r="G175">
            <v>1</v>
          </cell>
        </row>
        <row r="176">
          <cell r="A176" t="str">
            <v>T044045</v>
          </cell>
          <cell r="B176" t="str">
            <v>EXPORT</v>
          </cell>
          <cell r="C176">
            <v>38383</v>
          </cell>
          <cell r="D176" t="str">
            <v>DMIB BERHAD</v>
          </cell>
          <cell r="E176" t="str">
            <v>RSS</v>
          </cell>
          <cell r="F176">
            <v>19.2</v>
          </cell>
          <cell r="G176">
            <v>1</v>
          </cell>
        </row>
        <row r="177">
          <cell r="A177" t="str">
            <v>T050172</v>
          </cell>
          <cell r="B177" t="str">
            <v>EXPORT</v>
          </cell>
          <cell r="C177">
            <v>38383</v>
          </cell>
          <cell r="D177" t="str">
            <v>SRI TRANG INTERNATIONAL PTE.LTD.</v>
          </cell>
          <cell r="E177" t="str">
            <v>STR</v>
          </cell>
          <cell r="F177">
            <v>20.16</v>
          </cell>
          <cell r="G177">
            <v>1</v>
          </cell>
        </row>
        <row r="178">
          <cell r="A178" t="str">
            <v>T050170</v>
          </cell>
          <cell r="B178" t="str">
            <v>EXPORT</v>
          </cell>
          <cell r="C178">
            <v>38380</v>
          </cell>
          <cell r="D178" t="str">
            <v>SEMPERIT REIFEN AG</v>
          </cell>
          <cell r="E178" t="str">
            <v>STR</v>
          </cell>
          <cell r="F178">
            <v>80.64</v>
          </cell>
          <cell r="G178">
            <v>4</v>
          </cell>
        </row>
        <row r="179">
          <cell r="A179" t="str">
            <v>T050175</v>
          </cell>
          <cell r="B179" t="str">
            <v>EXPORT</v>
          </cell>
          <cell r="C179">
            <v>38380</v>
          </cell>
          <cell r="D179" t="str">
            <v>PIRELLI TYRE(EUROPE)SA-SINGAPORE</v>
          </cell>
          <cell r="E179" t="str">
            <v>STR</v>
          </cell>
          <cell r="F179">
            <v>100.8</v>
          </cell>
          <cell r="G179">
            <v>5</v>
          </cell>
        </row>
        <row r="180">
          <cell r="A180" t="str">
            <v>T050176</v>
          </cell>
          <cell r="B180" t="str">
            <v>EXPORT</v>
          </cell>
          <cell r="C180">
            <v>38381</v>
          </cell>
          <cell r="D180" t="str">
            <v>PIRELLI TYRE(EUROPE)SA-SINGAPORE</v>
          </cell>
          <cell r="E180" t="str">
            <v>STR</v>
          </cell>
          <cell r="F180">
            <v>100.8</v>
          </cell>
          <cell r="G180">
            <v>5</v>
          </cell>
        </row>
        <row r="181">
          <cell r="A181" t="str">
            <v>T050177</v>
          </cell>
          <cell r="B181" t="str">
            <v>EXPORT</v>
          </cell>
          <cell r="C181">
            <v>38381</v>
          </cell>
          <cell r="D181" t="str">
            <v>PIRELLI TYRE(EUROPE)SA-SINGAPORE</v>
          </cell>
          <cell r="E181" t="str">
            <v>STR</v>
          </cell>
          <cell r="F181">
            <v>60.48</v>
          </cell>
          <cell r="G181">
            <v>3</v>
          </cell>
        </row>
        <row r="182">
          <cell r="A182" t="str">
            <v>T050178</v>
          </cell>
          <cell r="B182" t="str">
            <v>EXPORT</v>
          </cell>
          <cell r="C182">
            <v>38381</v>
          </cell>
          <cell r="D182" t="str">
            <v>PIRELLI TYRE(EUROPE)SA-SINGAPORE</v>
          </cell>
          <cell r="E182" t="str">
            <v>STR</v>
          </cell>
          <cell r="F182">
            <v>60.48</v>
          </cell>
          <cell r="G182">
            <v>3</v>
          </cell>
        </row>
        <row r="184">
          <cell r="A184" t="str">
            <v>ผลรวมยอดขาย</v>
          </cell>
          <cell r="E184" t="str">
            <v>TL</v>
          </cell>
          <cell r="F184">
            <v>20399.535999999989</v>
          </cell>
          <cell r="G184">
            <v>1051</v>
          </cell>
        </row>
      </sheetData>
      <sheetData sheetId="2" refreshError="1"/>
      <sheetData sheetId="3" refreshError="1"/>
      <sheetData sheetId="4" refreshError="1"/>
      <sheetData sheetId="5" refreshError="1"/>
      <sheetData sheetId="6" refreshError="1"/>
      <sheetData sheetId="7" refreshError="1"/>
      <sheetData sheetId="8"/>
      <sheetData sheetId="9">
        <row r="1">
          <cell r="A1" t="str">
            <v>INVOICE</v>
          </cell>
        </row>
      </sheetData>
      <sheetData sheetId="10"/>
      <sheetData sheetId="11"/>
      <sheetData sheetId="12"/>
      <sheetData sheetId="13"/>
      <sheetData sheetId="14"/>
      <sheetData sheetId="15"/>
      <sheetData sheetId="16" refreshError="1"/>
      <sheetData sheetId="17">
        <row r="1">
          <cell r="A1" t="str">
            <v>INVOICE</v>
          </cell>
        </row>
      </sheetData>
      <sheetData sheetId="18">
        <row r="1">
          <cell r="A1" t="str">
            <v>INVOICE</v>
          </cell>
        </row>
      </sheetData>
      <sheetData sheetId="19">
        <row r="1">
          <cell r="A1" t="str">
            <v>INVOICE</v>
          </cell>
        </row>
      </sheetData>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ow r="1">
          <cell r="A1" t="str">
            <v>INVOICE</v>
          </cell>
        </row>
      </sheetData>
      <sheetData sheetId="48">
        <row r="1">
          <cell r="A1" t="str">
            <v>INVOICE</v>
          </cell>
        </row>
      </sheetData>
      <sheetData sheetId="49">
        <row r="1">
          <cell r="A1" t="str">
            <v>INVOICE</v>
          </cell>
        </row>
      </sheetData>
      <sheetData sheetId="50">
        <row r="1">
          <cell r="A1" t="str">
            <v>INVOICE</v>
          </cell>
        </row>
      </sheetData>
      <sheetData sheetId="51" refreshError="1"/>
      <sheetData sheetId="52"/>
      <sheetData sheetId="53"/>
      <sheetData sheetId="54">
        <row r="1">
          <cell r="A1" t="str">
            <v>INVOICE</v>
          </cell>
        </row>
      </sheetData>
      <sheetData sheetId="55">
        <row r="1">
          <cell r="A1" t="str">
            <v>INVOICE</v>
          </cell>
        </row>
      </sheetData>
      <sheetData sheetId="56">
        <row r="1">
          <cell r="A1" t="str">
            <v>INVOICE</v>
          </cell>
        </row>
      </sheetData>
      <sheetData sheetId="57">
        <row r="1">
          <cell r="A1" t="str">
            <v>INVOICE</v>
          </cell>
        </row>
      </sheetData>
      <sheetData sheetId="58">
        <row r="1">
          <cell r="A1" t="str">
            <v>INVOICE</v>
          </cell>
        </row>
      </sheetData>
      <sheetData sheetId="59">
        <row r="1">
          <cell r="A1" t="str">
            <v>INVOICE</v>
          </cell>
        </row>
      </sheetData>
      <sheetData sheetId="60">
        <row r="1">
          <cell r="A1" t="str">
            <v>INVOICE</v>
          </cell>
        </row>
      </sheetData>
      <sheetData sheetId="61">
        <row r="1">
          <cell r="A1" t="str">
            <v>INVOICE</v>
          </cell>
        </row>
      </sheetData>
      <sheetData sheetId="62"/>
      <sheetData sheetId="63">
        <row r="1">
          <cell r="A1" t="str">
            <v>INVOICE</v>
          </cell>
        </row>
      </sheetData>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ะทบ CESS"/>
      <sheetName val="กระทบ CESS ปป."/>
      <sheetName val="Sale 0502"/>
      <sheetName val="คชจ. ก.พ.'48"/>
      <sheetName val="CESS 0502"/>
      <sheetName val="Dtl Adv 0502"/>
      <sheetName val="Dtl Adv 0501"/>
      <sheetName val="Sale 0501"/>
      <sheetName val="Sale 0411"/>
      <sheetName val="proforma"/>
      <sheetName val="กระทบ_CESS"/>
      <sheetName val="กระทบ_CESS_ปป_"/>
      <sheetName val="Sale_0502"/>
      <sheetName val="คชจ__ก_พ_'48"/>
      <sheetName val="CESS_0502"/>
      <sheetName val="Dtl_Adv_0502"/>
      <sheetName val="Dtl_Adv_0501"/>
      <sheetName val="Sale_0501"/>
      <sheetName val="Sale_0411"/>
      <sheetName val="Sale0309"/>
      <sheetName val="กระทบ_CESS1"/>
      <sheetName val="กระทบ_CESS_ปป_1"/>
      <sheetName val="Sale_05021"/>
      <sheetName val="คชจ__ก_พ_'481"/>
      <sheetName val="CESS_05021"/>
      <sheetName val="Dtl_Adv_05021"/>
      <sheetName val="Dtl_Adv_05011"/>
      <sheetName val="Sale_05011"/>
      <sheetName val="Sale_04111"/>
      <sheetName val="กระทบ_CESS2"/>
      <sheetName val="กระทบ_CESS_ปป_2"/>
      <sheetName val="Sale_05022"/>
      <sheetName val="คชจ__ก_พ_'482"/>
      <sheetName val="CESS_05022"/>
      <sheetName val="Dtl_Adv_05022"/>
      <sheetName val="Dtl_Adv_05012"/>
      <sheetName val="Sale_05012"/>
      <sheetName val="Sale_04112"/>
      <sheetName val="กระทบ_CESS3"/>
      <sheetName val="กระทบ_CESS_ปป_3"/>
      <sheetName val="Sale_05023"/>
      <sheetName val="คชจ__ก_พ_'483"/>
      <sheetName val="CESS_05023"/>
      <sheetName val="Dtl_Adv_05023"/>
      <sheetName val="Dtl_Adv_05013"/>
      <sheetName val="Sale_05013"/>
      <sheetName val="Sale_04113"/>
      <sheetName val="Sale0406"/>
      <sheetName val="กระทบ_CESS4"/>
      <sheetName val="กระทบ_CESS_ปป_4"/>
      <sheetName val="Sale_05024"/>
      <sheetName val="คชจ__ก_พ_'484"/>
      <sheetName val="CESS_05024"/>
      <sheetName val="Dtl_Adv_05024"/>
      <sheetName val="Dtl_Adv_05014"/>
      <sheetName val="Sale_05014"/>
      <sheetName val="Sale_04114"/>
      <sheetName val="Sale 0408"/>
      <sheetName val="Sale_0408"/>
      <sheetName val="Sale_04081"/>
      <sheetName val="กระทบ_CESS5"/>
      <sheetName val="กระทบ_CESS_ปป_5"/>
      <sheetName val="Sale_05025"/>
      <sheetName val="คชจ__ก_พ_'485"/>
      <sheetName val="CESS_05025"/>
      <sheetName val="Dtl_Adv_05025"/>
      <sheetName val="Dtl_Adv_05015"/>
      <sheetName val="Sale_05015"/>
      <sheetName val="Sale_04115"/>
      <sheetName val="Sale_04082"/>
      <sheetName val=""/>
      <sheetName val="Customize Your Invoice"/>
      <sheetName val="aging local"/>
      <sheetName val="a"/>
      <sheetName val="GL CB"/>
      <sheetName val="GL M"/>
      <sheetName val="Sale0307"/>
      <sheetName val="Sheet1"/>
      <sheetName val="PS-1995"/>
      <sheetName val="FSA"/>
      <sheetName val="Entity Data"/>
      <sheetName val="อุปกรณ์ a2"/>
      <sheetName val="อุปกรณ์ a1"/>
      <sheetName val="gl"/>
      <sheetName val="New Item"/>
      <sheetName val="BS"/>
      <sheetName val="CODE,NAME"/>
      <sheetName val="Header"/>
      <sheetName val="B"/>
      <sheetName val="FF_2 _1_"/>
      <sheetName val="AFA"/>
      <sheetName val="List"/>
      <sheetName val="BPR"/>
      <sheetName val="Sale 0401"/>
      <sheetName val="cashflowcomp"/>
      <sheetName val="Sale 0404"/>
      <sheetName val="C2"/>
      <sheetName val="Sale0402"/>
      <sheetName val="acs"/>
      <sheetName val="CBO0497"/>
      <sheetName val="Sale 0407"/>
      <sheetName val="M_Maincomp"/>
      <sheetName val="boq"/>
      <sheetName val="Sampling"/>
      <sheetName val="Count"/>
      <sheetName val="Chart of Acc. "/>
      <sheetName val="Cover PC Report"/>
      <sheetName val="16"/>
      <sheetName val="15"/>
      <sheetName val="14"/>
      <sheetName val="13"/>
      <sheetName val="12"/>
      <sheetName val="11"/>
      <sheetName val="10"/>
      <sheetName val="9"/>
      <sheetName val="8"/>
      <sheetName val="7"/>
      <sheetName val="6"/>
      <sheetName val="5"/>
      <sheetName val="4"/>
      <sheetName val="3"/>
      <sheetName val="2"/>
      <sheetName val="1"/>
      <sheetName val="Rv"/>
      <sheetName val="Data เวลา"/>
      <sheetName val="SUM"/>
      <sheetName val="VLOOKUP"/>
      <sheetName val="DEP12"/>
      <sheetName val="RATE"/>
      <sheetName val="M"/>
      <sheetName val="SAME"/>
      <sheetName val="_2__xls__2__xls_COV"/>
      <sheetName val="個品ﾘｽﾄ"/>
      <sheetName val="Sale0403"/>
      <sheetName val="Gain Loss Calculation"/>
      <sheetName val="Vat7% ภายในเดือน_Junต้นฉบับ"/>
      <sheetName val="data"/>
      <sheetName val="FORMC94"/>
      <sheetName val="Aging"/>
      <sheetName val="Sale0311"/>
      <sheetName val="U"/>
      <sheetName val="CA Sheet"/>
      <sheetName val="FF-2"/>
      <sheetName val="คชจ.ดำเนินงาน6-43"/>
      <sheetName val="Standing Data"/>
      <sheetName val="Financial Highlights"/>
      <sheetName val="110"/>
      <sheetName val="เงินกู้ธนชาติ"/>
      <sheetName val="เงินกู้ MGC"/>
      <sheetName val="Thai Summit PKK-HW"/>
      <sheetName val="FF_4"/>
      <sheetName val="3월가격"/>
      <sheetName val="5 Analysis"/>
      <sheetName val="FF_2"/>
      <sheetName val="10KR"/>
      <sheetName val="10KW"/>
      <sheetName val="10KY"/>
      <sheetName val="14KR"/>
      <sheetName val="14KW"/>
      <sheetName val="14KY"/>
      <sheetName val="18KW"/>
      <sheetName val="18KY"/>
      <sheetName val="24K"/>
      <sheetName val="8KW"/>
      <sheetName val="8KY"/>
      <sheetName val="9KW"/>
      <sheetName val="9KY"/>
      <sheetName val="FF-1"/>
      <sheetName val="O3"/>
      <sheetName val="O4"/>
      <sheetName val="กระทบ_CESS6"/>
      <sheetName val="กระทบ_CESS_ปป_6"/>
      <sheetName val="Sale_05026"/>
      <sheetName val="คชจ__ก_พ_'486"/>
      <sheetName val="CESS_05026"/>
      <sheetName val="Dtl_Adv_05026"/>
      <sheetName val="Dtl_Adv_05016"/>
      <sheetName val="Sale_05016"/>
      <sheetName val="Sale_04116"/>
      <sheetName val="Customize_Your_Invoice"/>
      <sheetName val="aging_local"/>
      <sheetName val="GL_CB"/>
      <sheetName val="GL_M"/>
    </sheetNames>
    <sheetDataSet>
      <sheetData sheetId="0" refreshError="1"/>
      <sheetData sheetId="1" refreshError="1"/>
      <sheetData sheetId="2" refreshError="1">
        <row r="1">
          <cell r="A1" t="str">
            <v>INVOICE</v>
          </cell>
          <cell r="B1" t="str">
            <v>TYPE</v>
          </cell>
          <cell r="C1" t="str">
            <v>B/L</v>
          </cell>
          <cell r="D1" t="str">
            <v>CUSTOMER</v>
          </cell>
          <cell r="E1" t="str">
            <v>เกรด</v>
          </cell>
          <cell r="F1" t="str">
            <v>TON INV</v>
          </cell>
          <cell r="G1" t="str">
            <v>จำนวนตู้</v>
          </cell>
        </row>
        <row r="2">
          <cell r="A2" t="str">
            <v>L050035</v>
          </cell>
          <cell r="B2" t="str">
            <v>LOCAL</v>
          </cell>
          <cell r="C2">
            <v>38399</v>
          </cell>
          <cell r="D2" t="str">
            <v>SIAM SEMPERMED CORPORATION LTD.</v>
          </cell>
          <cell r="E2" t="str">
            <v>LTX</v>
          </cell>
          <cell r="F2">
            <v>40.520000000000003</v>
          </cell>
        </row>
        <row r="3">
          <cell r="A3" t="str">
            <v>L050036</v>
          </cell>
          <cell r="B3" t="str">
            <v>LOCAL</v>
          </cell>
          <cell r="C3">
            <v>38400</v>
          </cell>
          <cell r="D3" t="str">
            <v>SIAM SEMPERMED CORPORATION LTD.</v>
          </cell>
          <cell r="E3" t="str">
            <v>LTX</v>
          </cell>
          <cell r="F3">
            <v>148.30000000000001</v>
          </cell>
        </row>
        <row r="4">
          <cell r="A4" t="str">
            <v>L050037</v>
          </cell>
          <cell r="B4" t="str">
            <v>LOCAL</v>
          </cell>
          <cell r="C4">
            <v>38401</v>
          </cell>
          <cell r="D4" t="str">
            <v>SIAM SEMPERMED CORPORATION LTD.</v>
          </cell>
          <cell r="E4" t="str">
            <v>LTX</v>
          </cell>
          <cell r="F4">
            <v>140.4</v>
          </cell>
        </row>
        <row r="5">
          <cell r="A5" t="str">
            <v>L050038</v>
          </cell>
          <cell r="B5" t="str">
            <v>LOCAL</v>
          </cell>
          <cell r="C5">
            <v>38402</v>
          </cell>
          <cell r="D5" t="str">
            <v>SIAM SEMPERMED CORPORATION LTD.</v>
          </cell>
          <cell r="E5" t="str">
            <v>LTX</v>
          </cell>
          <cell r="F5">
            <v>154.30000000000001</v>
          </cell>
        </row>
        <row r="6">
          <cell r="A6" t="str">
            <v>L050039</v>
          </cell>
          <cell r="B6" t="str">
            <v>LOCAL</v>
          </cell>
          <cell r="C6">
            <v>38403</v>
          </cell>
          <cell r="D6" t="str">
            <v>SIAM SEMPERMED CORPORATION LTD.</v>
          </cell>
          <cell r="E6" t="str">
            <v>LTX</v>
          </cell>
          <cell r="F6">
            <v>167.8</v>
          </cell>
        </row>
        <row r="7">
          <cell r="A7" t="str">
            <v>L050040</v>
          </cell>
          <cell r="B7" t="str">
            <v>LOCAL</v>
          </cell>
          <cell r="C7">
            <v>38404</v>
          </cell>
          <cell r="D7" t="str">
            <v>SIAM SEMPERMED CORPORATION LTD.</v>
          </cell>
          <cell r="E7" t="str">
            <v>LTX</v>
          </cell>
          <cell r="F7">
            <v>147.47</v>
          </cell>
        </row>
        <row r="8">
          <cell r="A8" t="str">
            <v>L050041</v>
          </cell>
          <cell r="B8" t="str">
            <v>LOCAL</v>
          </cell>
          <cell r="C8">
            <v>38405</v>
          </cell>
          <cell r="D8" t="str">
            <v>SIAM SEMPERMED CORPORATION LTD.</v>
          </cell>
          <cell r="E8" t="str">
            <v>LTX</v>
          </cell>
          <cell r="F8">
            <v>150.5</v>
          </cell>
        </row>
        <row r="9">
          <cell r="A9" t="str">
            <v>L050042</v>
          </cell>
          <cell r="B9" t="str">
            <v>LOCAL</v>
          </cell>
          <cell r="C9">
            <v>38406</v>
          </cell>
          <cell r="D9" t="str">
            <v>SIAM SEMPERMED CORPORATION LTD.</v>
          </cell>
          <cell r="E9" t="str">
            <v>LTX</v>
          </cell>
          <cell r="F9">
            <v>146.4</v>
          </cell>
        </row>
        <row r="10">
          <cell r="A10" t="str">
            <v>L050043</v>
          </cell>
          <cell r="B10" t="str">
            <v>LOCAL</v>
          </cell>
          <cell r="C10">
            <v>38407</v>
          </cell>
          <cell r="D10" t="str">
            <v>SIAM SEMPERMED CORPORATION LTD.</v>
          </cell>
          <cell r="E10" t="str">
            <v>LTX</v>
          </cell>
          <cell r="F10">
            <v>159.69999999999999</v>
          </cell>
        </row>
        <row r="11">
          <cell r="A11" t="str">
            <v>L050044</v>
          </cell>
          <cell r="B11" t="str">
            <v>LOCAL</v>
          </cell>
          <cell r="C11">
            <v>38408</v>
          </cell>
          <cell r="D11" t="str">
            <v>SIAM SEMPERMED CORPORATION LTD.</v>
          </cell>
          <cell r="E11" t="str">
            <v>LTX</v>
          </cell>
          <cell r="F11">
            <v>141.6</v>
          </cell>
        </row>
        <row r="12">
          <cell r="A12" t="str">
            <v>L050045</v>
          </cell>
          <cell r="B12" t="str">
            <v>LOCAL</v>
          </cell>
          <cell r="C12">
            <v>38409</v>
          </cell>
          <cell r="D12" t="str">
            <v>SIAM SEMPERMED CORPORATION LTD.</v>
          </cell>
          <cell r="E12" t="str">
            <v>LTX</v>
          </cell>
          <cell r="F12">
            <v>103.01</v>
          </cell>
        </row>
        <row r="13">
          <cell r="A13" t="str">
            <v>L050046</v>
          </cell>
          <cell r="B13" t="str">
            <v>LOCAL</v>
          </cell>
          <cell r="C13">
            <v>38409</v>
          </cell>
          <cell r="D13" t="str">
            <v>SIAM SEMPERMED CORPORATION LTD.</v>
          </cell>
          <cell r="E13" t="str">
            <v>LTX</v>
          </cell>
          <cell r="F13">
            <v>59.39</v>
          </cell>
        </row>
        <row r="14">
          <cell r="A14" t="str">
            <v>L050047</v>
          </cell>
          <cell r="B14" t="str">
            <v>LOCAL</v>
          </cell>
          <cell r="C14">
            <v>38410</v>
          </cell>
          <cell r="D14" t="str">
            <v>SIAM SEMPERMED CORPORATION LTD.</v>
          </cell>
          <cell r="E14" t="str">
            <v>LTX</v>
          </cell>
          <cell r="F14">
            <v>136.6</v>
          </cell>
        </row>
        <row r="15">
          <cell r="A15" t="str">
            <v>L050048</v>
          </cell>
          <cell r="B15" t="str">
            <v>LOCAL</v>
          </cell>
          <cell r="C15">
            <v>38411</v>
          </cell>
          <cell r="D15" t="str">
            <v>SIAM SEMPERMED CORPORATION LTD.</v>
          </cell>
          <cell r="E15" t="str">
            <v>LTX</v>
          </cell>
          <cell r="F15">
            <v>170</v>
          </cell>
        </row>
        <row r="16">
          <cell r="A16" t="str">
            <v>L050032</v>
          </cell>
          <cell r="B16" t="str">
            <v>LOCAL</v>
          </cell>
          <cell r="C16">
            <v>38384</v>
          </cell>
          <cell r="D16" t="str">
            <v>PRUKSA RUBBER LTD.</v>
          </cell>
          <cell r="E16" t="str">
            <v>FIL</v>
          </cell>
          <cell r="F16">
            <v>1.8260000000000001</v>
          </cell>
        </row>
        <row r="17">
          <cell r="A17" t="str">
            <v>L050033</v>
          </cell>
          <cell r="B17" t="str">
            <v>LOCAL</v>
          </cell>
          <cell r="C17">
            <v>38389</v>
          </cell>
          <cell r="D17" t="str">
            <v>PRUKSA RUBBER LTD.</v>
          </cell>
          <cell r="E17" t="str">
            <v>FIL</v>
          </cell>
          <cell r="F17">
            <v>1.2709999999999999</v>
          </cell>
        </row>
        <row r="18">
          <cell r="A18" t="str">
            <v>L050034</v>
          </cell>
          <cell r="B18" t="str">
            <v>LOCAL</v>
          </cell>
          <cell r="C18">
            <v>38396</v>
          </cell>
          <cell r="D18" t="str">
            <v>PRUKSA RUBBER LTD.</v>
          </cell>
          <cell r="E18" t="str">
            <v>FIL</v>
          </cell>
          <cell r="F18">
            <v>0.89800000000000002</v>
          </cell>
        </row>
        <row r="19">
          <cell r="A19" t="str">
            <v>T050163</v>
          </cell>
          <cell r="B19" t="str">
            <v>EXPORT</v>
          </cell>
          <cell r="C19">
            <v>38384</v>
          </cell>
          <cell r="D19" t="str">
            <v>BARUM CONTINENTAL S.R.O.</v>
          </cell>
          <cell r="E19" t="str">
            <v>STR</v>
          </cell>
          <cell r="F19">
            <v>100.8</v>
          </cell>
          <cell r="G19">
            <v>5</v>
          </cell>
        </row>
        <row r="20">
          <cell r="A20" t="str">
            <v>0001203</v>
          </cell>
          <cell r="B20" t="str">
            <v>EXPORT</v>
          </cell>
          <cell r="C20">
            <v>38385</v>
          </cell>
          <cell r="D20" t="str">
            <v>SRI TRANG INTERNATIONAL PTE.LTD.</v>
          </cell>
          <cell r="E20" t="str">
            <v>LTX</v>
          </cell>
          <cell r="F20">
            <v>16.399999999999999</v>
          </cell>
          <cell r="G20">
            <v>1</v>
          </cell>
        </row>
        <row r="21">
          <cell r="A21" t="str">
            <v>T050184</v>
          </cell>
          <cell r="B21" t="str">
            <v>EXPORT</v>
          </cell>
          <cell r="C21">
            <v>38385</v>
          </cell>
          <cell r="D21" t="str">
            <v>THE YOKOHAMA RUBBER CO.,LTD.</v>
          </cell>
          <cell r="E21" t="str">
            <v>STR</v>
          </cell>
          <cell r="F21">
            <v>100.8</v>
          </cell>
          <cell r="G21">
            <v>5</v>
          </cell>
        </row>
        <row r="22">
          <cell r="A22" t="str">
            <v>T050071</v>
          </cell>
          <cell r="B22" t="str">
            <v>EXPORT</v>
          </cell>
          <cell r="C22">
            <v>38386</v>
          </cell>
          <cell r="D22" t="str">
            <v>GUIZHOU TYRE I/E CORP.</v>
          </cell>
          <cell r="E22" t="str">
            <v>STR</v>
          </cell>
          <cell r="F22">
            <v>665.28</v>
          </cell>
          <cell r="G22">
            <v>33</v>
          </cell>
        </row>
        <row r="23">
          <cell r="A23" t="str">
            <v>T050122</v>
          </cell>
          <cell r="B23" t="str">
            <v>EXPORT</v>
          </cell>
          <cell r="C23">
            <v>38386</v>
          </cell>
          <cell r="D23" t="str">
            <v>HANKOOK TIRE CO.,LTD.M.K.MIN.</v>
          </cell>
          <cell r="E23" t="str">
            <v>STR</v>
          </cell>
          <cell r="F23">
            <v>393.12</v>
          </cell>
          <cell r="G23">
            <v>24</v>
          </cell>
        </row>
        <row r="24">
          <cell r="A24" t="str">
            <v>T050167</v>
          </cell>
          <cell r="B24" t="str">
            <v>EXPORT</v>
          </cell>
          <cell r="C24">
            <v>38386</v>
          </cell>
          <cell r="D24" t="str">
            <v>BARUM CONTINENTAL S.R.O.</v>
          </cell>
          <cell r="E24" t="str">
            <v>STR</v>
          </cell>
          <cell r="F24">
            <v>201.6</v>
          </cell>
          <cell r="G24">
            <v>10</v>
          </cell>
        </row>
        <row r="25">
          <cell r="A25" t="str">
            <v>T050192</v>
          </cell>
          <cell r="B25" t="str">
            <v>EXPORT</v>
          </cell>
          <cell r="C25">
            <v>38386</v>
          </cell>
          <cell r="D25" t="str">
            <v>PIRELLI TYRE(EUROPE)SA-SINGAPORE</v>
          </cell>
          <cell r="E25" t="str">
            <v>STR</v>
          </cell>
          <cell r="F25">
            <v>40.32</v>
          </cell>
          <cell r="G25">
            <v>2</v>
          </cell>
        </row>
        <row r="26">
          <cell r="A26" t="str">
            <v>T050245</v>
          </cell>
          <cell r="B26" t="str">
            <v>EXPORT</v>
          </cell>
          <cell r="C26">
            <v>38386</v>
          </cell>
          <cell r="D26" t="str">
            <v>A.H.A. INTERNATIONAL CO.,LTD.</v>
          </cell>
          <cell r="E26" t="str">
            <v>LTX</v>
          </cell>
          <cell r="F26">
            <v>97.375</v>
          </cell>
          <cell r="G26">
            <v>5</v>
          </cell>
        </row>
        <row r="27">
          <cell r="A27" t="str">
            <v>T050193</v>
          </cell>
          <cell r="B27" t="str">
            <v>EXPORT</v>
          </cell>
          <cell r="C27">
            <v>38386</v>
          </cell>
          <cell r="D27" t="str">
            <v>PIRELLI TYRE(EUROPE)SA-SINGAPORE</v>
          </cell>
          <cell r="E27" t="str">
            <v>STR</v>
          </cell>
          <cell r="F27">
            <v>120.96</v>
          </cell>
          <cell r="G27">
            <v>6</v>
          </cell>
        </row>
        <row r="28">
          <cell r="A28" t="str">
            <v>T050231</v>
          </cell>
          <cell r="B28" t="str">
            <v>EXPORT</v>
          </cell>
          <cell r="C28">
            <v>38387</v>
          </cell>
          <cell r="D28" t="str">
            <v>SRI TRANG INTERNATIONAL PTE.LTD.</v>
          </cell>
          <cell r="E28" t="str">
            <v>RSS</v>
          </cell>
          <cell r="F28">
            <v>40</v>
          </cell>
          <cell r="G28">
            <v>4</v>
          </cell>
        </row>
        <row r="29">
          <cell r="A29" t="str">
            <v>T050232</v>
          </cell>
          <cell r="B29" t="str">
            <v>EXPORT</v>
          </cell>
          <cell r="C29">
            <v>38387</v>
          </cell>
          <cell r="D29" t="str">
            <v>SRI TRANG INTERNATIONAL PTE.LTD.</v>
          </cell>
          <cell r="E29" t="str">
            <v>RSS</v>
          </cell>
          <cell r="F29">
            <v>40</v>
          </cell>
        </row>
        <row r="30">
          <cell r="A30" t="str">
            <v>T050248</v>
          </cell>
          <cell r="B30" t="str">
            <v>EXPORT</v>
          </cell>
          <cell r="C30">
            <v>38387</v>
          </cell>
          <cell r="D30" t="str">
            <v>PIRELLI TYRE(EUROPE)SA-SINGAPORE</v>
          </cell>
          <cell r="E30" t="str">
            <v>STR</v>
          </cell>
          <cell r="F30">
            <v>40.32</v>
          </cell>
          <cell r="G30">
            <v>2</v>
          </cell>
        </row>
        <row r="31">
          <cell r="A31" t="str">
            <v>T050194</v>
          </cell>
          <cell r="B31" t="str">
            <v>EXPORT</v>
          </cell>
          <cell r="C31">
            <v>38389</v>
          </cell>
          <cell r="D31" t="str">
            <v>RUBSTONE INTERNATIONAL CORPORATION</v>
          </cell>
          <cell r="E31" t="str">
            <v>STR</v>
          </cell>
          <cell r="F31">
            <v>201.6</v>
          </cell>
          <cell r="G31">
            <v>10</v>
          </cell>
        </row>
        <row r="32">
          <cell r="A32" t="str">
            <v>T050197</v>
          </cell>
          <cell r="B32" t="str">
            <v>EXPORT</v>
          </cell>
          <cell r="C32">
            <v>38389</v>
          </cell>
          <cell r="D32" t="str">
            <v>MARUBENI INTERNATIONAL COMMODITIES</v>
          </cell>
          <cell r="E32" t="str">
            <v>RSS</v>
          </cell>
          <cell r="F32">
            <v>120</v>
          </cell>
          <cell r="G32">
            <v>6</v>
          </cell>
        </row>
        <row r="33">
          <cell r="A33" t="str">
            <v>T050222</v>
          </cell>
          <cell r="B33" t="str">
            <v>EXPORT</v>
          </cell>
          <cell r="C33">
            <v>38389</v>
          </cell>
          <cell r="D33" t="str">
            <v>SOCIETE DES MATIERES PREMIERES</v>
          </cell>
          <cell r="E33" t="str">
            <v>RSS</v>
          </cell>
          <cell r="F33">
            <v>80</v>
          </cell>
          <cell r="G33">
            <v>4</v>
          </cell>
        </row>
        <row r="34">
          <cell r="A34" t="str">
            <v>T050226</v>
          </cell>
          <cell r="B34" t="str">
            <v>EXPORT</v>
          </cell>
          <cell r="C34">
            <v>38389</v>
          </cell>
          <cell r="D34" t="str">
            <v>SOCIETE DES MATIERES PREMIERES</v>
          </cell>
          <cell r="E34" t="str">
            <v>RSS</v>
          </cell>
          <cell r="F34">
            <v>52.887999999999998</v>
          </cell>
          <cell r="G34">
            <v>2</v>
          </cell>
        </row>
        <row r="35">
          <cell r="A35" t="str">
            <v>T050246</v>
          </cell>
          <cell r="B35" t="str">
            <v>EXPORT</v>
          </cell>
          <cell r="C35">
            <v>38389</v>
          </cell>
          <cell r="D35" t="str">
            <v>SHANGHAI FOREIGN TRADE ENTERPRISES</v>
          </cell>
          <cell r="E35" t="str">
            <v>LTX</v>
          </cell>
          <cell r="F35">
            <v>16.399999999999999</v>
          </cell>
          <cell r="G35">
            <v>1</v>
          </cell>
        </row>
        <row r="36">
          <cell r="A36" t="str">
            <v>T050247</v>
          </cell>
          <cell r="B36" t="str">
            <v>EXPORT</v>
          </cell>
          <cell r="C36">
            <v>38389</v>
          </cell>
          <cell r="D36" t="str">
            <v>SINOCHEM (QINGDAO FREE TRADE ZONE) CO., LTD.</v>
          </cell>
          <cell r="E36" t="str">
            <v>LTX</v>
          </cell>
          <cell r="F36">
            <v>292.125</v>
          </cell>
          <cell r="G36">
            <v>15</v>
          </cell>
        </row>
        <row r="37">
          <cell r="A37" t="str">
            <v>T050296</v>
          </cell>
          <cell r="B37" t="str">
            <v>EXPORT</v>
          </cell>
          <cell r="C37">
            <v>38389</v>
          </cell>
          <cell r="D37" t="str">
            <v>CHENG SHIN RUBBER IND.,CO.,LTD.</v>
          </cell>
          <cell r="E37" t="str">
            <v>RSS</v>
          </cell>
          <cell r="F37">
            <v>200</v>
          </cell>
          <cell r="G37">
            <v>10</v>
          </cell>
        </row>
        <row r="38">
          <cell r="A38" t="str">
            <v>T050297</v>
          </cell>
          <cell r="B38" t="str">
            <v>EXPORT</v>
          </cell>
          <cell r="C38">
            <v>38389</v>
          </cell>
          <cell r="D38" t="str">
            <v>RUBSTONE INTERNATIONAL CORPORATION</v>
          </cell>
          <cell r="E38" t="str">
            <v>RSS</v>
          </cell>
          <cell r="F38">
            <v>60</v>
          </cell>
          <cell r="G38">
            <v>3</v>
          </cell>
        </row>
        <row r="39">
          <cell r="A39" t="str">
            <v>T050298</v>
          </cell>
          <cell r="B39" t="str">
            <v>EXPORT</v>
          </cell>
          <cell r="C39">
            <v>38389</v>
          </cell>
          <cell r="D39" t="str">
            <v>YEA HUAR CO.,LTD.</v>
          </cell>
          <cell r="E39" t="str">
            <v>RSS</v>
          </cell>
          <cell r="F39">
            <v>20</v>
          </cell>
          <cell r="G39">
            <v>1</v>
          </cell>
        </row>
        <row r="40">
          <cell r="A40" t="str">
            <v>T050188</v>
          </cell>
          <cell r="B40" t="str">
            <v>EXPORT</v>
          </cell>
          <cell r="C40">
            <v>38388</v>
          </cell>
          <cell r="D40" t="str">
            <v>PIRELLI TYRE(EUROPE)SA-SINGAPORE</v>
          </cell>
          <cell r="E40" t="str">
            <v>STR</v>
          </cell>
          <cell r="F40">
            <v>100.8</v>
          </cell>
          <cell r="G40">
            <v>5</v>
          </cell>
        </row>
        <row r="41">
          <cell r="A41" t="str">
            <v>T050230</v>
          </cell>
          <cell r="B41" t="str">
            <v>EXPORT</v>
          </cell>
          <cell r="C41">
            <v>38388</v>
          </cell>
          <cell r="D41" t="str">
            <v>SRI TRANG INTERNATIONAL PTE.LTD.</v>
          </cell>
          <cell r="E41" t="str">
            <v>RSS</v>
          </cell>
          <cell r="F41">
            <v>120</v>
          </cell>
          <cell r="G41">
            <v>6</v>
          </cell>
        </row>
        <row r="42">
          <cell r="A42" t="str">
            <v>T050123</v>
          </cell>
          <cell r="B42" t="str">
            <v>EXPORT</v>
          </cell>
          <cell r="C42">
            <v>38388</v>
          </cell>
          <cell r="D42" t="str">
            <v>HANKOOK TIRE CO.,LTD.M.K.MIN.</v>
          </cell>
          <cell r="E42" t="str">
            <v>STR</v>
          </cell>
          <cell r="F42">
            <v>573.29999999999995</v>
          </cell>
          <cell r="G42">
            <v>35</v>
          </cell>
        </row>
        <row r="43">
          <cell r="A43" t="str">
            <v>T050252</v>
          </cell>
          <cell r="B43" t="str">
            <v>EXPORT</v>
          </cell>
          <cell r="C43">
            <v>38389</v>
          </cell>
          <cell r="D43" t="str">
            <v>CHENG SHIN-PETREL TIRE(XIAMEN)</v>
          </cell>
          <cell r="E43" t="str">
            <v>RSS</v>
          </cell>
          <cell r="F43">
            <v>200</v>
          </cell>
          <cell r="G43">
            <v>10</v>
          </cell>
        </row>
        <row r="44">
          <cell r="A44" t="str">
            <v>T050299</v>
          </cell>
          <cell r="B44" t="str">
            <v>EXPORT</v>
          </cell>
          <cell r="C44">
            <v>38390</v>
          </cell>
          <cell r="D44" t="str">
            <v>SOCIETE DES MATIERES PREMIERES</v>
          </cell>
          <cell r="E44" t="str">
            <v>RSS</v>
          </cell>
          <cell r="F44">
            <v>40</v>
          </cell>
          <cell r="G44">
            <v>2</v>
          </cell>
        </row>
        <row r="45">
          <cell r="A45" t="str">
            <v>T050255</v>
          </cell>
          <cell r="B45" t="str">
            <v>EXPORT</v>
          </cell>
          <cell r="C45">
            <v>38390</v>
          </cell>
          <cell r="D45" t="str">
            <v>SOCIETE DES MATIERES PREMIERES</v>
          </cell>
          <cell r="E45" t="str">
            <v>STR</v>
          </cell>
          <cell r="F45">
            <v>42.56</v>
          </cell>
          <cell r="G45">
            <v>2</v>
          </cell>
        </row>
        <row r="46">
          <cell r="A46" t="str">
            <v>T050293</v>
          </cell>
          <cell r="B46" t="str">
            <v>EXPORT</v>
          </cell>
          <cell r="C46">
            <v>38388</v>
          </cell>
          <cell r="D46" t="str">
            <v>SOCIETE DES MATIERES PREMIERES</v>
          </cell>
          <cell r="E46" t="str">
            <v>RSS</v>
          </cell>
          <cell r="F46">
            <v>60</v>
          </cell>
          <cell r="G46">
            <v>3</v>
          </cell>
        </row>
        <row r="47">
          <cell r="A47" t="str">
            <v>T050300</v>
          </cell>
          <cell r="B47" t="str">
            <v>EXPORT</v>
          </cell>
          <cell r="C47">
            <v>38390</v>
          </cell>
          <cell r="D47" t="str">
            <v>SOCIETE DES MATIERES PREMIERES</v>
          </cell>
          <cell r="E47" t="str">
            <v>RSS</v>
          </cell>
          <cell r="F47">
            <v>20</v>
          </cell>
          <cell r="G47">
            <v>1</v>
          </cell>
        </row>
        <row r="48">
          <cell r="A48" t="str">
            <v>T050185</v>
          </cell>
          <cell r="B48" t="str">
            <v>EXPORT</v>
          </cell>
          <cell r="C48">
            <v>38386</v>
          </cell>
          <cell r="D48" t="str">
            <v>BARUM CONTINENTAL S.R.O.</v>
          </cell>
          <cell r="E48" t="str">
            <v>STR</v>
          </cell>
          <cell r="F48">
            <v>201.6</v>
          </cell>
          <cell r="G48">
            <v>10</v>
          </cell>
        </row>
        <row r="49">
          <cell r="A49" t="str">
            <v>T050219</v>
          </cell>
          <cell r="B49" t="str">
            <v>EXPORT</v>
          </cell>
          <cell r="C49">
            <v>38387</v>
          </cell>
          <cell r="D49" t="str">
            <v>SEMPERIT REIFEN AG</v>
          </cell>
          <cell r="E49" t="str">
            <v>STR</v>
          </cell>
          <cell r="F49">
            <v>80.64</v>
          </cell>
          <cell r="G49">
            <v>4</v>
          </cell>
        </row>
        <row r="50">
          <cell r="A50" t="str">
            <v>T050186</v>
          </cell>
          <cell r="B50" t="str">
            <v>EXPORT</v>
          </cell>
          <cell r="C50">
            <v>38387</v>
          </cell>
          <cell r="D50" t="str">
            <v>CONTINENTAL AKTIENGESELLSCHAFT</v>
          </cell>
          <cell r="E50" t="str">
            <v>STR</v>
          </cell>
          <cell r="F50">
            <v>201.6</v>
          </cell>
          <cell r="G50">
            <v>10</v>
          </cell>
        </row>
        <row r="51">
          <cell r="A51" t="str">
            <v>T050214</v>
          </cell>
          <cell r="B51" t="str">
            <v>EXPORT</v>
          </cell>
          <cell r="C51">
            <v>38387</v>
          </cell>
          <cell r="D51" t="str">
            <v>CONTINENTAL AKTIENGESELLSCHAFT</v>
          </cell>
          <cell r="E51" t="str">
            <v>STR</v>
          </cell>
          <cell r="F51">
            <v>100.8</v>
          </cell>
          <cell r="G51">
            <v>5</v>
          </cell>
        </row>
        <row r="52">
          <cell r="A52" t="str">
            <v>T050251</v>
          </cell>
          <cell r="B52" t="str">
            <v>EXPORT</v>
          </cell>
          <cell r="C52">
            <v>38391</v>
          </cell>
          <cell r="D52" t="str">
            <v>SRI TRANG INTERNATIONAL PTE.LTD.</v>
          </cell>
          <cell r="E52" t="str">
            <v>RSS</v>
          </cell>
          <cell r="F52">
            <v>19</v>
          </cell>
          <cell r="G52">
            <v>1</v>
          </cell>
        </row>
        <row r="53">
          <cell r="A53" t="str">
            <v>T050256</v>
          </cell>
          <cell r="B53" t="str">
            <v>EXPORT</v>
          </cell>
          <cell r="C53">
            <v>38391</v>
          </cell>
          <cell r="D53" t="str">
            <v>PIRELLI TYRE(EUROPE)SA-SINGAPORE</v>
          </cell>
          <cell r="E53" t="str">
            <v>STR</v>
          </cell>
          <cell r="F53">
            <v>80.64</v>
          </cell>
          <cell r="G53">
            <v>4</v>
          </cell>
        </row>
        <row r="54">
          <cell r="A54" t="str">
            <v>T050268</v>
          </cell>
          <cell r="B54" t="str">
            <v>EXPORT</v>
          </cell>
          <cell r="C54">
            <v>38391</v>
          </cell>
          <cell r="D54" t="str">
            <v>SOCIETE DES MATIERES PREMIERES</v>
          </cell>
          <cell r="E54" t="str">
            <v>RSS</v>
          </cell>
          <cell r="F54">
            <v>26.443999999999999</v>
          </cell>
          <cell r="G54">
            <v>2</v>
          </cell>
        </row>
        <row r="55">
          <cell r="A55" t="str">
            <v>T050269</v>
          </cell>
          <cell r="B55" t="str">
            <v>EXPORT</v>
          </cell>
          <cell r="C55">
            <v>38391</v>
          </cell>
          <cell r="D55" t="str">
            <v>SOCIETE DES MATIERES PREMIERES</v>
          </cell>
          <cell r="E55" t="str">
            <v>RSS</v>
          </cell>
          <cell r="F55">
            <v>26.443999999999999</v>
          </cell>
        </row>
        <row r="56">
          <cell r="A56" t="str">
            <v>T050249</v>
          </cell>
          <cell r="B56" t="str">
            <v>EXPORT</v>
          </cell>
          <cell r="C56">
            <v>38392</v>
          </cell>
          <cell r="D56" t="str">
            <v>SONGDAY ENTERPRISE CO.,LTD.</v>
          </cell>
          <cell r="E56" t="str">
            <v>RSS</v>
          </cell>
          <cell r="F56">
            <v>9.6</v>
          </cell>
          <cell r="G56">
            <v>1</v>
          </cell>
        </row>
        <row r="57">
          <cell r="A57" t="str">
            <v>T050265</v>
          </cell>
          <cell r="B57" t="str">
            <v>EXPORT</v>
          </cell>
          <cell r="C57">
            <v>38392</v>
          </cell>
          <cell r="D57" t="str">
            <v>THE YOKOHAMA RUBBER CO.,LTD.</v>
          </cell>
          <cell r="E57" t="str">
            <v>STR</v>
          </cell>
          <cell r="F57">
            <v>100.8</v>
          </cell>
          <cell r="G57">
            <v>5</v>
          </cell>
        </row>
        <row r="58">
          <cell r="A58" t="str">
            <v>T050267</v>
          </cell>
          <cell r="B58" t="str">
            <v>EXPORT</v>
          </cell>
          <cell r="C58">
            <v>38392</v>
          </cell>
          <cell r="D58" t="str">
            <v>RUBBERNET(ASIA)PTE.LTD.</v>
          </cell>
          <cell r="E58" t="str">
            <v>STR</v>
          </cell>
          <cell r="F58">
            <v>100.8</v>
          </cell>
          <cell r="G58">
            <v>5</v>
          </cell>
        </row>
        <row r="59">
          <cell r="A59" t="str">
            <v>T050250</v>
          </cell>
          <cell r="B59" t="str">
            <v>EXPORT</v>
          </cell>
          <cell r="C59">
            <v>38393</v>
          </cell>
          <cell r="D59" t="str">
            <v>PIRELLI TYRE(EUROPE)SA-SINGAPORE</v>
          </cell>
          <cell r="E59" t="str">
            <v>STR</v>
          </cell>
          <cell r="F59">
            <v>60.48</v>
          </cell>
          <cell r="G59">
            <v>3</v>
          </cell>
        </row>
        <row r="60">
          <cell r="A60" t="str">
            <v>T050253</v>
          </cell>
          <cell r="B60" t="str">
            <v>EXPORT</v>
          </cell>
          <cell r="C60">
            <v>38393</v>
          </cell>
          <cell r="D60" t="str">
            <v>PIRELLI TYRE(EUROPE)SA-SINGAPORE</v>
          </cell>
          <cell r="E60" t="str">
            <v>STR</v>
          </cell>
          <cell r="F60">
            <v>100.8</v>
          </cell>
          <cell r="G60">
            <v>5</v>
          </cell>
        </row>
        <row r="61">
          <cell r="A61" t="str">
            <v>T050254</v>
          </cell>
          <cell r="B61" t="str">
            <v>EXPORT</v>
          </cell>
          <cell r="C61">
            <v>38393</v>
          </cell>
          <cell r="D61" t="str">
            <v>PIRELLI TYRE(EUROPE)SA-SINGAPORE</v>
          </cell>
          <cell r="E61" t="str">
            <v>STR</v>
          </cell>
          <cell r="F61">
            <v>120.96</v>
          </cell>
          <cell r="G61">
            <v>6</v>
          </cell>
        </row>
        <row r="62">
          <cell r="A62" t="str">
            <v>T050301</v>
          </cell>
          <cell r="B62" t="str">
            <v>EXPORT</v>
          </cell>
          <cell r="C62">
            <v>38393</v>
          </cell>
          <cell r="D62" t="str">
            <v>SOCIETE DES MATIERES PREMIERES</v>
          </cell>
          <cell r="E62" t="str">
            <v>RSS</v>
          </cell>
          <cell r="F62">
            <v>120</v>
          </cell>
          <cell r="G62">
            <v>6</v>
          </cell>
        </row>
        <row r="63">
          <cell r="A63" t="str">
            <v>T050304</v>
          </cell>
          <cell r="B63" t="str">
            <v>EXPORT</v>
          </cell>
          <cell r="C63">
            <v>38396</v>
          </cell>
          <cell r="D63" t="str">
            <v>CHENG SHIN RUBBER IND.,CO.,LTD.</v>
          </cell>
          <cell r="E63" t="str">
            <v>RSS</v>
          </cell>
          <cell r="F63">
            <v>200</v>
          </cell>
          <cell r="G63">
            <v>10</v>
          </cell>
        </row>
        <row r="64">
          <cell r="A64" t="str">
            <v>T050190</v>
          </cell>
          <cell r="B64" t="str">
            <v>EXPORT</v>
          </cell>
          <cell r="C64">
            <v>38391</v>
          </cell>
          <cell r="D64" t="str">
            <v>BARUM CONTINENTAL S.R.O.</v>
          </cell>
          <cell r="E64" t="str">
            <v>STR</v>
          </cell>
          <cell r="F64">
            <v>201.6</v>
          </cell>
          <cell r="G64">
            <v>10</v>
          </cell>
        </row>
        <row r="65">
          <cell r="A65" t="str">
            <v>T050223</v>
          </cell>
          <cell r="B65" t="str">
            <v>EXPORT</v>
          </cell>
          <cell r="C65">
            <v>38391</v>
          </cell>
          <cell r="D65" t="str">
            <v>SOCIETE DES MATIERES PREMIERES</v>
          </cell>
          <cell r="E65" t="str">
            <v>RSS</v>
          </cell>
          <cell r="F65">
            <v>26.443999999999999</v>
          </cell>
          <cell r="G65">
            <v>3</v>
          </cell>
        </row>
        <row r="66">
          <cell r="A66" t="str">
            <v>T050224</v>
          </cell>
          <cell r="B66" t="str">
            <v>EXPORT</v>
          </cell>
          <cell r="C66">
            <v>38391</v>
          </cell>
          <cell r="D66" t="str">
            <v>SOCIETE DES MATIERES PREMIERES</v>
          </cell>
          <cell r="E66" t="str">
            <v>RSS</v>
          </cell>
          <cell r="F66">
            <v>26.443999999999999</v>
          </cell>
        </row>
        <row r="67">
          <cell r="A67" t="str">
            <v>T050225</v>
          </cell>
          <cell r="B67" t="str">
            <v>EXPORT</v>
          </cell>
          <cell r="C67">
            <v>38391</v>
          </cell>
          <cell r="D67" t="str">
            <v>SOCIETE DES MATIERES PREMIERES</v>
          </cell>
          <cell r="E67" t="str">
            <v>RSS</v>
          </cell>
          <cell r="F67">
            <v>26.443999999999999</v>
          </cell>
        </row>
        <row r="68">
          <cell r="A68" t="str">
            <v>T050282</v>
          </cell>
          <cell r="B68" t="str">
            <v>EXPORT</v>
          </cell>
          <cell r="C68">
            <v>38391</v>
          </cell>
          <cell r="D68" t="str">
            <v>BRIDGESTONE/FIRESTONE SINGAPORE PTE</v>
          </cell>
          <cell r="E68" t="str">
            <v>RSS</v>
          </cell>
          <cell r="F68">
            <v>96</v>
          </cell>
          <cell r="G68">
            <v>5</v>
          </cell>
        </row>
        <row r="69">
          <cell r="A69" t="str">
            <v>T050242</v>
          </cell>
          <cell r="B69" t="str">
            <v>EXPORT</v>
          </cell>
          <cell r="C69">
            <v>38392</v>
          </cell>
          <cell r="D69" t="str">
            <v>YUWON CORPORATION</v>
          </cell>
          <cell r="E69" t="str">
            <v>LTX</v>
          </cell>
          <cell r="F69">
            <v>32.799999999999997</v>
          </cell>
          <cell r="G69">
            <v>2</v>
          </cell>
        </row>
        <row r="70">
          <cell r="A70" t="str">
            <v>T050266</v>
          </cell>
          <cell r="B70" t="str">
            <v>EXPORT</v>
          </cell>
          <cell r="C70">
            <v>38392</v>
          </cell>
          <cell r="D70" t="str">
            <v>CONTINENTAL TIRE DE MEXIO,S.A.DE</v>
          </cell>
          <cell r="E70" t="str">
            <v>STR</v>
          </cell>
          <cell r="F70">
            <v>100.8</v>
          </cell>
          <cell r="G70">
            <v>5</v>
          </cell>
        </row>
        <row r="71">
          <cell r="A71" t="str">
            <v>T050284</v>
          </cell>
          <cell r="B71" t="str">
            <v>EXPORT</v>
          </cell>
          <cell r="C71">
            <v>38394</v>
          </cell>
          <cell r="D71" t="str">
            <v>MARUBENI INTERNATIONAL COMMODITIES</v>
          </cell>
          <cell r="E71" t="str">
            <v>RSS</v>
          </cell>
          <cell r="F71">
            <v>120</v>
          </cell>
          <cell r="G71">
            <v>6</v>
          </cell>
        </row>
        <row r="72">
          <cell r="A72" t="str">
            <v>T050287</v>
          </cell>
          <cell r="B72" t="str">
            <v>EXPORT</v>
          </cell>
          <cell r="C72">
            <v>38394</v>
          </cell>
          <cell r="D72" t="str">
            <v>BRIDGESTONE/FIRESTONE SINGAPORE PTE</v>
          </cell>
          <cell r="E72" t="str">
            <v>RSS</v>
          </cell>
          <cell r="F72">
            <v>96</v>
          </cell>
          <cell r="G72">
            <v>5</v>
          </cell>
        </row>
        <row r="73">
          <cell r="A73" t="str">
            <v>T050303</v>
          </cell>
          <cell r="B73" t="str">
            <v>EXPORT</v>
          </cell>
          <cell r="C73">
            <v>38394</v>
          </cell>
          <cell r="D73" t="str">
            <v>SOCIETE DES MATIERES PREMIERES</v>
          </cell>
          <cell r="E73" t="str">
            <v>RSS</v>
          </cell>
          <cell r="F73">
            <v>52.887999999999998</v>
          </cell>
          <cell r="G73">
            <v>2</v>
          </cell>
        </row>
        <row r="74">
          <cell r="A74" t="str">
            <v>T050261</v>
          </cell>
          <cell r="B74" t="str">
            <v>EXPORT</v>
          </cell>
          <cell r="C74">
            <v>38395</v>
          </cell>
          <cell r="D74" t="str">
            <v>TOYOTA TSUSHO(JAPAN)PTE LTD.</v>
          </cell>
          <cell r="E74" t="str">
            <v>STR</v>
          </cell>
          <cell r="F74">
            <v>20.16</v>
          </cell>
          <cell r="G74">
            <v>1</v>
          </cell>
        </row>
        <row r="75">
          <cell r="A75" t="str">
            <v>T050302</v>
          </cell>
          <cell r="B75" t="str">
            <v>EXPORT</v>
          </cell>
          <cell r="C75">
            <v>38395</v>
          </cell>
          <cell r="D75" t="str">
            <v>SOCIETE DES MATIERES PREMIERES</v>
          </cell>
          <cell r="E75" t="str">
            <v>RSS</v>
          </cell>
          <cell r="F75">
            <v>60</v>
          </cell>
          <cell r="G75">
            <v>3</v>
          </cell>
        </row>
        <row r="76">
          <cell r="A76" t="str">
            <v>T050285</v>
          </cell>
          <cell r="B76" t="str">
            <v>EXPORT</v>
          </cell>
          <cell r="C76">
            <v>38396</v>
          </cell>
          <cell r="D76" t="str">
            <v>BRIDGESTONE/FIRESTONE SINGAPORE PTE</v>
          </cell>
          <cell r="E76" t="str">
            <v>RSS</v>
          </cell>
          <cell r="F76">
            <v>76.8</v>
          </cell>
          <cell r="G76">
            <v>4</v>
          </cell>
        </row>
        <row r="77">
          <cell r="A77" t="str">
            <v>0001202</v>
          </cell>
          <cell r="B77" t="str">
            <v>EXPORT</v>
          </cell>
          <cell r="C77">
            <v>38388</v>
          </cell>
          <cell r="D77" t="str">
            <v>SRI TRANG INTERNATIONAL PTE.LTD.</v>
          </cell>
          <cell r="E77" t="str">
            <v>LTX</v>
          </cell>
          <cell r="F77">
            <v>10</v>
          </cell>
          <cell r="G77">
            <v>1</v>
          </cell>
        </row>
        <row r="78">
          <cell r="A78" t="str">
            <v>0001202</v>
          </cell>
          <cell r="B78" t="str">
            <v>EXPORT</v>
          </cell>
          <cell r="C78">
            <v>38388</v>
          </cell>
          <cell r="D78" t="str">
            <v>SRI TRANG INTERNATIONAL PTE.LTD.</v>
          </cell>
          <cell r="E78" t="str">
            <v>LTX</v>
          </cell>
          <cell r="F78">
            <v>12</v>
          </cell>
        </row>
        <row r="79">
          <cell r="A79" t="str">
            <v>T050283</v>
          </cell>
          <cell r="B79" t="str">
            <v>EXPORT</v>
          </cell>
          <cell r="C79">
            <v>38391</v>
          </cell>
          <cell r="D79" t="str">
            <v>BRIDGESTONE/FIRESTONE SINGAPORE PTE</v>
          </cell>
          <cell r="E79" t="str">
            <v>RSS</v>
          </cell>
          <cell r="F79">
            <v>96</v>
          </cell>
          <cell r="G79">
            <v>5</v>
          </cell>
        </row>
        <row r="80">
          <cell r="A80" t="str">
            <v>T050325</v>
          </cell>
          <cell r="B80" t="str">
            <v>EXPORT</v>
          </cell>
          <cell r="C80">
            <v>38392</v>
          </cell>
          <cell r="D80" t="str">
            <v>AEOLUS TYRE CO.,LTD.</v>
          </cell>
          <cell r="E80" t="str">
            <v>STR</v>
          </cell>
          <cell r="F80">
            <v>504</v>
          </cell>
          <cell r="G80">
            <v>25</v>
          </cell>
        </row>
        <row r="81">
          <cell r="A81" t="str">
            <v>T050244</v>
          </cell>
          <cell r="B81" t="str">
            <v>EXPORT</v>
          </cell>
          <cell r="C81">
            <v>38393</v>
          </cell>
          <cell r="D81" t="str">
            <v>OVER ITALIA SRL VIA KULISCIOFF SNC</v>
          </cell>
          <cell r="E81" t="str">
            <v>SKI</v>
          </cell>
          <cell r="F81">
            <v>38.4</v>
          </cell>
          <cell r="G81">
            <v>2</v>
          </cell>
        </row>
        <row r="82">
          <cell r="A82" t="str">
            <v>T050286</v>
          </cell>
          <cell r="B82" t="str">
            <v>EXPORT</v>
          </cell>
          <cell r="C82">
            <v>38394</v>
          </cell>
          <cell r="D82" t="str">
            <v>PIRELLI TYRE(EUROPE)SA-SINGAPORE</v>
          </cell>
          <cell r="E82" t="str">
            <v>STR</v>
          </cell>
          <cell r="F82">
            <v>100.8</v>
          </cell>
          <cell r="G82">
            <v>5</v>
          </cell>
        </row>
        <row r="83">
          <cell r="A83" t="str">
            <v>T050259</v>
          </cell>
          <cell r="B83" t="str">
            <v>EXPORT</v>
          </cell>
          <cell r="C83">
            <v>38395</v>
          </cell>
          <cell r="D83" t="str">
            <v>PIRELLI TYRE(EUROPE)SA-SINGAPORE</v>
          </cell>
          <cell r="E83" t="str">
            <v>STR</v>
          </cell>
          <cell r="F83">
            <v>80.64</v>
          </cell>
          <cell r="G83">
            <v>4</v>
          </cell>
        </row>
        <row r="84">
          <cell r="A84" t="str">
            <v>T050273</v>
          </cell>
          <cell r="B84" t="str">
            <v>EXPORT</v>
          </cell>
          <cell r="C84">
            <v>38395</v>
          </cell>
          <cell r="D84" t="str">
            <v>SRI TRANG INTERNATIONAL PTE.LTD.</v>
          </cell>
          <cell r="E84" t="str">
            <v>RSS</v>
          </cell>
          <cell r="F84">
            <v>120</v>
          </cell>
          <cell r="G84">
            <v>6</v>
          </cell>
        </row>
        <row r="85">
          <cell r="A85" t="str">
            <v>T050262</v>
          </cell>
          <cell r="B85" t="str">
            <v>EXPORT</v>
          </cell>
          <cell r="C85">
            <v>38396</v>
          </cell>
          <cell r="D85" t="str">
            <v>SOCIETE DES MATIERES PREMIERES</v>
          </cell>
          <cell r="E85" t="str">
            <v>STR</v>
          </cell>
          <cell r="F85">
            <v>21.28</v>
          </cell>
          <cell r="G85">
            <v>1</v>
          </cell>
        </row>
        <row r="86">
          <cell r="A86" t="str">
            <v>T050294</v>
          </cell>
          <cell r="B86" t="str">
            <v>EXPORT</v>
          </cell>
          <cell r="C86">
            <v>38396</v>
          </cell>
          <cell r="D86" t="str">
            <v>SRI TRANG INTERNATIONAL PTE.LTD.</v>
          </cell>
          <cell r="E86" t="str">
            <v>RSS</v>
          </cell>
          <cell r="F86">
            <v>20</v>
          </cell>
          <cell r="G86">
            <v>1</v>
          </cell>
        </row>
        <row r="87">
          <cell r="A87" t="str">
            <v>T050305</v>
          </cell>
          <cell r="B87" t="str">
            <v>EXPORT</v>
          </cell>
          <cell r="C87">
            <v>38397</v>
          </cell>
          <cell r="D87" t="str">
            <v>SOCIETE DES MATIERES PREMIERES</v>
          </cell>
          <cell r="E87" t="str">
            <v>RSS</v>
          </cell>
          <cell r="F87">
            <v>40</v>
          </cell>
          <cell r="G87">
            <v>2</v>
          </cell>
        </row>
        <row r="88">
          <cell r="A88" t="str">
            <v>T050306</v>
          </cell>
          <cell r="B88" t="str">
            <v>EXPORT</v>
          </cell>
          <cell r="C88">
            <v>38397</v>
          </cell>
          <cell r="D88" t="str">
            <v>SOCIETE DES MATIERES PREMIERES</v>
          </cell>
          <cell r="E88" t="str">
            <v>RSS</v>
          </cell>
          <cell r="F88">
            <v>40</v>
          </cell>
          <cell r="G88">
            <v>4</v>
          </cell>
        </row>
        <row r="89">
          <cell r="A89" t="str">
            <v>T050307</v>
          </cell>
          <cell r="B89" t="str">
            <v>EXPORT</v>
          </cell>
          <cell r="C89">
            <v>38397</v>
          </cell>
          <cell r="D89" t="str">
            <v>SOCIETE DES MATIERES PREMIERES</v>
          </cell>
          <cell r="E89" t="str">
            <v>RSS</v>
          </cell>
          <cell r="F89">
            <v>40</v>
          </cell>
        </row>
        <row r="90">
          <cell r="A90" t="str">
            <v>T050366</v>
          </cell>
          <cell r="B90" t="str">
            <v>EXPORT</v>
          </cell>
          <cell r="C90">
            <v>38397</v>
          </cell>
          <cell r="D90" t="str">
            <v>DMIB BERHAD</v>
          </cell>
          <cell r="E90" t="str">
            <v>RSS</v>
          </cell>
          <cell r="F90">
            <v>19.2</v>
          </cell>
          <cell r="G90">
            <v>1</v>
          </cell>
        </row>
        <row r="91">
          <cell r="A91" t="str">
            <v>T050133</v>
          </cell>
          <cell r="B91" t="str">
            <v>LOCAL</v>
          </cell>
          <cell r="C91">
            <v>38384</v>
          </cell>
          <cell r="D91" t="str">
            <v>MICHELIN SIAM CO.,LTD.</v>
          </cell>
          <cell r="E91" t="str">
            <v>RSS</v>
          </cell>
          <cell r="F91">
            <v>15</v>
          </cell>
        </row>
        <row r="92">
          <cell r="A92" t="str">
            <v>T050025</v>
          </cell>
          <cell r="B92" t="str">
            <v>LOCAL</v>
          </cell>
          <cell r="C92">
            <v>38385</v>
          </cell>
          <cell r="D92" t="str">
            <v>MICHELIN SIAM CO.,LTD.</v>
          </cell>
          <cell r="E92" t="str">
            <v>RSS</v>
          </cell>
          <cell r="F92">
            <v>15</v>
          </cell>
        </row>
        <row r="93">
          <cell r="A93" t="str">
            <v>T050134</v>
          </cell>
          <cell r="B93" t="str">
            <v>LOCAL</v>
          </cell>
          <cell r="C93">
            <v>38385</v>
          </cell>
          <cell r="D93" t="str">
            <v>MICHELIN SIAM CO.,LTD.</v>
          </cell>
          <cell r="E93" t="str">
            <v>RSS</v>
          </cell>
          <cell r="F93">
            <v>15</v>
          </cell>
        </row>
        <row r="94">
          <cell r="A94" t="str">
            <v>T050135</v>
          </cell>
          <cell r="B94" t="str">
            <v>LOCAL</v>
          </cell>
          <cell r="C94">
            <v>38386</v>
          </cell>
          <cell r="D94" t="str">
            <v>MICHELIN SIAM CO.,LTD.</v>
          </cell>
          <cell r="E94" t="str">
            <v>RSS</v>
          </cell>
          <cell r="F94">
            <v>15</v>
          </cell>
        </row>
        <row r="95">
          <cell r="A95" t="str">
            <v>T050199</v>
          </cell>
          <cell r="B95" t="str">
            <v>LOCAL</v>
          </cell>
          <cell r="C95">
            <v>38386</v>
          </cell>
          <cell r="D95" t="str">
            <v>MICHELIN SIAM CO.,LTD.</v>
          </cell>
          <cell r="E95" t="str">
            <v>STR</v>
          </cell>
          <cell r="F95">
            <v>15.015000000000001</v>
          </cell>
        </row>
        <row r="96">
          <cell r="A96" t="str">
            <v>T050316</v>
          </cell>
          <cell r="B96" t="str">
            <v>LOCAL</v>
          </cell>
          <cell r="C96">
            <v>38386</v>
          </cell>
          <cell r="D96" t="str">
            <v>MICHELIN SIAM CO.,LTD.</v>
          </cell>
          <cell r="E96" t="str">
            <v>RSS</v>
          </cell>
          <cell r="F96">
            <v>15</v>
          </cell>
        </row>
        <row r="97">
          <cell r="A97" t="str">
            <v>T050317</v>
          </cell>
          <cell r="B97" t="str">
            <v>LOCAL</v>
          </cell>
          <cell r="C97">
            <v>38386</v>
          </cell>
          <cell r="D97" t="str">
            <v>SIAM TYRE PHRAPRADAENG CO.,LTD.</v>
          </cell>
          <cell r="E97" t="str">
            <v>STR</v>
          </cell>
          <cell r="F97">
            <v>15.015000000000001</v>
          </cell>
        </row>
        <row r="98">
          <cell r="A98" t="str">
            <v>T050318</v>
          </cell>
          <cell r="B98" t="str">
            <v>LOCAL</v>
          </cell>
          <cell r="C98">
            <v>38386</v>
          </cell>
          <cell r="D98" t="str">
            <v>SIAM TYRE PHRAPRADAENG CO.,LTD.</v>
          </cell>
          <cell r="E98" t="str">
            <v>STR</v>
          </cell>
          <cell r="F98">
            <v>15.015000000000001</v>
          </cell>
        </row>
        <row r="99">
          <cell r="A99" t="str">
            <v>T050319</v>
          </cell>
          <cell r="B99" t="str">
            <v>LOCAL</v>
          </cell>
          <cell r="C99">
            <v>38386</v>
          </cell>
          <cell r="D99" t="str">
            <v>SIAM TYRE PHRAPRADAENG CO.,LTD.</v>
          </cell>
          <cell r="E99" t="str">
            <v>STR</v>
          </cell>
          <cell r="F99">
            <v>15.015000000000001</v>
          </cell>
        </row>
        <row r="100">
          <cell r="A100" t="str">
            <v>T050211</v>
          </cell>
          <cell r="B100" t="str">
            <v>LOCAL</v>
          </cell>
          <cell r="C100">
            <v>38387</v>
          </cell>
          <cell r="D100" t="str">
            <v>SIAM TYRE PHRAPRADAENG CO.,LTD.</v>
          </cell>
          <cell r="E100" t="str">
            <v>RSS</v>
          </cell>
          <cell r="F100">
            <v>15</v>
          </cell>
        </row>
        <row r="101">
          <cell r="A101" t="str">
            <v>T050206</v>
          </cell>
          <cell r="B101" t="str">
            <v>LOCAL</v>
          </cell>
          <cell r="C101">
            <v>38388</v>
          </cell>
          <cell r="D101" t="str">
            <v>MICHELIN SIAM CO.,LTD.</v>
          </cell>
          <cell r="E101" t="str">
            <v>STR</v>
          </cell>
          <cell r="F101">
            <v>15.015000000000001</v>
          </cell>
        </row>
        <row r="102">
          <cell r="A102" t="str">
            <v>T050322</v>
          </cell>
          <cell r="B102" t="str">
            <v>LOCAL</v>
          </cell>
          <cell r="C102">
            <v>38388</v>
          </cell>
          <cell r="D102" t="str">
            <v>MICHELIN SIAM CO.,LTD.</v>
          </cell>
          <cell r="E102" t="str">
            <v>STR</v>
          </cell>
          <cell r="F102">
            <v>15.015000000000001</v>
          </cell>
        </row>
        <row r="103">
          <cell r="A103" t="str">
            <v>T050320</v>
          </cell>
          <cell r="B103" t="str">
            <v>LOCAL</v>
          </cell>
          <cell r="C103">
            <v>38389</v>
          </cell>
          <cell r="D103" t="str">
            <v>MICHELIN SIAM CO.,LTD.</v>
          </cell>
          <cell r="E103" t="str">
            <v>RSS</v>
          </cell>
          <cell r="F103">
            <v>15</v>
          </cell>
        </row>
        <row r="104">
          <cell r="A104" t="str">
            <v>T050321</v>
          </cell>
          <cell r="B104" t="str">
            <v>LOCAL</v>
          </cell>
          <cell r="C104">
            <v>38391</v>
          </cell>
          <cell r="D104" t="str">
            <v>MICHELIN SIAM CO.,LTD.</v>
          </cell>
          <cell r="E104" t="str">
            <v>RSS</v>
          </cell>
          <cell r="F104">
            <v>15</v>
          </cell>
        </row>
        <row r="105">
          <cell r="A105" t="str">
            <v>T050212</v>
          </cell>
          <cell r="B105" t="str">
            <v>LOCAL</v>
          </cell>
          <cell r="C105">
            <v>38392</v>
          </cell>
          <cell r="D105" t="str">
            <v>SIAM TYRE PHRAPRADAENG CO.,LTD.</v>
          </cell>
          <cell r="E105" t="str">
            <v>RSS</v>
          </cell>
          <cell r="F105">
            <v>15</v>
          </cell>
        </row>
        <row r="106">
          <cell r="A106" t="str">
            <v>T050037</v>
          </cell>
          <cell r="B106" t="str">
            <v>LOCAL</v>
          </cell>
          <cell r="C106">
            <v>38393</v>
          </cell>
          <cell r="D106" t="str">
            <v>MICHELIN SIAM CO.,LTD.</v>
          </cell>
          <cell r="E106" t="str">
            <v>STR</v>
          </cell>
          <cell r="F106">
            <v>15.015000000000001</v>
          </cell>
        </row>
        <row r="107">
          <cell r="A107" t="str">
            <v>T050338</v>
          </cell>
          <cell r="B107" t="str">
            <v>LOCAL</v>
          </cell>
          <cell r="C107">
            <v>38393</v>
          </cell>
          <cell r="D107" t="str">
            <v>SIAM TYRE PHRAPRADAENG CO.,LTD.</v>
          </cell>
          <cell r="E107" t="str">
            <v>STR</v>
          </cell>
          <cell r="F107">
            <v>15.015000000000001</v>
          </cell>
        </row>
        <row r="108">
          <cell r="A108" t="str">
            <v>T050339</v>
          </cell>
          <cell r="B108" t="str">
            <v>LOCAL</v>
          </cell>
          <cell r="C108">
            <v>38393</v>
          </cell>
          <cell r="D108" t="str">
            <v>SIAM TYRE PHRAPRADAENG CO.,LTD.</v>
          </cell>
          <cell r="E108" t="str">
            <v>STR</v>
          </cell>
          <cell r="F108">
            <v>15.015000000000001</v>
          </cell>
        </row>
        <row r="109">
          <cell r="A109" t="str">
            <v>T050332</v>
          </cell>
          <cell r="B109" t="str">
            <v>LOCAL</v>
          </cell>
          <cell r="C109">
            <v>38394</v>
          </cell>
          <cell r="D109" t="str">
            <v>MICHELIN SIAM CO.,LTD.</v>
          </cell>
          <cell r="E109" t="str">
            <v>RSS</v>
          </cell>
          <cell r="F109">
            <v>15</v>
          </cell>
        </row>
        <row r="110">
          <cell r="A110" t="str">
            <v>T050333</v>
          </cell>
          <cell r="B110" t="str">
            <v>LOCAL</v>
          </cell>
          <cell r="C110">
            <v>38395</v>
          </cell>
          <cell r="D110" t="str">
            <v>MICHELIN SIAM CO.,LTD.</v>
          </cell>
          <cell r="E110" t="str">
            <v>RSS</v>
          </cell>
          <cell r="F110">
            <v>15</v>
          </cell>
        </row>
        <row r="111">
          <cell r="A111" t="str">
            <v>T050335</v>
          </cell>
          <cell r="B111" t="str">
            <v>LOCAL</v>
          </cell>
          <cell r="C111">
            <v>38395</v>
          </cell>
          <cell r="D111" t="str">
            <v>MICHELIN SIAM CO.,LTD.</v>
          </cell>
          <cell r="E111" t="str">
            <v>RSS</v>
          </cell>
          <cell r="F111">
            <v>15</v>
          </cell>
        </row>
        <row r="112">
          <cell r="A112" t="str">
            <v>T050243</v>
          </cell>
          <cell r="B112" t="str">
            <v>EXPORT</v>
          </cell>
          <cell r="C112">
            <v>38392</v>
          </cell>
          <cell r="D112" t="str">
            <v>SRI TRANG INTERNATIONAL PTE.LTD.</v>
          </cell>
          <cell r="E112" t="str">
            <v>LTX</v>
          </cell>
          <cell r="F112">
            <v>82</v>
          </cell>
          <cell r="G112">
            <v>5</v>
          </cell>
        </row>
        <row r="113">
          <cell r="A113" t="str">
            <v>T050227</v>
          </cell>
          <cell r="B113" t="str">
            <v>EXPORT</v>
          </cell>
          <cell r="C113">
            <v>38395</v>
          </cell>
          <cell r="D113" t="str">
            <v>SOCIETE DES MATIERES PREMIERES</v>
          </cell>
          <cell r="E113" t="str">
            <v>RSS</v>
          </cell>
          <cell r="F113">
            <v>20</v>
          </cell>
          <cell r="G113">
            <v>4</v>
          </cell>
        </row>
        <row r="114">
          <cell r="A114" t="str">
            <v>T050228</v>
          </cell>
          <cell r="B114" t="str">
            <v>EXPORT</v>
          </cell>
          <cell r="C114">
            <v>38395</v>
          </cell>
          <cell r="D114" t="str">
            <v>SOCIETE DES MATIERES PREMIERES</v>
          </cell>
          <cell r="E114" t="str">
            <v>RSS</v>
          </cell>
          <cell r="F114">
            <v>60</v>
          </cell>
        </row>
        <row r="115">
          <cell r="A115" t="str">
            <v>T050330-1</v>
          </cell>
          <cell r="B115" t="str">
            <v>EXPORT</v>
          </cell>
          <cell r="C115">
            <v>38399</v>
          </cell>
          <cell r="D115" t="str">
            <v>MARUBENI INTERNATIONAL COMMODITIES</v>
          </cell>
          <cell r="E115" t="str">
            <v>RSS</v>
          </cell>
          <cell r="F115">
            <v>120</v>
          </cell>
          <cell r="G115">
            <v>6</v>
          </cell>
        </row>
        <row r="116">
          <cell r="A116" t="str">
            <v>T050348</v>
          </cell>
          <cell r="B116" t="str">
            <v>EXPORT</v>
          </cell>
          <cell r="C116">
            <v>38399</v>
          </cell>
          <cell r="D116" t="str">
            <v>RUBBERNET(ASIA)PTE.LTD.</v>
          </cell>
          <cell r="E116" t="str">
            <v>STR</v>
          </cell>
          <cell r="F116">
            <v>100.8</v>
          </cell>
          <cell r="G116">
            <v>5</v>
          </cell>
        </row>
        <row r="117">
          <cell r="A117" t="str">
            <v>T050349</v>
          </cell>
          <cell r="B117" t="str">
            <v>EXPORT</v>
          </cell>
          <cell r="C117">
            <v>38399</v>
          </cell>
          <cell r="D117" t="str">
            <v>R1 INTERNATIONAL PTE.LTD.</v>
          </cell>
          <cell r="E117" t="str">
            <v>STR</v>
          </cell>
          <cell r="F117">
            <v>20.16</v>
          </cell>
          <cell r="G117">
            <v>1</v>
          </cell>
        </row>
        <row r="118">
          <cell r="A118" t="str">
            <v>T050368</v>
          </cell>
          <cell r="B118" t="str">
            <v>EXPORT</v>
          </cell>
          <cell r="C118">
            <v>38399</v>
          </cell>
          <cell r="D118" t="str">
            <v>MARUBENI INTERNATIONAL COMMODITIES</v>
          </cell>
          <cell r="E118" t="str">
            <v>RSS</v>
          </cell>
          <cell r="F118">
            <v>120</v>
          </cell>
          <cell r="G118">
            <v>6</v>
          </cell>
        </row>
        <row r="119">
          <cell r="A119" t="str">
            <v>T050279</v>
          </cell>
          <cell r="B119" t="str">
            <v>EXPORT</v>
          </cell>
          <cell r="C119">
            <v>38396</v>
          </cell>
          <cell r="D119" t="str">
            <v>WURFBAIN NORDMANN BV(SINGAPORE)</v>
          </cell>
          <cell r="E119" t="str">
            <v>LTX</v>
          </cell>
          <cell r="F119">
            <v>16.399999999999999</v>
          </cell>
          <cell r="G119">
            <v>1</v>
          </cell>
        </row>
        <row r="120">
          <cell r="A120" t="str">
            <v>T050327</v>
          </cell>
          <cell r="B120" t="str">
            <v>EXPORT</v>
          </cell>
          <cell r="C120">
            <v>38398</v>
          </cell>
          <cell r="D120" t="str">
            <v>BARUM CONTINENTAL S.R.O.</v>
          </cell>
          <cell r="E120" t="str">
            <v>STR</v>
          </cell>
          <cell r="F120">
            <v>201.6</v>
          </cell>
          <cell r="G120">
            <v>10</v>
          </cell>
        </row>
        <row r="121">
          <cell r="A121" t="str">
            <v>T050360</v>
          </cell>
          <cell r="B121" t="str">
            <v>EXPORT</v>
          </cell>
          <cell r="C121">
            <v>38398</v>
          </cell>
          <cell r="D121" t="str">
            <v>PIRELLI TYRE(EUROPE)SA-SINGAPORE</v>
          </cell>
          <cell r="E121" t="str">
            <v>STR</v>
          </cell>
          <cell r="F121">
            <v>120.96</v>
          </cell>
          <cell r="G121">
            <v>6</v>
          </cell>
        </row>
        <row r="122">
          <cell r="A122" t="str">
            <v>T050260</v>
          </cell>
          <cell r="B122" t="str">
            <v>EXPORT</v>
          </cell>
          <cell r="C122">
            <v>38399</v>
          </cell>
          <cell r="D122" t="str">
            <v>HANKOOK TIRE CO.,LTD.M.K.MIN.</v>
          </cell>
          <cell r="E122" t="str">
            <v>STR</v>
          </cell>
          <cell r="F122">
            <v>212.94</v>
          </cell>
          <cell r="G122">
            <v>13</v>
          </cell>
        </row>
        <row r="123">
          <cell r="A123" t="str">
            <v>T050191</v>
          </cell>
          <cell r="B123" t="str">
            <v>EXPORT</v>
          </cell>
          <cell r="C123">
            <v>38400</v>
          </cell>
          <cell r="D123" t="str">
            <v>CONTINENTAL TIRE NORTH AMERICA,INC.</v>
          </cell>
          <cell r="E123" t="str">
            <v>STR</v>
          </cell>
          <cell r="F123">
            <v>504</v>
          </cell>
          <cell r="G123">
            <v>25</v>
          </cell>
        </row>
        <row r="124">
          <cell r="A124" t="str">
            <v>T050308</v>
          </cell>
          <cell r="B124" t="str">
            <v>EXPORT</v>
          </cell>
          <cell r="C124">
            <v>38400</v>
          </cell>
          <cell r="D124" t="str">
            <v>SOCIETE DES MATIERES PREMIERES</v>
          </cell>
          <cell r="E124" t="str">
            <v>RSS</v>
          </cell>
          <cell r="F124">
            <v>80</v>
          </cell>
          <cell r="G124">
            <v>4</v>
          </cell>
        </row>
        <row r="125">
          <cell r="A125" t="str">
            <v>T050362</v>
          </cell>
          <cell r="B125" t="str">
            <v>EXPORT</v>
          </cell>
          <cell r="C125">
            <v>38400</v>
          </cell>
          <cell r="D125" t="str">
            <v>PIRELLI TYRE(EUROPE)SA-SINGAPORE</v>
          </cell>
          <cell r="E125" t="str">
            <v>STR</v>
          </cell>
          <cell r="F125">
            <v>100.8</v>
          </cell>
          <cell r="G125">
            <v>5</v>
          </cell>
        </row>
        <row r="126">
          <cell r="A126" t="str">
            <v>T050365</v>
          </cell>
          <cell r="B126" t="str">
            <v>EXPORT</v>
          </cell>
          <cell r="C126">
            <v>38400</v>
          </cell>
          <cell r="D126" t="str">
            <v>CONTINENTAL TIRE NORTH AMERICA,INC.</v>
          </cell>
          <cell r="E126" t="str">
            <v>RSS</v>
          </cell>
          <cell r="F126">
            <v>192</v>
          </cell>
          <cell r="G126">
            <v>10</v>
          </cell>
        </row>
        <row r="127">
          <cell r="A127" t="str">
            <v>T050367</v>
          </cell>
          <cell r="B127" t="str">
            <v>EXPORT</v>
          </cell>
          <cell r="C127">
            <v>38400</v>
          </cell>
          <cell r="D127" t="str">
            <v>CONTINENTAL TIRE NORTH AMERICA,INC.</v>
          </cell>
          <cell r="E127" t="str">
            <v>RSS</v>
          </cell>
          <cell r="F127">
            <v>288</v>
          </cell>
          <cell r="G127">
            <v>15</v>
          </cell>
        </row>
        <row r="128">
          <cell r="A128" t="str">
            <v>T050381</v>
          </cell>
          <cell r="B128" t="str">
            <v>EXPORT</v>
          </cell>
          <cell r="C128">
            <v>38400</v>
          </cell>
          <cell r="D128" t="str">
            <v>MAXI ABEE COCO.MAT</v>
          </cell>
          <cell r="E128" t="str">
            <v>LTX</v>
          </cell>
          <cell r="F128">
            <v>16.399999999999999</v>
          </cell>
          <cell r="G128">
            <v>1</v>
          </cell>
        </row>
        <row r="129">
          <cell r="A129" t="str">
            <v>T050207</v>
          </cell>
          <cell r="B129" t="str">
            <v>LOCAL</v>
          </cell>
          <cell r="C129">
            <v>38390</v>
          </cell>
          <cell r="D129" t="str">
            <v>MICHELIN SIAM CO.,LTD.</v>
          </cell>
          <cell r="E129" t="str">
            <v>RSS</v>
          </cell>
          <cell r="F129">
            <v>15</v>
          </cell>
        </row>
        <row r="130">
          <cell r="A130" t="str">
            <v>T050334</v>
          </cell>
          <cell r="B130" t="str">
            <v>LOCAL</v>
          </cell>
          <cell r="C130">
            <v>38398</v>
          </cell>
          <cell r="D130" t="str">
            <v>MICHELIN SIAM CO.,LTD.</v>
          </cell>
          <cell r="E130" t="str">
            <v>RSS</v>
          </cell>
          <cell r="F130">
            <v>15</v>
          </cell>
        </row>
        <row r="131">
          <cell r="A131" t="str">
            <v>T050336</v>
          </cell>
          <cell r="B131" t="str">
            <v>LOCAL</v>
          </cell>
          <cell r="C131">
            <v>38398</v>
          </cell>
          <cell r="D131" t="str">
            <v>MICHELIN SIAM CO.,LTD.</v>
          </cell>
          <cell r="E131" t="str">
            <v>RSS</v>
          </cell>
          <cell r="F131">
            <v>15</v>
          </cell>
        </row>
        <row r="132">
          <cell r="A132" t="str">
            <v>T050337</v>
          </cell>
          <cell r="B132" t="str">
            <v>LOCAL</v>
          </cell>
          <cell r="C132">
            <v>38399</v>
          </cell>
          <cell r="D132" t="str">
            <v>MICHELIN SIAM CO.,LTD.</v>
          </cell>
          <cell r="E132" t="str">
            <v>RSS</v>
          </cell>
          <cell r="F132">
            <v>15</v>
          </cell>
        </row>
        <row r="133">
          <cell r="A133" t="str">
            <v>T050419</v>
          </cell>
          <cell r="B133" t="str">
            <v>LOCAL</v>
          </cell>
          <cell r="C133">
            <v>38400</v>
          </cell>
          <cell r="D133" t="str">
            <v>MICHELIN SIAM CO.,LTD.</v>
          </cell>
          <cell r="E133" t="str">
            <v>RSS</v>
          </cell>
          <cell r="F133">
            <v>15</v>
          </cell>
        </row>
        <row r="134">
          <cell r="A134" t="str">
            <v>T050420</v>
          </cell>
          <cell r="B134" t="str">
            <v>LOCAL</v>
          </cell>
          <cell r="C134">
            <v>38402</v>
          </cell>
          <cell r="D134" t="str">
            <v>MICHELIN SIAM CO.,LTD.</v>
          </cell>
          <cell r="E134" t="str">
            <v>RSS</v>
          </cell>
          <cell r="F134">
            <v>15</v>
          </cell>
        </row>
        <row r="135">
          <cell r="A135" t="str">
            <v>T050421</v>
          </cell>
          <cell r="B135" t="str">
            <v>LOCAL</v>
          </cell>
          <cell r="C135">
            <v>38402</v>
          </cell>
          <cell r="D135" t="str">
            <v>MICHELIN SIAM CO.,LTD.</v>
          </cell>
          <cell r="E135" t="str">
            <v>RSS</v>
          </cell>
          <cell r="F135">
            <v>15</v>
          </cell>
        </row>
        <row r="136">
          <cell r="A136" t="str">
            <v>T050423</v>
          </cell>
          <cell r="B136" t="str">
            <v>LOCAL</v>
          </cell>
          <cell r="C136">
            <v>38402</v>
          </cell>
          <cell r="D136" t="str">
            <v>MICHELIN SIAM CO.,LTD.</v>
          </cell>
          <cell r="E136" t="str">
            <v>RSS</v>
          </cell>
          <cell r="F136">
            <v>15</v>
          </cell>
        </row>
        <row r="137">
          <cell r="A137" t="str">
            <v>T050422</v>
          </cell>
          <cell r="B137" t="str">
            <v>LOCAL</v>
          </cell>
          <cell r="C137">
            <v>38405</v>
          </cell>
          <cell r="D137" t="str">
            <v>MICHELIN SIAM CO.,LTD.</v>
          </cell>
          <cell r="E137" t="str">
            <v>RSS</v>
          </cell>
          <cell r="F137">
            <v>15</v>
          </cell>
        </row>
        <row r="138">
          <cell r="A138" t="str">
            <v>T050061</v>
          </cell>
          <cell r="B138" t="str">
            <v>LOCAL</v>
          </cell>
          <cell r="C138">
            <v>38397</v>
          </cell>
          <cell r="D138" t="str">
            <v>SIAM TYRE PHRAPRADAENG CO.,LTD.</v>
          </cell>
          <cell r="E138" t="str">
            <v>STR</v>
          </cell>
          <cell r="F138">
            <v>15.015000000000001</v>
          </cell>
        </row>
        <row r="139">
          <cell r="A139" t="str">
            <v>T050112</v>
          </cell>
          <cell r="B139" t="str">
            <v>LOCAL</v>
          </cell>
          <cell r="C139">
            <v>38395</v>
          </cell>
          <cell r="D139" t="str">
            <v>SIAM TYRE PHRAPRADAENG CO.,LTD.</v>
          </cell>
          <cell r="E139" t="str">
            <v>STR</v>
          </cell>
          <cell r="F139">
            <v>15.015000000000001</v>
          </cell>
        </row>
        <row r="140">
          <cell r="A140" t="str">
            <v>T050340</v>
          </cell>
          <cell r="B140" t="str">
            <v>LOCAL</v>
          </cell>
          <cell r="C140">
            <v>38395</v>
          </cell>
          <cell r="D140" t="str">
            <v>SIAM TYRE PHRAPRADAENG CO.,LTD.</v>
          </cell>
          <cell r="E140" t="str">
            <v>STR</v>
          </cell>
          <cell r="F140">
            <v>15.015000000000001</v>
          </cell>
        </row>
        <row r="141">
          <cell r="A141" t="str">
            <v>T050341</v>
          </cell>
          <cell r="B141" t="str">
            <v>LOCAL</v>
          </cell>
          <cell r="C141">
            <v>38395</v>
          </cell>
          <cell r="D141" t="str">
            <v>SIAM TYRE PHRAPRADAENG CO.,LTD.</v>
          </cell>
          <cell r="E141" t="str">
            <v>STR</v>
          </cell>
          <cell r="F141">
            <v>15.015000000000001</v>
          </cell>
        </row>
        <row r="142">
          <cell r="A142" t="str">
            <v>T050342</v>
          </cell>
          <cell r="B142" t="str">
            <v>LOCAL</v>
          </cell>
          <cell r="C142">
            <v>38396</v>
          </cell>
          <cell r="D142" t="str">
            <v>SIAM TYRE PHRAPRADAENG CO.,LTD.</v>
          </cell>
          <cell r="E142" t="str">
            <v>STR</v>
          </cell>
          <cell r="F142">
            <v>15.015000000000001</v>
          </cell>
        </row>
        <row r="143">
          <cell r="A143" t="str">
            <v>T050200</v>
          </cell>
          <cell r="B143" t="str">
            <v>LOCAL</v>
          </cell>
          <cell r="C143">
            <v>38397</v>
          </cell>
          <cell r="D143" t="str">
            <v>MICHELIN SIAM CO.,LTD.</v>
          </cell>
          <cell r="E143" t="str">
            <v>STR</v>
          </cell>
          <cell r="F143">
            <v>15.015000000000001</v>
          </cell>
        </row>
        <row r="144">
          <cell r="A144" t="str">
            <v>T050323</v>
          </cell>
          <cell r="B144" t="str">
            <v>LOCAL</v>
          </cell>
          <cell r="C144">
            <v>38397</v>
          </cell>
          <cell r="D144" t="str">
            <v>MICHELIN SIAM CO.,LTD.</v>
          </cell>
          <cell r="E144" t="str">
            <v>STR</v>
          </cell>
          <cell r="F144">
            <v>15.015000000000001</v>
          </cell>
        </row>
        <row r="145">
          <cell r="A145" t="str">
            <v>T050343</v>
          </cell>
          <cell r="B145" t="str">
            <v>LOCAL</v>
          </cell>
          <cell r="C145">
            <v>38397</v>
          </cell>
          <cell r="D145" t="str">
            <v>SIAM TYRE PHRAPRADAENG CO.,LTD.</v>
          </cell>
          <cell r="E145" t="str">
            <v>STR</v>
          </cell>
          <cell r="F145">
            <v>15.015000000000001</v>
          </cell>
        </row>
        <row r="146">
          <cell r="A146" t="str">
            <v>T050344</v>
          </cell>
          <cell r="B146" t="str">
            <v>LOCAL</v>
          </cell>
          <cell r="C146">
            <v>38398</v>
          </cell>
          <cell r="D146" t="str">
            <v>SIAM TYRE PHRAPRADAENG CO.,LTD.</v>
          </cell>
          <cell r="E146" t="str">
            <v>STR</v>
          </cell>
          <cell r="F146">
            <v>15.015000000000001</v>
          </cell>
        </row>
        <row r="147">
          <cell r="A147" t="str">
            <v>T050377</v>
          </cell>
          <cell r="B147" t="str">
            <v>LOCAL</v>
          </cell>
          <cell r="C147">
            <v>38398</v>
          </cell>
          <cell r="D147" t="str">
            <v>SIAM TYRE PHRAPRADAENG CO.,LTD.</v>
          </cell>
          <cell r="E147" t="str">
            <v>STR</v>
          </cell>
          <cell r="F147">
            <v>15.015000000000001</v>
          </cell>
        </row>
        <row r="148">
          <cell r="A148" t="str">
            <v>T050378</v>
          </cell>
          <cell r="B148" t="str">
            <v>LOCAL</v>
          </cell>
          <cell r="C148">
            <v>38399</v>
          </cell>
          <cell r="D148" t="str">
            <v>SIAM TYRE PHRAPRADAENG CO.,LTD.</v>
          </cell>
          <cell r="E148" t="str">
            <v>STR</v>
          </cell>
          <cell r="F148">
            <v>15.015000000000001</v>
          </cell>
        </row>
        <row r="149">
          <cell r="A149" t="str">
            <v>T050229</v>
          </cell>
          <cell r="B149" t="str">
            <v>EXPORT</v>
          </cell>
          <cell r="C149">
            <v>38389</v>
          </cell>
          <cell r="D149" t="str">
            <v>SOCIETE DES MATIERES PREMIERES</v>
          </cell>
          <cell r="E149" t="str">
            <v>RSS</v>
          </cell>
          <cell r="F149">
            <v>80</v>
          </cell>
          <cell r="G149">
            <v>4</v>
          </cell>
        </row>
        <row r="150">
          <cell r="A150" t="str">
            <v>T050272</v>
          </cell>
          <cell r="B150" t="str">
            <v>EXPORT</v>
          </cell>
          <cell r="C150">
            <v>38393</v>
          </cell>
          <cell r="D150" t="str">
            <v>SRI TRANG INTERNATIONAL PTE.LTD.</v>
          </cell>
          <cell r="E150" t="str">
            <v>RSS</v>
          </cell>
          <cell r="F150">
            <v>120</v>
          </cell>
          <cell r="G150">
            <v>6</v>
          </cell>
        </row>
        <row r="151">
          <cell r="A151" t="str">
            <v>T050385</v>
          </cell>
          <cell r="B151" t="str">
            <v>EXPORT</v>
          </cell>
          <cell r="C151">
            <v>38399</v>
          </cell>
          <cell r="D151" t="str">
            <v>SOCIETE DES MATIERES PREMIERES</v>
          </cell>
          <cell r="E151" t="str">
            <v>RSS</v>
          </cell>
          <cell r="F151">
            <v>120</v>
          </cell>
          <cell r="G151">
            <v>14</v>
          </cell>
        </row>
        <row r="152">
          <cell r="A152" t="str">
            <v>T050386</v>
          </cell>
          <cell r="B152" t="str">
            <v>EXPORT</v>
          </cell>
          <cell r="C152">
            <v>38399</v>
          </cell>
          <cell r="D152" t="str">
            <v>SOCIETE DES MATIERES PREMIERES</v>
          </cell>
          <cell r="E152" t="str">
            <v>RSS</v>
          </cell>
          <cell r="F152">
            <v>100</v>
          </cell>
        </row>
        <row r="153">
          <cell r="A153" t="str">
            <v>T050387</v>
          </cell>
          <cell r="B153" t="str">
            <v>EXPORT</v>
          </cell>
          <cell r="C153">
            <v>38399</v>
          </cell>
          <cell r="D153" t="str">
            <v>SOCIETE DES MATIERES PREMIERES</v>
          </cell>
          <cell r="E153" t="str">
            <v>RSS</v>
          </cell>
          <cell r="F153">
            <v>40</v>
          </cell>
        </row>
        <row r="154">
          <cell r="A154" t="str">
            <v>T050388</v>
          </cell>
          <cell r="B154" t="str">
            <v>EXPORT</v>
          </cell>
          <cell r="C154">
            <v>38399</v>
          </cell>
          <cell r="D154" t="str">
            <v>SOCIETE DES MATIERES PREMIERES</v>
          </cell>
          <cell r="E154" t="str">
            <v>RSS</v>
          </cell>
          <cell r="F154">
            <v>20</v>
          </cell>
        </row>
        <row r="155">
          <cell r="A155" t="str">
            <v>T050364</v>
          </cell>
          <cell r="B155" t="str">
            <v>EXPORT</v>
          </cell>
          <cell r="C155">
            <v>38400</v>
          </cell>
          <cell r="D155" t="str">
            <v>GOODYEAR ORIENT COMPANY PRIVATE</v>
          </cell>
          <cell r="E155" t="str">
            <v>RSS</v>
          </cell>
          <cell r="F155">
            <v>103.2</v>
          </cell>
          <cell r="G155">
            <v>5</v>
          </cell>
        </row>
        <row r="156">
          <cell r="A156" t="str">
            <v>T050350</v>
          </cell>
          <cell r="B156" t="str">
            <v>EXPORT</v>
          </cell>
          <cell r="C156">
            <v>38401</v>
          </cell>
          <cell r="D156" t="str">
            <v>PIRELLI TYRE(EUROPE)SA-SINGAPORE</v>
          </cell>
          <cell r="E156" t="str">
            <v>STR</v>
          </cell>
          <cell r="F156">
            <v>100.8</v>
          </cell>
          <cell r="G156">
            <v>5</v>
          </cell>
        </row>
        <row r="157">
          <cell r="A157" t="str">
            <v>T050352</v>
          </cell>
          <cell r="B157" t="str">
            <v>EXPORT</v>
          </cell>
          <cell r="C157">
            <v>38401</v>
          </cell>
          <cell r="D157" t="str">
            <v>SOCIETE DES MATIERES PREMIERES</v>
          </cell>
          <cell r="E157" t="str">
            <v>STR</v>
          </cell>
          <cell r="F157">
            <v>42.56</v>
          </cell>
          <cell r="G157">
            <v>2</v>
          </cell>
        </row>
        <row r="158">
          <cell r="A158" t="str">
            <v>T050309</v>
          </cell>
          <cell r="B158" t="str">
            <v>EXPORT</v>
          </cell>
          <cell r="C158">
            <v>38402</v>
          </cell>
          <cell r="D158" t="str">
            <v>SOCIETE DES MATIERES PREMIERES</v>
          </cell>
          <cell r="E158" t="str">
            <v>RSS</v>
          </cell>
          <cell r="F158">
            <v>40</v>
          </cell>
          <cell r="G158">
            <v>2</v>
          </cell>
        </row>
        <row r="159">
          <cell r="A159" t="str">
            <v>T050369</v>
          </cell>
          <cell r="B159" t="str">
            <v>EXPORT</v>
          </cell>
          <cell r="C159">
            <v>38402</v>
          </cell>
          <cell r="D159" t="str">
            <v>TOYOTA TSUSHO (SINGAPORE) PTE LTD.</v>
          </cell>
          <cell r="E159" t="str">
            <v>RSS</v>
          </cell>
          <cell r="F159">
            <v>10.8</v>
          </cell>
          <cell r="G159">
            <v>1</v>
          </cell>
        </row>
        <row r="160">
          <cell r="A160" t="str">
            <v>T050370</v>
          </cell>
          <cell r="B160" t="str">
            <v>EXPORT</v>
          </cell>
          <cell r="C160">
            <v>38402</v>
          </cell>
          <cell r="D160" t="str">
            <v>TOYOTA TSUSHO (SINGAPORE) PTE LTD.</v>
          </cell>
          <cell r="E160" t="str">
            <v>RSS</v>
          </cell>
          <cell r="F160">
            <v>6.48</v>
          </cell>
        </row>
        <row r="161">
          <cell r="A161" t="str">
            <v>T050310</v>
          </cell>
          <cell r="B161" t="str">
            <v>EXPORT</v>
          </cell>
          <cell r="C161">
            <v>38403</v>
          </cell>
          <cell r="D161" t="str">
            <v>CHENG SHIN RUBBER IND.,CO.,LTD.</v>
          </cell>
          <cell r="E161" t="str">
            <v>RSS</v>
          </cell>
          <cell r="F161">
            <v>200</v>
          </cell>
          <cell r="G161">
            <v>10</v>
          </cell>
        </row>
        <row r="162">
          <cell r="A162" t="str">
            <v>T050311</v>
          </cell>
          <cell r="B162" t="str">
            <v>EXPORT</v>
          </cell>
          <cell r="C162">
            <v>38404</v>
          </cell>
          <cell r="D162" t="str">
            <v>SOCIETE DES MATIERES PREMIERES</v>
          </cell>
          <cell r="E162" t="str">
            <v>RSS</v>
          </cell>
          <cell r="F162">
            <v>40</v>
          </cell>
          <cell r="G162">
            <v>2</v>
          </cell>
        </row>
        <row r="163">
          <cell r="A163" t="str">
            <v>T050444</v>
          </cell>
          <cell r="B163" t="str">
            <v>LOCAL</v>
          </cell>
          <cell r="C163">
            <v>38400</v>
          </cell>
          <cell r="D163" t="str">
            <v>TECK BEE HANG CO.,LTD.</v>
          </cell>
          <cell r="E163" t="str">
            <v>CUT</v>
          </cell>
          <cell r="F163">
            <v>16.5</v>
          </cell>
        </row>
        <row r="164">
          <cell r="A164" t="str">
            <v>T050264</v>
          </cell>
          <cell r="B164" t="str">
            <v>EXPORT</v>
          </cell>
          <cell r="C164">
            <v>38401</v>
          </cell>
          <cell r="D164" t="str">
            <v>PIRELLI TYRE(EUROPE)SA-SINGAPORE</v>
          </cell>
          <cell r="E164" t="str">
            <v>STR</v>
          </cell>
          <cell r="F164">
            <v>60.48</v>
          </cell>
          <cell r="G164">
            <v>3</v>
          </cell>
        </row>
        <row r="165">
          <cell r="A165" t="str">
            <v>T050278</v>
          </cell>
          <cell r="B165" t="str">
            <v>EXPORT</v>
          </cell>
          <cell r="C165">
            <v>38401</v>
          </cell>
          <cell r="D165" t="str">
            <v>SRI TRANG INTERNATIONAL PTE.LTD.</v>
          </cell>
          <cell r="E165" t="str">
            <v>LTX</v>
          </cell>
          <cell r="F165">
            <v>16.399999999999999</v>
          </cell>
          <cell r="G165">
            <v>1</v>
          </cell>
        </row>
        <row r="166">
          <cell r="A166" t="str">
            <v>T050345</v>
          </cell>
          <cell r="B166" t="str">
            <v>EXPORT</v>
          </cell>
          <cell r="C166">
            <v>38401</v>
          </cell>
          <cell r="D166" t="str">
            <v>SRI TRANG INTERNATIONAL PTE.LTD.</v>
          </cell>
          <cell r="E166" t="str">
            <v>STR</v>
          </cell>
          <cell r="F166">
            <v>20.16</v>
          </cell>
          <cell r="G166">
            <v>1</v>
          </cell>
        </row>
        <row r="167">
          <cell r="A167" t="str">
            <v>T050347</v>
          </cell>
          <cell r="B167" t="str">
            <v>EXPORT</v>
          </cell>
          <cell r="C167">
            <v>38401</v>
          </cell>
          <cell r="D167" t="str">
            <v>CONTINENTAL AKTIENGESELLSCHAFT</v>
          </cell>
          <cell r="E167" t="str">
            <v>STR</v>
          </cell>
          <cell r="F167">
            <v>141.12</v>
          </cell>
          <cell r="G167">
            <v>7</v>
          </cell>
        </row>
        <row r="168">
          <cell r="A168" t="str">
            <v>T050371</v>
          </cell>
          <cell r="B168" t="str">
            <v>EXPORT</v>
          </cell>
          <cell r="C168">
            <v>38401</v>
          </cell>
          <cell r="D168" t="str">
            <v>HANKOOK TIRE CO.,LTD.M.K.MIN.</v>
          </cell>
          <cell r="E168" t="str">
            <v>RSS</v>
          </cell>
          <cell r="F168">
            <v>113.4</v>
          </cell>
          <cell r="G168">
            <v>7</v>
          </cell>
        </row>
        <row r="169">
          <cell r="A169" t="str">
            <v>T050372</v>
          </cell>
          <cell r="B169" t="str">
            <v>EXPORT</v>
          </cell>
          <cell r="C169">
            <v>38401</v>
          </cell>
          <cell r="D169" t="str">
            <v>HANKOOK TIRE CO.,LTD.M.K.MIN.</v>
          </cell>
          <cell r="E169" t="str">
            <v>RSS</v>
          </cell>
          <cell r="F169">
            <v>113.4</v>
          </cell>
          <cell r="G169">
            <v>7</v>
          </cell>
        </row>
        <row r="170">
          <cell r="A170" t="str">
            <v>T050373</v>
          </cell>
          <cell r="B170" t="str">
            <v>EXPORT</v>
          </cell>
          <cell r="C170">
            <v>38401</v>
          </cell>
          <cell r="D170" t="str">
            <v>HANKOOK TIRE CO.,LTD.M.K.MIN.</v>
          </cell>
          <cell r="E170" t="str">
            <v>RSS</v>
          </cell>
          <cell r="F170">
            <v>113.4</v>
          </cell>
          <cell r="G170">
            <v>7</v>
          </cell>
        </row>
        <row r="171">
          <cell r="A171" t="str">
            <v>T050374</v>
          </cell>
          <cell r="B171" t="str">
            <v>EXPORT</v>
          </cell>
          <cell r="C171">
            <v>38401</v>
          </cell>
          <cell r="D171" t="str">
            <v>HANKOOK TIRE CO.,LTD.M.K.MIN.</v>
          </cell>
          <cell r="E171" t="str">
            <v>RSS</v>
          </cell>
          <cell r="F171">
            <v>32.4</v>
          </cell>
          <cell r="G171">
            <v>2</v>
          </cell>
        </row>
        <row r="172">
          <cell r="A172" t="str">
            <v>T050275</v>
          </cell>
          <cell r="B172" t="str">
            <v>EXPORT</v>
          </cell>
          <cell r="C172">
            <v>38402</v>
          </cell>
          <cell r="D172" t="str">
            <v>BRIDGESTONE/FIRESTONE SINGAPORE PTE</v>
          </cell>
          <cell r="E172" t="str">
            <v>RSS</v>
          </cell>
          <cell r="F172">
            <v>38.4</v>
          </cell>
          <cell r="G172">
            <v>2</v>
          </cell>
        </row>
        <row r="173">
          <cell r="A173" t="str">
            <v>T050289</v>
          </cell>
          <cell r="B173" t="str">
            <v>EXPORT</v>
          </cell>
          <cell r="C173">
            <v>38402</v>
          </cell>
          <cell r="D173" t="str">
            <v>MARUBENI INTERNATIONAL COMMODITIES</v>
          </cell>
          <cell r="E173" t="str">
            <v>RSS</v>
          </cell>
          <cell r="F173">
            <v>120</v>
          </cell>
          <cell r="G173">
            <v>6</v>
          </cell>
        </row>
        <row r="174">
          <cell r="A174" t="str">
            <v>T050295</v>
          </cell>
          <cell r="B174" t="str">
            <v>EXPORT</v>
          </cell>
          <cell r="C174">
            <v>38403</v>
          </cell>
          <cell r="D174" t="str">
            <v>SRI TRANG INTERNATIONAL PTE.LTD.</v>
          </cell>
          <cell r="E174" t="str">
            <v>RSS</v>
          </cell>
          <cell r="F174">
            <v>20</v>
          </cell>
          <cell r="G174">
            <v>1</v>
          </cell>
        </row>
        <row r="175">
          <cell r="A175" t="str">
            <v>T050382</v>
          </cell>
          <cell r="B175" t="str">
            <v>EXPORT</v>
          </cell>
          <cell r="C175">
            <v>38403</v>
          </cell>
          <cell r="D175" t="str">
            <v>SRI TRANG INTERNATIONAL PTE.LTD.</v>
          </cell>
          <cell r="E175" t="str">
            <v>LTX</v>
          </cell>
          <cell r="F175">
            <v>116.85</v>
          </cell>
          <cell r="G175">
            <v>6</v>
          </cell>
        </row>
        <row r="176">
          <cell r="A176" t="str">
            <v>T050213</v>
          </cell>
          <cell r="B176" t="str">
            <v>LOCAL</v>
          </cell>
          <cell r="C176">
            <v>38404</v>
          </cell>
          <cell r="D176" t="str">
            <v>SIAM TYRE PHRAPRADAENG CO.,LTD.</v>
          </cell>
          <cell r="E176" t="str">
            <v>RSS</v>
          </cell>
          <cell r="F176">
            <v>15</v>
          </cell>
        </row>
        <row r="177">
          <cell r="A177" t="str">
            <v>T050433</v>
          </cell>
          <cell r="B177" t="str">
            <v>LOCAL</v>
          </cell>
          <cell r="C177">
            <v>38405</v>
          </cell>
          <cell r="D177" t="str">
            <v>MICHELIN SIAM CO.,LTD.</v>
          </cell>
          <cell r="E177" t="str">
            <v>RSS</v>
          </cell>
          <cell r="F177">
            <v>15</v>
          </cell>
        </row>
        <row r="178">
          <cell r="A178" t="str">
            <v>T050436</v>
          </cell>
          <cell r="B178" t="str">
            <v>LOCAL</v>
          </cell>
          <cell r="C178">
            <v>38405</v>
          </cell>
          <cell r="D178" t="str">
            <v>MICHELIN SIAM CO.,LTD.</v>
          </cell>
          <cell r="E178" t="str">
            <v>RSS</v>
          </cell>
          <cell r="F178">
            <v>15</v>
          </cell>
        </row>
        <row r="179">
          <cell r="A179" t="str">
            <v>T050424</v>
          </cell>
          <cell r="B179" t="str">
            <v>LOCAL</v>
          </cell>
          <cell r="C179">
            <v>38403</v>
          </cell>
          <cell r="D179" t="str">
            <v>SIAM TYRE PHRAPRADAENG CO.,LTD.</v>
          </cell>
          <cell r="E179" t="str">
            <v>STR</v>
          </cell>
          <cell r="F179">
            <v>15.015000000000001</v>
          </cell>
        </row>
        <row r="180">
          <cell r="A180" t="str">
            <v>T050425</v>
          </cell>
          <cell r="B180" t="str">
            <v>LOCAL</v>
          </cell>
          <cell r="C180">
            <v>38403</v>
          </cell>
          <cell r="D180" t="str">
            <v>SIAM TYRE PHRAPRADAENG CO.,LTD.</v>
          </cell>
          <cell r="E180" t="str">
            <v>STR</v>
          </cell>
          <cell r="F180">
            <v>15.015000000000001</v>
          </cell>
        </row>
        <row r="181">
          <cell r="A181" t="str">
            <v>T050426</v>
          </cell>
          <cell r="B181" t="str">
            <v>LOCAL</v>
          </cell>
          <cell r="C181">
            <v>38403</v>
          </cell>
          <cell r="D181" t="str">
            <v>SIAM TYRE PHRAPRADAENG CO.,LTD.</v>
          </cell>
          <cell r="E181" t="str">
            <v>STR</v>
          </cell>
          <cell r="F181">
            <v>15.015000000000001</v>
          </cell>
        </row>
        <row r="182">
          <cell r="A182" t="str">
            <v>T050201</v>
          </cell>
          <cell r="B182" t="str">
            <v>LOCAL</v>
          </cell>
          <cell r="C182">
            <v>38406</v>
          </cell>
          <cell r="D182" t="str">
            <v>MICHELIN SIAM CO.,LTD.</v>
          </cell>
          <cell r="E182" t="str">
            <v>STR</v>
          </cell>
          <cell r="F182">
            <v>15.015000000000001</v>
          </cell>
        </row>
        <row r="183">
          <cell r="A183" t="str">
            <v>T050328</v>
          </cell>
          <cell r="B183" t="str">
            <v>EXPORT</v>
          </cell>
          <cell r="C183">
            <v>38395</v>
          </cell>
          <cell r="D183" t="str">
            <v>HANKOOK TIRE CO.,LTD.M.K.MIN.</v>
          </cell>
          <cell r="E183" t="str">
            <v>RSS</v>
          </cell>
          <cell r="F183">
            <v>300</v>
          </cell>
          <cell r="G183">
            <v>15</v>
          </cell>
        </row>
        <row r="184">
          <cell r="A184" t="str">
            <v>0001204</v>
          </cell>
          <cell r="B184" t="str">
            <v>EXPORT</v>
          </cell>
          <cell r="C184">
            <v>38401</v>
          </cell>
          <cell r="D184" t="str">
            <v>SRI TRANG INTERNATIONAL PTE.LTD.</v>
          </cell>
          <cell r="E184" t="str">
            <v>LTX</v>
          </cell>
          <cell r="F184">
            <v>32.799999999999997</v>
          </cell>
          <cell r="G184">
            <v>2</v>
          </cell>
        </row>
        <row r="185">
          <cell r="A185" t="str">
            <v>T050312</v>
          </cell>
          <cell r="B185" t="str">
            <v>EXPORT</v>
          </cell>
          <cell r="C185">
            <v>38403</v>
          </cell>
          <cell r="D185" t="str">
            <v>SOCIETE DES MATIERES PREMIERES</v>
          </cell>
          <cell r="E185" t="str">
            <v>RSS</v>
          </cell>
          <cell r="F185">
            <v>79.331999999999994</v>
          </cell>
          <cell r="G185">
            <v>4</v>
          </cell>
        </row>
        <row r="186">
          <cell r="A186" t="str">
            <v>T050313</v>
          </cell>
          <cell r="B186" t="str">
            <v>EXPORT</v>
          </cell>
          <cell r="C186">
            <v>38403</v>
          </cell>
          <cell r="D186" t="str">
            <v>SOCIETE DES MATIERES PREMIERES</v>
          </cell>
          <cell r="E186" t="str">
            <v>RSS</v>
          </cell>
          <cell r="F186">
            <v>26.443999999999999</v>
          </cell>
        </row>
        <row r="187">
          <cell r="A187" t="str">
            <v>T050326</v>
          </cell>
          <cell r="B187" t="str">
            <v>EXPORT</v>
          </cell>
          <cell r="C187">
            <v>38403</v>
          </cell>
          <cell r="D187" t="str">
            <v>HANKOOK TIRE CO.,LTD.M.K.MIN.</v>
          </cell>
          <cell r="E187" t="str">
            <v>STR</v>
          </cell>
          <cell r="F187">
            <v>403.2</v>
          </cell>
          <cell r="G187">
            <v>20</v>
          </cell>
        </row>
        <row r="188">
          <cell r="A188" t="str">
            <v>T050417</v>
          </cell>
          <cell r="B188" t="str">
            <v>EXPORT</v>
          </cell>
          <cell r="C188">
            <v>38403</v>
          </cell>
          <cell r="D188" t="str">
            <v>SOCIETE DES MATIERES PREMIERES</v>
          </cell>
          <cell r="E188" t="str">
            <v>RSS</v>
          </cell>
          <cell r="F188">
            <v>26.443999999999999</v>
          </cell>
          <cell r="G188">
            <v>2</v>
          </cell>
        </row>
        <row r="189">
          <cell r="A189" t="str">
            <v>T050418</v>
          </cell>
          <cell r="B189" t="str">
            <v>EXPORT</v>
          </cell>
          <cell r="C189">
            <v>38403</v>
          </cell>
          <cell r="D189" t="str">
            <v>SOCIETE DES MATIERES PREMIERES</v>
          </cell>
          <cell r="E189" t="str">
            <v>RSS</v>
          </cell>
          <cell r="F189">
            <v>26.443999999999999</v>
          </cell>
        </row>
        <row r="190">
          <cell r="A190" t="str">
            <v>T050383</v>
          </cell>
          <cell r="B190" t="str">
            <v>EXPORT</v>
          </cell>
          <cell r="C190">
            <v>38405</v>
          </cell>
          <cell r="D190" t="str">
            <v>SOCIETE DES MATIERES PREMIERES</v>
          </cell>
          <cell r="E190" t="str">
            <v>RSS</v>
          </cell>
          <cell r="F190">
            <v>20</v>
          </cell>
          <cell r="G190">
            <v>2</v>
          </cell>
        </row>
        <row r="191">
          <cell r="A191" t="str">
            <v>T050384</v>
          </cell>
          <cell r="B191" t="str">
            <v>EXPORT</v>
          </cell>
          <cell r="C191">
            <v>38405</v>
          </cell>
          <cell r="D191" t="str">
            <v>SOCIETE DES MATIERES PREMIERES</v>
          </cell>
          <cell r="E191" t="str">
            <v>RSS</v>
          </cell>
          <cell r="F191">
            <v>20</v>
          </cell>
        </row>
        <row r="192">
          <cell r="A192" t="str">
            <v>T050280</v>
          </cell>
          <cell r="B192" t="str">
            <v>EXPORT</v>
          </cell>
          <cell r="C192">
            <v>38392</v>
          </cell>
          <cell r="D192" t="str">
            <v>HANKOOK TIRE CO.,LTD.M.K.MIN.</v>
          </cell>
          <cell r="E192" t="str">
            <v>STR</v>
          </cell>
          <cell r="F192">
            <v>201.6</v>
          </cell>
          <cell r="G192">
            <v>10</v>
          </cell>
        </row>
        <row r="193">
          <cell r="A193" t="str">
            <v>T050274</v>
          </cell>
          <cell r="B193" t="str">
            <v>EXPORT</v>
          </cell>
          <cell r="C193">
            <v>38399</v>
          </cell>
          <cell r="D193" t="str">
            <v>SRI TRANG INTERNATIONAL PTE.LTD.</v>
          </cell>
          <cell r="E193" t="str">
            <v>RSS</v>
          </cell>
          <cell r="F193">
            <v>120</v>
          </cell>
          <cell r="G193">
            <v>6</v>
          </cell>
        </row>
        <row r="194">
          <cell r="A194" t="str">
            <v>T050187</v>
          </cell>
          <cell r="B194" t="str">
            <v>EXPORT</v>
          </cell>
          <cell r="C194">
            <v>38401</v>
          </cell>
          <cell r="D194" t="str">
            <v>HONG IL</v>
          </cell>
          <cell r="E194" t="str">
            <v>STR</v>
          </cell>
          <cell r="F194">
            <v>84</v>
          </cell>
          <cell r="G194">
            <v>5</v>
          </cell>
        </row>
        <row r="195">
          <cell r="A195" t="str">
            <v>T050380</v>
          </cell>
          <cell r="B195" t="str">
            <v>EXPORT</v>
          </cell>
          <cell r="C195">
            <v>38406</v>
          </cell>
          <cell r="D195" t="str">
            <v>WURFBAIN NORDMANN BV(SINGAPORE)</v>
          </cell>
          <cell r="E195" t="str">
            <v>LTX</v>
          </cell>
          <cell r="F195">
            <v>16.399999999999999</v>
          </cell>
          <cell r="G195">
            <v>1</v>
          </cell>
        </row>
        <row r="196">
          <cell r="A196" t="str">
            <v>T050288</v>
          </cell>
          <cell r="B196" t="str">
            <v>EXPORT</v>
          </cell>
          <cell r="C196">
            <v>38407</v>
          </cell>
          <cell r="D196" t="str">
            <v>BRIDGESTONE/FIRESTONE SINGAPORE PTE</v>
          </cell>
          <cell r="E196" t="str">
            <v>RSS</v>
          </cell>
          <cell r="F196">
            <v>76.8</v>
          </cell>
          <cell r="G196">
            <v>4</v>
          </cell>
        </row>
        <row r="197">
          <cell r="A197" t="str">
            <v>T050361</v>
          </cell>
          <cell r="B197" t="str">
            <v>EXPORT</v>
          </cell>
          <cell r="C197">
            <v>38407</v>
          </cell>
          <cell r="D197" t="str">
            <v>PIRELLI TYRE(EUROPE)SA-SINGAPORE</v>
          </cell>
          <cell r="E197" t="str">
            <v>STR</v>
          </cell>
          <cell r="F197">
            <v>141.12</v>
          </cell>
          <cell r="G197">
            <v>7</v>
          </cell>
        </row>
        <row r="198">
          <cell r="A198" t="str">
            <v>T050363</v>
          </cell>
          <cell r="B198" t="str">
            <v>EXPORT</v>
          </cell>
          <cell r="C198">
            <v>38407</v>
          </cell>
          <cell r="D198" t="str">
            <v>PIRELLI TYRE(EUROPE)SA-SINGAPORE</v>
          </cell>
          <cell r="E198" t="str">
            <v>STR</v>
          </cell>
          <cell r="F198">
            <v>120.96</v>
          </cell>
          <cell r="G198">
            <v>6</v>
          </cell>
        </row>
        <row r="199">
          <cell r="A199" t="str">
            <v>T050271</v>
          </cell>
          <cell r="B199" t="str">
            <v>EXPORT</v>
          </cell>
          <cell r="C199">
            <v>38394</v>
          </cell>
          <cell r="D199" t="str">
            <v>HANKOOK TIRE CO.,LTD.M.K.MIN.</v>
          </cell>
          <cell r="E199" t="str">
            <v>RSS</v>
          </cell>
          <cell r="F199">
            <v>140</v>
          </cell>
          <cell r="G199">
            <v>7</v>
          </cell>
        </row>
        <row r="200">
          <cell r="A200" t="str">
            <v>T050375</v>
          </cell>
          <cell r="B200" t="str">
            <v>EXPORT</v>
          </cell>
          <cell r="C200">
            <v>38404</v>
          </cell>
          <cell r="D200" t="str">
            <v>SOCIETE DES MATIERES PREMIERES</v>
          </cell>
          <cell r="E200" t="str">
            <v>STR</v>
          </cell>
          <cell r="F200">
            <v>42.56</v>
          </cell>
          <cell r="G200">
            <v>3</v>
          </cell>
        </row>
        <row r="201">
          <cell r="A201" t="str">
            <v>T050376</v>
          </cell>
          <cell r="B201" t="str">
            <v>EXPORT</v>
          </cell>
          <cell r="C201">
            <v>38404</v>
          </cell>
          <cell r="D201" t="str">
            <v>SOCIETE DES MATIERES PREMIERES</v>
          </cell>
          <cell r="E201" t="str">
            <v>STR</v>
          </cell>
          <cell r="F201">
            <v>21.28</v>
          </cell>
        </row>
        <row r="202">
          <cell r="A202" t="str">
            <v>T050347A</v>
          </cell>
          <cell r="B202" t="str">
            <v>EXPORT</v>
          </cell>
          <cell r="C202">
            <v>38406</v>
          </cell>
          <cell r="D202" t="str">
            <v>CONTINENTAL AKTIENGESELLSCHAFT</v>
          </cell>
          <cell r="E202" t="str">
            <v>STR</v>
          </cell>
          <cell r="F202">
            <v>161.28</v>
          </cell>
          <cell r="G202">
            <v>8</v>
          </cell>
        </row>
        <row r="203">
          <cell r="A203" t="str">
            <v>T050263</v>
          </cell>
          <cell r="B203" t="str">
            <v>EXPORT</v>
          </cell>
          <cell r="C203">
            <v>38407</v>
          </cell>
          <cell r="D203" t="str">
            <v>BARUM CONTINENTAL S.R.O.</v>
          </cell>
          <cell r="E203" t="str">
            <v>STR</v>
          </cell>
          <cell r="F203">
            <v>100.8</v>
          </cell>
          <cell r="G203">
            <v>5</v>
          </cell>
        </row>
        <row r="204">
          <cell r="A204" t="str">
            <v>T050358</v>
          </cell>
          <cell r="B204" t="str">
            <v>EXPORT</v>
          </cell>
          <cell r="C204">
            <v>38407</v>
          </cell>
          <cell r="D204" t="str">
            <v>CONTINENTAL AKTIENGESELLSCHAFT</v>
          </cell>
          <cell r="E204" t="str">
            <v>STR</v>
          </cell>
          <cell r="F204">
            <v>201.6</v>
          </cell>
          <cell r="G204">
            <v>10</v>
          </cell>
        </row>
        <row r="205">
          <cell r="A205" t="str">
            <v>T050290</v>
          </cell>
          <cell r="B205" t="str">
            <v>EXPORT</v>
          </cell>
          <cell r="C205">
            <v>38408</v>
          </cell>
          <cell r="D205" t="str">
            <v>BRIDGESTONE/FIRESTONE SINGAPORE PTE</v>
          </cell>
          <cell r="E205" t="str">
            <v>RSS</v>
          </cell>
          <cell r="F205">
            <v>96</v>
          </cell>
          <cell r="G205">
            <v>5</v>
          </cell>
        </row>
        <row r="206">
          <cell r="A206" t="str">
            <v>T050346</v>
          </cell>
          <cell r="B206" t="str">
            <v>EXPORT</v>
          </cell>
          <cell r="C206">
            <v>38408</v>
          </cell>
          <cell r="D206" t="str">
            <v>SEMPERIT REIFEN AG</v>
          </cell>
          <cell r="E206" t="str">
            <v>STR</v>
          </cell>
          <cell r="F206">
            <v>80.64</v>
          </cell>
          <cell r="G206">
            <v>4</v>
          </cell>
        </row>
        <row r="207">
          <cell r="A207" t="str">
            <v>T050353</v>
          </cell>
          <cell r="B207" t="str">
            <v>EXPORT</v>
          </cell>
          <cell r="C207">
            <v>38408</v>
          </cell>
          <cell r="D207" t="str">
            <v>PIRELLI TYRE(EUROPE)SA-SINGAPORE</v>
          </cell>
          <cell r="E207" t="str">
            <v>STR</v>
          </cell>
          <cell r="F207">
            <v>60.48</v>
          </cell>
          <cell r="G207">
            <v>3</v>
          </cell>
        </row>
        <row r="208">
          <cell r="A208" t="str">
            <v>T050357</v>
          </cell>
          <cell r="B208" t="str">
            <v>EXPORT</v>
          </cell>
          <cell r="C208">
            <v>38408</v>
          </cell>
          <cell r="D208" t="str">
            <v>SEMPERIT REIFEN AG</v>
          </cell>
          <cell r="E208" t="str">
            <v>STR</v>
          </cell>
          <cell r="F208">
            <v>80.64</v>
          </cell>
          <cell r="G208">
            <v>4</v>
          </cell>
        </row>
        <row r="209">
          <cell r="A209" t="str">
            <v>T050359</v>
          </cell>
          <cell r="B209" t="str">
            <v>EXPORT</v>
          </cell>
          <cell r="C209">
            <v>38408</v>
          </cell>
          <cell r="D209" t="str">
            <v>CONTINENTAL AKTIENGESELLSCHAFT</v>
          </cell>
          <cell r="E209" t="str">
            <v>STR</v>
          </cell>
          <cell r="F209">
            <v>100.8</v>
          </cell>
          <cell r="G209">
            <v>5</v>
          </cell>
        </row>
        <row r="210">
          <cell r="A210" t="str">
            <v>T050413</v>
          </cell>
          <cell r="B210" t="str">
            <v>EXPORT</v>
          </cell>
          <cell r="C210">
            <v>38408</v>
          </cell>
          <cell r="D210" t="str">
            <v>CONTINENTAL AKTIENGESELLSCHAFT</v>
          </cell>
          <cell r="E210" t="str">
            <v>RSS</v>
          </cell>
          <cell r="F210">
            <v>57.6</v>
          </cell>
          <cell r="G210">
            <v>3</v>
          </cell>
        </row>
        <row r="211">
          <cell r="A211" t="str">
            <v>T050414</v>
          </cell>
          <cell r="B211" t="str">
            <v>EXPORT</v>
          </cell>
          <cell r="C211">
            <v>38409</v>
          </cell>
          <cell r="D211" t="str">
            <v>SRI TRANG INTERNATIONAL PTE.LTD.</v>
          </cell>
          <cell r="E211" t="str">
            <v>RSS</v>
          </cell>
          <cell r="F211">
            <v>120</v>
          </cell>
          <cell r="G211">
            <v>6</v>
          </cell>
        </row>
        <row r="212">
          <cell r="A212" t="str">
            <v>T050415</v>
          </cell>
          <cell r="B212" t="str">
            <v>EXPORT</v>
          </cell>
          <cell r="C212">
            <v>38409</v>
          </cell>
          <cell r="D212" t="str">
            <v>SOCIETE DES MATIERES PREMIERES</v>
          </cell>
          <cell r="E212" t="str">
            <v>RSS</v>
          </cell>
          <cell r="F212">
            <v>260</v>
          </cell>
          <cell r="G212">
            <v>14</v>
          </cell>
        </row>
        <row r="213">
          <cell r="A213" t="str">
            <v>T050416</v>
          </cell>
          <cell r="B213" t="str">
            <v>EXPORT</v>
          </cell>
          <cell r="C213">
            <v>38409</v>
          </cell>
          <cell r="D213" t="str">
            <v>SOCIETE DES MATIERES PREMIERES</v>
          </cell>
          <cell r="E213" t="str">
            <v>RSS</v>
          </cell>
          <cell r="F213">
            <v>20</v>
          </cell>
        </row>
        <row r="214">
          <cell r="A214" t="str">
            <v>T050431</v>
          </cell>
          <cell r="B214" t="str">
            <v>EXPORT</v>
          </cell>
          <cell r="C214">
            <v>38409</v>
          </cell>
          <cell r="D214" t="str">
            <v>MARUBENI INTERNATIONAL COMMODITIES</v>
          </cell>
          <cell r="E214" t="str">
            <v>RSS</v>
          </cell>
          <cell r="F214">
            <v>120</v>
          </cell>
          <cell r="G214">
            <v>6</v>
          </cell>
        </row>
        <row r="215">
          <cell r="A215" t="str">
            <v>T050292</v>
          </cell>
          <cell r="B215" t="str">
            <v>EXPORT</v>
          </cell>
          <cell r="C215">
            <v>38408</v>
          </cell>
          <cell r="D215" t="str">
            <v>MARUBENI INTERNATIONAL COMMODITIES</v>
          </cell>
          <cell r="E215" t="str">
            <v>RSS</v>
          </cell>
          <cell r="F215">
            <v>120</v>
          </cell>
          <cell r="G215">
            <v>6</v>
          </cell>
        </row>
        <row r="216">
          <cell r="A216" t="str">
            <v>T050443</v>
          </cell>
          <cell r="B216" t="str">
            <v>EXPORT</v>
          </cell>
          <cell r="C216">
            <v>38408</v>
          </cell>
          <cell r="D216" t="str">
            <v>SOCIETE DES MATIERES PREMIERES</v>
          </cell>
          <cell r="E216" t="str">
            <v>RSS</v>
          </cell>
          <cell r="F216">
            <v>52.887999999999998</v>
          </cell>
          <cell r="G216">
            <v>2</v>
          </cell>
        </row>
        <row r="217">
          <cell r="A217" t="str">
            <v>T050270</v>
          </cell>
          <cell r="B217" t="str">
            <v>EXPORT</v>
          </cell>
          <cell r="C217">
            <v>38409</v>
          </cell>
          <cell r="D217" t="str">
            <v>HONG IL</v>
          </cell>
          <cell r="E217" t="str">
            <v>RSS</v>
          </cell>
          <cell r="F217">
            <v>19</v>
          </cell>
          <cell r="G217">
            <v>1</v>
          </cell>
        </row>
        <row r="218">
          <cell r="A218" t="str">
            <v>T050379</v>
          </cell>
          <cell r="B218" t="str">
            <v>EXPORT</v>
          </cell>
          <cell r="C218">
            <v>38409</v>
          </cell>
          <cell r="D218" t="str">
            <v>WURFBAIN NORDMANN BV(SINGAPORE)</v>
          </cell>
          <cell r="E218" t="str">
            <v>LTX</v>
          </cell>
          <cell r="F218">
            <v>16.399999999999999</v>
          </cell>
          <cell r="G218">
            <v>1</v>
          </cell>
        </row>
        <row r="219">
          <cell r="A219" t="str">
            <v>T050429</v>
          </cell>
          <cell r="B219" t="str">
            <v>EXPORT</v>
          </cell>
          <cell r="C219">
            <v>38409</v>
          </cell>
          <cell r="D219" t="str">
            <v>WURFBAIN NORDMANN BV(SINGAPORE)</v>
          </cell>
          <cell r="E219" t="str">
            <v>LTX</v>
          </cell>
          <cell r="F219">
            <v>16.399999999999999</v>
          </cell>
          <cell r="G219">
            <v>1</v>
          </cell>
        </row>
        <row r="220">
          <cell r="A220" t="str">
            <v>T050391</v>
          </cell>
          <cell r="B220" t="str">
            <v>EXPORT</v>
          </cell>
          <cell r="C220">
            <v>38411</v>
          </cell>
          <cell r="D220" t="str">
            <v>SOCIETE DES MATIERES PREMIERES</v>
          </cell>
          <cell r="E220" t="str">
            <v>STR</v>
          </cell>
          <cell r="F220">
            <v>42.84</v>
          </cell>
          <cell r="G220">
            <v>2</v>
          </cell>
        </row>
        <row r="221">
          <cell r="A221" t="str">
            <v>T050489</v>
          </cell>
          <cell r="B221" t="str">
            <v>EXPORT</v>
          </cell>
          <cell r="C221">
            <v>38411</v>
          </cell>
          <cell r="D221" t="str">
            <v>SOCIETE DES MATIERES PREMIERES</v>
          </cell>
          <cell r="E221" t="str">
            <v>RSS</v>
          </cell>
          <cell r="F221">
            <v>100</v>
          </cell>
          <cell r="G221">
            <v>5</v>
          </cell>
        </row>
        <row r="222">
          <cell r="A222" t="str">
            <v>T050490</v>
          </cell>
          <cell r="B222" t="str">
            <v>EXPORT</v>
          </cell>
          <cell r="C222">
            <v>38411</v>
          </cell>
          <cell r="D222" t="str">
            <v>SOCIETE DES MATIERES PREMIERES</v>
          </cell>
          <cell r="E222" t="str">
            <v>RSS</v>
          </cell>
          <cell r="F222">
            <v>40</v>
          </cell>
          <cell r="G222">
            <v>2</v>
          </cell>
        </row>
        <row r="223">
          <cell r="A223" t="str">
            <v>T050491</v>
          </cell>
          <cell r="B223" t="str">
            <v>EXPORT</v>
          </cell>
          <cell r="C223">
            <v>38411</v>
          </cell>
          <cell r="D223" t="str">
            <v>SOCIETE DES MATIERES PREMIERES</v>
          </cell>
          <cell r="E223" t="str">
            <v>RSS</v>
          </cell>
          <cell r="F223">
            <v>40</v>
          </cell>
          <cell r="G223">
            <v>2</v>
          </cell>
        </row>
        <row r="224">
          <cell r="A224" t="str">
            <v>T050528</v>
          </cell>
          <cell r="B224" t="str">
            <v>LOCAL</v>
          </cell>
          <cell r="C224">
            <v>38384</v>
          </cell>
          <cell r="D224" t="str">
            <v>GOODYEAR THAILAND</v>
          </cell>
          <cell r="E224" t="str">
            <v>STR</v>
          </cell>
          <cell r="F224">
            <v>30.1</v>
          </cell>
        </row>
        <row r="225">
          <cell r="A225" t="str">
            <v>T050529</v>
          </cell>
          <cell r="B225" t="str">
            <v>LOCAL</v>
          </cell>
          <cell r="C225">
            <v>38384</v>
          </cell>
          <cell r="D225" t="str">
            <v>GOODYEAR THAILAND</v>
          </cell>
          <cell r="E225" t="str">
            <v>STR</v>
          </cell>
          <cell r="F225">
            <v>30.1</v>
          </cell>
        </row>
        <row r="226">
          <cell r="A226" t="str">
            <v>T050530</v>
          </cell>
          <cell r="B226" t="str">
            <v>LOCAL</v>
          </cell>
          <cell r="C226">
            <v>38384</v>
          </cell>
          <cell r="D226" t="str">
            <v>GOODYEAR THAILAND</v>
          </cell>
          <cell r="E226" t="str">
            <v>STR</v>
          </cell>
          <cell r="F226">
            <v>14.91</v>
          </cell>
        </row>
        <row r="227">
          <cell r="A227" t="str">
            <v>T050434</v>
          </cell>
          <cell r="B227" t="str">
            <v>LOCAL</v>
          </cell>
          <cell r="C227">
            <v>38407</v>
          </cell>
          <cell r="D227" t="str">
            <v>MICHELIN SIAM CO.,LTD.</v>
          </cell>
          <cell r="E227" t="str">
            <v>RSS</v>
          </cell>
          <cell r="F227">
            <v>15</v>
          </cell>
        </row>
        <row r="228">
          <cell r="A228" t="str">
            <v>T050202</v>
          </cell>
          <cell r="B228" t="str">
            <v>LOCAL</v>
          </cell>
          <cell r="C228">
            <v>38409</v>
          </cell>
          <cell r="D228" t="str">
            <v>MICHELIN SIAM CO.,LTD.</v>
          </cell>
          <cell r="E228" t="str">
            <v>STR</v>
          </cell>
          <cell r="F228">
            <v>15.015000000000001</v>
          </cell>
        </row>
        <row r="229">
          <cell r="A229" t="str">
            <v>T050435</v>
          </cell>
          <cell r="B229" t="str">
            <v>LOCAL</v>
          </cell>
          <cell r="C229">
            <v>38410</v>
          </cell>
          <cell r="D229" t="str">
            <v>MICHELIN SIAM CO.,LTD.</v>
          </cell>
          <cell r="E229" t="str">
            <v>RSS</v>
          </cell>
          <cell r="F229">
            <v>15</v>
          </cell>
        </row>
        <row r="230">
          <cell r="A230" t="str">
            <v>T050496</v>
          </cell>
          <cell r="B230" t="str">
            <v>LOCAL</v>
          </cell>
          <cell r="C230">
            <v>38410</v>
          </cell>
          <cell r="D230" t="str">
            <v>SIAM TYRE PHRAPRADAENG CO.,LTD.</v>
          </cell>
          <cell r="E230" t="str">
            <v>STR</v>
          </cell>
          <cell r="F230">
            <v>15.015000000000001</v>
          </cell>
        </row>
        <row r="231">
          <cell r="A231" t="str">
            <v>T050497</v>
          </cell>
          <cell r="B231" t="str">
            <v>LOCAL</v>
          </cell>
          <cell r="C231">
            <v>38410</v>
          </cell>
          <cell r="D231" t="str">
            <v>SIAM TYRE PHRAPRADAENG CO.,LTD.</v>
          </cell>
          <cell r="E231" t="str">
            <v>STR</v>
          </cell>
          <cell r="F231">
            <v>15.015000000000001</v>
          </cell>
        </row>
        <row r="232">
          <cell r="A232" t="str">
            <v>L050049</v>
          </cell>
          <cell r="B232" t="str">
            <v>LOCAL</v>
          </cell>
          <cell r="C232">
            <v>38390</v>
          </cell>
          <cell r="D232" t="str">
            <v>คุณ ฉ๊ะ  ดอล๊ะ</v>
          </cell>
          <cell r="E232" t="str">
            <v>LUM</v>
          </cell>
          <cell r="F232">
            <v>9.9000000000000005E-2</v>
          </cell>
        </row>
        <row r="233">
          <cell r="A233" t="str">
            <v>L050050</v>
          </cell>
          <cell r="B233" t="str">
            <v>LOCAL</v>
          </cell>
          <cell r="C233">
            <v>38397</v>
          </cell>
          <cell r="D233" t="str">
            <v>คุณ ฉ๊ะ  ดอล๊ะ</v>
          </cell>
          <cell r="E233" t="str">
            <v>LUM</v>
          </cell>
          <cell r="F233">
            <v>8.2000000000000003E-2</v>
          </cell>
        </row>
        <row r="234">
          <cell r="A234" t="str">
            <v>T050260A</v>
          </cell>
          <cell r="B234" t="str">
            <v>EXPORT</v>
          </cell>
          <cell r="C234">
            <v>38409</v>
          </cell>
          <cell r="D234" t="str">
            <v>HANKOOK TIRE CO.,LTD.M.K.MIN.</v>
          </cell>
          <cell r="E234" t="str">
            <v>STR</v>
          </cell>
          <cell r="F234">
            <v>262.08</v>
          </cell>
          <cell r="G234">
            <v>16</v>
          </cell>
        </row>
        <row r="235">
          <cell r="A235" t="str">
            <v>T050281</v>
          </cell>
          <cell r="B235" t="str">
            <v>EXPORT</v>
          </cell>
          <cell r="C235">
            <v>38409</v>
          </cell>
          <cell r="D235" t="str">
            <v>BRIDGESTONE/FIRESTONE SINGAPORE PTE</v>
          </cell>
          <cell r="E235" t="str">
            <v>RSS</v>
          </cell>
          <cell r="F235">
            <v>19.2</v>
          </cell>
          <cell r="G235">
            <v>1</v>
          </cell>
        </row>
        <row r="236">
          <cell r="A236" t="str">
            <v>T050291</v>
          </cell>
          <cell r="B236" t="str">
            <v>EXPORT</v>
          </cell>
          <cell r="C236">
            <v>38409</v>
          </cell>
          <cell r="D236" t="str">
            <v>BRIDGESTONE/FIRESTONE SINGAPORE PTE</v>
          </cell>
          <cell r="E236" t="str">
            <v>RSS</v>
          </cell>
          <cell r="F236">
            <v>76.8</v>
          </cell>
          <cell r="G236">
            <v>4</v>
          </cell>
        </row>
        <row r="237">
          <cell r="A237" t="str">
            <v>T050405</v>
          </cell>
          <cell r="B237" t="str">
            <v>EXPORT</v>
          </cell>
          <cell r="C237">
            <v>38409</v>
          </cell>
          <cell r="D237" t="str">
            <v>TOYOTA TSUSHO(JAPAN)PTE LTD.</v>
          </cell>
          <cell r="E237" t="str">
            <v>STR</v>
          </cell>
          <cell r="F237">
            <v>20.16</v>
          </cell>
          <cell r="G237">
            <v>1</v>
          </cell>
        </row>
        <row r="238">
          <cell r="A238" t="str">
            <v>T050314</v>
          </cell>
          <cell r="B238" t="str">
            <v>EXPORT</v>
          </cell>
          <cell r="C238">
            <v>38410</v>
          </cell>
          <cell r="D238" t="str">
            <v>OLD ROYAL ENTERPRISES INC.</v>
          </cell>
          <cell r="E238" t="str">
            <v>RSS</v>
          </cell>
          <cell r="F238">
            <v>19.2</v>
          </cell>
          <cell r="G238">
            <v>1</v>
          </cell>
        </row>
        <row r="239">
          <cell r="A239" t="str">
            <v>T050351</v>
          </cell>
          <cell r="B239" t="str">
            <v>EXPORT</v>
          </cell>
          <cell r="C239">
            <v>38411</v>
          </cell>
          <cell r="D239" t="str">
            <v>HANKOOK TIRE CO.,LTD.M.K.MIN.</v>
          </cell>
          <cell r="E239" t="str">
            <v>STR</v>
          </cell>
          <cell r="F239">
            <v>262.08</v>
          </cell>
          <cell r="G239">
            <v>13</v>
          </cell>
        </row>
        <row r="240">
          <cell r="A240" t="str">
            <v>T050394</v>
          </cell>
          <cell r="B240" t="str">
            <v>EXPORT</v>
          </cell>
          <cell r="C240">
            <v>38411</v>
          </cell>
          <cell r="D240" t="str">
            <v>CONTINENTAL TIRE NORTH AMERICA,INC.</v>
          </cell>
          <cell r="E240" t="str">
            <v>STR</v>
          </cell>
          <cell r="F240">
            <v>201.6</v>
          </cell>
          <cell r="G240">
            <v>10</v>
          </cell>
        </row>
        <row r="241">
          <cell r="A241" t="str">
            <v>T050395</v>
          </cell>
          <cell r="B241" t="str">
            <v>EXPORT</v>
          </cell>
          <cell r="C241">
            <v>38411</v>
          </cell>
          <cell r="D241" t="str">
            <v>CONTINENTAL TIRE NORTH AMERICA,INC.</v>
          </cell>
          <cell r="E241" t="str">
            <v>STR</v>
          </cell>
          <cell r="F241">
            <v>178.92</v>
          </cell>
          <cell r="G241">
            <v>9</v>
          </cell>
        </row>
        <row r="242">
          <cell r="A242" t="str">
            <v>T050488</v>
          </cell>
          <cell r="B242" t="str">
            <v>EXPORT</v>
          </cell>
          <cell r="C242">
            <v>38410</v>
          </cell>
          <cell r="D242" t="str">
            <v>SRI TRANG INTERNATIONAL PTE.LTD.</v>
          </cell>
          <cell r="E242" t="str">
            <v>RSS</v>
          </cell>
          <cell r="F242">
            <v>60</v>
          </cell>
          <cell r="G242">
            <v>3</v>
          </cell>
        </row>
        <row r="243">
          <cell r="A243" t="str">
            <v>T050166</v>
          </cell>
          <cell r="B243" t="str">
            <v>EXPORT</v>
          </cell>
          <cell r="C243">
            <v>38411</v>
          </cell>
          <cell r="D243" t="str">
            <v>BARUM CONTINENTAL S.R.O.</v>
          </cell>
          <cell r="E243" t="str">
            <v>STR</v>
          </cell>
          <cell r="F243">
            <v>100.8</v>
          </cell>
          <cell r="G243">
            <v>5</v>
          </cell>
        </row>
        <row r="244">
          <cell r="A244" t="str">
            <v>T050257</v>
          </cell>
          <cell r="B244" t="str">
            <v>EXPORT</v>
          </cell>
          <cell r="C244">
            <v>38411</v>
          </cell>
          <cell r="D244" t="str">
            <v>HANKOOK TIRE CO.,LTD.M.K.MIN.</v>
          </cell>
          <cell r="E244" t="str">
            <v>STR</v>
          </cell>
          <cell r="F244">
            <v>114.66</v>
          </cell>
          <cell r="G244">
            <v>7</v>
          </cell>
        </row>
        <row r="245">
          <cell r="A245" t="str">
            <v>T050354, T050354A</v>
          </cell>
          <cell r="B245" t="str">
            <v>EXPORT</v>
          </cell>
          <cell r="C245">
            <v>38411</v>
          </cell>
          <cell r="D245" t="str">
            <v>HANKOOK TIRE CO.,LTD.M.K.MIN.</v>
          </cell>
          <cell r="E245" t="str">
            <v>STR</v>
          </cell>
          <cell r="F245">
            <v>360.36</v>
          </cell>
          <cell r="G245">
            <v>22</v>
          </cell>
        </row>
        <row r="246">
          <cell r="A246" t="str">
            <v>T050355,T050355A</v>
          </cell>
          <cell r="B246" t="str">
            <v>EXPORT</v>
          </cell>
          <cell r="C246">
            <v>38411</v>
          </cell>
          <cell r="D246" t="str">
            <v>HANKOOK TIRE CO.,LTD.M.K.MIN.</v>
          </cell>
          <cell r="E246" t="str">
            <v>STR</v>
          </cell>
          <cell r="F246">
            <v>458.64</v>
          </cell>
          <cell r="G246">
            <v>28</v>
          </cell>
        </row>
        <row r="247">
          <cell r="A247" t="str">
            <v>T050356</v>
          </cell>
          <cell r="B247" t="str">
            <v>EXPORT</v>
          </cell>
          <cell r="C247">
            <v>38411</v>
          </cell>
          <cell r="D247" t="str">
            <v>HANKOOK TIRE CO.,LTD.M.K.MIN.</v>
          </cell>
          <cell r="E247" t="str">
            <v>STR</v>
          </cell>
          <cell r="F247">
            <v>221.76</v>
          </cell>
          <cell r="G247">
            <v>11</v>
          </cell>
        </row>
        <row r="248">
          <cell r="A248" t="str">
            <v>T050411</v>
          </cell>
          <cell r="B248" t="str">
            <v>EXPORT</v>
          </cell>
          <cell r="C248">
            <v>38411</v>
          </cell>
          <cell r="D248" t="str">
            <v>SRI TRANG INTERNATIONAL PTE.LTD.</v>
          </cell>
          <cell r="E248" t="str">
            <v>LTX</v>
          </cell>
          <cell r="F248">
            <v>240</v>
          </cell>
          <cell r="G248">
            <v>12</v>
          </cell>
        </row>
        <row r="249">
          <cell r="A249" t="str">
            <v>T050412</v>
          </cell>
          <cell r="B249" t="str">
            <v>EXPORT</v>
          </cell>
          <cell r="C249">
            <v>38411</v>
          </cell>
          <cell r="D249" t="str">
            <v>CONTINENTAL AKTIENGESELLSCHAFT</v>
          </cell>
          <cell r="E249" t="str">
            <v>RSS</v>
          </cell>
          <cell r="F249">
            <v>115.2</v>
          </cell>
          <cell r="G249">
            <v>6</v>
          </cell>
        </row>
        <row r="250">
          <cell r="A250" t="str">
            <v>T050439</v>
          </cell>
          <cell r="B250" t="str">
            <v>EXPORT</v>
          </cell>
          <cell r="C250">
            <v>38411</v>
          </cell>
          <cell r="D250" t="str">
            <v>HONG IL</v>
          </cell>
          <cell r="E250" t="str">
            <v>RSS</v>
          </cell>
          <cell r="F250">
            <v>38</v>
          </cell>
          <cell r="G250">
            <v>2</v>
          </cell>
        </row>
        <row r="251">
          <cell r="A251" t="str">
            <v>T050393</v>
          </cell>
          <cell r="B251" t="str">
            <v>EXPORT</v>
          </cell>
          <cell r="C251">
            <v>38407</v>
          </cell>
          <cell r="D251" t="str">
            <v>PIRELLI TYRE(EUROPE)SA-SINGAPORE</v>
          </cell>
          <cell r="E251" t="str">
            <v>STR</v>
          </cell>
          <cell r="F251">
            <v>60.48</v>
          </cell>
          <cell r="G251">
            <v>3</v>
          </cell>
        </row>
        <row r="252">
          <cell r="A252" t="str">
            <v>T050407</v>
          </cell>
          <cell r="B252" t="str">
            <v>EXPORT</v>
          </cell>
          <cell r="C252">
            <v>38411</v>
          </cell>
          <cell r="D252" t="str">
            <v>BARUM CONTINENTAL S.R.O.</v>
          </cell>
          <cell r="E252" t="str">
            <v>STR</v>
          </cell>
          <cell r="F252">
            <v>100.8</v>
          </cell>
          <cell r="G252">
            <v>5</v>
          </cell>
        </row>
        <row r="253">
          <cell r="A253" t="str">
            <v>T050410</v>
          </cell>
          <cell r="B253" t="str">
            <v>EXPORT</v>
          </cell>
          <cell r="C253">
            <v>38411</v>
          </cell>
          <cell r="D253" t="str">
            <v>PIRELLI TYRE(EUROPE)SA-SINGAPORE</v>
          </cell>
          <cell r="E253" t="str">
            <v>STR</v>
          </cell>
          <cell r="F253">
            <v>161.28</v>
          </cell>
          <cell r="G253">
            <v>8</v>
          </cell>
        </row>
        <row r="254">
          <cell r="A254" t="str">
            <v>T050458</v>
          </cell>
          <cell r="B254" t="str">
            <v>EXPORT</v>
          </cell>
          <cell r="C254">
            <v>38411</v>
          </cell>
          <cell r="D254" t="str">
            <v>CONTINENTAL TIRE NORTH AMERICA,INC.</v>
          </cell>
          <cell r="E254" t="str">
            <v>RSS</v>
          </cell>
          <cell r="F254">
            <v>192</v>
          </cell>
          <cell r="G254">
            <v>10</v>
          </cell>
        </row>
        <row r="255">
          <cell r="A255" t="str">
            <v>T050549</v>
          </cell>
          <cell r="B255" t="str">
            <v>LOCAL</v>
          </cell>
          <cell r="C255">
            <v>38411</v>
          </cell>
          <cell r="D255" t="str">
            <v>MAXXIS INTERNATIONAL(THAILAND)CO.LT</v>
          </cell>
          <cell r="E255" t="str">
            <v>RSS</v>
          </cell>
          <cell r="F255">
            <v>15</v>
          </cell>
        </row>
        <row r="257">
          <cell r="A257" t="str">
            <v>ผลรวมยอดขาย</v>
          </cell>
          <cell r="E257" t="str">
            <v>TL</v>
          </cell>
          <cell r="F257">
            <v>21714.818999999967</v>
          </cell>
          <cell r="G257">
            <v>977</v>
          </cell>
        </row>
      </sheetData>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ow r="1">
          <cell r="A1" t="str">
            <v>INVOICE</v>
          </cell>
        </row>
      </sheetData>
      <sheetData sheetId="13"/>
      <sheetData sheetId="14"/>
      <sheetData sheetId="15"/>
      <sheetData sheetId="16"/>
      <sheetData sheetId="17"/>
      <sheetData sheetId="18"/>
      <sheetData sheetId="19" refreshError="1"/>
      <sheetData sheetId="20">
        <row r="1">
          <cell r="A1" t="str">
            <v>INVOICE</v>
          </cell>
        </row>
      </sheetData>
      <sheetData sheetId="21">
        <row r="1">
          <cell r="A1" t="str">
            <v>INVOICE</v>
          </cell>
        </row>
      </sheetData>
      <sheetData sheetId="22">
        <row r="1">
          <cell r="A1" t="str">
            <v>INVOICE</v>
          </cell>
        </row>
      </sheetData>
      <sheetData sheetId="23">
        <row r="1">
          <cell r="A1" t="str">
            <v>INVOICE</v>
          </cell>
        </row>
      </sheetData>
      <sheetData sheetId="24">
        <row r="1">
          <cell r="A1" t="str">
            <v>INVOICE</v>
          </cell>
        </row>
      </sheetData>
      <sheetData sheetId="25">
        <row r="1">
          <cell r="A1" t="str">
            <v>INVOICE</v>
          </cell>
        </row>
      </sheetData>
      <sheetData sheetId="26">
        <row r="1">
          <cell r="A1" t="str">
            <v>INVOICE</v>
          </cell>
        </row>
      </sheetData>
      <sheetData sheetId="27">
        <row r="1">
          <cell r="A1" t="str">
            <v>INVOICE</v>
          </cell>
        </row>
      </sheetData>
      <sheetData sheetId="28">
        <row r="1">
          <cell r="A1" t="str">
            <v>INVOICE</v>
          </cell>
        </row>
      </sheetData>
      <sheetData sheetId="29">
        <row r="1">
          <cell r="A1" t="str">
            <v>INVOICE</v>
          </cell>
        </row>
      </sheetData>
      <sheetData sheetId="30">
        <row r="1">
          <cell r="A1" t="str">
            <v>INVOICE</v>
          </cell>
        </row>
      </sheetData>
      <sheetData sheetId="31">
        <row r="1">
          <cell r="A1" t="str">
            <v>INVOICE</v>
          </cell>
        </row>
      </sheetData>
      <sheetData sheetId="32">
        <row r="1">
          <cell r="A1" t="str">
            <v>INVOICE</v>
          </cell>
        </row>
      </sheetData>
      <sheetData sheetId="33">
        <row r="1">
          <cell r="A1" t="str">
            <v>INVOICE</v>
          </cell>
        </row>
      </sheetData>
      <sheetData sheetId="34">
        <row r="1">
          <cell r="A1" t="str">
            <v>INVOICE</v>
          </cell>
        </row>
      </sheetData>
      <sheetData sheetId="35">
        <row r="1">
          <cell r="A1" t="str">
            <v>INVOICE</v>
          </cell>
        </row>
      </sheetData>
      <sheetData sheetId="36">
        <row r="1">
          <cell r="A1" t="str">
            <v>INVOICE</v>
          </cell>
        </row>
      </sheetData>
      <sheetData sheetId="37">
        <row r="1">
          <cell r="A1" t="str">
            <v>INVOICE</v>
          </cell>
        </row>
      </sheetData>
      <sheetData sheetId="38">
        <row r="1">
          <cell r="A1" t="str">
            <v>INVOICE</v>
          </cell>
        </row>
      </sheetData>
      <sheetData sheetId="39">
        <row r="1">
          <cell r="A1" t="str">
            <v>INVOICE</v>
          </cell>
        </row>
      </sheetData>
      <sheetData sheetId="40">
        <row r="1">
          <cell r="A1" t="str">
            <v>INVOICE</v>
          </cell>
        </row>
      </sheetData>
      <sheetData sheetId="41">
        <row r="1">
          <cell r="A1" t="str">
            <v>INVOICE</v>
          </cell>
        </row>
      </sheetData>
      <sheetData sheetId="42">
        <row r="1">
          <cell r="A1" t="str">
            <v>INVOICE</v>
          </cell>
        </row>
      </sheetData>
      <sheetData sheetId="43">
        <row r="1">
          <cell r="A1" t="str">
            <v>INVOICE</v>
          </cell>
        </row>
      </sheetData>
      <sheetData sheetId="44">
        <row r="1">
          <cell r="A1" t="str">
            <v>INVOICE</v>
          </cell>
        </row>
      </sheetData>
      <sheetData sheetId="45">
        <row r="1">
          <cell r="A1" t="str">
            <v>INVOICE</v>
          </cell>
        </row>
      </sheetData>
      <sheetData sheetId="46">
        <row r="1">
          <cell r="A1" t="str">
            <v>INVOICE</v>
          </cell>
        </row>
      </sheetData>
      <sheetData sheetId="47">
        <row r="1">
          <cell r="A1" t="str">
            <v>INVOICE</v>
          </cell>
        </row>
      </sheetData>
      <sheetData sheetId="48">
        <row r="1">
          <cell r="A1" t="str">
            <v>INVOICE</v>
          </cell>
        </row>
      </sheetData>
      <sheetData sheetId="49">
        <row r="1">
          <cell r="A1" t="str">
            <v>INVOICE</v>
          </cell>
        </row>
      </sheetData>
      <sheetData sheetId="50">
        <row r="1">
          <cell r="A1" t="str">
            <v>INVOICE</v>
          </cell>
        </row>
      </sheetData>
      <sheetData sheetId="51">
        <row r="1">
          <cell r="A1" t="str">
            <v>INVOICE</v>
          </cell>
        </row>
      </sheetData>
      <sheetData sheetId="52">
        <row r="1">
          <cell r="A1" t="str">
            <v>INVOICE</v>
          </cell>
        </row>
      </sheetData>
      <sheetData sheetId="53">
        <row r="1">
          <cell r="A1" t="str">
            <v>INVOICE</v>
          </cell>
        </row>
      </sheetData>
      <sheetData sheetId="54">
        <row r="1">
          <cell r="A1" t="str">
            <v>INVOICE</v>
          </cell>
        </row>
      </sheetData>
      <sheetData sheetId="55">
        <row r="1">
          <cell r="A1" t="str">
            <v>INVOICE</v>
          </cell>
        </row>
      </sheetData>
      <sheetData sheetId="56">
        <row r="1">
          <cell r="A1" t="str">
            <v>INVOICE</v>
          </cell>
        </row>
      </sheetData>
      <sheetData sheetId="57" refreshError="1"/>
      <sheetData sheetId="58"/>
      <sheetData sheetId="59"/>
      <sheetData sheetId="60">
        <row r="1">
          <cell r="A1" t="str">
            <v>INVOICE</v>
          </cell>
        </row>
      </sheetData>
      <sheetData sheetId="61">
        <row r="1">
          <cell r="A1" t="str">
            <v>INVOICE</v>
          </cell>
        </row>
      </sheetData>
      <sheetData sheetId="62">
        <row r="1">
          <cell r="A1" t="str">
            <v>INVOICE</v>
          </cell>
        </row>
      </sheetData>
      <sheetData sheetId="63">
        <row r="1">
          <cell r="A1" t="str">
            <v>INVOICE</v>
          </cell>
        </row>
      </sheetData>
      <sheetData sheetId="64">
        <row r="1">
          <cell r="A1" t="str">
            <v>INVOICE</v>
          </cell>
        </row>
      </sheetData>
      <sheetData sheetId="65">
        <row r="1">
          <cell r="A1" t="str">
            <v>INVOICE</v>
          </cell>
        </row>
      </sheetData>
      <sheetData sheetId="66">
        <row r="1">
          <cell r="A1" t="str">
            <v>INVOICE</v>
          </cell>
        </row>
      </sheetData>
      <sheetData sheetId="67">
        <row r="1">
          <cell r="A1" t="str">
            <v>INVOICE</v>
          </cell>
        </row>
      </sheetData>
      <sheetData sheetId="68">
        <row r="1">
          <cell r="A1" t="str">
            <v>INVOICE</v>
          </cell>
        </row>
      </sheetData>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ow r="1">
          <cell r="A1" t="str">
            <v>Summary on June 25, 2019</v>
          </cell>
        </row>
      </sheetData>
      <sheetData sheetId="105">
        <row r="1">
          <cell r="A1" t="str">
            <v>INVOICE</v>
          </cell>
        </row>
      </sheetData>
      <sheetData sheetId="106">
        <row r="1">
          <cell r="A1" t="str">
            <v>INVOICE</v>
          </cell>
        </row>
      </sheetData>
      <sheetData sheetId="107">
        <row r="1">
          <cell r="A1" t="str">
            <v>INVOICE</v>
          </cell>
        </row>
      </sheetData>
      <sheetData sheetId="108">
        <row r="1">
          <cell r="A1" t="str">
            <v>INVOICE</v>
          </cell>
        </row>
      </sheetData>
      <sheetData sheetId="109">
        <row r="1">
          <cell r="A1" t="str">
            <v>INVOICE</v>
          </cell>
        </row>
      </sheetData>
      <sheetData sheetId="110">
        <row r="1">
          <cell r="A1" t="str">
            <v>INVOICE</v>
          </cell>
        </row>
      </sheetData>
      <sheetData sheetId="111">
        <row r="1">
          <cell r="A1" t="str">
            <v>INVOICE</v>
          </cell>
        </row>
      </sheetData>
      <sheetData sheetId="112" refreshError="1"/>
      <sheetData sheetId="113" refreshError="1"/>
      <sheetData sheetId="114">
        <row r="1">
          <cell r="A1" t="str">
            <v>INVOICE</v>
          </cell>
        </row>
      </sheetData>
      <sheetData sheetId="115">
        <row r="1">
          <cell r="A1" t="str">
            <v>INVOICE</v>
          </cell>
        </row>
      </sheetData>
      <sheetData sheetId="116">
        <row r="1">
          <cell r="A1" t="str">
            <v>INVOICE</v>
          </cell>
        </row>
      </sheetData>
      <sheetData sheetId="117">
        <row r="1">
          <cell r="A1" t="str">
            <v>INVOICE</v>
          </cell>
        </row>
      </sheetData>
      <sheetData sheetId="118">
        <row r="1">
          <cell r="A1" t="str">
            <v>INVOICE</v>
          </cell>
        </row>
      </sheetData>
      <sheetData sheetId="119">
        <row r="1">
          <cell r="A1" t="str">
            <v>INVOICE</v>
          </cell>
        </row>
      </sheetData>
      <sheetData sheetId="120">
        <row r="1">
          <cell r="A1" t="str">
            <v>INVOICE</v>
          </cell>
        </row>
      </sheetData>
      <sheetData sheetId="121">
        <row r="1">
          <cell r="A1" t="str">
            <v>INVOICE</v>
          </cell>
        </row>
      </sheetData>
      <sheetData sheetId="122">
        <row r="1">
          <cell r="A1" t="str">
            <v>INVOICE</v>
          </cell>
        </row>
      </sheetData>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Tickmarks"/>
      <sheetName val="AA"/>
      <sheetName val="CJEs"/>
      <sheetName val="CRJE"/>
      <sheetName val="Summary of Adj"/>
      <sheetName val="Msia BS"/>
      <sheetName val="Msia PL"/>
      <sheetName val="Wuxi BS"/>
      <sheetName val="FAMWuxi BS"/>
      <sheetName val="Forex"/>
      <sheetName val="BSLA"/>
      <sheetName val="Balance Sheet"/>
    </sheetNames>
    <sheetDataSet>
      <sheetData sheetId="0"/>
      <sheetData sheetId="1"/>
      <sheetData sheetId="2"/>
      <sheetData sheetId="3" refreshError="1"/>
      <sheetData sheetId="4"/>
      <sheetData sheetId="5" refreshError="1"/>
      <sheetData sheetId="6" refreshError="1"/>
      <sheetData sheetId="7"/>
      <sheetData sheetId="8"/>
      <sheetData sheetId="9"/>
      <sheetData sheetId="10"/>
      <sheetData sheetId="11"/>
      <sheetData sheetId="12" refreshError="1"/>
      <sheetData sheetId="13"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CJEs"/>
    </sheetNames>
    <sheetDataSet>
      <sheetData sheetId="0" refreshError="1"/>
      <sheetData sheetId="1"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mon"/>
      <sheetName val="Summary"/>
      <sheetName val="600001"/>
      <sheetName val="600011 (Revised)"/>
      <sheetName val="600021"/>
      <sheetName val="600031"/>
      <sheetName val="600051"/>
      <sheetName val="600051 (2)"/>
    </sheetNames>
    <sheetDataSet>
      <sheetData sheetId="0">
        <row r="16">
          <cell r="D16">
            <v>0.1</v>
          </cell>
        </row>
      </sheetData>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ount List"/>
      <sheetName val="#REF"/>
    </sheetNames>
    <sheetDataSet>
      <sheetData sheetId="0">
        <row r="2">
          <cell r="A2" t="str">
            <v>0100-101</v>
          </cell>
          <cell r="B2" t="str">
            <v xml:space="preserve">CASH  LOCAL  - OPERATING </v>
          </cell>
        </row>
        <row r="3">
          <cell r="A3" t="str">
            <v>0100-300</v>
          </cell>
          <cell r="B3" t="str">
            <v>CASH OPERATING ACCOUNT LO</v>
          </cell>
        </row>
        <row r="4">
          <cell r="A4" t="str">
            <v>0100-301</v>
          </cell>
          <cell r="B4" t="str">
            <v>CASH OPERATING A/C  LOCAL</v>
          </cell>
        </row>
        <row r="5">
          <cell r="A5" t="str">
            <v>0100-302</v>
          </cell>
          <cell r="B5" t="str">
            <v xml:space="preserve">CASH OPERATING A/C LOCAL </v>
          </cell>
        </row>
        <row r="6">
          <cell r="A6" t="str">
            <v>0100-303</v>
          </cell>
          <cell r="B6" t="str">
            <v xml:space="preserve">CASH OPERATING A/C LOCAL </v>
          </cell>
        </row>
        <row r="7">
          <cell r="A7" t="str">
            <v>0100-310</v>
          </cell>
          <cell r="B7" t="str">
            <v>CASH  LOCAL  ENGLAND - OP</v>
          </cell>
        </row>
        <row r="8">
          <cell r="A8" t="str">
            <v>0100-311</v>
          </cell>
          <cell r="B8" t="str">
            <v>CASH BFRS  - OPERATING BE</v>
          </cell>
        </row>
        <row r="9">
          <cell r="A9" t="str">
            <v>0100-314</v>
          </cell>
          <cell r="B9" t="str">
            <v>CASH DKK - OPERATING DENM</v>
          </cell>
        </row>
        <row r="10">
          <cell r="A10" t="str">
            <v>0100-321</v>
          </cell>
          <cell r="B10" t="str">
            <v>CASH SEK - OPERATING SWED</v>
          </cell>
        </row>
        <row r="11">
          <cell r="A11" t="str">
            <v>0100-338</v>
          </cell>
          <cell r="B11" t="str">
            <v>OFFSET I/C MENLO LOGISTIC</v>
          </cell>
        </row>
        <row r="12">
          <cell r="A12" t="str">
            <v>0100-345</v>
          </cell>
          <cell r="B12" t="str">
            <v>CASH SEK - DUTY LOCAL SWE</v>
          </cell>
        </row>
        <row r="13">
          <cell r="A13" t="str">
            <v>0100-346</v>
          </cell>
          <cell r="B13" t="str">
            <v>CASH HUF - OPERATING HUNG</v>
          </cell>
        </row>
        <row r="14">
          <cell r="A14" t="str">
            <v>0100-352</v>
          </cell>
          <cell r="B14" t="str">
            <v>CASH FRF - OPERATING FRAN</v>
          </cell>
        </row>
        <row r="15">
          <cell r="A15" t="str">
            <v>0100-356</v>
          </cell>
          <cell r="B15" t="str">
            <v>CASH SGD - OPERATING SING</v>
          </cell>
        </row>
        <row r="16">
          <cell r="A16" t="str">
            <v>0100-357</v>
          </cell>
          <cell r="B16" t="str">
            <v>CASH SGD - APS IMPRESS AC</v>
          </cell>
        </row>
        <row r="17">
          <cell r="A17" t="str">
            <v>0100-360</v>
          </cell>
          <cell r="B17" t="str">
            <v>CASH SEK - POST GIRO SWED</v>
          </cell>
        </row>
        <row r="18">
          <cell r="A18" t="str">
            <v>0100-361</v>
          </cell>
          <cell r="B18" t="str">
            <v>CASH AUD - OPERATING USTR</v>
          </cell>
        </row>
        <row r="19">
          <cell r="A19" t="str">
            <v>0100-367</v>
          </cell>
          <cell r="B19" t="str">
            <v>SUSPENSE ACCOUNT DEPOSITS</v>
          </cell>
        </row>
        <row r="20">
          <cell r="A20" t="str">
            <v>0100-368</v>
          </cell>
          <cell r="B20" t="str">
            <v>SUSPENSE ACCOUNT DEPOSITS</v>
          </cell>
        </row>
        <row r="21">
          <cell r="A21" t="str">
            <v>0100-369</v>
          </cell>
          <cell r="B21" t="str">
            <v>SUSPENSE ACCOUNT DEPOSITS</v>
          </cell>
        </row>
        <row r="22">
          <cell r="A22" t="str">
            <v>0100-374</v>
          </cell>
          <cell r="B22" t="str">
            <v>CASH KRW-CITIBANK 0/00135</v>
          </cell>
        </row>
        <row r="23">
          <cell r="A23" t="str">
            <v>0100-390</v>
          </cell>
          <cell r="B23" t="str">
            <v>CASH HUF PAYROLL BANKACCO</v>
          </cell>
        </row>
        <row r="24">
          <cell r="A24" t="str">
            <v>0100-391</v>
          </cell>
          <cell r="B24" t="str">
            <v>SUSPENSE CASH GENERAL BAN</v>
          </cell>
        </row>
        <row r="25">
          <cell r="A25" t="str">
            <v>0100-392</v>
          </cell>
          <cell r="B25" t="str">
            <v>SUSPENSE CASH BFRS - BELG</v>
          </cell>
        </row>
        <row r="26">
          <cell r="A26" t="str">
            <v>0100-393</v>
          </cell>
          <cell r="B26" t="str">
            <v xml:space="preserve">SUSPENSE US$ BELGIUM     </v>
          </cell>
        </row>
        <row r="27">
          <cell r="A27" t="str">
            <v>0100-400</v>
          </cell>
          <cell r="B27" t="str">
            <v xml:space="preserve">CASH OPERATING A/C LOCAL </v>
          </cell>
        </row>
        <row r="28">
          <cell r="A28" t="str">
            <v>0100-401</v>
          </cell>
          <cell r="B28" t="str">
            <v xml:space="preserve">US DOLLAR ACCOUNT        </v>
          </cell>
        </row>
        <row r="29">
          <cell r="A29" t="str">
            <v>0100-403</v>
          </cell>
          <cell r="B29" t="str">
            <v>CASH USD - CITIBANK 5/001</v>
          </cell>
        </row>
        <row r="30">
          <cell r="A30" t="str">
            <v>0100-405</v>
          </cell>
          <cell r="B30" t="str">
            <v>CASH KRW - KORAM 121-5409</v>
          </cell>
        </row>
        <row r="31">
          <cell r="A31" t="str">
            <v>0100-406</v>
          </cell>
          <cell r="B31" t="str">
            <v>CASH KRW-KORAM 121-54097-</v>
          </cell>
        </row>
        <row r="32">
          <cell r="A32" t="str">
            <v>0100-407</v>
          </cell>
          <cell r="B32" t="str">
            <v>CASH KRW-KORAM 121-54097-</v>
          </cell>
        </row>
        <row r="33">
          <cell r="A33" t="str">
            <v>0100-408</v>
          </cell>
          <cell r="B33" t="str">
            <v>CASH KRW - CHO-HUNG 329-0</v>
          </cell>
        </row>
        <row r="34">
          <cell r="A34" t="str">
            <v>0100-410</v>
          </cell>
          <cell r="B34" t="str">
            <v>CASH - AUSTRIA -OPERATING</v>
          </cell>
        </row>
        <row r="35">
          <cell r="A35" t="str">
            <v>0100-414</v>
          </cell>
          <cell r="B35" t="str">
            <v xml:space="preserve">CASH - AUSTRIA - DEUTCHE </v>
          </cell>
        </row>
        <row r="36">
          <cell r="A36" t="str">
            <v>0100-415</v>
          </cell>
          <cell r="B36" t="str">
            <v>CASH - AUSTRIA - US $ A/C</v>
          </cell>
        </row>
        <row r="37">
          <cell r="A37" t="str">
            <v>0100-416</v>
          </cell>
          <cell r="B37" t="str">
            <v>CASH - AUSTRIA - DEPOSITS</v>
          </cell>
        </row>
        <row r="38">
          <cell r="A38" t="str">
            <v>0100-417</v>
          </cell>
          <cell r="B38" t="str">
            <v>CASH KRW-CHO HUNG 329-03-</v>
          </cell>
        </row>
        <row r="39">
          <cell r="A39" t="str">
            <v>0100-418</v>
          </cell>
          <cell r="B39" t="str">
            <v>CASH ZAR - OPERATING SOUT</v>
          </cell>
        </row>
        <row r="40">
          <cell r="A40" t="str">
            <v>0100-419</v>
          </cell>
          <cell r="B40" t="str">
            <v>CASH DEM - OPERATING DE (</v>
          </cell>
        </row>
        <row r="41">
          <cell r="A41" t="str">
            <v>0100-420</v>
          </cell>
          <cell r="B41" t="str">
            <v>CASH DEM - OPER DE (CONSO</v>
          </cell>
        </row>
        <row r="42">
          <cell r="A42" t="str">
            <v>0100-428</v>
          </cell>
          <cell r="B42" t="str">
            <v>CASH FIM - OPERATING FINL</v>
          </cell>
        </row>
        <row r="43">
          <cell r="A43" t="str">
            <v>0100-430</v>
          </cell>
          <cell r="B43" t="str">
            <v>CASH OPERATING ACCOUNT LO</v>
          </cell>
        </row>
        <row r="44">
          <cell r="A44" t="str">
            <v>0100-431</v>
          </cell>
          <cell r="B44" t="str">
            <v>CASH - OPERATING - PRIORI</v>
          </cell>
        </row>
        <row r="45">
          <cell r="A45" t="str">
            <v>0100-433</v>
          </cell>
          <cell r="B45" t="str">
            <v>CUSTOMS CZK DISBURSEMENTS</v>
          </cell>
        </row>
        <row r="46">
          <cell r="A46" t="str">
            <v>0100-436</v>
          </cell>
          <cell r="B46" t="str">
            <v xml:space="preserve">CASH NZD - OPERATING NEW </v>
          </cell>
        </row>
        <row r="47">
          <cell r="A47" t="str">
            <v>0100-444</v>
          </cell>
          <cell r="B47" t="str">
            <v>CASH ESP - CAPITOL ACCOUN</v>
          </cell>
        </row>
        <row r="48">
          <cell r="A48" t="str">
            <v>0100-446</v>
          </cell>
          <cell r="B48" t="str">
            <v xml:space="preserve">CASH ABN BEF --54192     </v>
          </cell>
        </row>
        <row r="49">
          <cell r="A49" t="str">
            <v>0100-447</v>
          </cell>
          <cell r="B49" t="str">
            <v xml:space="preserve">CASH TL AKBANK DHN/9013  </v>
          </cell>
        </row>
        <row r="50">
          <cell r="A50" t="str">
            <v>0101-300</v>
          </cell>
          <cell r="B50" t="str">
            <v>CASH DEPOSITS A/C LOCAL C</v>
          </cell>
        </row>
        <row r="51">
          <cell r="A51" t="str">
            <v>0101-301</v>
          </cell>
          <cell r="B51" t="str">
            <v>CASH DEPOSITS A/C LOCAL C</v>
          </cell>
        </row>
        <row r="52">
          <cell r="A52" t="str">
            <v>0101-302</v>
          </cell>
          <cell r="B52" t="str">
            <v>CASH DEPOSITS A/C LOCAL C</v>
          </cell>
        </row>
        <row r="53">
          <cell r="A53" t="str">
            <v>0101-303</v>
          </cell>
          <cell r="B53" t="str">
            <v>CASH DEPOSITS SEK - SWEDE</v>
          </cell>
        </row>
        <row r="54">
          <cell r="A54" t="str">
            <v>0101-304</v>
          </cell>
          <cell r="B54" t="str">
            <v>CASH DEPOSITS KRW - CITIB</v>
          </cell>
        </row>
        <row r="55">
          <cell r="A55" t="str">
            <v>0101-305</v>
          </cell>
          <cell r="B55" t="str">
            <v>CASH DEPOSITS ATS - AUSTR</v>
          </cell>
        </row>
        <row r="56">
          <cell r="A56" t="str">
            <v>0101-306</v>
          </cell>
          <cell r="B56" t="str">
            <v>CASH DEPOSITS ZAR - SOUTH</v>
          </cell>
        </row>
        <row r="57">
          <cell r="A57" t="str">
            <v>0101-307</v>
          </cell>
          <cell r="B57" t="str">
            <v>CASH DEPOSITS DKK - DENMA</v>
          </cell>
        </row>
        <row r="58">
          <cell r="A58" t="str">
            <v>0101-308</v>
          </cell>
          <cell r="B58" t="str">
            <v>CASH DEPOSITS DEM - GERMA</v>
          </cell>
        </row>
        <row r="59">
          <cell r="A59" t="str">
            <v>0101-309</v>
          </cell>
          <cell r="B59" t="str">
            <v>CASH DEPOSITS FIM   - FIN</v>
          </cell>
        </row>
        <row r="60">
          <cell r="A60" t="str">
            <v>0101-311</v>
          </cell>
          <cell r="B60" t="str">
            <v>CASH DEPOSITS     - TURKE</v>
          </cell>
        </row>
        <row r="61">
          <cell r="A61" t="str">
            <v>0101-312</v>
          </cell>
          <cell r="B61" t="str">
            <v>CASH DEPOSITS CZK - CZECH</v>
          </cell>
        </row>
        <row r="62">
          <cell r="A62" t="str">
            <v>0101-315</v>
          </cell>
          <cell r="B62" t="str">
            <v>CASH DEPOSITS HUF - HUNGA</v>
          </cell>
        </row>
        <row r="63">
          <cell r="A63" t="str">
            <v>0101-316</v>
          </cell>
          <cell r="B63" t="str">
            <v xml:space="preserve">CASH GBP - GREAT BRITAIN </v>
          </cell>
        </row>
        <row r="64">
          <cell r="A64" t="str">
            <v>0101-317</v>
          </cell>
          <cell r="B64" t="str">
            <v xml:space="preserve">CASH GBP - GREAT BRITAIN </v>
          </cell>
        </row>
        <row r="65">
          <cell r="A65" t="str">
            <v>0101-318</v>
          </cell>
          <cell r="B65" t="str">
            <v>CASH DEPOSITS NLG - OCEAN</v>
          </cell>
        </row>
        <row r="66">
          <cell r="A66" t="str">
            <v>0101-319</v>
          </cell>
          <cell r="B66" t="str">
            <v>CASH SHORT TERM DEPOSIT -</v>
          </cell>
        </row>
        <row r="67">
          <cell r="A67" t="str">
            <v>0101-320</v>
          </cell>
          <cell r="B67" t="str">
            <v>CASH DEPOSITS FRF - FRANC</v>
          </cell>
        </row>
        <row r="68">
          <cell r="A68" t="str">
            <v>0101-321</v>
          </cell>
          <cell r="B68" t="str">
            <v>CASH S-TERM DEPOSIT - SAR</v>
          </cell>
        </row>
        <row r="69">
          <cell r="A69" t="str">
            <v>0101-322</v>
          </cell>
          <cell r="B69" t="str">
            <v xml:space="preserve">CASH TL AKBANK DHN/9013  </v>
          </cell>
        </row>
        <row r="70">
          <cell r="A70" t="str">
            <v>0101-323</v>
          </cell>
          <cell r="B70" t="str">
            <v>CASH - RECEIPTS-EXT/BCN 6</v>
          </cell>
        </row>
        <row r="71">
          <cell r="A71" t="str">
            <v>0101-324</v>
          </cell>
          <cell r="B71" t="str">
            <v>CASH - RECEIPTS-EXT/MAD 9</v>
          </cell>
        </row>
        <row r="72">
          <cell r="A72" t="str">
            <v>0101-325</v>
          </cell>
          <cell r="B72" t="str">
            <v>CASH SHORT-TERM DEP NZ/WE</v>
          </cell>
        </row>
        <row r="73">
          <cell r="A73" t="str">
            <v>0101-402</v>
          </cell>
          <cell r="B73" t="str">
            <v>CASH KRW - CITIBANK 5/001</v>
          </cell>
        </row>
        <row r="74">
          <cell r="A74" t="str">
            <v>0101-403</v>
          </cell>
          <cell r="B74" t="str">
            <v>CASH DEPOSITS A/C - LOCAL</v>
          </cell>
        </row>
        <row r="75">
          <cell r="A75" t="str">
            <v>0101-404</v>
          </cell>
          <cell r="B75" t="str">
            <v>CASH DEP - AUD - AUSTRALI</v>
          </cell>
        </row>
        <row r="76">
          <cell r="A76" t="str">
            <v>0101-405</v>
          </cell>
          <cell r="B76" t="str">
            <v xml:space="preserve">CASH DEPOSITS - SGD      </v>
          </cell>
        </row>
        <row r="77">
          <cell r="A77" t="str">
            <v>0102-301</v>
          </cell>
          <cell r="B77" t="str">
            <v>PETTY CASH - SEE LOC CODE</v>
          </cell>
        </row>
        <row r="78">
          <cell r="A78" t="str">
            <v>0105-329</v>
          </cell>
          <cell r="B78" t="str">
            <v xml:space="preserve">SPECIAL DEPOSIT - MISC - </v>
          </cell>
        </row>
        <row r="79">
          <cell r="A79" t="str">
            <v>0107-300</v>
          </cell>
          <cell r="B79" t="str">
            <v xml:space="preserve">US DOLLAR ACCOUNT        </v>
          </cell>
        </row>
        <row r="80">
          <cell r="A80" t="str">
            <v>0107-301</v>
          </cell>
          <cell r="B80" t="str">
            <v xml:space="preserve">US DOLLAR ACCOUNT        </v>
          </cell>
        </row>
        <row r="81">
          <cell r="A81" t="str">
            <v>0107-302</v>
          </cell>
          <cell r="B81" t="str">
            <v>US DOLLAR ACCOUNT-PORTUGA</v>
          </cell>
        </row>
        <row r="82">
          <cell r="A82" t="str">
            <v>0107-303</v>
          </cell>
          <cell r="B82" t="str">
            <v>US DOLLAR ACCOUNT-NETHERL</v>
          </cell>
        </row>
        <row r="83">
          <cell r="A83" t="str">
            <v>0107-304</v>
          </cell>
          <cell r="B83" t="str">
            <v>CASH USD - KOREA CITIBANK</v>
          </cell>
        </row>
        <row r="84">
          <cell r="A84" t="str">
            <v>0107-305</v>
          </cell>
          <cell r="B84" t="str">
            <v xml:space="preserve">CASH USD - AUSTRIA       </v>
          </cell>
        </row>
        <row r="85">
          <cell r="A85" t="str">
            <v>0107-306</v>
          </cell>
          <cell r="B85" t="str">
            <v xml:space="preserve">CASH USD - SOUTH AFRICA  </v>
          </cell>
        </row>
        <row r="86">
          <cell r="A86" t="str">
            <v>0107-307</v>
          </cell>
          <cell r="B86" t="str">
            <v xml:space="preserve">CASH USD - DENMARK       </v>
          </cell>
        </row>
        <row r="87">
          <cell r="A87" t="str">
            <v>0107-308</v>
          </cell>
          <cell r="B87" t="str">
            <v xml:space="preserve">CASH USD - SWEDEN        </v>
          </cell>
        </row>
        <row r="88">
          <cell r="A88" t="str">
            <v>0107-309</v>
          </cell>
          <cell r="B88" t="str">
            <v xml:space="preserve">CASH USD - GERMANY       </v>
          </cell>
        </row>
        <row r="89">
          <cell r="A89" t="str">
            <v>0107-310</v>
          </cell>
          <cell r="B89" t="str">
            <v>CASH USD CZK - CZECH REPU</v>
          </cell>
        </row>
        <row r="90">
          <cell r="A90" t="str">
            <v>0107-311</v>
          </cell>
          <cell r="B90" t="str">
            <v xml:space="preserve">CASH USD - FINLAND       </v>
          </cell>
        </row>
        <row r="91">
          <cell r="A91" t="str">
            <v>0107-313</v>
          </cell>
          <cell r="B91" t="str">
            <v xml:space="preserve">CASH USD - HUNGARY       </v>
          </cell>
        </row>
        <row r="92">
          <cell r="A92" t="str">
            <v>0107-314</v>
          </cell>
          <cell r="B92" t="str">
            <v xml:space="preserve">CASH USD - GREAT BRITAIN </v>
          </cell>
        </row>
        <row r="93">
          <cell r="A93" t="str">
            <v>0107-315</v>
          </cell>
          <cell r="B93" t="str">
            <v>CASH USD - OCEAN NETHERLA</v>
          </cell>
        </row>
        <row r="94">
          <cell r="A94" t="str">
            <v>0107-316</v>
          </cell>
          <cell r="B94" t="str">
            <v xml:space="preserve">CASH USD - FRANCE        </v>
          </cell>
        </row>
        <row r="95">
          <cell r="A95" t="str">
            <v>0107-317</v>
          </cell>
          <cell r="B95" t="str">
            <v xml:space="preserve">CASH USD - SPAIN         </v>
          </cell>
        </row>
        <row r="96">
          <cell r="A96" t="str">
            <v>0107-320</v>
          </cell>
          <cell r="B96" t="str">
            <v xml:space="preserve">CASH USD AUD - AUSTRALIA </v>
          </cell>
        </row>
        <row r="97">
          <cell r="A97" t="str">
            <v>0107-322</v>
          </cell>
          <cell r="B97" t="str">
            <v xml:space="preserve">US DOLLAR BANK ACCOUNT   </v>
          </cell>
        </row>
        <row r="98">
          <cell r="A98" t="str">
            <v>0108-399</v>
          </cell>
          <cell r="B98" t="str">
            <v>ADJUSTMENT TO US CURRENCY</v>
          </cell>
        </row>
        <row r="99">
          <cell r="A99" t="str">
            <v>0109-300</v>
          </cell>
          <cell r="B99" t="str">
            <v>TEMPORARY INVESTMENTS OTH</v>
          </cell>
        </row>
        <row r="100">
          <cell r="A100" t="str">
            <v>0109-301</v>
          </cell>
          <cell r="B100" t="str">
            <v xml:space="preserve">TEMPORARY INVESTMENT     </v>
          </cell>
        </row>
        <row r="101">
          <cell r="A101" t="str">
            <v>0110-106</v>
          </cell>
          <cell r="B101" t="str">
            <v xml:space="preserve">IPD COMMISSIONS          </v>
          </cell>
        </row>
        <row r="102">
          <cell r="A102" t="str">
            <v>0110-111</v>
          </cell>
          <cell r="B102" t="str">
            <v xml:space="preserve">A/R TRADE                </v>
          </cell>
        </row>
        <row r="103">
          <cell r="A103" t="str">
            <v>0110-119</v>
          </cell>
          <cell r="B103" t="str">
            <v xml:space="preserve">UNAPPLIED CASH           </v>
          </cell>
        </row>
        <row r="104">
          <cell r="A104" t="str">
            <v>0110-149</v>
          </cell>
          <cell r="B104" t="str">
            <v xml:space="preserve">A/R DADE WAREHOUSE       </v>
          </cell>
        </row>
        <row r="105">
          <cell r="A105" t="str">
            <v>0110-300</v>
          </cell>
          <cell r="B105" t="str">
            <v xml:space="preserve">A/R TRADE                </v>
          </cell>
        </row>
        <row r="106">
          <cell r="A106" t="str">
            <v>0110-301</v>
          </cell>
          <cell r="B106" t="str">
            <v>NOTES PAYABLE-THIRD PARTY</v>
          </cell>
        </row>
        <row r="107">
          <cell r="A107" t="str">
            <v>0110-310</v>
          </cell>
          <cell r="B107" t="str">
            <v xml:space="preserve">A/R TRADE DEBTORS        </v>
          </cell>
        </row>
        <row r="108">
          <cell r="A108" t="str">
            <v>0110-311</v>
          </cell>
          <cell r="B108" t="str">
            <v xml:space="preserve">A/R TRADE GERMANY        </v>
          </cell>
        </row>
        <row r="109">
          <cell r="A109" t="str">
            <v>0110-312</v>
          </cell>
          <cell r="B109" t="str">
            <v>ACCOUNTS RECEIVABLE - SIN</v>
          </cell>
        </row>
        <row r="110">
          <cell r="A110" t="str">
            <v>0110-313</v>
          </cell>
          <cell r="B110" t="str">
            <v>A/R TRADE ACCOUNT - AUSTR</v>
          </cell>
        </row>
        <row r="111">
          <cell r="A111" t="str">
            <v>0110-314</v>
          </cell>
          <cell r="B111" t="str">
            <v xml:space="preserve">A/R TRADE - FRANCE       </v>
          </cell>
        </row>
        <row r="112">
          <cell r="A112" t="str">
            <v>0110-315</v>
          </cell>
          <cell r="B112" t="str">
            <v>A/R TRADE - GREAT BRITAIN</v>
          </cell>
        </row>
        <row r="113">
          <cell r="A113" t="str">
            <v>0110-316</v>
          </cell>
          <cell r="B113" t="str">
            <v xml:space="preserve">A/R TRADE - SPAIN        </v>
          </cell>
        </row>
        <row r="114">
          <cell r="A114" t="str">
            <v>0110-328</v>
          </cell>
          <cell r="B114" t="str">
            <v xml:space="preserve">A/R TRADE                </v>
          </cell>
        </row>
        <row r="115">
          <cell r="A115" t="str">
            <v>0110-329</v>
          </cell>
          <cell r="B115" t="str">
            <v xml:space="preserve">A/R TRADE                </v>
          </cell>
        </row>
        <row r="116">
          <cell r="A116" t="str">
            <v>0110-333</v>
          </cell>
          <cell r="B116" t="str">
            <v xml:space="preserve">A/R TRADE                </v>
          </cell>
        </row>
        <row r="117">
          <cell r="A117" t="str">
            <v>0110-337</v>
          </cell>
          <cell r="B117" t="str">
            <v xml:space="preserve">A/R TRADE SOUTH AFRICA   </v>
          </cell>
        </row>
        <row r="118">
          <cell r="A118" t="str">
            <v>0110-338</v>
          </cell>
          <cell r="B118" t="str">
            <v xml:space="preserve">A/R TRADE - GERMANY      </v>
          </cell>
        </row>
        <row r="119">
          <cell r="A119" t="str">
            <v>0110-346</v>
          </cell>
          <cell r="B119" t="str">
            <v xml:space="preserve">A/R TRADE HOLLAND        </v>
          </cell>
        </row>
        <row r="120">
          <cell r="A120" t="str">
            <v>0110-353</v>
          </cell>
          <cell r="B120" t="str">
            <v>A/R TRADE TURKEY WAREHOUS</v>
          </cell>
        </row>
        <row r="121">
          <cell r="A121" t="str">
            <v>0110-362</v>
          </cell>
          <cell r="B121" t="str">
            <v xml:space="preserve">A/R TRADE                </v>
          </cell>
        </row>
        <row r="122">
          <cell r="A122" t="str">
            <v>0111-300</v>
          </cell>
          <cell r="B122" t="str">
            <v xml:space="preserve">A/P PORTLAND OFFICE      </v>
          </cell>
        </row>
        <row r="123">
          <cell r="A123" t="str">
            <v>0111-301</v>
          </cell>
          <cell r="B123" t="str">
            <v xml:space="preserve">NSF CHECKS CLEARING      </v>
          </cell>
        </row>
        <row r="124">
          <cell r="A124" t="str">
            <v>0111-309</v>
          </cell>
          <cell r="B124" t="str">
            <v>A/R CONTRA PRIORITY FRESH</v>
          </cell>
        </row>
        <row r="125">
          <cell r="A125" t="str">
            <v>0111-314</v>
          </cell>
          <cell r="B125" t="str">
            <v xml:space="preserve">A/R CONTRAS FRANCE       </v>
          </cell>
        </row>
        <row r="126">
          <cell r="A126" t="str">
            <v>0111-315</v>
          </cell>
          <cell r="B126" t="str">
            <v>A/R CONTRAS GREAT BRITAIN</v>
          </cell>
        </row>
        <row r="127">
          <cell r="A127" t="str">
            <v>0111-316</v>
          </cell>
          <cell r="B127" t="str">
            <v xml:space="preserve">A/R CONTRAS SPAIN        </v>
          </cell>
        </row>
        <row r="128">
          <cell r="A128" t="str">
            <v>0111-330</v>
          </cell>
          <cell r="B128" t="str">
            <v xml:space="preserve">AIR HOLLAND TRADELINK    </v>
          </cell>
        </row>
        <row r="129">
          <cell r="A129" t="str">
            <v>0111-349</v>
          </cell>
          <cell r="B129" t="str">
            <v xml:space="preserve">A/R CONTRAS - AUSTRALIA  </v>
          </cell>
        </row>
        <row r="130">
          <cell r="A130" t="str">
            <v>0111-350</v>
          </cell>
          <cell r="B130" t="str">
            <v>A/R CONTRA ACCOUNT GERMAN</v>
          </cell>
        </row>
        <row r="131">
          <cell r="A131" t="str">
            <v>0111-351</v>
          </cell>
          <cell r="B131" t="str">
            <v xml:space="preserve">A/R CONTRA FRANCE        </v>
          </cell>
        </row>
        <row r="132">
          <cell r="A132" t="str">
            <v>0111-352</v>
          </cell>
          <cell r="B132" t="str">
            <v xml:space="preserve">A/R CONTRA UK            </v>
          </cell>
        </row>
        <row r="133">
          <cell r="A133" t="str">
            <v>0111-354</v>
          </cell>
          <cell r="B133" t="str">
            <v xml:space="preserve">A/R CONTRA - HUNGARY     </v>
          </cell>
        </row>
        <row r="134">
          <cell r="A134" t="str">
            <v>0111-355</v>
          </cell>
          <cell r="B134" t="str">
            <v>A/R CONTRA - SOUTH AFRICA</v>
          </cell>
        </row>
        <row r="135">
          <cell r="A135" t="str">
            <v>0111-356</v>
          </cell>
          <cell r="B135" t="str">
            <v xml:space="preserve">A/R CONTRA - AUSTRIA     </v>
          </cell>
        </row>
        <row r="136">
          <cell r="A136" t="str">
            <v>0111-357</v>
          </cell>
          <cell r="B136" t="str">
            <v xml:space="preserve">A/R CONTRAS NEW ZEALAND  </v>
          </cell>
        </row>
        <row r="137">
          <cell r="A137" t="str">
            <v>0111-363</v>
          </cell>
          <cell r="B137" t="str">
            <v>RV01 COMPUTRON CLEARING A</v>
          </cell>
        </row>
        <row r="138">
          <cell r="A138" t="str">
            <v>0111-371</v>
          </cell>
          <cell r="B138" t="str">
            <v>A/R RV01 CTRON CLEARING A</v>
          </cell>
        </row>
        <row r="139">
          <cell r="A139" t="str">
            <v>0111-375</v>
          </cell>
          <cell r="B139" t="str">
            <v xml:space="preserve">A/R CLEARING             </v>
          </cell>
        </row>
        <row r="140">
          <cell r="A140" t="str">
            <v>0111-387</v>
          </cell>
          <cell r="B140" t="str">
            <v>A/R CLEARING - HUNGARY RV</v>
          </cell>
        </row>
        <row r="141">
          <cell r="A141" t="str">
            <v>0111-389</v>
          </cell>
          <cell r="B141" t="str">
            <v xml:space="preserve">A/R CLEARING             </v>
          </cell>
        </row>
        <row r="142">
          <cell r="A142" t="str">
            <v>0111-399</v>
          </cell>
          <cell r="B142" t="str">
            <v>A/R CLEARING RV01 PROCESS</v>
          </cell>
        </row>
        <row r="143">
          <cell r="A143" t="str">
            <v>0112-305</v>
          </cell>
          <cell r="B143" t="str">
            <v xml:space="preserve">AGENTS RECEIVABLE        </v>
          </cell>
        </row>
        <row r="144">
          <cell r="A144" t="str">
            <v>0113-326</v>
          </cell>
          <cell r="B144" t="str">
            <v xml:space="preserve">CUSTOMS GST              </v>
          </cell>
        </row>
        <row r="145">
          <cell r="A145" t="str">
            <v>0113-335</v>
          </cell>
          <cell r="B145" t="str">
            <v xml:space="preserve">A/R VALUE ADDED TAX      </v>
          </cell>
        </row>
        <row r="146">
          <cell r="A146" t="str">
            <v>0113-336</v>
          </cell>
          <cell r="B146" t="str">
            <v>A/R VAT - 17 % NATIONAL M</v>
          </cell>
        </row>
        <row r="147">
          <cell r="A147" t="str">
            <v>0113-337</v>
          </cell>
          <cell r="B147" t="str">
            <v>A/R VAT - 5% NATIONAL MAR</v>
          </cell>
        </row>
        <row r="148">
          <cell r="A148" t="str">
            <v>0113-340</v>
          </cell>
          <cell r="B148" t="str">
            <v>A/R VAT - 12 % NATIONAL M</v>
          </cell>
        </row>
        <row r="149">
          <cell r="A149" t="str">
            <v>0113-343</v>
          </cell>
          <cell r="B149" t="str">
            <v>A/R VAT SETTLEMENT - AUST</v>
          </cell>
        </row>
        <row r="150">
          <cell r="A150" t="str">
            <v>0113-344</v>
          </cell>
          <cell r="B150" t="str">
            <v xml:space="preserve">A/R VAT - 17% EC MARKETS </v>
          </cell>
        </row>
        <row r="151">
          <cell r="A151" t="str">
            <v>0113-345</v>
          </cell>
          <cell r="B151" t="str">
            <v>A/R VAT - 17% OTHER MARKE</v>
          </cell>
        </row>
        <row r="152">
          <cell r="A152" t="str">
            <v>0113-346</v>
          </cell>
          <cell r="B152" t="str">
            <v>A/R VAT - 17 % FIXED ASSE</v>
          </cell>
        </row>
        <row r="153">
          <cell r="A153" t="str">
            <v>0113-347</v>
          </cell>
          <cell r="B153" t="str">
            <v xml:space="preserve">A/R VAT - 5% EC MARKETS  </v>
          </cell>
        </row>
        <row r="154">
          <cell r="A154" t="str">
            <v>0113-348</v>
          </cell>
          <cell r="B154" t="str">
            <v>A/R VAT - 5% OTHER MARKET</v>
          </cell>
        </row>
        <row r="155">
          <cell r="A155" t="str">
            <v>0113-349</v>
          </cell>
          <cell r="B155" t="str">
            <v>A/R VAT - 12 % EC MARKETS</v>
          </cell>
        </row>
        <row r="156">
          <cell r="A156" t="str">
            <v>0113-350</v>
          </cell>
          <cell r="B156" t="str">
            <v>A/R VAT - 12 % OTHER MARK</v>
          </cell>
        </row>
        <row r="157">
          <cell r="A157" t="str">
            <v>0113-359</v>
          </cell>
          <cell r="B157" t="str">
            <v xml:space="preserve">A/R VAT SETTLEMENT       </v>
          </cell>
        </row>
        <row r="158">
          <cell r="A158" t="str">
            <v>0113-391</v>
          </cell>
          <cell r="B158" t="str">
            <v xml:space="preserve">A/R VALUE ADDED TAX      </v>
          </cell>
        </row>
        <row r="159">
          <cell r="A159" t="str">
            <v>0113-392</v>
          </cell>
          <cell r="B159" t="str">
            <v xml:space="preserve">A/R VAT SETTLEMENT       </v>
          </cell>
        </row>
        <row r="160">
          <cell r="A160" t="str">
            <v>0113-396</v>
          </cell>
          <cell r="B160" t="str">
            <v xml:space="preserve">A/R VAT SETTLEMENT       </v>
          </cell>
        </row>
        <row r="161">
          <cell r="A161" t="str">
            <v>0117-300</v>
          </cell>
          <cell r="B161" t="str">
            <v xml:space="preserve">A/R UNAPPLIED CASH       </v>
          </cell>
        </row>
        <row r="162">
          <cell r="A162" t="str">
            <v>0117-306</v>
          </cell>
          <cell r="B162" t="str">
            <v xml:space="preserve">A/R UNAPPLIED CASH       </v>
          </cell>
        </row>
        <row r="163">
          <cell r="A163" t="str">
            <v>0119-301</v>
          </cell>
          <cell r="B163" t="str">
            <v xml:space="preserve">IPD COMMISSIONS          </v>
          </cell>
        </row>
        <row r="164">
          <cell r="A164" t="str">
            <v>0119-302</v>
          </cell>
          <cell r="B164" t="str">
            <v xml:space="preserve">ACCRUED INTEREST         </v>
          </cell>
        </row>
        <row r="165">
          <cell r="A165" t="str">
            <v>0119-305</v>
          </cell>
          <cell r="B165" t="str">
            <v xml:space="preserve">A/R MISCELLANEOUS        </v>
          </cell>
        </row>
        <row r="166">
          <cell r="A166" t="str">
            <v>0119-308</v>
          </cell>
          <cell r="B166" t="str">
            <v xml:space="preserve">IPD COMMISSIONS          </v>
          </cell>
        </row>
        <row r="167">
          <cell r="A167" t="str">
            <v>0119-309</v>
          </cell>
          <cell r="B167" t="str">
            <v xml:space="preserve">ACCRUED INTEREST         </v>
          </cell>
        </row>
        <row r="168">
          <cell r="A168" t="str">
            <v>0119-313</v>
          </cell>
          <cell r="B168" t="str">
            <v xml:space="preserve">A/R TRADELINK            </v>
          </cell>
        </row>
        <row r="169">
          <cell r="A169" t="str">
            <v>0119-323</v>
          </cell>
          <cell r="B169" t="str">
            <v xml:space="preserve">A/R TRADELINK            </v>
          </cell>
        </row>
        <row r="170">
          <cell r="A170" t="str">
            <v>0119-324</v>
          </cell>
          <cell r="B170" t="str">
            <v xml:space="preserve">A/R STANLEY WORKS        </v>
          </cell>
        </row>
        <row r="171">
          <cell r="A171" t="str">
            <v>0119-325</v>
          </cell>
          <cell r="B171" t="str">
            <v xml:space="preserve">A/R MENLO LOGISTICS      </v>
          </cell>
        </row>
        <row r="172">
          <cell r="A172" t="str">
            <v>0120-101</v>
          </cell>
          <cell r="B172" t="str">
            <v>ALLOW FOR UNCOLLECTED DEB</v>
          </cell>
        </row>
        <row r="173">
          <cell r="A173" t="str">
            <v>0120-390</v>
          </cell>
          <cell r="B173" t="str">
            <v>ALLOW FOR UNCOLLECTED DEB</v>
          </cell>
        </row>
        <row r="174">
          <cell r="A174" t="str">
            <v>0126-110</v>
          </cell>
          <cell r="B174" t="str">
            <v xml:space="preserve">INTERCO EWW AIRLINES     </v>
          </cell>
        </row>
        <row r="175">
          <cell r="A175" t="str">
            <v>0126-111</v>
          </cell>
          <cell r="B175" t="str">
            <v xml:space="preserve">A/R INTERCOMPANY         </v>
          </cell>
        </row>
        <row r="176">
          <cell r="A176" t="str">
            <v>0126-175</v>
          </cell>
          <cell r="B176" t="str">
            <v xml:space="preserve">A/R INTERCOMPANY CNF     </v>
          </cell>
        </row>
        <row r="177">
          <cell r="A177" t="str">
            <v>0126-178</v>
          </cell>
          <cell r="B177" t="str">
            <v xml:space="preserve">I/C EAF                  </v>
          </cell>
        </row>
        <row r="178">
          <cell r="A178" t="str">
            <v>0126-180</v>
          </cell>
          <cell r="B178" t="str">
            <v xml:space="preserve">INTERCOMPANY-AIRI        </v>
          </cell>
        </row>
        <row r="179">
          <cell r="A179" t="str">
            <v>0126-302</v>
          </cell>
          <cell r="B179" t="str">
            <v xml:space="preserve">A/R INTERCOMPANY ITALY   </v>
          </cell>
        </row>
        <row r="180">
          <cell r="A180" t="str">
            <v>0126-303</v>
          </cell>
          <cell r="B180" t="str">
            <v xml:space="preserve">A/R INTERCOMPANY JAPAN   </v>
          </cell>
        </row>
        <row r="181">
          <cell r="A181" t="str">
            <v>0126-307</v>
          </cell>
          <cell r="B181" t="str">
            <v>A/R INTERCOMPANY TRADELIN</v>
          </cell>
        </row>
        <row r="182">
          <cell r="A182" t="str">
            <v>0126-324</v>
          </cell>
          <cell r="B182" t="str">
            <v>A/R INTERCOMPANY FRANCE E</v>
          </cell>
        </row>
        <row r="183">
          <cell r="A183" t="str">
            <v>0126-340</v>
          </cell>
          <cell r="B183" t="str">
            <v>INTERCOMPANY DISPUTES NET</v>
          </cell>
        </row>
        <row r="184">
          <cell r="A184" t="str">
            <v>0126-341</v>
          </cell>
          <cell r="B184" t="str">
            <v>INTERCOMPANY DISPUTES BEL</v>
          </cell>
        </row>
        <row r="185">
          <cell r="A185" t="str">
            <v>0126-342</v>
          </cell>
          <cell r="B185" t="str">
            <v>INTERCOMPANY DISPUTES POR</v>
          </cell>
        </row>
        <row r="186">
          <cell r="A186" t="str">
            <v>0126-343</v>
          </cell>
          <cell r="B186" t="str">
            <v>INTERCOMPANY DISPUTES AUS</v>
          </cell>
        </row>
        <row r="187">
          <cell r="A187" t="str">
            <v>0126-344</v>
          </cell>
          <cell r="B187" t="str">
            <v>INTERCOMPANY DISPUTES KOR</v>
          </cell>
        </row>
        <row r="188">
          <cell r="A188" t="str">
            <v>0126-346</v>
          </cell>
          <cell r="B188" t="str">
            <v>INTERCOMPNAY DISPUTES FIN</v>
          </cell>
        </row>
        <row r="189">
          <cell r="A189" t="str">
            <v>0126-352</v>
          </cell>
          <cell r="B189" t="str">
            <v xml:space="preserve">A/R INTERCOMPANY EOS     </v>
          </cell>
        </row>
        <row r="190">
          <cell r="A190" t="str">
            <v>0126-353</v>
          </cell>
          <cell r="B190" t="str">
            <v xml:space="preserve">A/R INTERCOMPANY LJSC    </v>
          </cell>
        </row>
        <row r="191">
          <cell r="A191" t="str">
            <v>0126-379</v>
          </cell>
          <cell r="B191" t="str">
            <v xml:space="preserve">A/R INTERCOMPANY AUSTRIA </v>
          </cell>
        </row>
        <row r="192">
          <cell r="A192" t="str">
            <v>0126-380</v>
          </cell>
          <cell r="B192" t="str">
            <v xml:space="preserve">A/R INTERCOMPANY HUNGARY </v>
          </cell>
        </row>
        <row r="193">
          <cell r="A193" t="str">
            <v>0126-381</v>
          </cell>
          <cell r="B193" t="str">
            <v xml:space="preserve">A/R INTERCOMPANY EGL     </v>
          </cell>
        </row>
        <row r="194">
          <cell r="A194" t="str">
            <v>0126-382</v>
          </cell>
          <cell r="B194" t="str">
            <v xml:space="preserve">A/R INTERCOMPANY SPAIN   </v>
          </cell>
        </row>
        <row r="195">
          <cell r="A195" t="str">
            <v>0126-383</v>
          </cell>
          <cell r="B195" t="str">
            <v>A/R INTERCOMPANY MENLO LO</v>
          </cell>
        </row>
        <row r="196">
          <cell r="A196" t="str">
            <v>0126-384</v>
          </cell>
          <cell r="B196" t="str">
            <v xml:space="preserve">A/R INTERCOMPANY EAF     </v>
          </cell>
        </row>
        <row r="197">
          <cell r="A197" t="str">
            <v>0126-385</v>
          </cell>
          <cell r="B197" t="str">
            <v>A/R INTERCOMPANY EXPEDITE</v>
          </cell>
        </row>
        <row r="198">
          <cell r="A198" t="str">
            <v>0126-386</v>
          </cell>
          <cell r="B198" t="str">
            <v xml:space="preserve">A/R INTERCOMPANY KOREA   </v>
          </cell>
        </row>
        <row r="199">
          <cell r="A199" t="str">
            <v>0126-387</v>
          </cell>
          <cell r="B199" t="str">
            <v xml:space="preserve">A/R INTERCOMPANY INDIA   </v>
          </cell>
        </row>
        <row r="200">
          <cell r="A200" t="str">
            <v>0126-388</v>
          </cell>
          <cell r="B200" t="str">
            <v>A/R INTERCOMPANY THAILAND</v>
          </cell>
        </row>
        <row r="201">
          <cell r="A201" t="str">
            <v>0126-389</v>
          </cell>
          <cell r="B201" t="str">
            <v xml:space="preserve">A/R INTERCOMPANY SPAIN   </v>
          </cell>
        </row>
        <row r="202">
          <cell r="A202" t="str">
            <v>0126-390</v>
          </cell>
          <cell r="B202" t="str">
            <v xml:space="preserve">A/R INTERCO              </v>
          </cell>
        </row>
        <row r="203">
          <cell r="A203" t="str">
            <v>0126-391</v>
          </cell>
          <cell r="B203" t="str">
            <v xml:space="preserve">A/R INTRACOMPANY         </v>
          </cell>
        </row>
        <row r="204">
          <cell r="A204" t="str">
            <v>0126-392</v>
          </cell>
          <cell r="B204" t="str">
            <v>SUSP ACCT DEP LOCAL CURRE</v>
          </cell>
        </row>
        <row r="205">
          <cell r="A205" t="str">
            <v>0126-393</v>
          </cell>
          <cell r="B205" t="str">
            <v>SUSPENSE ACCOUNT DEPOSITS</v>
          </cell>
        </row>
        <row r="206">
          <cell r="A206" t="str">
            <v>0126-394</v>
          </cell>
          <cell r="B206" t="str">
            <v>SUSP ACCOUNT DEP LOCAL CU</v>
          </cell>
        </row>
        <row r="207">
          <cell r="A207" t="str">
            <v>0126-395</v>
          </cell>
          <cell r="B207" t="str">
            <v xml:space="preserve">SUSP ACCT DEPOSITS LOCAL </v>
          </cell>
        </row>
        <row r="208">
          <cell r="A208" t="str">
            <v>0126-396</v>
          </cell>
          <cell r="B208" t="str">
            <v>SUSPENSE ACCOUNT DEPOSITS</v>
          </cell>
        </row>
        <row r="209">
          <cell r="A209" t="str">
            <v>0126-397</v>
          </cell>
          <cell r="B209" t="str">
            <v>SUSPENSE ACCOUNT DEPOSITS</v>
          </cell>
        </row>
        <row r="210">
          <cell r="A210" t="str">
            <v>0126-398</v>
          </cell>
          <cell r="B210" t="str">
            <v>SUSPENSE ACCOUNT DEPOSITS</v>
          </cell>
        </row>
        <row r="211">
          <cell r="A211" t="str">
            <v>0126-399</v>
          </cell>
          <cell r="B211" t="str">
            <v>SUSPENSE ACCOUNT DEPOSITS</v>
          </cell>
        </row>
        <row r="212">
          <cell r="A212" t="str">
            <v>0126-402</v>
          </cell>
          <cell r="B212" t="str">
            <v>SUSPENSE ACCOUNT DEPOSITS</v>
          </cell>
        </row>
        <row r="213">
          <cell r="A213" t="str">
            <v>0126-403</v>
          </cell>
          <cell r="B213" t="str">
            <v>SUSP ACCOUNT  DEPOSITS US</v>
          </cell>
        </row>
        <row r="214">
          <cell r="A214" t="str">
            <v>0126-404</v>
          </cell>
          <cell r="B214" t="str">
            <v>SUSP ACCOUNT GENERALE - B</v>
          </cell>
        </row>
        <row r="215">
          <cell r="A215" t="str">
            <v>0126-405</v>
          </cell>
          <cell r="B215" t="str">
            <v xml:space="preserve">SUSP ACCOUNT CASH  BFR - </v>
          </cell>
        </row>
        <row r="216">
          <cell r="A216" t="str">
            <v>0126-406</v>
          </cell>
          <cell r="B216" t="str">
            <v>SUSP ACCOUNT USD - BELGIU</v>
          </cell>
        </row>
        <row r="217">
          <cell r="A217" t="str">
            <v>0126-407</v>
          </cell>
          <cell r="B217" t="str">
            <v>SUSP ACCOUNT USD - SWEDEN</v>
          </cell>
        </row>
        <row r="218">
          <cell r="A218" t="str">
            <v>0126-408</v>
          </cell>
          <cell r="B218" t="str">
            <v>SUSP ACCOUNT DEP LOCAL CU</v>
          </cell>
        </row>
        <row r="219">
          <cell r="A219" t="str">
            <v>0126-409</v>
          </cell>
          <cell r="B219" t="str">
            <v>SUSP ACCOUNT DEPOSITS USD</v>
          </cell>
        </row>
        <row r="220">
          <cell r="A220" t="str">
            <v>0126-411</v>
          </cell>
          <cell r="B220" t="str">
            <v>SUSP ACCOUNT DEPOSITS NLG</v>
          </cell>
        </row>
        <row r="221">
          <cell r="A221" t="str">
            <v>0126-428</v>
          </cell>
          <cell r="B221" t="str">
            <v xml:space="preserve">A/R INTERCOMPANY EOS     </v>
          </cell>
        </row>
        <row r="222">
          <cell r="A222" t="str">
            <v>0126-460</v>
          </cell>
          <cell r="B222" t="str">
            <v xml:space="preserve">A/R INTERCOMPANY SPAIN   </v>
          </cell>
        </row>
        <row r="223">
          <cell r="A223" t="str">
            <v>0126-500</v>
          </cell>
          <cell r="B223" t="str">
            <v xml:space="preserve">A/R INTERCOMPANY EGL     </v>
          </cell>
        </row>
        <row r="224">
          <cell r="A224" t="str">
            <v>0126-600</v>
          </cell>
          <cell r="B224" t="str">
            <v>A/R INTERCOMPANY EXPEDITE</v>
          </cell>
        </row>
        <row r="225">
          <cell r="A225" t="str">
            <v>0127-301</v>
          </cell>
          <cell r="B225" t="str">
            <v xml:space="preserve">SALARY ADVANCE           </v>
          </cell>
        </row>
        <row r="226">
          <cell r="A226" t="str">
            <v>0127-304</v>
          </cell>
          <cell r="B226" t="str">
            <v xml:space="preserve">SALARY ADVANCE           </v>
          </cell>
        </row>
        <row r="227">
          <cell r="A227" t="str">
            <v>0127-310</v>
          </cell>
          <cell r="B227" t="str">
            <v>CONTINUING ADVANCES - EMP</v>
          </cell>
        </row>
        <row r="228">
          <cell r="A228" t="str">
            <v>0127-311</v>
          </cell>
          <cell r="B228" t="str">
            <v>CONTINUING ADVANCES-EMPLO</v>
          </cell>
        </row>
        <row r="229">
          <cell r="A229" t="str">
            <v>0127-312</v>
          </cell>
          <cell r="B229" t="str">
            <v>EMPLOYEE TRAVEL ADVANCE (</v>
          </cell>
        </row>
        <row r="230">
          <cell r="A230" t="str">
            <v>0127-320</v>
          </cell>
          <cell r="B230" t="str">
            <v>PERMANENT TRAVEL ADVANCES</v>
          </cell>
        </row>
        <row r="231">
          <cell r="A231" t="str">
            <v>0127-321</v>
          </cell>
          <cell r="B231" t="str">
            <v>EMPLOYEE TRAVEL ADVANCE T</v>
          </cell>
        </row>
        <row r="232">
          <cell r="A232" t="str">
            <v>0129-107</v>
          </cell>
          <cell r="B232" t="str">
            <v>RECEIVABLES FROM AIRLINES</v>
          </cell>
        </row>
        <row r="233">
          <cell r="A233" t="str">
            <v>0129-150</v>
          </cell>
          <cell r="B233" t="str">
            <v xml:space="preserve">ACCRUED INTEREST         </v>
          </cell>
        </row>
        <row r="234">
          <cell r="A234" t="str">
            <v>0129-300</v>
          </cell>
          <cell r="B234" t="str">
            <v xml:space="preserve">A/R VAT SETTLEMENT       </v>
          </cell>
        </row>
        <row r="235">
          <cell r="A235" t="str">
            <v>0129-301</v>
          </cell>
          <cell r="B235" t="str">
            <v xml:space="preserve">A/R VALUE ADDED TAX      </v>
          </cell>
        </row>
        <row r="236">
          <cell r="A236" t="str">
            <v>0129-302</v>
          </cell>
          <cell r="B236" t="str">
            <v xml:space="preserve">VAT RECOVERABLE - 17%    </v>
          </cell>
        </row>
        <row r="237">
          <cell r="A237" t="str">
            <v>0129-303</v>
          </cell>
          <cell r="B237" t="str">
            <v xml:space="preserve">PAYROLL TAX REFUND       </v>
          </cell>
        </row>
        <row r="238">
          <cell r="A238" t="str">
            <v>0129-304</v>
          </cell>
          <cell r="B238" t="str">
            <v xml:space="preserve">INTERNATIONAL TAX REFUND </v>
          </cell>
        </row>
        <row r="239">
          <cell r="A239" t="str">
            <v>0129-305</v>
          </cell>
          <cell r="B239" t="str">
            <v xml:space="preserve">OTHER A/R NON TRADE      </v>
          </cell>
        </row>
        <row r="240">
          <cell r="A240" t="str">
            <v>0129-310</v>
          </cell>
          <cell r="B240" t="str">
            <v xml:space="preserve">PAYROLL TAX REFUND       </v>
          </cell>
        </row>
        <row r="241">
          <cell r="A241" t="str">
            <v>0129-311</v>
          </cell>
          <cell r="B241" t="str">
            <v>A/R VAT - 17 % NATIONAL M</v>
          </cell>
        </row>
        <row r="242">
          <cell r="A242" t="str">
            <v>0129-312</v>
          </cell>
          <cell r="B242" t="str">
            <v>A/R VAT - 5% NATIONAL MAR</v>
          </cell>
        </row>
        <row r="243">
          <cell r="A243" t="str">
            <v>0129-313</v>
          </cell>
          <cell r="B243" t="str">
            <v>A/R VAT - 12 % NATIONAL M</v>
          </cell>
        </row>
        <row r="244">
          <cell r="A244" t="str">
            <v>0129-314</v>
          </cell>
          <cell r="B244" t="str">
            <v xml:space="preserve">A/R VAT - 17% EC MARKETS </v>
          </cell>
        </row>
        <row r="245">
          <cell r="A245" t="str">
            <v>0129-315</v>
          </cell>
          <cell r="B245" t="str">
            <v>A/R VAT - 17% OTHER MARKE</v>
          </cell>
        </row>
        <row r="246">
          <cell r="A246" t="str">
            <v>0129-316</v>
          </cell>
          <cell r="B246" t="str">
            <v>A/R VAT - 17 % FIXED ASSE</v>
          </cell>
        </row>
        <row r="247">
          <cell r="A247" t="str">
            <v>0129-317</v>
          </cell>
          <cell r="B247" t="str">
            <v xml:space="preserve">A/R VAT - 5% EC MARKETS  </v>
          </cell>
        </row>
        <row r="248">
          <cell r="A248" t="str">
            <v>0129-318</v>
          </cell>
          <cell r="B248" t="str">
            <v>A/R VAT - 5% OTHER MARKET</v>
          </cell>
        </row>
        <row r="249">
          <cell r="A249" t="str">
            <v>0129-319</v>
          </cell>
          <cell r="B249" t="str">
            <v>A/R VAT - 12 % EC MARKETS</v>
          </cell>
        </row>
        <row r="250">
          <cell r="A250" t="str">
            <v>0129-320</v>
          </cell>
          <cell r="B250" t="str">
            <v>A/R VAT - 12 % OTHER MARK</v>
          </cell>
        </row>
        <row r="251">
          <cell r="A251" t="str">
            <v>0129-350</v>
          </cell>
          <cell r="B251" t="str">
            <v xml:space="preserve">ACCRUED INTEREST         </v>
          </cell>
        </row>
        <row r="252">
          <cell r="A252" t="str">
            <v>0129-412</v>
          </cell>
          <cell r="B252" t="str">
            <v>SUSPENSE TR WHS A/R CLEAR</v>
          </cell>
        </row>
        <row r="253">
          <cell r="A253" t="str">
            <v>0129-906</v>
          </cell>
          <cell r="B253" t="str">
            <v>MISC EQUIP CLEARING ACCOU</v>
          </cell>
        </row>
        <row r="254">
          <cell r="A254" t="str">
            <v>0140-301</v>
          </cell>
          <cell r="B254" t="str">
            <v>INVENTORY CONSUMABLES/PER</v>
          </cell>
        </row>
        <row r="255">
          <cell r="A255" t="str">
            <v>0150-300</v>
          </cell>
          <cell r="B255" t="str">
            <v xml:space="preserve">PREPAID INSURANCE        </v>
          </cell>
        </row>
        <row r="256">
          <cell r="A256" t="str">
            <v>0150-301</v>
          </cell>
          <cell r="B256" t="str">
            <v xml:space="preserve">PREPAID RENT             </v>
          </cell>
        </row>
        <row r="257">
          <cell r="A257" t="str">
            <v>0150-302</v>
          </cell>
          <cell r="B257" t="str">
            <v xml:space="preserve">PREPAID INSURANCE        </v>
          </cell>
        </row>
        <row r="258">
          <cell r="A258" t="str">
            <v>0150-303</v>
          </cell>
          <cell r="B258" t="str">
            <v xml:space="preserve">PREPAID MISCELLANEOUS    </v>
          </cell>
        </row>
        <row r="259">
          <cell r="A259" t="str">
            <v>0150-304</v>
          </cell>
          <cell r="B259" t="str">
            <v xml:space="preserve">PREPAID RENT             </v>
          </cell>
        </row>
        <row r="260">
          <cell r="A260" t="str">
            <v>0150-305</v>
          </cell>
          <cell r="B260" t="str">
            <v xml:space="preserve">PREPAID TAXES            </v>
          </cell>
        </row>
        <row r="261">
          <cell r="A261" t="str">
            <v>0150-306</v>
          </cell>
          <cell r="B261" t="str">
            <v xml:space="preserve">PREPAID MISCELLANEOUS    </v>
          </cell>
        </row>
        <row r="262">
          <cell r="A262" t="str">
            <v>0151-300</v>
          </cell>
          <cell r="B262" t="str">
            <v xml:space="preserve">PREPAID RENT             </v>
          </cell>
        </row>
        <row r="263">
          <cell r="A263" t="str">
            <v>0151-301</v>
          </cell>
          <cell r="B263" t="str">
            <v xml:space="preserve">PREPAID RENT             </v>
          </cell>
        </row>
        <row r="264">
          <cell r="A264" t="str">
            <v>0151-303</v>
          </cell>
          <cell r="B264" t="str">
            <v xml:space="preserve">PREPAID RENT             </v>
          </cell>
        </row>
        <row r="265">
          <cell r="A265" t="str">
            <v>0152-300</v>
          </cell>
          <cell r="B265" t="str">
            <v xml:space="preserve">PREPAID EXPENSES         </v>
          </cell>
        </row>
        <row r="266">
          <cell r="A266" t="str">
            <v>0153-300</v>
          </cell>
          <cell r="B266" t="str">
            <v xml:space="preserve">PREPAID TAXES            </v>
          </cell>
        </row>
        <row r="267">
          <cell r="A267" t="str">
            <v>0154-321</v>
          </cell>
          <cell r="B267" t="str">
            <v xml:space="preserve">PREPAID MISCELLANEOUS    </v>
          </cell>
        </row>
        <row r="268">
          <cell r="A268" t="str">
            <v>0154-322</v>
          </cell>
          <cell r="B268" t="str">
            <v xml:space="preserve">PREPAID MISCELLANEOUS    </v>
          </cell>
        </row>
        <row r="269">
          <cell r="A269" t="str">
            <v>0154-360</v>
          </cell>
          <cell r="B269" t="str">
            <v xml:space="preserve">PREPAID MISCELLANEOUS    </v>
          </cell>
        </row>
        <row r="270">
          <cell r="A270" t="str">
            <v>0156-301</v>
          </cell>
          <cell r="B270" t="str">
            <v xml:space="preserve">PREPAID TAXES            </v>
          </cell>
        </row>
        <row r="271">
          <cell r="A271" t="str">
            <v>0158-361</v>
          </cell>
          <cell r="B271" t="str">
            <v xml:space="preserve">SPECIAL DEPOSITS         </v>
          </cell>
        </row>
        <row r="272">
          <cell r="A272" t="str">
            <v>0158-362</v>
          </cell>
          <cell r="B272" t="str">
            <v>SPECIAL DEPOSITS MISC BEL</v>
          </cell>
        </row>
        <row r="273">
          <cell r="A273" t="str">
            <v>0158-363</v>
          </cell>
          <cell r="B273" t="str">
            <v xml:space="preserve">SPECIAL DEPOSITS         </v>
          </cell>
        </row>
        <row r="274">
          <cell r="A274" t="str">
            <v>0158-364</v>
          </cell>
          <cell r="B274" t="str">
            <v xml:space="preserve">SPECIAL DEPOSITS - DHL   </v>
          </cell>
        </row>
        <row r="275">
          <cell r="A275" t="str">
            <v>0159-123</v>
          </cell>
          <cell r="B275" t="str">
            <v>OTHER DEF. DEBITS - ASSET</v>
          </cell>
        </row>
        <row r="276">
          <cell r="A276" t="str">
            <v>0159-303</v>
          </cell>
          <cell r="B276" t="str">
            <v>OTHER DEFERRED DEBITS-ASS</v>
          </cell>
        </row>
        <row r="277">
          <cell r="A277" t="str">
            <v>0159-305</v>
          </cell>
          <cell r="B277" t="str">
            <v>OTH DEFERRED DEBITS ASSET</v>
          </cell>
        </row>
        <row r="278">
          <cell r="A278" t="str">
            <v>0159-306</v>
          </cell>
          <cell r="B278" t="str">
            <v>OTH DEFERRED DEBITS ASSET</v>
          </cell>
        </row>
        <row r="279">
          <cell r="A279" t="str">
            <v>0159-307</v>
          </cell>
          <cell r="B279" t="str">
            <v xml:space="preserve">OTHER DEF. DEBITS ASSETS </v>
          </cell>
        </row>
        <row r="280">
          <cell r="A280" t="str">
            <v>0159-310</v>
          </cell>
          <cell r="B280" t="str">
            <v xml:space="preserve">WIRE TRANSFERS WITH CORP </v>
          </cell>
        </row>
        <row r="281">
          <cell r="A281" t="str">
            <v>0159-313</v>
          </cell>
          <cell r="B281" t="str">
            <v>OTH DEFERRED DEBITS ASSET</v>
          </cell>
        </row>
        <row r="282">
          <cell r="A282" t="str">
            <v>0159-317</v>
          </cell>
          <cell r="B282" t="str">
            <v>OTH DEF DEBITS ASSTS GB -</v>
          </cell>
        </row>
        <row r="283">
          <cell r="A283" t="str">
            <v>0159-323</v>
          </cell>
          <cell r="B283" t="str">
            <v>OTH DEFERRED DEBITS ASSET</v>
          </cell>
        </row>
        <row r="284">
          <cell r="A284" t="str">
            <v>0159-342</v>
          </cell>
          <cell r="B284" t="str">
            <v>OTHER DEFERRED DEBITS - I</v>
          </cell>
        </row>
        <row r="285">
          <cell r="A285" t="str">
            <v>0159-343</v>
          </cell>
          <cell r="B285" t="str">
            <v>OTHER DEFERRED DEBITS - A</v>
          </cell>
        </row>
        <row r="286">
          <cell r="A286" t="str">
            <v>0159-361</v>
          </cell>
          <cell r="B286" t="str">
            <v>OTHER DEFERRED DEBITS - A</v>
          </cell>
        </row>
        <row r="287">
          <cell r="A287" t="str">
            <v>0159-362</v>
          </cell>
          <cell r="B287" t="str">
            <v>OTHER DEFERRED DEBITS-ASS</v>
          </cell>
        </row>
        <row r="288">
          <cell r="A288" t="str">
            <v>0159-363</v>
          </cell>
          <cell r="B288" t="str">
            <v>OTHER DEF. DEBITS - ASSET</v>
          </cell>
        </row>
        <row r="289">
          <cell r="A289" t="str">
            <v>0159-364</v>
          </cell>
          <cell r="B289" t="str">
            <v>OTH DEFERRED DEBITS ASSET</v>
          </cell>
        </row>
        <row r="290">
          <cell r="A290" t="str">
            <v>0159-366</v>
          </cell>
          <cell r="B290" t="str">
            <v>OTH DEFERRED DEBITS ASSET</v>
          </cell>
        </row>
        <row r="291">
          <cell r="A291" t="str">
            <v>0159-368</v>
          </cell>
          <cell r="B291" t="str">
            <v>OTH DEFERRED DEBITS ASSET</v>
          </cell>
        </row>
        <row r="292">
          <cell r="A292" t="str">
            <v>0159-369</v>
          </cell>
          <cell r="B292" t="str">
            <v>OTH DEFERRED DEBITS ASSET</v>
          </cell>
        </row>
        <row r="293">
          <cell r="A293" t="str">
            <v>0159-374</v>
          </cell>
          <cell r="B293" t="str">
            <v>OTHER DEFERRED DEBITS NEW</v>
          </cell>
        </row>
        <row r="294">
          <cell r="A294" t="str">
            <v>0162-301</v>
          </cell>
          <cell r="B294" t="str">
            <v xml:space="preserve">LONG TERM - DEPOSITS     </v>
          </cell>
        </row>
        <row r="295">
          <cell r="A295" t="str">
            <v>0162-302</v>
          </cell>
          <cell r="B295" t="str">
            <v xml:space="preserve">LONG TERM - ASSETS OTHER </v>
          </cell>
        </row>
        <row r="296">
          <cell r="A296" t="str">
            <v>0170-301</v>
          </cell>
          <cell r="B296" t="str">
            <v xml:space="preserve">BUILDING                 </v>
          </cell>
        </row>
        <row r="297">
          <cell r="A297" t="str">
            <v>0172-301</v>
          </cell>
          <cell r="B297" t="str">
            <v xml:space="preserve">FURNITURE AND EQUIPMENT  </v>
          </cell>
        </row>
        <row r="298">
          <cell r="A298" t="str">
            <v>0172-312</v>
          </cell>
          <cell r="B298" t="str">
            <v xml:space="preserve">FIXED ASSETS MISC EQUIP  </v>
          </cell>
        </row>
        <row r="299">
          <cell r="A299" t="str">
            <v>0173-301</v>
          </cell>
          <cell r="B299" t="str">
            <v>COMMUNICATIONS AND COMPUT</v>
          </cell>
        </row>
        <row r="300">
          <cell r="A300" t="str">
            <v>0173-302</v>
          </cell>
          <cell r="B300" t="str">
            <v xml:space="preserve">COMPUTER EQUIPMENT       </v>
          </cell>
        </row>
        <row r="301">
          <cell r="A301" t="str">
            <v>0173-303</v>
          </cell>
          <cell r="B301" t="str">
            <v xml:space="preserve">COMPUTER SOFTWARE        </v>
          </cell>
        </row>
        <row r="302">
          <cell r="A302" t="str">
            <v>0173-305</v>
          </cell>
          <cell r="B302" t="str">
            <v>OFFICE EQUIPMENT CL37 - D</v>
          </cell>
        </row>
        <row r="303">
          <cell r="A303" t="str">
            <v>0173-366</v>
          </cell>
          <cell r="B303" t="str">
            <v>COMMS EQUIP CL 39 - DO NO</v>
          </cell>
        </row>
        <row r="304">
          <cell r="A304" t="str">
            <v>0174-101</v>
          </cell>
          <cell r="B304" t="str">
            <v>PASSENGER CARS - DO NOT U</v>
          </cell>
        </row>
        <row r="305">
          <cell r="A305" t="str">
            <v>0174-301</v>
          </cell>
          <cell r="B305" t="str">
            <v xml:space="preserve">TRANSPORTATION EQUIPMENT </v>
          </cell>
        </row>
        <row r="306">
          <cell r="A306" t="str">
            <v>0174-302</v>
          </cell>
          <cell r="B306" t="str">
            <v xml:space="preserve">LIFT TRUCKS              </v>
          </cell>
        </row>
        <row r="307">
          <cell r="A307" t="str">
            <v>0174-316</v>
          </cell>
          <cell r="B307" t="str">
            <v xml:space="preserve">PASSENGER CARS           </v>
          </cell>
        </row>
        <row r="308">
          <cell r="A308" t="str">
            <v>0175-301</v>
          </cell>
          <cell r="B308" t="str">
            <v>MATERIAL HANDLING EQUIPME</v>
          </cell>
        </row>
        <row r="309">
          <cell r="A309" t="str">
            <v>0177-301</v>
          </cell>
          <cell r="B309" t="str">
            <v>L/HOLD IMPROVEMENT RENTAL</v>
          </cell>
        </row>
        <row r="310">
          <cell r="A310" t="str">
            <v>0177-302</v>
          </cell>
          <cell r="B310" t="str">
            <v xml:space="preserve">LEASEHOLD IMPROVEMENTS   </v>
          </cell>
        </row>
        <row r="311">
          <cell r="A311" t="str">
            <v>0177-322</v>
          </cell>
          <cell r="B311" t="str">
            <v xml:space="preserve">LEASEHOLD IMPROVEMENTS   </v>
          </cell>
        </row>
        <row r="312">
          <cell r="A312" t="str">
            <v>0179-301</v>
          </cell>
          <cell r="B312" t="str">
            <v>MISC EQUIP CLEARING ACCOU</v>
          </cell>
        </row>
        <row r="313">
          <cell r="A313" t="str">
            <v>0179-302</v>
          </cell>
          <cell r="B313" t="str">
            <v>MISC EQUIP CLEARING ACCOU</v>
          </cell>
        </row>
        <row r="314">
          <cell r="A314" t="str">
            <v>0179-303</v>
          </cell>
          <cell r="B314" t="str">
            <v xml:space="preserve">OTHER ASSETS             </v>
          </cell>
        </row>
        <row r="315">
          <cell r="A315" t="str">
            <v>0179-304</v>
          </cell>
          <cell r="B315" t="str">
            <v xml:space="preserve">OFFICE TOOLS             </v>
          </cell>
        </row>
        <row r="316">
          <cell r="A316" t="str">
            <v>0180-301</v>
          </cell>
          <cell r="B316" t="str">
            <v xml:space="preserve">ACCUM DEPN BUILDINGS     </v>
          </cell>
        </row>
        <row r="317">
          <cell r="A317" t="str">
            <v>0182-301</v>
          </cell>
          <cell r="B317" t="str">
            <v xml:space="preserve">ACCUM DEPN F&amp;E           </v>
          </cell>
        </row>
        <row r="318">
          <cell r="A318" t="str">
            <v>0182-305</v>
          </cell>
          <cell r="B318" t="str">
            <v xml:space="preserve">ACCUM DEPN OFF F&amp;E CL 38 </v>
          </cell>
        </row>
        <row r="319">
          <cell r="A319" t="str">
            <v>0182-326</v>
          </cell>
          <cell r="B319" t="str">
            <v>ACCUM DEPRECIATION MISC E</v>
          </cell>
        </row>
        <row r="320">
          <cell r="A320" t="str">
            <v>0183-301</v>
          </cell>
          <cell r="B320" t="str">
            <v>ACCUM DEPN COMM AND COMPU</v>
          </cell>
        </row>
        <row r="321">
          <cell r="A321" t="str">
            <v>0183-302</v>
          </cell>
          <cell r="B321" t="str">
            <v>ACCUM DEPN COMPUTER EQUIP</v>
          </cell>
        </row>
        <row r="322">
          <cell r="A322" t="str">
            <v>0183-303</v>
          </cell>
          <cell r="B322" t="str">
            <v>AMORTIZATION COMPUTER SOF</v>
          </cell>
        </row>
        <row r="323">
          <cell r="A323" t="str">
            <v>0183-304</v>
          </cell>
          <cell r="B323" t="str">
            <v>ACCUM DEPN COMMUNICATIONS</v>
          </cell>
        </row>
        <row r="324">
          <cell r="A324" t="str">
            <v>0183-366</v>
          </cell>
          <cell r="B324" t="str">
            <v>ACCUM DEPN COMMUNICATIONS</v>
          </cell>
        </row>
        <row r="325">
          <cell r="A325" t="str">
            <v>0184-101</v>
          </cell>
          <cell r="B325" t="str">
            <v>ACCUM DEPN PASSENGER CARS</v>
          </cell>
        </row>
        <row r="326">
          <cell r="A326" t="str">
            <v>0184-301</v>
          </cell>
          <cell r="B326" t="str">
            <v>ACCUM DEPN TRANSPORTATION</v>
          </cell>
        </row>
        <row r="327">
          <cell r="A327" t="str">
            <v>0184-302</v>
          </cell>
          <cell r="B327" t="str">
            <v xml:space="preserve">ACCUM DEPN LIFT TRUCKS   </v>
          </cell>
        </row>
        <row r="328">
          <cell r="A328" t="str">
            <v>0184-303</v>
          </cell>
          <cell r="B328" t="str">
            <v>ACCUM DEPN TRANSPORTATION</v>
          </cell>
        </row>
        <row r="329">
          <cell r="A329" t="str">
            <v>0184-316</v>
          </cell>
          <cell r="B329" t="str">
            <v>ACCUM DEPN PASSENGER CARS</v>
          </cell>
        </row>
        <row r="330">
          <cell r="A330" t="str">
            <v>0185-301</v>
          </cell>
          <cell r="B330" t="str">
            <v>ACCUM DEPN MATERIAL HANDL</v>
          </cell>
        </row>
        <row r="331">
          <cell r="A331" t="str">
            <v>0187-301</v>
          </cell>
          <cell r="B331" t="str">
            <v>AMORT LHOLD IMP/RENTAL QU</v>
          </cell>
        </row>
        <row r="332">
          <cell r="A332" t="str">
            <v>0187-302</v>
          </cell>
          <cell r="B332" t="str">
            <v>AMORT. LEASEHOLD IMP/LEAS</v>
          </cell>
        </row>
        <row r="333">
          <cell r="A333" t="str">
            <v>0187-320</v>
          </cell>
          <cell r="B333" t="str">
            <v>AMORTIZATION L/H IMP. LEA</v>
          </cell>
        </row>
        <row r="334">
          <cell r="A334" t="str">
            <v>0189-301</v>
          </cell>
          <cell r="B334" t="str">
            <v>AMORTIZATION COMPUTER SOF</v>
          </cell>
        </row>
        <row r="335">
          <cell r="A335" t="str">
            <v>0190-301</v>
          </cell>
          <cell r="B335" t="str">
            <v xml:space="preserve">LAND                     </v>
          </cell>
        </row>
        <row r="336">
          <cell r="A336" t="str">
            <v>0197-301</v>
          </cell>
          <cell r="B336" t="str">
            <v xml:space="preserve">ADVANCES FROM PARENT     </v>
          </cell>
        </row>
        <row r="337">
          <cell r="A337" t="str">
            <v>0197-303</v>
          </cell>
          <cell r="B337" t="str">
            <v>INTEREST BEARING ADV FROM</v>
          </cell>
        </row>
        <row r="338">
          <cell r="A338" t="str">
            <v>0201-301</v>
          </cell>
          <cell r="B338" t="str">
            <v>CURRENT YEAR CAPITAL LEAS</v>
          </cell>
        </row>
        <row r="339">
          <cell r="A339" t="str">
            <v>0202-302</v>
          </cell>
          <cell r="B339" t="str">
            <v xml:space="preserve">IB AF EWW (D/C ACT)      </v>
          </cell>
        </row>
        <row r="340">
          <cell r="A340" t="str">
            <v>0202-320</v>
          </cell>
          <cell r="B340" t="str">
            <v>ACCTS PAYABLE - OCEAN FRE</v>
          </cell>
        </row>
        <row r="341">
          <cell r="A341" t="str">
            <v>0203-301</v>
          </cell>
          <cell r="B341" t="str">
            <v>ACCTS PAYABLE - OCEAN FRE</v>
          </cell>
        </row>
        <row r="342">
          <cell r="A342" t="str">
            <v>0203-302</v>
          </cell>
          <cell r="B342" t="str">
            <v xml:space="preserve">DUE AGENT                </v>
          </cell>
        </row>
        <row r="343">
          <cell r="A343" t="str">
            <v>0203-303</v>
          </cell>
          <cell r="B343" t="str">
            <v xml:space="preserve">DUE AGENT EMERY          </v>
          </cell>
        </row>
        <row r="344">
          <cell r="A344" t="str">
            <v>0203-310</v>
          </cell>
          <cell r="B344" t="str">
            <v>ACCTS PAYABLE - CONTROL A</v>
          </cell>
        </row>
        <row r="345">
          <cell r="A345" t="str">
            <v>0203-311</v>
          </cell>
          <cell r="B345" t="str">
            <v>ACCTS PAYABLE-OCEAN FREIG</v>
          </cell>
        </row>
        <row r="346">
          <cell r="A346" t="str">
            <v>0203-313</v>
          </cell>
          <cell r="B346" t="str">
            <v xml:space="preserve">A/P TRADELINK            </v>
          </cell>
        </row>
        <row r="347">
          <cell r="A347" t="str">
            <v>0203-320</v>
          </cell>
          <cell r="B347" t="str">
            <v>A/P AIR FREIGHT DISPUTE -</v>
          </cell>
        </row>
        <row r="348">
          <cell r="A348" t="str">
            <v>0203-321</v>
          </cell>
          <cell r="B348" t="str">
            <v>CLEARING ACCOUNT TRADELIN</v>
          </cell>
        </row>
        <row r="349">
          <cell r="A349" t="str">
            <v>0203-334</v>
          </cell>
          <cell r="B349" t="str">
            <v>INCENTIVE COMPENESATION P</v>
          </cell>
        </row>
        <row r="350">
          <cell r="A350" t="str">
            <v>0204-120</v>
          </cell>
          <cell r="B350" t="str">
            <v>ACCRUED DEDICATED LIFT EU</v>
          </cell>
        </row>
        <row r="351">
          <cell r="A351" t="str">
            <v>0204-121</v>
          </cell>
          <cell r="B351" t="str">
            <v>ACCRUED DEDICATED LIFT EU</v>
          </cell>
        </row>
        <row r="352">
          <cell r="A352" t="str">
            <v>0204-122</v>
          </cell>
          <cell r="B352" t="str">
            <v>ACCRUED DEDICATED LIFT EU</v>
          </cell>
        </row>
        <row r="353">
          <cell r="A353" t="str">
            <v>0204-123</v>
          </cell>
          <cell r="B353" t="str">
            <v>ACCRUED DEDICATED LIFT EU</v>
          </cell>
        </row>
        <row r="354">
          <cell r="A354" t="str">
            <v>0204-124</v>
          </cell>
          <cell r="B354" t="str">
            <v>ACCRUED DEDICATED LIFT EU</v>
          </cell>
        </row>
        <row r="355">
          <cell r="A355" t="str">
            <v>0204-125</v>
          </cell>
          <cell r="B355" t="str">
            <v>ACCRUED DEDICATED LIFT EU</v>
          </cell>
        </row>
        <row r="356">
          <cell r="A356" t="str">
            <v>0204-126</v>
          </cell>
          <cell r="B356" t="str">
            <v>ACCRUED DEDICATED LIFT EU</v>
          </cell>
        </row>
        <row r="357">
          <cell r="A357" t="str">
            <v>0204-127</v>
          </cell>
          <cell r="B357" t="str">
            <v>ACCRUED DEDICATED LIFT EU</v>
          </cell>
        </row>
        <row r="358">
          <cell r="A358" t="str">
            <v>0204-128</v>
          </cell>
          <cell r="B358" t="str">
            <v>ACCRUED DEDICATED LIFT EU</v>
          </cell>
        </row>
        <row r="359">
          <cell r="A359" t="str">
            <v>0204-129</v>
          </cell>
          <cell r="B359" t="str">
            <v>ACCRUED DEDICATED LIFT EU</v>
          </cell>
        </row>
        <row r="360">
          <cell r="A360" t="str">
            <v>0204-130</v>
          </cell>
          <cell r="B360" t="str">
            <v>ACCRUED DEDICATED LIFT EU</v>
          </cell>
        </row>
        <row r="361">
          <cell r="A361" t="str">
            <v>0204-131</v>
          </cell>
          <cell r="B361" t="str">
            <v>ACCRUED DEDICATED LIFT EU</v>
          </cell>
        </row>
        <row r="362">
          <cell r="A362" t="str">
            <v>0204-147</v>
          </cell>
          <cell r="B362" t="str">
            <v xml:space="preserve">A/P AIR FREIGHT DISPUTES </v>
          </cell>
        </row>
        <row r="363">
          <cell r="A363" t="str">
            <v>0204-204</v>
          </cell>
          <cell r="B363" t="str">
            <v xml:space="preserve">DHL ACCRUAL CX           </v>
          </cell>
        </row>
        <row r="364">
          <cell r="A364" t="str">
            <v>0204-301</v>
          </cell>
          <cell r="B364" t="str">
            <v>A/F PAYABLE INTL CLEARING</v>
          </cell>
        </row>
        <row r="365">
          <cell r="A365" t="str">
            <v>0204-302</v>
          </cell>
          <cell r="B365" t="str">
            <v xml:space="preserve">A/F PAYABLE CONTROL ACCT </v>
          </cell>
        </row>
        <row r="366">
          <cell r="A366" t="str">
            <v>0204-304</v>
          </cell>
          <cell r="B366" t="str">
            <v xml:space="preserve">CHARTER PAYABLES         </v>
          </cell>
        </row>
        <row r="367">
          <cell r="A367" t="str">
            <v>0204-307</v>
          </cell>
          <cell r="B367" t="str">
            <v xml:space="preserve">AP AIR FREIGHT DISPUTES  </v>
          </cell>
        </row>
        <row r="368">
          <cell r="A368" t="str">
            <v>0204-308</v>
          </cell>
          <cell r="B368" t="str">
            <v xml:space="preserve">A/P AIR FREIGHT DISPUTES </v>
          </cell>
        </row>
        <row r="369">
          <cell r="A369" t="str">
            <v>0204-310</v>
          </cell>
          <cell r="B369" t="str">
            <v xml:space="preserve">SEA HAUL EXPENSES        </v>
          </cell>
        </row>
        <row r="370">
          <cell r="A370" t="str">
            <v>0204-316</v>
          </cell>
          <cell r="B370" t="str">
            <v>SEAHAUL PAYABLE INT'L CLE</v>
          </cell>
        </row>
        <row r="371">
          <cell r="A371" t="str">
            <v>0204-319</v>
          </cell>
          <cell r="B371" t="str">
            <v>ACC'D FOREIGN TAX PAYABLE</v>
          </cell>
        </row>
        <row r="372">
          <cell r="A372" t="str">
            <v>0204-320</v>
          </cell>
          <cell r="B372" t="str">
            <v>ACCRUED DED LIFT-INTRA EU</v>
          </cell>
        </row>
        <row r="373">
          <cell r="A373" t="str">
            <v>0204-321</v>
          </cell>
          <cell r="B373" t="str">
            <v>ACCRUED DED LIFT-INTRA EU</v>
          </cell>
        </row>
        <row r="374">
          <cell r="A374" t="str">
            <v>0204-322</v>
          </cell>
          <cell r="B374" t="str">
            <v>ACCRUED DED LIFT-INTRA EU</v>
          </cell>
        </row>
        <row r="375">
          <cell r="A375" t="str">
            <v>0204-323</v>
          </cell>
          <cell r="B375" t="str">
            <v>ACCRUED DED LIFT-INTRA EU</v>
          </cell>
        </row>
        <row r="376">
          <cell r="A376" t="str">
            <v>0204-324</v>
          </cell>
          <cell r="B376" t="str">
            <v>ACCRUED DED LIFT-INTRA EU</v>
          </cell>
        </row>
        <row r="377">
          <cell r="A377" t="str">
            <v>0204-325</v>
          </cell>
          <cell r="B377" t="str">
            <v>ACCRUED DED LIFT-INTRA EU</v>
          </cell>
        </row>
        <row r="378">
          <cell r="A378" t="str">
            <v>0204-326</v>
          </cell>
          <cell r="B378" t="str">
            <v>ACCRUED DED LIFT-INTRA EU</v>
          </cell>
        </row>
        <row r="379">
          <cell r="A379" t="str">
            <v>0204-327</v>
          </cell>
          <cell r="B379" t="str">
            <v>ACCRUED DED LIFT-INTRA EU</v>
          </cell>
        </row>
        <row r="380">
          <cell r="A380" t="str">
            <v>0204-328</v>
          </cell>
          <cell r="B380" t="str">
            <v>ACCRUED DED LIFT-INTRA EU</v>
          </cell>
        </row>
        <row r="381">
          <cell r="A381" t="str">
            <v>0204-329</v>
          </cell>
          <cell r="B381" t="str">
            <v>ACCRUED DED LIFT-INTRA EU</v>
          </cell>
        </row>
        <row r="382">
          <cell r="A382" t="str">
            <v>0204-330</v>
          </cell>
          <cell r="B382" t="str">
            <v>ACCRUED DED LIFT-INTRA EU</v>
          </cell>
        </row>
        <row r="383">
          <cell r="A383" t="str">
            <v>0204-331</v>
          </cell>
          <cell r="B383" t="str">
            <v>ACCRUED DED LIFT-INTRA EU</v>
          </cell>
        </row>
        <row r="384">
          <cell r="A384" t="str">
            <v>0204-336</v>
          </cell>
          <cell r="B384" t="str">
            <v xml:space="preserve">LANDING FEES             </v>
          </cell>
        </row>
        <row r="385">
          <cell r="A385" t="str">
            <v>0204-344</v>
          </cell>
          <cell r="B385" t="str">
            <v xml:space="preserve">A/F PAYABLE CONTROL ACCT </v>
          </cell>
        </row>
        <row r="386">
          <cell r="A386" t="str">
            <v>0204-345</v>
          </cell>
          <cell r="B386" t="str">
            <v xml:space="preserve">A/P AIR FREIGHT DISPUTES </v>
          </cell>
        </row>
        <row r="387">
          <cell r="A387" t="str">
            <v>0204-346</v>
          </cell>
          <cell r="B387" t="str">
            <v>ACCD DEDICATED LIFT-INTRA</v>
          </cell>
        </row>
        <row r="388">
          <cell r="A388" t="str">
            <v>0204-347</v>
          </cell>
          <cell r="B388" t="str">
            <v>ACCD DEDICATED LIFT-INTRA</v>
          </cell>
        </row>
        <row r="389">
          <cell r="A389" t="str">
            <v>0204-348</v>
          </cell>
          <cell r="B389" t="str">
            <v>ACCD DEDICATED LIFT-INTRO</v>
          </cell>
        </row>
        <row r="390">
          <cell r="A390" t="str">
            <v>0204-349</v>
          </cell>
          <cell r="B390" t="str">
            <v>ACCD DEDICATED LIFT-INTRA</v>
          </cell>
        </row>
        <row r="391">
          <cell r="A391" t="str">
            <v>0204-350</v>
          </cell>
          <cell r="B391" t="str">
            <v>ACCRD DEDICATED LIFT-INTR</v>
          </cell>
        </row>
        <row r="392">
          <cell r="A392" t="str">
            <v>0204-351</v>
          </cell>
          <cell r="B392" t="str">
            <v>ACCRD DEDICATED LIFT-INTR</v>
          </cell>
        </row>
        <row r="393">
          <cell r="A393" t="str">
            <v>0204-352</v>
          </cell>
          <cell r="B393" t="str">
            <v>ACCRD DEDICATED LIFT-INTR</v>
          </cell>
        </row>
        <row r="394">
          <cell r="A394" t="str">
            <v>0204-353</v>
          </cell>
          <cell r="B394" t="str">
            <v>ACCRD DEDICATED LIFT-INTR</v>
          </cell>
        </row>
        <row r="395">
          <cell r="A395" t="str">
            <v>0204-354</v>
          </cell>
          <cell r="B395" t="str">
            <v>ACCRD DEDICATED LIFT-INTR</v>
          </cell>
        </row>
        <row r="396">
          <cell r="A396" t="str">
            <v>0204-355</v>
          </cell>
          <cell r="B396" t="str">
            <v>ACCRD DEDICATED LIFT-INTR</v>
          </cell>
        </row>
        <row r="397">
          <cell r="A397" t="str">
            <v>0204-356</v>
          </cell>
          <cell r="B397" t="str">
            <v>ACCRD DEDICATED LIFT-INTR</v>
          </cell>
        </row>
        <row r="398">
          <cell r="A398" t="str">
            <v>0204-357</v>
          </cell>
          <cell r="B398" t="str">
            <v>ACCRD DEDICATED LIFT-INTR</v>
          </cell>
        </row>
        <row r="399">
          <cell r="A399" t="str">
            <v>0204-358</v>
          </cell>
          <cell r="B399" t="str">
            <v>ACCRD DEDICATED LIFT-INTR</v>
          </cell>
        </row>
        <row r="400">
          <cell r="A400" t="str">
            <v>0204-359</v>
          </cell>
          <cell r="B400" t="str">
            <v>ACCRD DEDICATED LIFT-INTR</v>
          </cell>
        </row>
        <row r="401">
          <cell r="A401" t="str">
            <v>0204-360</v>
          </cell>
          <cell r="B401" t="str">
            <v>ACCRD DEDICATED LIFT-INTR</v>
          </cell>
        </row>
        <row r="402">
          <cell r="A402" t="str">
            <v>0204-361</v>
          </cell>
          <cell r="B402" t="str">
            <v>ACCRD DEDICATED LIFT-INTR</v>
          </cell>
        </row>
        <row r="403">
          <cell r="A403" t="str">
            <v>0204-362</v>
          </cell>
          <cell r="B403" t="str">
            <v>ACCRD DEDICATED LIFT-INTR</v>
          </cell>
        </row>
        <row r="404">
          <cell r="A404" t="str">
            <v>0204-371</v>
          </cell>
          <cell r="B404" t="str">
            <v xml:space="preserve">LANDING FEES JANUARY     </v>
          </cell>
        </row>
        <row r="405">
          <cell r="A405" t="str">
            <v>0204-372</v>
          </cell>
          <cell r="B405" t="str">
            <v xml:space="preserve">LANDING FEES FEBRUARY    </v>
          </cell>
        </row>
        <row r="406">
          <cell r="A406" t="str">
            <v>0204-373</v>
          </cell>
          <cell r="B406" t="str">
            <v xml:space="preserve">LANDING FEES MARCH       </v>
          </cell>
        </row>
        <row r="407">
          <cell r="A407" t="str">
            <v>0204-374</v>
          </cell>
          <cell r="B407" t="str">
            <v xml:space="preserve">LANDING FEES APRIL       </v>
          </cell>
        </row>
        <row r="408">
          <cell r="A408" t="str">
            <v>0204-375</v>
          </cell>
          <cell r="B408" t="str">
            <v xml:space="preserve">LANDING FEES MAY         </v>
          </cell>
        </row>
        <row r="409">
          <cell r="A409" t="str">
            <v>0204-376</v>
          </cell>
          <cell r="B409" t="str">
            <v xml:space="preserve">LANDING FEES JUNE        </v>
          </cell>
        </row>
        <row r="410">
          <cell r="A410" t="str">
            <v>0204-377</v>
          </cell>
          <cell r="B410" t="str">
            <v xml:space="preserve">LANDING FEES JULY        </v>
          </cell>
        </row>
        <row r="411">
          <cell r="A411" t="str">
            <v>0204-378</v>
          </cell>
          <cell r="B411" t="str">
            <v xml:space="preserve">LANDING FEES AUGUST      </v>
          </cell>
        </row>
        <row r="412">
          <cell r="A412" t="str">
            <v>0204-379</v>
          </cell>
          <cell r="B412" t="str">
            <v xml:space="preserve">LANDING FEES SEPT        </v>
          </cell>
        </row>
        <row r="413">
          <cell r="A413" t="str">
            <v>0204-380</v>
          </cell>
          <cell r="B413" t="str">
            <v xml:space="preserve">LANDING FEES OCT         </v>
          </cell>
        </row>
        <row r="414">
          <cell r="A414" t="str">
            <v>0204-381</v>
          </cell>
          <cell r="B414" t="str">
            <v xml:space="preserve">LANDING FEES NOV         </v>
          </cell>
        </row>
        <row r="415">
          <cell r="A415" t="str">
            <v>0204-382</v>
          </cell>
          <cell r="B415" t="str">
            <v xml:space="preserve">LANDING FEES DEC         </v>
          </cell>
        </row>
        <row r="416">
          <cell r="A416" t="str">
            <v>0204-400</v>
          </cell>
          <cell r="B416" t="str">
            <v>VAT - BROKERAGE /DUTY /DL</v>
          </cell>
        </row>
        <row r="417">
          <cell r="A417" t="str">
            <v>0206-111</v>
          </cell>
          <cell r="B417" t="str">
            <v xml:space="preserve">A/P CUSTOMS G S T        </v>
          </cell>
        </row>
        <row r="418">
          <cell r="A418" t="str">
            <v>0206-130</v>
          </cell>
          <cell r="B418" t="str">
            <v>AFFILIATED ADVANCES - EOS</v>
          </cell>
        </row>
        <row r="419">
          <cell r="A419" t="str">
            <v>0206-202</v>
          </cell>
          <cell r="B419" t="str">
            <v>OCEAN BILLING SUSPENSE AC</v>
          </cell>
        </row>
        <row r="420">
          <cell r="A420" t="str">
            <v>0206-203</v>
          </cell>
          <cell r="B420" t="str">
            <v>OCEAN BILLING SUSPENSE AC</v>
          </cell>
        </row>
        <row r="421">
          <cell r="A421" t="str">
            <v>0206-204</v>
          </cell>
          <cell r="B421" t="str">
            <v>OCEAN BILLING SUSPENSE AC</v>
          </cell>
        </row>
        <row r="422">
          <cell r="A422" t="str">
            <v>0206-206</v>
          </cell>
          <cell r="B422" t="str">
            <v>OCEAN BILLING SUSPENSE AC</v>
          </cell>
        </row>
        <row r="423">
          <cell r="A423" t="str">
            <v>0206-207</v>
          </cell>
          <cell r="B423" t="str">
            <v>OCEAN BILLING SUSPENSE AC</v>
          </cell>
        </row>
        <row r="424">
          <cell r="A424" t="str">
            <v>0206-209</v>
          </cell>
          <cell r="B424" t="str">
            <v>OCEAN BILLING SUSPENSE AC</v>
          </cell>
        </row>
        <row r="425">
          <cell r="A425" t="str">
            <v>0206-211</v>
          </cell>
          <cell r="B425" t="str">
            <v>OCEAN BILLING SUSPENSE AC</v>
          </cell>
        </row>
        <row r="426">
          <cell r="A426" t="str">
            <v>0206-213</v>
          </cell>
          <cell r="B426" t="str">
            <v xml:space="preserve">OCEAN BILLING SUSPENSE   </v>
          </cell>
        </row>
        <row r="427">
          <cell r="A427" t="str">
            <v>0206-215</v>
          </cell>
          <cell r="B427" t="str">
            <v>OCEAN BILLING SUSPENSE AC</v>
          </cell>
        </row>
        <row r="428">
          <cell r="A428" t="str">
            <v>0206-216</v>
          </cell>
          <cell r="B428" t="str">
            <v>OCEAN BILLING SUSPENSE AC</v>
          </cell>
        </row>
        <row r="429">
          <cell r="A429" t="str">
            <v>0206-219</v>
          </cell>
          <cell r="B429" t="str">
            <v>OCEAN BILLING SUSPENSE AC</v>
          </cell>
        </row>
        <row r="430">
          <cell r="A430" t="str">
            <v>0206-225</v>
          </cell>
          <cell r="B430" t="str">
            <v>OCEAN BILLING SUSPENSE AC</v>
          </cell>
        </row>
        <row r="431">
          <cell r="A431" t="str">
            <v>0206-226</v>
          </cell>
          <cell r="B431" t="str">
            <v>OCEAN BILLING SUSPENSE AC</v>
          </cell>
        </row>
        <row r="432">
          <cell r="A432" t="str">
            <v>0206-292</v>
          </cell>
          <cell r="B432" t="str">
            <v>A/P CUSTOMS GST SINGAPORE</v>
          </cell>
        </row>
        <row r="433">
          <cell r="A433" t="str">
            <v>0206-294</v>
          </cell>
          <cell r="B433" t="str">
            <v>A/P CUSTOMS GST NEW ZEALA</v>
          </cell>
        </row>
        <row r="434">
          <cell r="A434" t="str">
            <v>0206-295</v>
          </cell>
          <cell r="B434" t="str">
            <v>A/P DUTY PAYABLE NEW ZEAL</v>
          </cell>
        </row>
        <row r="435">
          <cell r="A435" t="str">
            <v>0206-296</v>
          </cell>
          <cell r="B435" t="str">
            <v>A/P DUTY PAYABLE GREAT BR</v>
          </cell>
        </row>
        <row r="436">
          <cell r="A436" t="str">
            <v>0206-297</v>
          </cell>
          <cell r="B436" t="str">
            <v>A/P DUTY PAYABLE - FINLAN</v>
          </cell>
        </row>
        <row r="437">
          <cell r="A437" t="str">
            <v>0206-298</v>
          </cell>
          <cell r="B437" t="str">
            <v>A/P DUTY PAYABLE - GERMAN</v>
          </cell>
        </row>
        <row r="438">
          <cell r="A438" t="str">
            <v>0206-300</v>
          </cell>
          <cell r="B438" t="str">
            <v xml:space="preserve">A/P DUTY PAYABLE         </v>
          </cell>
        </row>
        <row r="439">
          <cell r="A439" t="str">
            <v>0206-301</v>
          </cell>
          <cell r="B439" t="str">
            <v xml:space="preserve">A/P DUTY PAYABLE         </v>
          </cell>
        </row>
        <row r="440">
          <cell r="A440" t="str">
            <v>0206-302</v>
          </cell>
          <cell r="B440" t="str">
            <v xml:space="preserve">A/P THIRD PARTY PAYABLE  </v>
          </cell>
        </row>
        <row r="441">
          <cell r="A441" t="str">
            <v>0206-303</v>
          </cell>
          <cell r="B441" t="str">
            <v xml:space="preserve">A/P DUTY PAYABLE BELGIUM </v>
          </cell>
        </row>
        <row r="442">
          <cell r="A442" t="str">
            <v>0206-304</v>
          </cell>
          <cell r="B442" t="str">
            <v xml:space="preserve">A/P DUTY PAYABLE - SOUTH </v>
          </cell>
        </row>
        <row r="443">
          <cell r="A443" t="str">
            <v>0206-305</v>
          </cell>
          <cell r="B443" t="str">
            <v>A/P DUTY PAYABLE - DENMAR</v>
          </cell>
        </row>
        <row r="444">
          <cell r="A444" t="str">
            <v>0206-306</v>
          </cell>
          <cell r="B444" t="str">
            <v>ADV ACCESSORIAL REV/EXP I</v>
          </cell>
        </row>
        <row r="445">
          <cell r="A445" t="str">
            <v>0206-307</v>
          </cell>
          <cell r="B445" t="str">
            <v>ADV ACCESSORIAL REV/EXP I</v>
          </cell>
        </row>
        <row r="446">
          <cell r="A446" t="str">
            <v>0206-308</v>
          </cell>
          <cell r="B446" t="str">
            <v>ADV ACCESSORIAL REV/EXP I</v>
          </cell>
        </row>
        <row r="447">
          <cell r="A447" t="str">
            <v>0206-309</v>
          </cell>
          <cell r="B447" t="str">
            <v xml:space="preserve">AP DUTY PAYABLE - SUB    </v>
          </cell>
        </row>
        <row r="448">
          <cell r="A448" t="str">
            <v>0206-310</v>
          </cell>
          <cell r="B448" t="str">
            <v>ADV ACCESSORIAL REV/EXP I</v>
          </cell>
        </row>
        <row r="449">
          <cell r="A449" t="str">
            <v>0206-311</v>
          </cell>
          <cell r="B449" t="str">
            <v>ADV ACCESSORIAL REV/EXP I</v>
          </cell>
        </row>
        <row r="450">
          <cell r="A450" t="str">
            <v>0206-312</v>
          </cell>
          <cell r="B450" t="str">
            <v>ADV ACCESSORIAL REV/EXP I</v>
          </cell>
        </row>
        <row r="451">
          <cell r="A451" t="str">
            <v>0206-313</v>
          </cell>
          <cell r="B451" t="str">
            <v>ADV ACCESSORIAL REV/EXP I</v>
          </cell>
        </row>
        <row r="452">
          <cell r="A452" t="str">
            <v>0206-314</v>
          </cell>
          <cell r="B452" t="str">
            <v>ADV ACCESSORIAL REV/EXP I</v>
          </cell>
        </row>
        <row r="453">
          <cell r="A453" t="str">
            <v>0206-315</v>
          </cell>
          <cell r="B453" t="str">
            <v>ADV ACCESSORIAL REV/EXP I</v>
          </cell>
        </row>
        <row r="454">
          <cell r="A454" t="str">
            <v>0206-316</v>
          </cell>
          <cell r="B454" t="str">
            <v>ADV ACCESSORIAL REV/EXP I</v>
          </cell>
        </row>
        <row r="455">
          <cell r="A455" t="str">
            <v>0206-317</v>
          </cell>
          <cell r="B455" t="str">
            <v>ADV ACCESSORIAL REV/EXP I</v>
          </cell>
        </row>
        <row r="456">
          <cell r="A456" t="str">
            <v>0206-318</v>
          </cell>
          <cell r="B456" t="str">
            <v>ADV ACCESSORIAL REV/EXP I</v>
          </cell>
        </row>
        <row r="457">
          <cell r="A457" t="str">
            <v>0206-319</v>
          </cell>
          <cell r="B457" t="str">
            <v>ADV ACCESSORIAL REV/EXP I</v>
          </cell>
        </row>
        <row r="458">
          <cell r="A458" t="str">
            <v>0206-320</v>
          </cell>
          <cell r="B458" t="str">
            <v>ADV ACCESSORIAL REV/EXP I</v>
          </cell>
        </row>
        <row r="459">
          <cell r="A459" t="str">
            <v>0206-321</v>
          </cell>
          <cell r="B459" t="str">
            <v>ADV ACCESSORIAL REV/EXP I</v>
          </cell>
        </row>
        <row r="460">
          <cell r="A460" t="str">
            <v>0206-322</v>
          </cell>
          <cell r="B460" t="str">
            <v>ADV ACCESSORIAL REV/EXP I</v>
          </cell>
        </row>
        <row r="461">
          <cell r="A461" t="str">
            <v>0206-324</v>
          </cell>
          <cell r="B461" t="str">
            <v>A/P DUTY PAYABLE - AUSTRA</v>
          </cell>
        </row>
        <row r="462">
          <cell r="A462" t="str">
            <v>0206-325</v>
          </cell>
          <cell r="B462" t="str">
            <v>A/P DUTY PAYABLE SINGAPOR</v>
          </cell>
        </row>
        <row r="463">
          <cell r="A463" t="str">
            <v>0206-350</v>
          </cell>
          <cell r="B463" t="str">
            <v xml:space="preserve">A/P THIRD PARTY PAYABLE  </v>
          </cell>
        </row>
        <row r="464">
          <cell r="A464" t="str">
            <v>0206-351</v>
          </cell>
          <cell r="B464" t="str">
            <v>A/P THIRD PARTY PAYABLE-P</v>
          </cell>
        </row>
        <row r="465">
          <cell r="A465" t="str">
            <v>0206-352</v>
          </cell>
          <cell r="B465" t="str">
            <v>A/P THIRD PARTY PAYABLE-N</v>
          </cell>
        </row>
        <row r="466">
          <cell r="A466" t="str">
            <v>0206-353</v>
          </cell>
          <cell r="B466" t="str">
            <v>A/P THIRD PARTY PAYABLE -</v>
          </cell>
        </row>
        <row r="467">
          <cell r="A467" t="str">
            <v>0206-354</v>
          </cell>
          <cell r="B467" t="str">
            <v>A/P THIRD PARTY PAYABLE -</v>
          </cell>
        </row>
        <row r="468">
          <cell r="A468" t="str">
            <v>0206-355</v>
          </cell>
          <cell r="B468" t="str">
            <v>A/P THIRD PARTY PAYABLE -</v>
          </cell>
        </row>
        <row r="469">
          <cell r="A469" t="str">
            <v>0206-356</v>
          </cell>
          <cell r="B469" t="str">
            <v>A/P THIRD PARTY PAYABLE -</v>
          </cell>
        </row>
        <row r="470">
          <cell r="A470" t="str">
            <v>0206-357</v>
          </cell>
          <cell r="B470" t="str">
            <v>A/P THIRD PARTY PAYABLE -</v>
          </cell>
        </row>
        <row r="471">
          <cell r="A471" t="str">
            <v>0206-359</v>
          </cell>
          <cell r="B471" t="str">
            <v>A/P THIRD PARTY PAYABLE -</v>
          </cell>
        </row>
        <row r="472">
          <cell r="A472" t="str">
            <v>0206-360</v>
          </cell>
          <cell r="B472" t="str">
            <v xml:space="preserve">THIRD PARTY FREIGHT      </v>
          </cell>
        </row>
        <row r="473">
          <cell r="A473" t="str">
            <v>0206-361</v>
          </cell>
          <cell r="B473" t="str">
            <v>A/P THIRD PARTY PAYABLE G</v>
          </cell>
        </row>
        <row r="474">
          <cell r="A474" t="str">
            <v>0206-363</v>
          </cell>
          <cell r="B474" t="str">
            <v>A/P THIRD PARTY PAYABLE N</v>
          </cell>
        </row>
        <row r="475">
          <cell r="A475" t="str">
            <v>0206-364</v>
          </cell>
          <cell r="B475" t="str">
            <v>A/P THIRD PARTY PAYABLE A</v>
          </cell>
        </row>
        <row r="476">
          <cell r="A476" t="str">
            <v>0206-365</v>
          </cell>
          <cell r="B476" t="str">
            <v>A/P THIRD PARTY PAYABLE S</v>
          </cell>
        </row>
        <row r="477">
          <cell r="A477" t="str">
            <v>0206-394</v>
          </cell>
          <cell r="B477" t="str">
            <v xml:space="preserve">CUSTOMS PRIORITY FRESH   </v>
          </cell>
        </row>
        <row r="478">
          <cell r="A478" t="str">
            <v>0209-289</v>
          </cell>
          <cell r="B478" t="str">
            <v>A/P INTRACOMPANY EWW AIRL</v>
          </cell>
        </row>
        <row r="479">
          <cell r="A479" t="str">
            <v>0209-302</v>
          </cell>
          <cell r="B479" t="str">
            <v xml:space="preserve">A/P INTERCOMPANY ITALY   </v>
          </cell>
        </row>
        <row r="480">
          <cell r="A480" t="str">
            <v>0209-303</v>
          </cell>
          <cell r="B480" t="str">
            <v xml:space="preserve">A/P INTERCOMPANY JAPAN   </v>
          </cell>
        </row>
        <row r="481">
          <cell r="A481" t="str">
            <v>0209-324</v>
          </cell>
          <cell r="B481" t="str">
            <v>A/P INTERCOMPANY FRANCE E</v>
          </cell>
        </row>
        <row r="482">
          <cell r="A482" t="str">
            <v>0209-352</v>
          </cell>
          <cell r="B482" t="str">
            <v xml:space="preserve">A/P INTERCOMPANY EOS     </v>
          </cell>
        </row>
        <row r="483">
          <cell r="A483" t="str">
            <v>0209-379</v>
          </cell>
          <cell r="B483" t="str">
            <v xml:space="preserve">A/P INTERCOMPANY AUSTRIA </v>
          </cell>
        </row>
        <row r="484">
          <cell r="A484" t="str">
            <v>0209-380</v>
          </cell>
          <cell r="B484" t="str">
            <v xml:space="preserve">A/P INTERCOMPANY HUNGARY </v>
          </cell>
        </row>
        <row r="485">
          <cell r="A485" t="str">
            <v>0209-381</v>
          </cell>
          <cell r="B485" t="str">
            <v xml:space="preserve">A/P INTERCOMPANY EGL     </v>
          </cell>
        </row>
        <row r="486">
          <cell r="A486" t="str">
            <v>0209-382</v>
          </cell>
          <cell r="B486" t="str">
            <v xml:space="preserve">A/P INTERCOMPANY SPAIN   </v>
          </cell>
        </row>
        <row r="487">
          <cell r="A487" t="str">
            <v>0209-383</v>
          </cell>
          <cell r="B487" t="str">
            <v>A/P INTERCOMPANY MENLO LO</v>
          </cell>
        </row>
        <row r="488">
          <cell r="A488" t="str">
            <v>0209-384</v>
          </cell>
          <cell r="B488" t="str">
            <v xml:space="preserve">A/P INTERCOMPANY EAF     </v>
          </cell>
        </row>
        <row r="489">
          <cell r="A489" t="str">
            <v>0209-385</v>
          </cell>
          <cell r="B489" t="str">
            <v>A/P INTERCOMPANY EXPEDITE</v>
          </cell>
        </row>
        <row r="490">
          <cell r="A490" t="str">
            <v>0209-386</v>
          </cell>
          <cell r="B490" t="str">
            <v xml:space="preserve">A/P INTERCOMPANY KOREA   </v>
          </cell>
        </row>
        <row r="491">
          <cell r="A491" t="str">
            <v>0209-387</v>
          </cell>
          <cell r="B491" t="str">
            <v xml:space="preserve">A/P INTERCOMPANY INDIA   </v>
          </cell>
        </row>
        <row r="492">
          <cell r="A492" t="str">
            <v>0209-388</v>
          </cell>
          <cell r="B492" t="str">
            <v>A/P INTERCOMPANY THAILAND</v>
          </cell>
        </row>
        <row r="493">
          <cell r="A493" t="str">
            <v>0209-389</v>
          </cell>
          <cell r="B493" t="str">
            <v xml:space="preserve">A/P INTERCOMPANY SPAIN   </v>
          </cell>
        </row>
        <row r="494">
          <cell r="A494" t="str">
            <v>0209-390</v>
          </cell>
          <cell r="B494" t="str">
            <v xml:space="preserve">AP INTERCOMPANY          </v>
          </cell>
        </row>
        <row r="495">
          <cell r="A495" t="str">
            <v>0209-391</v>
          </cell>
          <cell r="B495" t="str">
            <v xml:space="preserve">AP INTRACOMPANY          </v>
          </cell>
        </row>
        <row r="496">
          <cell r="A496" t="str">
            <v>0209-392</v>
          </cell>
          <cell r="B496" t="str">
            <v>A/P INTERCOMPANY MENLO NE</v>
          </cell>
        </row>
        <row r="497">
          <cell r="A497" t="str">
            <v>0209-393</v>
          </cell>
          <cell r="B497" t="str">
            <v>A/P A/R INTERCO EWW NZ &amp;</v>
          </cell>
        </row>
        <row r="498">
          <cell r="A498" t="str">
            <v>0209-460</v>
          </cell>
          <cell r="B498" t="str">
            <v xml:space="preserve">A/P INTERCOMPANY SPAIN   </v>
          </cell>
        </row>
        <row r="499">
          <cell r="A499" t="str">
            <v>0210-117</v>
          </cell>
          <cell r="B499" t="str">
            <v xml:space="preserve">ACCRUED ICP              </v>
          </cell>
        </row>
        <row r="500">
          <cell r="A500" t="str">
            <v>0210-317</v>
          </cell>
          <cell r="B500" t="str">
            <v xml:space="preserve">ACCRUED ICP              </v>
          </cell>
        </row>
        <row r="501">
          <cell r="A501" t="str">
            <v>0210-318</v>
          </cell>
          <cell r="B501" t="str">
            <v>ACCRUED PAYROLL 13/14TH P</v>
          </cell>
        </row>
        <row r="502">
          <cell r="A502" t="str">
            <v>0210-319</v>
          </cell>
          <cell r="B502" t="str">
            <v xml:space="preserve">ACCRUED ICP              </v>
          </cell>
        </row>
        <row r="503">
          <cell r="A503" t="str">
            <v>0210-320</v>
          </cell>
          <cell r="B503" t="str">
            <v xml:space="preserve">ACCRUED X-MAS BONUS      </v>
          </cell>
        </row>
        <row r="504">
          <cell r="A504" t="str">
            <v>0210-321</v>
          </cell>
          <cell r="B504" t="str">
            <v xml:space="preserve">ACCRUED ICP              </v>
          </cell>
        </row>
        <row r="505">
          <cell r="A505" t="str">
            <v>0210-343</v>
          </cell>
          <cell r="B505" t="str">
            <v xml:space="preserve">ACCRUED PAYROLL PAYABLE  </v>
          </cell>
        </row>
        <row r="506">
          <cell r="A506" t="str">
            <v>0210-344</v>
          </cell>
          <cell r="B506" t="str">
            <v xml:space="preserve">ACCRUED PAYROLL PAYABLE  </v>
          </cell>
        </row>
        <row r="507">
          <cell r="A507" t="str">
            <v>0210-361</v>
          </cell>
          <cell r="B507" t="str">
            <v xml:space="preserve">ACCRUED PAYROLL PAYABLE  </v>
          </cell>
        </row>
        <row r="508">
          <cell r="A508" t="str">
            <v>0210-362</v>
          </cell>
          <cell r="B508" t="str">
            <v>ACCRUED PAYROLL 13/14TH P</v>
          </cell>
        </row>
        <row r="509">
          <cell r="A509" t="str">
            <v>0211-361</v>
          </cell>
          <cell r="B509" t="str">
            <v xml:space="preserve">A/P DISABILITY INSURANCE </v>
          </cell>
        </row>
        <row r="510">
          <cell r="A510" t="str">
            <v>0212-361</v>
          </cell>
          <cell r="B510" t="str">
            <v xml:space="preserve">EMPLOYEE PENSIONS OTHER  </v>
          </cell>
        </row>
        <row r="511">
          <cell r="A511" t="str">
            <v>0212-362</v>
          </cell>
          <cell r="B511" t="str">
            <v xml:space="preserve">EMPLOYEE PENSIONS EMERY  </v>
          </cell>
        </row>
        <row r="512">
          <cell r="A512" t="str">
            <v>0212-365</v>
          </cell>
          <cell r="B512" t="str">
            <v xml:space="preserve">EMPLOYEE PENSIONS        </v>
          </cell>
        </row>
        <row r="513">
          <cell r="A513" t="str">
            <v>0213-111</v>
          </cell>
          <cell r="B513" t="str">
            <v xml:space="preserve">A/P GARNISHMENTS         </v>
          </cell>
        </row>
        <row r="514">
          <cell r="A514" t="str">
            <v>0213-316</v>
          </cell>
          <cell r="B514" t="str">
            <v>A/P BENIFITS PAYABLE-UNEM</v>
          </cell>
        </row>
        <row r="515">
          <cell r="A515" t="str">
            <v>0213-361</v>
          </cell>
          <cell r="B515" t="str">
            <v>A/P BENEFITS PAYABLE - ME</v>
          </cell>
        </row>
        <row r="516">
          <cell r="A516" t="str">
            <v>0213-362</v>
          </cell>
          <cell r="B516" t="str">
            <v xml:space="preserve">AP SOCIAL SECURITY       </v>
          </cell>
        </row>
        <row r="517">
          <cell r="A517" t="str">
            <v>0213-363</v>
          </cell>
          <cell r="B517" t="str">
            <v xml:space="preserve">A/P SOCIAL SECURITY      </v>
          </cell>
        </row>
        <row r="518">
          <cell r="A518" t="str">
            <v>0213-364</v>
          </cell>
          <cell r="B518" t="str">
            <v>A/P BENEFITS PAYABLE-MEDI</v>
          </cell>
        </row>
        <row r="519">
          <cell r="A519" t="str">
            <v>0214-317</v>
          </cell>
          <cell r="B519" t="str">
            <v xml:space="preserve">A/P COUNTRY WITHOLDING   </v>
          </cell>
        </row>
        <row r="520">
          <cell r="A520" t="str">
            <v>0214-318</v>
          </cell>
          <cell r="B520" t="str">
            <v xml:space="preserve">A/P FED WITHOLDING       </v>
          </cell>
        </row>
        <row r="521">
          <cell r="A521" t="str">
            <v>0214-361</v>
          </cell>
          <cell r="B521" t="str">
            <v xml:space="preserve">A/P COUNTRY WITHHOLDING  </v>
          </cell>
        </row>
        <row r="522">
          <cell r="A522" t="str">
            <v>0220-302</v>
          </cell>
          <cell r="B522" t="str">
            <v xml:space="preserve">A/P INTERCOMPANY ITALY   </v>
          </cell>
        </row>
        <row r="523">
          <cell r="A523" t="str">
            <v>0220-303</v>
          </cell>
          <cell r="B523" t="str">
            <v xml:space="preserve">A/P INTERCOMPANY JAPAN   </v>
          </cell>
        </row>
        <row r="524">
          <cell r="A524" t="str">
            <v>0220-307</v>
          </cell>
          <cell r="B524" t="str">
            <v>A/P INTERCOMPANY TRADELIN</v>
          </cell>
        </row>
        <row r="525">
          <cell r="A525" t="str">
            <v>0220-323</v>
          </cell>
          <cell r="B525" t="str">
            <v xml:space="preserve">A/P INTERCOMPANY JAPAN   </v>
          </cell>
        </row>
        <row r="526">
          <cell r="A526" t="str">
            <v>0220-324</v>
          </cell>
          <cell r="B526" t="str">
            <v xml:space="preserve">A/P INTERCOMPANY FRANCE  </v>
          </cell>
        </row>
        <row r="527">
          <cell r="A527" t="str">
            <v>0220-352</v>
          </cell>
          <cell r="B527" t="str">
            <v xml:space="preserve">A/P INTERCOMPANY EOS     </v>
          </cell>
        </row>
        <row r="528">
          <cell r="A528" t="str">
            <v>0220-353</v>
          </cell>
          <cell r="B528" t="str">
            <v xml:space="preserve">A/P INTERCOMPANY LJSC    </v>
          </cell>
        </row>
        <row r="529">
          <cell r="A529" t="str">
            <v>0220-380</v>
          </cell>
          <cell r="B529" t="str">
            <v xml:space="preserve">A/P INTERCOMPANY HUNGARY </v>
          </cell>
        </row>
        <row r="530">
          <cell r="A530" t="str">
            <v>0220-381</v>
          </cell>
          <cell r="B530" t="str">
            <v xml:space="preserve">A/P INTERCO EMERY GLOBAL </v>
          </cell>
        </row>
        <row r="531">
          <cell r="A531" t="str">
            <v>0220-382</v>
          </cell>
          <cell r="B531" t="str">
            <v xml:space="preserve">A/P INTERCOMPANY SPAIN   </v>
          </cell>
        </row>
        <row r="532">
          <cell r="A532" t="str">
            <v>0220-383</v>
          </cell>
          <cell r="B532" t="str">
            <v xml:space="preserve">A/P INTERCOMPANY CNF     </v>
          </cell>
        </row>
        <row r="533">
          <cell r="A533" t="str">
            <v>0220-384</v>
          </cell>
          <cell r="B533" t="str">
            <v xml:space="preserve">A/P INTERCOMPANY EAF     </v>
          </cell>
        </row>
        <row r="534">
          <cell r="A534" t="str">
            <v>0220-385</v>
          </cell>
          <cell r="B534" t="str">
            <v>A/P INTERCOMPANY EXPEDITE</v>
          </cell>
        </row>
        <row r="535">
          <cell r="A535" t="str">
            <v>0220-387</v>
          </cell>
          <cell r="B535" t="str">
            <v xml:space="preserve">A/P INTERCOMPANY INDIA   </v>
          </cell>
        </row>
        <row r="536">
          <cell r="A536" t="str">
            <v>0220-388</v>
          </cell>
          <cell r="B536" t="str">
            <v>A/P INTERCOMPANY THAILAND</v>
          </cell>
        </row>
        <row r="537">
          <cell r="A537" t="str">
            <v>0220-389</v>
          </cell>
          <cell r="B537" t="str">
            <v>A/R  A/P I/C SETTLEMENT -</v>
          </cell>
        </row>
        <row r="538">
          <cell r="A538" t="str">
            <v>0220-390</v>
          </cell>
          <cell r="B538" t="str">
            <v xml:space="preserve">A/P INTRACOMPANY         </v>
          </cell>
        </row>
        <row r="539">
          <cell r="A539" t="str">
            <v>0220-460</v>
          </cell>
          <cell r="B539" t="str">
            <v xml:space="preserve">A/P INTERCOMPANY SPAIN   </v>
          </cell>
        </row>
        <row r="540">
          <cell r="A540" t="str">
            <v>0225-310</v>
          </cell>
          <cell r="B540" t="str">
            <v xml:space="preserve">A/P VAT CONTROL ACCOUNT  </v>
          </cell>
        </row>
        <row r="541">
          <cell r="A541" t="str">
            <v>0225-313</v>
          </cell>
          <cell r="B541" t="str">
            <v xml:space="preserve">A/P VAT CONTROL ACCOUNT  </v>
          </cell>
        </row>
        <row r="542">
          <cell r="A542" t="str">
            <v>0225-314</v>
          </cell>
          <cell r="B542" t="str">
            <v xml:space="preserve">A/P VAT CONTROL ACCOUNT  </v>
          </cell>
        </row>
        <row r="543">
          <cell r="A543" t="str">
            <v>0226-104</v>
          </cell>
          <cell r="B543" t="str">
            <v>SUSPENSE ACCOUNT CASH APP</v>
          </cell>
        </row>
        <row r="544">
          <cell r="A544" t="str">
            <v>0226-120</v>
          </cell>
          <cell r="B544" t="str">
            <v xml:space="preserve">SUSPENSE ACCOUNT         </v>
          </cell>
        </row>
        <row r="545">
          <cell r="A545" t="str">
            <v>0226-122</v>
          </cell>
          <cell r="B545" t="str">
            <v>SUSPENSE ACCOUNT SINGAPOR</v>
          </cell>
        </row>
        <row r="546">
          <cell r="A546" t="str">
            <v>0226-124</v>
          </cell>
          <cell r="B546" t="str">
            <v>SUSPENSE ACCOUNT - FRANCE</v>
          </cell>
        </row>
        <row r="547">
          <cell r="A547" t="str">
            <v>0226-130</v>
          </cell>
          <cell r="B547" t="str">
            <v xml:space="preserve">EWW - OTHER INTERCOMPANY </v>
          </cell>
        </row>
        <row r="548">
          <cell r="A548" t="str">
            <v>0226-131</v>
          </cell>
          <cell r="B548" t="str">
            <v>SUSPENSE - GER MISC CK CL</v>
          </cell>
        </row>
        <row r="549">
          <cell r="A549" t="str">
            <v>0226-136</v>
          </cell>
          <cell r="B549" t="str">
            <v xml:space="preserve">EWW SUSPENSE A/C         </v>
          </cell>
        </row>
        <row r="550">
          <cell r="A550" t="str">
            <v>0226-137</v>
          </cell>
          <cell r="B550" t="str">
            <v xml:space="preserve">EWW SUSPENSE ACCOUNT     </v>
          </cell>
        </row>
        <row r="551">
          <cell r="A551" t="str">
            <v>0226-301</v>
          </cell>
          <cell r="B551" t="str">
            <v>COMPUTRON  SUSPENSE ACCOU</v>
          </cell>
        </row>
        <row r="552">
          <cell r="A552" t="str">
            <v>0226-302</v>
          </cell>
          <cell r="B552" t="str">
            <v xml:space="preserve">REVENUE ADJUSTMENTS      </v>
          </cell>
        </row>
        <row r="553">
          <cell r="A553" t="str">
            <v>0226-303</v>
          </cell>
          <cell r="B553" t="str">
            <v xml:space="preserve">GL CURRENCY SUSPENSE     </v>
          </cell>
        </row>
        <row r="554">
          <cell r="A554" t="str">
            <v>0226-315</v>
          </cell>
          <cell r="B554" t="str">
            <v xml:space="preserve">CLEARING A/C-COLLECTIONS </v>
          </cell>
        </row>
        <row r="555">
          <cell r="A555" t="str">
            <v>0227-301</v>
          </cell>
          <cell r="B555" t="str">
            <v>ACCRUED EMPLOYEE BENEFITS</v>
          </cell>
        </row>
        <row r="556">
          <cell r="A556" t="str">
            <v>0231-338</v>
          </cell>
          <cell r="B556" t="str">
            <v xml:space="preserve">INTERCOMPANY ADVANCES    </v>
          </cell>
        </row>
        <row r="557">
          <cell r="A557" t="str">
            <v>0233-326</v>
          </cell>
          <cell r="B557" t="str">
            <v>OTHER ACCRUED EXPENSE INT</v>
          </cell>
        </row>
        <row r="558">
          <cell r="A558" t="str">
            <v>0234-303</v>
          </cell>
          <cell r="B558" t="str">
            <v xml:space="preserve">CARGO L&amp;D                </v>
          </cell>
        </row>
        <row r="559">
          <cell r="A559" t="str">
            <v>0234-363</v>
          </cell>
          <cell r="B559" t="str">
            <v>CARGO LOSS &amp; DAMAGE PAYME</v>
          </cell>
        </row>
        <row r="560">
          <cell r="A560" t="str">
            <v>0236-244</v>
          </cell>
          <cell r="B560" t="str">
            <v xml:space="preserve">OTHER ACCRUED EXPENSE    </v>
          </cell>
        </row>
        <row r="561">
          <cell r="A561" t="str">
            <v>0236-303</v>
          </cell>
          <cell r="B561" t="str">
            <v>OTHER LONG TERM LIABILITI</v>
          </cell>
        </row>
        <row r="562">
          <cell r="A562" t="str">
            <v>0236-308</v>
          </cell>
          <cell r="B562" t="str">
            <v>OTHER ACCRUED EXPENSE-AUD</v>
          </cell>
        </row>
        <row r="563">
          <cell r="A563" t="str">
            <v>0236-333</v>
          </cell>
          <cell r="B563" t="str">
            <v>UNFUNDED PENSION LIABILIT</v>
          </cell>
        </row>
        <row r="564">
          <cell r="A564" t="str">
            <v>0236-334</v>
          </cell>
          <cell r="B564" t="str">
            <v xml:space="preserve">EMPLOYEE PENSIONS        </v>
          </cell>
        </row>
        <row r="565">
          <cell r="A565" t="str">
            <v>0236-335</v>
          </cell>
          <cell r="B565" t="str">
            <v xml:space="preserve">EMPLOYEE PENSIONS        </v>
          </cell>
        </row>
        <row r="566">
          <cell r="A566" t="str">
            <v>0236-338</v>
          </cell>
          <cell r="B566" t="str">
            <v xml:space="preserve">OTHER ACCRUED EXPENSE    </v>
          </cell>
        </row>
        <row r="567">
          <cell r="A567" t="str">
            <v>0236-339</v>
          </cell>
          <cell r="B567" t="str">
            <v>EMPLOYEE PENSIONS - OTHER</v>
          </cell>
        </row>
        <row r="568">
          <cell r="A568" t="str">
            <v>0236-340</v>
          </cell>
          <cell r="B568" t="str">
            <v>ACCRD TAXES-REAL &amp; PERSON</v>
          </cell>
        </row>
        <row r="569">
          <cell r="A569" t="str">
            <v>0236-341</v>
          </cell>
          <cell r="B569" t="str">
            <v>ACCRD TAXES-REAL &amp; PERSON</v>
          </cell>
        </row>
        <row r="570">
          <cell r="A570" t="str">
            <v>0236-349</v>
          </cell>
          <cell r="B570" t="str">
            <v>PROVISION FOR INVENTORY S</v>
          </cell>
        </row>
        <row r="571">
          <cell r="A571" t="str">
            <v>0236-360</v>
          </cell>
          <cell r="B571" t="str">
            <v xml:space="preserve">OTHER ACCRUED EXPENSE    </v>
          </cell>
        </row>
        <row r="572">
          <cell r="A572" t="str">
            <v>0236-361</v>
          </cell>
          <cell r="B572" t="str">
            <v>OTH ACC'D EXP FOREIGN EXC</v>
          </cell>
        </row>
        <row r="573">
          <cell r="A573" t="str">
            <v>0236-364</v>
          </cell>
          <cell r="B573" t="str">
            <v>OTH ACC'D EXP FOREX AUSTR</v>
          </cell>
        </row>
        <row r="574">
          <cell r="A574" t="str">
            <v>0236-365</v>
          </cell>
          <cell r="B574" t="str">
            <v>OTH ACC'D EXP FOREIGN EXC</v>
          </cell>
        </row>
        <row r="575">
          <cell r="A575" t="str">
            <v>0236-366</v>
          </cell>
          <cell r="B575" t="str">
            <v>OTH ACC'D EXP FOREX GREAT</v>
          </cell>
        </row>
        <row r="576">
          <cell r="A576" t="str">
            <v>0236-368</v>
          </cell>
          <cell r="B576" t="str">
            <v>OTH ACC'D EXP FOREIGN EXC</v>
          </cell>
        </row>
        <row r="577">
          <cell r="A577" t="str">
            <v>0236-369</v>
          </cell>
          <cell r="B577" t="str">
            <v>OTHER ACC'D EXP FORIEGN E</v>
          </cell>
        </row>
        <row r="578">
          <cell r="A578" t="str">
            <v>0236-371</v>
          </cell>
          <cell r="B578" t="str">
            <v>OTHER ACC'D EXP FOREIGN E</v>
          </cell>
        </row>
        <row r="579">
          <cell r="A579" t="str">
            <v>0236-373</v>
          </cell>
          <cell r="B579" t="str">
            <v>OTHER ACC'D EXP FOREX DEN</v>
          </cell>
        </row>
        <row r="580">
          <cell r="A580" t="str">
            <v>0236-374</v>
          </cell>
          <cell r="B580" t="str">
            <v>OTH ACC'D EXP FOREIGN EXC</v>
          </cell>
        </row>
        <row r="581">
          <cell r="A581" t="str">
            <v>0236-381</v>
          </cell>
          <cell r="B581" t="str">
            <v>OTHER ACC'D EXP FOREIGN E</v>
          </cell>
        </row>
        <row r="582">
          <cell r="A582" t="str">
            <v>0236-382</v>
          </cell>
          <cell r="B582" t="str">
            <v>OTHER ACCD EXP FOREIGN EX</v>
          </cell>
        </row>
        <row r="583">
          <cell r="A583" t="str">
            <v>0236-383</v>
          </cell>
          <cell r="B583" t="str">
            <v>OTH ACC'D EXP FOREIGN EXC</v>
          </cell>
        </row>
        <row r="584">
          <cell r="A584" t="str">
            <v>0236-384</v>
          </cell>
          <cell r="B584" t="str">
            <v>OTHER ACCRUED EXPENSE-AUD</v>
          </cell>
        </row>
        <row r="585">
          <cell r="A585" t="str">
            <v>0236-386</v>
          </cell>
          <cell r="B585" t="str">
            <v>OTHER ACC'D EXP FOREX SOU</v>
          </cell>
        </row>
        <row r="586">
          <cell r="A586" t="str">
            <v>0236-388</v>
          </cell>
          <cell r="B586" t="str">
            <v xml:space="preserve">RESERVATION ACCOUNT      </v>
          </cell>
        </row>
        <row r="587">
          <cell r="A587" t="str">
            <v>0236-389</v>
          </cell>
          <cell r="B587" t="str">
            <v>OTH ACC'D EXP FOREIGN EXC</v>
          </cell>
        </row>
        <row r="588">
          <cell r="A588" t="str">
            <v>0236-390</v>
          </cell>
          <cell r="B588" t="str">
            <v>OTH ACC'D EXP FOREIGN EXC</v>
          </cell>
        </row>
        <row r="589">
          <cell r="A589" t="str">
            <v>0236-391</v>
          </cell>
          <cell r="B589" t="str">
            <v>OTH ACC'D EXP FOREIGN EXC</v>
          </cell>
        </row>
        <row r="590">
          <cell r="A590" t="str">
            <v>0236-392</v>
          </cell>
          <cell r="B590" t="str">
            <v>OTH ACC'D EXP FOREIGN EXC</v>
          </cell>
        </row>
        <row r="591">
          <cell r="A591" t="str">
            <v>0236-397</v>
          </cell>
          <cell r="B591" t="str">
            <v>OTHER ACCRUED EXPENSE FOR</v>
          </cell>
        </row>
        <row r="592">
          <cell r="A592" t="str">
            <v>0236-399</v>
          </cell>
          <cell r="B592" t="str">
            <v xml:space="preserve">OTHER ACCRUED EXPENSES   </v>
          </cell>
        </row>
        <row r="593">
          <cell r="A593" t="str">
            <v>0237-302</v>
          </cell>
          <cell r="B593" t="str">
            <v>ACCRUED PAYROLL 13/14TH P</v>
          </cell>
        </row>
        <row r="594">
          <cell r="A594" t="str">
            <v>0237-303</v>
          </cell>
          <cell r="B594" t="str">
            <v xml:space="preserve">ACCRUED PAYROLL VACATION </v>
          </cell>
        </row>
        <row r="595">
          <cell r="A595" t="str">
            <v>0237-307</v>
          </cell>
          <cell r="B595" t="str">
            <v>ACCRUED PAYROLL 13/14TH P</v>
          </cell>
        </row>
        <row r="596">
          <cell r="A596" t="str">
            <v>0237-317</v>
          </cell>
          <cell r="B596" t="str">
            <v xml:space="preserve">ACCRUED PAYROLL VACATION </v>
          </cell>
        </row>
        <row r="597">
          <cell r="A597" t="str">
            <v>0237-318</v>
          </cell>
          <cell r="B597" t="str">
            <v xml:space="preserve">XMAS BONUS               </v>
          </cell>
        </row>
        <row r="598">
          <cell r="A598" t="str">
            <v>0238-166</v>
          </cell>
          <cell r="B598" t="str">
            <v xml:space="preserve">REVENUE ADJUSTMENTS      </v>
          </cell>
        </row>
        <row r="599">
          <cell r="A599" t="str">
            <v>0238-338</v>
          </cell>
          <cell r="B599" t="str">
            <v xml:space="preserve">OTHER ACCRUED EXPENSES - </v>
          </cell>
        </row>
        <row r="600">
          <cell r="A600" t="str">
            <v>0238-396</v>
          </cell>
          <cell r="B600" t="str">
            <v>PASSENGER CAR ACCIDENT PA</v>
          </cell>
        </row>
        <row r="601">
          <cell r="A601" t="str">
            <v>0238-408</v>
          </cell>
          <cell r="B601" t="str">
            <v>DUMMY CLEARING ACCT CHART</v>
          </cell>
        </row>
        <row r="602">
          <cell r="A602" t="str">
            <v>0238-470</v>
          </cell>
          <cell r="B602" t="str">
            <v xml:space="preserve">AUSTRIA CLEARING ACCOUNT </v>
          </cell>
        </row>
        <row r="603">
          <cell r="A603" t="str">
            <v>0239-325</v>
          </cell>
          <cell r="B603" t="str">
            <v>ACCRUED INLAND EXPENSE EO</v>
          </cell>
        </row>
        <row r="604">
          <cell r="A604" t="str">
            <v>0239-331</v>
          </cell>
          <cell r="B604" t="str">
            <v>3RD PTY BILLINGS - SEAMAT</v>
          </cell>
        </row>
        <row r="605">
          <cell r="A605" t="str">
            <v>0240-300</v>
          </cell>
          <cell r="B605" t="str">
            <v>ACCRUED FOREIGN TAX PAYAB</v>
          </cell>
        </row>
        <row r="606">
          <cell r="A606" t="str">
            <v>0240-301</v>
          </cell>
          <cell r="B606" t="str">
            <v>ACCRUED FOREIGN TAX PAYAB</v>
          </cell>
        </row>
        <row r="607">
          <cell r="A607" t="str">
            <v>0240-303</v>
          </cell>
          <cell r="B607" t="str">
            <v>ACCRUED FOREIGN TAX PAYAB</v>
          </cell>
        </row>
        <row r="608">
          <cell r="A608" t="str">
            <v>0240-304</v>
          </cell>
          <cell r="B608" t="str">
            <v>ACCRUED FOREIGN TAX PAYAB</v>
          </cell>
        </row>
        <row r="609">
          <cell r="A609" t="str">
            <v>0240-305</v>
          </cell>
          <cell r="B609" t="str">
            <v>ACC'D FOREIGN TAX PAYABLE</v>
          </cell>
        </row>
        <row r="610">
          <cell r="A610" t="str">
            <v>0240-306</v>
          </cell>
          <cell r="B610" t="str">
            <v>ACC'D FOREIGN TAX PAYABLE</v>
          </cell>
        </row>
        <row r="611">
          <cell r="A611" t="str">
            <v>0240-307</v>
          </cell>
          <cell r="B611" t="str">
            <v>ACCRD FOREIGN TAX PAYABLE</v>
          </cell>
        </row>
        <row r="612">
          <cell r="A612" t="str">
            <v>0240-308</v>
          </cell>
          <cell r="B612" t="str">
            <v>ACC'D FOREIGN TAX PAYABLE</v>
          </cell>
        </row>
        <row r="613">
          <cell r="A613" t="str">
            <v>0240-310</v>
          </cell>
          <cell r="B613" t="str">
            <v xml:space="preserve">ACCRUED PROVISIONAL TAX  </v>
          </cell>
        </row>
        <row r="614">
          <cell r="A614" t="str">
            <v>0240-314</v>
          </cell>
          <cell r="B614" t="str">
            <v>ACC'D FOREIGN TAX PAYABLE</v>
          </cell>
        </row>
        <row r="615">
          <cell r="A615" t="str">
            <v>0240-316</v>
          </cell>
          <cell r="B615" t="str">
            <v>ACCRD FOREIGN TAX PAYABLE</v>
          </cell>
        </row>
        <row r="616">
          <cell r="A616" t="str">
            <v>0240-318</v>
          </cell>
          <cell r="B616" t="str">
            <v>ACC'D FOREIGN TAX PAYABLE</v>
          </cell>
        </row>
        <row r="617">
          <cell r="A617" t="str">
            <v>0240-319</v>
          </cell>
          <cell r="B617" t="str">
            <v>ACC'D FOREIGN TAX PAYABLE</v>
          </cell>
        </row>
        <row r="618">
          <cell r="A618" t="str">
            <v>0240-321</v>
          </cell>
          <cell r="B618" t="str">
            <v xml:space="preserve">ACCRUED FOREIGN TAX      </v>
          </cell>
        </row>
        <row r="619">
          <cell r="A619" t="str">
            <v>0242-317</v>
          </cell>
          <cell r="B619" t="str">
            <v>ACCRUED FOREIGN TAX PAYAB</v>
          </cell>
        </row>
        <row r="620">
          <cell r="A620" t="str">
            <v>0243-301</v>
          </cell>
          <cell r="B620" t="str">
            <v>ADV ACCESS- REV/EXP -INT'</v>
          </cell>
        </row>
        <row r="621">
          <cell r="A621" t="str">
            <v>0243-302</v>
          </cell>
          <cell r="B621" t="str">
            <v>ADV ACCESS- REV/EXP -INT'</v>
          </cell>
        </row>
        <row r="622">
          <cell r="A622" t="str">
            <v>0243-303</v>
          </cell>
          <cell r="B622" t="str">
            <v>ADV ACCESS- REV/EXP -INT'</v>
          </cell>
        </row>
        <row r="623">
          <cell r="A623" t="str">
            <v>0243-304</v>
          </cell>
          <cell r="B623" t="str">
            <v>ADV ACCESS- REV/EXP -INT'</v>
          </cell>
        </row>
        <row r="624">
          <cell r="A624" t="str">
            <v>0243-305</v>
          </cell>
          <cell r="B624" t="str">
            <v>ADV ACCESS- REV/EXP -INT'</v>
          </cell>
        </row>
        <row r="625">
          <cell r="A625" t="str">
            <v>0243-306</v>
          </cell>
          <cell r="B625" t="str">
            <v>ADV ACCESS- REV/EXP -INT'</v>
          </cell>
        </row>
        <row r="626">
          <cell r="A626" t="str">
            <v>0243-307</v>
          </cell>
          <cell r="B626" t="str">
            <v>ADV ACCESS- REV/EXP -INT'</v>
          </cell>
        </row>
        <row r="627">
          <cell r="A627" t="str">
            <v>0243-308</v>
          </cell>
          <cell r="B627" t="str">
            <v>ADV ACCESS- REV/EXP -INT'</v>
          </cell>
        </row>
        <row r="628">
          <cell r="A628" t="str">
            <v>0243-309</v>
          </cell>
          <cell r="B628" t="str">
            <v>ADV ACCESS- REV/EXP -INT'</v>
          </cell>
        </row>
        <row r="629">
          <cell r="A629" t="str">
            <v>0243-310</v>
          </cell>
          <cell r="B629" t="str">
            <v>ADV ACCESS- REV/EXP -INT'</v>
          </cell>
        </row>
        <row r="630">
          <cell r="A630" t="str">
            <v>0243-311</v>
          </cell>
          <cell r="B630" t="str">
            <v>ADV ACCESS- REV/EXP -INT'</v>
          </cell>
        </row>
        <row r="631">
          <cell r="A631" t="str">
            <v>0243-312</v>
          </cell>
          <cell r="B631" t="str">
            <v>ADV ACCESS- REV/EXP -INT'</v>
          </cell>
        </row>
        <row r="632">
          <cell r="A632" t="str">
            <v>0244-101</v>
          </cell>
          <cell r="B632" t="str">
            <v xml:space="preserve">LANDING FEES - JAN       </v>
          </cell>
        </row>
        <row r="633">
          <cell r="A633" t="str">
            <v>0244-102</v>
          </cell>
          <cell r="B633" t="str">
            <v xml:space="preserve">LANDING FEES - FEB       </v>
          </cell>
        </row>
        <row r="634">
          <cell r="A634" t="str">
            <v>0244-103</v>
          </cell>
          <cell r="B634" t="str">
            <v xml:space="preserve">LANDING FEES - MAR       </v>
          </cell>
        </row>
        <row r="635">
          <cell r="A635" t="str">
            <v>0244-104</v>
          </cell>
          <cell r="B635" t="str">
            <v xml:space="preserve">LANDING FEES - APR       </v>
          </cell>
        </row>
        <row r="636">
          <cell r="A636" t="str">
            <v>0244-105</v>
          </cell>
          <cell r="B636" t="str">
            <v xml:space="preserve">LANDING FEES - MAY       </v>
          </cell>
        </row>
        <row r="637">
          <cell r="A637" t="str">
            <v>0244-106</v>
          </cell>
          <cell r="B637" t="str">
            <v xml:space="preserve">LANDING FEES - JUN       </v>
          </cell>
        </row>
        <row r="638">
          <cell r="A638" t="str">
            <v>0244-107</v>
          </cell>
          <cell r="B638" t="str">
            <v xml:space="preserve">LANDING FEES - JUL       </v>
          </cell>
        </row>
        <row r="639">
          <cell r="A639" t="str">
            <v>0244-108</v>
          </cell>
          <cell r="B639" t="str">
            <v xml:space="preserve">LANDING FEES - AUG       </v>
          </cell>
        </row>
        <row r="640">
          <cell r="A640" t="str">
            <v>0244-109</v>
          </cell>
          <cell r="B640" t="str">
            <v xml:space="preserve">LANDING FEES - SEP       </v>
          </cell>
        </row>
        <row r="641">
          <cell r="A641" t="str">
            <v>0244-110</v>
          </cell>
          <cell r="B641" t="str">
            <v xml:space="preserve">LANDING FEES - OCT       </v>
          </cell>
        </row>
        <row r="642">
          <cell r="A642" t="str">
            <v>0244-111</v>
          </cell>
          <cell r="B642" t="str">
            <v xml:space="preserve">LANDING FEES - NOV       </v>
          </cell>
        </row>
        <row r="643">
          <cell r="A643" t="str">
            <v>0244-112</v>
          </cell>
          <cell r="B643" t="str">
            <v xml:space="preserve">LANDING FEES - DEC       </v>
          </cell>
        </row>
        <row r="644">
          <cell r="A644" t="str">
            <v>0248-118</v>
          </cell>
          <cell r="B644" t="str">
            <v xml:space="preserve">A/P DUTY PAYABLE         </v>
          </cell>
        </row>
        <row r="645">
          <cell r="A645" t="str">
            <v>0248-119</v>
          </cell>
          <cell r="B645" t="str">
            <v xml:space="preserve">AP DUTY PAYABLE          </v>
          </cell>
        </row>
        <row r="646">
          <cell r="A646" t="str">
            <v>0248-121</v>
          </cell>
          <cell r="B646" t="str">
            <v>DUTY PAYABLE - OC-17 AUST</v>
          </cell>
        </row>
        <row r="647">
          <cell r="A647" t="str">
            <v>0248-321</v>
          </cell>
          <cell r="B647" t="str">
            <v xml:space="preserve">A/P-DUTY PAYABLE         </v>
          </cell>
        </row>
        <row r="648">
          <cell r="A648" t="str">
            <v>0249-117</v>
          </cell>
          <cell r="B648" t="str">
            <v xml:space="preserve">A/P THIRD PARTY PAYABLE  </v>
          </cell>
        </row>
        <row r="649">
          <cell r="A649" t="str">
            <v>0249-118</v>
          </cell>
          <cell r="B649" t="str">
            <v xml:space="preserve">A/P THIRD PARTY PAYABLE  </v>
          </cell>
        </row>
        <row r="650">
          <cell r="A650" t="str">
            <v>0249-121</v>
          </cell>
          <cell r="B650" t="str">
            <v>CLEARANCE ADV - OC-02 AUS</v>
          </cell>
        </row>
        <row r="651">
          <cell r="A651" t="str">
            <v>0249-321</v>
          </cell>
          <cell r="B651" t="str">
            <v xml:space="preserve">A/P-THIRD PARTY PAYABLE  </v>
          </cell>
        </row>
        <row r="652">
          <cell r="A652" t="str">
            <v>0250-117</v>
          </cell>
          <cell r="B652" t="str">
            <v xml:space="preserve">FOREIGN EXCISE TAX       </v>
          </cell>
        </row>
        <row r="653">
          <cell r="A653" t="str">
            <v>0250-121</v>
          </cell>
          <cell r="B653" t="str">
            <v>EXCISE TAX - OC-08 AUSTRI</v>
          </cell>
        </row>
        <row r="654">
          <cell r="A654" t="str">
            <v>0252-302</v>
          </cell>
          <cell r="B654" t="str">
            <v xml:space="preserve">DEFERRED COMPENSATION    </v>
          </cell>
        </row>
        <row r="655">
          <cell r="A655" t="str">
            <v>0254-301</v>
          </cell>
          <cell r="B655" t="str">
            <v>CAPITAL LEASE OBLIGATIONS</v>
          </cell>
        </row>
        <row r="656">
          <cell r="A656" t="str">
            <v>0259-101</v>
          </cell>
          <cell r="B656" t="str">
            <v xml:space="preserve">DEFERRED TAXES           </v>
          </cell>
        </row>
        <row r="657">
          <cell r="A657" t="str">
            <v>0259-301</v>
          </cell>
          <cell r="B657" t="str">
            <v xml:space="preserve">DEFERRED TAXES           </v>
          </cell>
        </row>
        <row r="658">
          <cell r="A658" t="str">
            <v>0264-105</v>
          </cell>
          <cell r="B658" t="str">
            <v xml:space="preserve">DEFERRED TAXES           </v>
          </cell>
        </row>
        <row r="659">
          <cell r="A659" t="str">
            <v>0286-301</v>
          </cell>
          <cell r="B659" t="str">
            <v>COMMON STOCK - AUTHORIZED</v>
          </cell>
        </row>
        <row r="660">
          <cell r="A660" t="str">
            <v>0288-316</v>
          </cell>
          <cell r="B660" t="str">
            <v>OTHER CAPITAL IN EXCESS O</v>
          </cell>
        </row>
        <row r="661">
          <cell r="A661" t="str">
            <v>0290-300</v>
          </cell>
          <cell r="B661" t="str">
            <v xml:space="preserve">HEAD OFFICE BRANCH       </v>
          </cell>
        </row>
        <row r="662">
          <cell r="A662" t="str">
            <v>0291-301</v>
          </cell>
          <cell r="B662" t="str">
            <v xml:space="preserve">RETAINED EARNINGS        </v>
          </cell>
        </row>
        <row r="663">
          <cell r="A663" t="str">
            <v>0291-302</v>
          </cell>
          <cell r="B663" t="str">
            <v xml:space="preserve">RET EARNINGS TRANSLATION </v>
          </cell>
        </row>
        <row r="664">
          <cell r="A664" t="str">
            <v>0294-301</v>
          </cell>
          <cell r="B664" t="str">
            <v xml:space="preserve">DIVIDENDS PAID           </v>
          </cell>
        </row>
        <row r="665">
          <cell r="A665" t="str">
            <v>0294-302</v>
          </cell>
          <cell r="B665" t="str">
            <v xml:space="preserve">DIVIDENDS DECLARED       </v>
          </cell>
        </row>
        <row r="666">
          <cell r="A666" t="str">
            <v>0300-301</v>
          </cell>
          <cell r="B666" t="str">
            <v xml:space="preserve">TARIF REVENUE OB         </v>
          </cell>
        </row>
        <row r="667">
          <cell r="A667" t="str">
            <v>0300-331</v>
          </cell>
          <cell r="B667" t="str">
            <v xml:space="preserve">TARIFF REVENUE O/B       </v>
          </cell>
        </row>
        <row r="668">
          <cell r="A668" t="str">
            <v>0300-394</v>
          </cell>
          <cell r="B668" t="str">
            <v>REVENUE - IATA &amp; INTL - M</v>
          </cell>
        </row>
        <row r="669">
          <cell r="A669" t="str">
            <v>0310-321</v>
          </cell>
          <cell r="B669" t="str">
            <v xml:space="preserve">INT'L FEES U 70 O/B      </v>
          </cell>
        </row>
        <row r="670">
          <cell r="A670" t="str">
            <v>0310-322</v>
          </cell>
          <cell r="B670" t="str">
            <v>TARIFF REVENUE O/B- NON E</v>
          </cell>
        </row>
        <row r="671">
          <cell r="A671" t="str">
            <v>0310-331</v>
          </cell>
          <cell r="B671" t="str">
            <v xml:space="preserve">FEE O/B OVER 70 POUNDS   </v>
          </cell>
        </row>
        <row r="672">
          <cell r="A672" t="str">
            <v>0310-332</v>
          </cell>
          <cell r="B672" t="str">
            <v xml:space="preserve">FEE I/B OVER 70 POUNDS   </v>
          </cell>
        </row>
        <row r="673">
          <cell r="A673" t="str">
            <v>0310-431</v>
          </cell>
          <cell r="B673" t="str">
            <v xml:space="preserve">INT'L FEES O 70 O/B      </v>
          </cell>
        </row>
        <row r="674">
          <cell r="A674" t="str">
            <v>0310-433</v>
          </cell>
          <cell r="B674" t="str">
            <v>TARIFF REVENUE - NON EMER</v>
          </cell>
        </row>
        <row r="675">
          <cell r="A675" t="str">
            <v>0311-331</v>
          </cell>
          <cell r="B675" t="str">
            <v xml:space="preserve">FUEL SURCHARGE           </v>
          </cell>
        </row>
        <row r="676">
          <cell r="A676" t="str">
            <v>0312-101</v>
          </cell>
          <cell r="B676" t="str">
            <v xml:space="preserve">OCEAN REVENUE            </v>
          </cell>
        </row>
        <row r="677">
          <cell r="A677" t="str">
            <v>0312-302</v>
          </cell>
          <cell r="B677" t="str">
            <v>OCEAN HANDLING/DRAYAGE RE</v>
          </cell>
        </row>
        <row r="678">
          <cell r="A678" t="str">
            <v>0312-304</v>
          </cell>
          <cell r="B678" t="str">
            <v>MANAGEMENT FEE AFFILIATE-</v>
          </cell>
        </row>
        <row r="679">
          <cell r="A679" t="str">
            <v>0312-312</v>
          </cell>
          <cell r="B679" t="str">
            <v xml:space="preserve">HANDLING FEES            </v>
          </cell>
        </row>
        <row r="680">
          <cell r="A680" t="str">
            <v>0313-302</v>
          </cell>
          <cell r="B680" t="str">
            <v>REVENUE - WAREHOUSE STORA</v>
          </cell>
        </row>
        <row r="681">
          <cell r="A681" t="str">
            <v>0313-305</v>
          </cell>
          <cell r="B681" t="str">
            <v>REVENUE WAREHOUSE PACKAGI</v>
          </cell>
        </row>
        <row r="682">
          <cell r="A682" t="str">
            <v>0313-312</v>
          </cell>
          <cell r="B682" t="str">
            <v>REVENUE WAREHOUSE HANDLIN</v>
          </cell>
        </row>
        <row r="683">
          <cell r="A683" t="str">
            <v>0313-340</v>
          </cell>
          <cell r="B683" t="str">
            <v>WAREHOUSE STORAGE REVENUE</v>
          </cell>
        </row>
        <row r="684">
          <cell r="A684" t="str">
            <v>0313-342</v>
          </cell>
          <cell r="B684" t="str">
            <v xml:space="preserve">WAREHOUSE HDLG-LOGISTICS </v>
          </cell>
        </row>
        <row r="685">
          <cell r="A685" t="str">
            <v>0313-350</v>
          </cell>
          <cell r="B685" t="str">
            <v>OPERATING-NON-AFFILIATE-L</v>
          </cell>
        </row>
        <row r="686">
          <cell r="A686" t="str">
            <v>0313-352</v>
          </cell>
          <cell r="B686" t="str">
            <v>OTHER REVENUE NON-AFFILIA</v>
          </cell>
        </row>
        <row r="687">
          <cell r="A687" t="str">
            <v>0313-360</v>
          </cell>
          <cell r="B687" t="str">
            <v>MANAGEMENT FEE NON-AFFILI</v>
          </cell>
        </row>
        <row r="688">
          <cell r="A688" t="str">
            <v>0313-363</v>
          </cell>
          <cell r="B688" t="str">
            <v>REVENUE  - TRANSPORT NON-</v>
          </cell>
        </row>
        <row r="689">
          <cell r="A689" t="str">
            <v>0314-341</v>
          </cell>
          <cell r="B689" t="str">
            <v xml:space="preserve">REVENUE - IATA           </v>
          </cell>
        </row>
        <row r="690">
          <cell r="A690" t="str">
            <v>0314-342</v>
          </cell>
          <cell r="B690" t="str">
            <v xml:space="preserve">EXPENSE - IATA           </v>
          </cell>
        </row>
        <row r="691">
          <cell r="A691" t="str">
            <v>0314-343</v>
          </cell>
          <cell r="B691" t="str">
            <v>REVENUE - IATA 5% LUFTHAN</v>
          </cell>
        </row>
        <row r="692">
          <cell r="A692" t="str">
            <v>0314-344</v>
          </cell>
          <cell r="B692" t="str">
            <v>REVENUE - IATA 5% GERMANY</v>
          </cell>
        </row>
        <row r="693">
          <cell r="A693" t="str">
            <v>0314-346</v>
          </cell>
          <cell r="B693" t="str">
            <v xml:space="preserve">EXPENSE - IATA           </v>
          </cell>
        </row>
        <row r="694">
          <cell r="A694" t="str">
            <v>0314-441</v>
          </cell>
          <cell r="B694" t="str">
            <v>REVENUE - IATA - COMMISIO</v>
          </cell>
        </row>
        <row r="695">
          <cell r="A695" t="str">
            <v>0315-321</v>
          </cell>
          <cell r="B695" t="str">
            <v xml:space="preserve">DRAYAGE U 70 O/B         </v>
          </cell>
        </row>
        <row r="696">
          <cell r="A696" t="str">
            <v>0315-331</v>
          </cell>
          <cell r="B696" t="str">
            <v xml:space="preserve">INT'L DRAYAGE            </v>
          </cell>
        </row>
        <row r="697">
          <cell r="A697" t="str">
            <v>0315-332</v>
          </cell>
          <cell r="B697" t="str">
            <v xml:space="preserve">DRAYAGE REVENUE          </v>
          </cell>
        </row>
        <row r="698">
          <cell r="A698" t="str">
            <v>0316-302</v>
          </cell>
          <cell r="B698" t="str">
            <v xml:space="preserve">REVENUE EOS              </v>
          </cell>
        </row>
        <row r="699">
          <cell r="A699" t="str">
            <v>0317-317</v>
          </cell>
          <cell r="B699" t="str">
            <v xml:space="preserve">BROKERAGE REVENUE        </v>
          </cell>
        </row>
        <row r="700">
          <cell r="A700" t="str">
            <v>0317-319</v>
          </cell>
          <cell r="B700" t="str">
            <v xml:space="preserve">BROKERAGE EXPENSE        </v>
          </cell>
        </row>
        <row r="701">
          <cell r="A701" t="str">
            <v>0318-301</v>
          </cell>
          <cell r="B701" t="str">
            <v xml:space="preserve">CHARTER REVENUE          </v>
          </cell>
        </row>
        <row r="702">
          <cell r="A702" t="str">
            <v>0318-307</v>
          </cell>
          <cell r="B702" t="str">
            <v xml:space="preserve">CHARTER REVENUE          </v>
          </cell>
        </row>
        <row r="703">
          <cell r="A703" t="str">
            <v>0318-907</v>
          </cell>
          <cell r="B703" t="str">
            <v xml:space="preserve">CHARTER REVENUE          </v>
          </cell>
        </row>
        <row r="704">
          <cell r="A704" t="str">
            <v>0319-305</v>
          </cell>
          <cell r="B704" t="str">
            <v>MISC. OCEAN REVENUE IMPOR</v>
          </cell>
        </row>
        <row r="705">
          <cell r="A705" t="str">
            <v>0319-306</v>
          </cell>
          <cell r="B705" t="str">
            <v xml:space="preserve">OCEAN REVENUE EXPORTS    </v>
          </cell>
        </row>
        <row r="706">
          <cell r="A706" t="str">
            <v>0328-329</v>
          </cell>
          <cell r="B706" t="str">
            <v>MISC. OCEAN REVENUE EXPOR</v>
          </cell>
        </row>
        <row r="707">
          <cell r="A707" t="str">
            <v>0329-341</v>
          </cell>
          <cell r="B707" t="str">
            <v xml:space="preserve">NON-EMERY REVENUE        </v>
          </cell>
        </row>
        <row r="708">
          <cell r="A708" t="str">
            <v>0329-351</v>
          </cell>
          <cell r="B708" t="str">
            <v xml:space="preserve">NON-EMERY CONTRA REVENUE </v>
          </cell>
        </row>
        <row r="709">
          <cell r="A709" t="str">
            <v>0330-304</v>
          </cell>
          <cell r="B709" t="str">
            <v xml:space="preserve">REVENUE ADJUSTMENTS INTL </v>
          </cell>
        </row>
        <row r="710">
          <cell r="A710" t="str">
            <v>0330-305</v>
          </cell>
          <cell r="B710" t="str">
            <v>REV ADJ SERVICE FAILURE I</v>
          </cell>
        </row>
        <row r="711">
          <cell r="A711" t="str">
            <v>0330-306</v>
          </cell>
          <cell r="B711" t="str">
            <v xml:space="preserve">REVENUE ADJUSTMENTS      </v>
          </cell>
        </row>
        <row r="712">
          <cell r="A712" t="str">
            <v>0330-309</v>
          </cell>
          <cell r="B712" t="str">
            <v>REV ADJUSTMENTS - SMALL W</v>
          </cell>
        </row>
        <row r="713">
          <cell r="A713" t="str">
            <v>0339-301</v>
          </cell>
          <cell r="B713" t="str">
            <v xml:space="preserve">CARTAGE EXPENSES         </v>
          </cell>
        </row>
        <row r="714">
          <cell r="A714" t="str">
            <v>0353-059</v>
          </cell>
          <cell r="B714" t="str">
            <v>ADV. ACCESSIORIAL BROKERA</v>
          </cell>
        </row>
        <row r="715">
          <cell r="A715" t="str">
            <v>0500-301</v>
          </cell>
          <cell r="B715" t="str">
            <v>COMMERCIAL AIRHAUL NON AF</v>
          </cell>
        </row>
        <row r="716">
          <cell r="A716" t="str">
            <v>0500-304</v>
          </cell>
          <cell r="B716" t="str">
            <v xml:space="preserve">COMMERCIAL TRUCKING      </v>
          </cell>
        </row>
        <row r="717">
          <cell r="A717" t="str">
            <v>0500-305</v>
          </cell>
          <cell r="B717" t="str">
            <v>AIR FREIGHT EXPENSE FORCE</v>
          </cell>
        </row>
        <row r="718">
          <cell r="A718" t="str">
            <v>0500-306</v>
          </cell>
          <cell r="B718" t="str">
            <v xml:space="preserve"> I/B COMMISSIONS NON EMER</v>
          </cell>
        </row>
        <row r="719">
          <cell r="A719" t="str">
            <v>0500-307</v>
          </cell>
          <cell r="B719" t="str">
            <v xml:space="preserve">AIRFREIGHT WRITE-OFF     </v>
          </cell>
        </row>
        <row r="720">
          <cell r="A720" t="str">
            <v>0500-308</v>
          </cell>
          <cell r="B720" t="str">
            <v>AIRFREIGHT RESOLVED DISPU</v>
          </cell>
        </row>
        <row r="721">
          <cell r="A721" t="str">
            <v>0500-309</v>
          </cell>
          <cell r="B721" t="str">
            <v>PURCHASED TRANS NON-AFFIL</v>
          </cell>
        </row>
        <row r="722">
          <cell r="A722" t="str">
            <v>0502-435</v>
          </cell>
          <cell r="B722" t="str">
            <v xml:space="preserve">OCEAN HANDLING/DRAYAGE   </v>
          </cell>
        </row>
        <row r="723">
          <cell r="A723" t="str">
            <v>0503-113</v>
          </cell>
          <cell r="B723" t="str">
            <v xml:space="preserve">SEA HAUL EXPENSES        </v>
          </cell>
        </row>
        <row r="724">
          <cell r="A724" t="str">
            <v>0503-301</v>
          </cell>
          <cell r="B724" t="str">
            <v xml:space="preserve">COMMERCIAL TRUCKING      </v>
          </cell>
        </row>
        <row r="725">
          <cell r="A725" t="str">
            <v>0503-304</v>
          </cell>
          <cell r="B725" t="str">
            <v>PURCHASED TRANS AFFIL-AIR</v>
          </cell>
        </row>
        <row r="726">
          <cell r="A726" t="str">
            <v>0503-501</v>
          </cell>
          <cell r="B726" t="str">
            <v xml:space="preserve">CHARTER TRUCK            </v>
          </cell>
        </row>
        <row r="727">
          <cell r="A727" t="str">
            <v>0510-302</v>
          </cell>
          <cell r="B727" t="str">
            <v>IMPORT AIRLINE SERVICE FE</v>
          </cell>
        </row>
        <row r="728">
          <cell r="A728" t="str">
            <v>0510-501</v>
          </cell>
          <cell r="B728" t="str">
            <v xml:space="preserve">FLIGHT COST CONTRACT     </v>
          </cell>
        </row>
        <row r="729">
          <cell r="A729" t="str">
            <v>0510-525</v>
          </cell>
          <cell r="B729" t="str">
            <v xml:space="preserve">HANDLING COST CONTRACT   </v>
          </cell>
        </row>
        <row r="730">
          <cell r="A730" t="str">
            <v>0512-302</v>
          </cell>
          <cell r="B730" t="str">
            <v>EWW AIRL. GROUP CONSOLIDA</v>
          </cell>
        </row>
        <row r="731">
          <cell r="A731" t="str">
            <v>0513-301</v>
          </cell>
          <cell r="B731" t="str">
            <v xml:space="preserve">CHARTER TRUCK-EUROPE     </v>
          </cell>
        </row>
        <row r="732">
          <cell r="A732" t="str">
            <v>0513-501</v>
          </cell>
          <cell r="B732" t="str">
            <v xml:space="preserve">CHARTER TRUCK            </v>
          </cell>
        </row>
        <row r="733">
          <cell r="A733" t="str">
            <v>0515-301</v>
          </cell>
          <cell r="B733" t="str">
            <v xml:space="preserve">INVENTORY SHRINKAGE      </v>
          </cell>
        </row>
        <row r="734">
          <cell r="A734" t="str">
            <v>0516-301</v>
          </cell>
          <cell r="B734" t="str">
            <v xml:space="preserve">CUSTOMS CLEARANCE        </v>
          </cell>
        </row>
        <row r="735">
          <cell r="A735" t="str">
            <v>0516-305</v>
          </cell>
          <cell r="B735" t="str">
            <v xml:space="preserve">CUSTOMS FINES            </v>
          </cell>
        </row>
        <row r="736">
          <cell r="A736" t="str">
            <v>0517-302</v>
          </cell>
          <cell r="B736" t="str">
            <v>IMPORT AIRLINES SERVICE F</v>
          </cell>
        </row>
        <row r="737">
          <cell r="A737" t="str">
            <v>0520-301</v>
          </cell>
          <cell r="B737" t="str">
            <v xml:space="preserve">DRAYAGE - PU - DELIVERY  </v>
          </cell>
        </row>
        <row r="738">
          <cell r="A738" t="str">
            <v>0520-302</v>
          </cell>
          <cell r="B738" t="str">
            <v>I/B CX DEL EXPENSE NON-RE</v>
          </cell>
        </row>
        <row r="739">
          <cell r="A739" t="str">
            <v>0520-303</v>
          </cell>
          <cell r="B739" t="str">
            <v>O/B PU CX EXPENSE - NON-R</v>
          </cell>
        </row>
        <row r="740">
          <cell r="A740" t="str">
            <v>0520-304</v>
          </cell>
          <cell r="B740" t="str">
            <v>DRAYAGE PU DELIVERY/NON C</v>
          </cell>
        </row>
        <row r="741">
          <cell r="A741" t="str">
            <v>0520-305</v>
          </cell>
          <cell r="B741" t="str">
            <v xml:space="preserve">OCEAN DRAYAGE EXPENSE    </v>
          </cell>
        </row>
        <row r="742">
          <cell r="A742" t="str">
            <v>0520-306</v>
          </cell>
          <cell r="B742" t="str">
            <v xml:space="preserve">OCEAN HANDLING EXPENSE   </v>
          </cell>
        </row>
        <row r="743">
          <cell r="A743" t="str">
            <v>0520-307</v>
          </cell>
          <cell r="B743" t="str">
            <v xml:space="preserve">DRAYAGE PU DELIVERY/ NON </v>
          </cell>
        </row>
        <row r="744">
          <cell r="A744" t="str">
            <v>0520-315</v>
          </cell>
          <cell r="B744" t="str">
            <v>MISCELLANEOUS P &amp; D EXPEN</v>
          </cell>
        </row>
        <row r="745">
          <cell r="A745" t="str">
            <v>0530-301</v>
          </cell>
          <cell r="B745" t="str">
            <v xml:space="preserve">CLAIMS PREVENTION        </v>
          </cell>
        </row>
        <row r="746">
          <cell r="A746" t="str">
            <v>0532-301</v>
          </cell>
          <cell r="B746" t="str">
            <v xml:space="preserve">CARGO CLAIMS EXPENSE     </v>
          </cell>
        </row>
        <row r="747">
          <cell r="A747" t="str">
            <v>0540-301</v>
          </cell>
          <cell r="B747" t="str">
            <v xml:space="preserve">VEHICLE RENTAL           </v>
          </cell>
        </row>
        <row r="748">
          <cell r="A748" t="str">
            <v>0540-302</v>
          </cell>
          <cell r="B748" t="str">
            <v xml:space="preserve">VEHICLE RENTAL - MILEAGE </v>
          </cell>
        </row>
        <row r="749">
          <cell r="A749" t="str">
            <v>0540-303</v>
          </cell>
          <cell r="B749" t="str">
            <v>P&amp;D RENTS - W/ DRIVER- CI</v>
          </cell>
        </row>
        <row r="750">
          <cell r="A750" t="str">
            <v>0540-304</v>
          </cell>
          <cell r="B750" t="str">
            <v>P&amp;D RENTS W/ DRIVER - AIR</v>
          </cell>
        </row>
        <row r="751">
          <cell r="A751" t="str">
            <v>0541-167</v>
          </cell>
          <cell r="B751" t="str">
            <v xml:space="preserve">DIESEL TRUCKS            </v>
          </cell>
        </row>
        <row r="752">
          <cell r="A752" t="str">
            <v>0541-301</v>
          </cell>
          <cell r="B752" t="str">
            <v xml:space="preserve">GAS OIL &amp; MAINTENANCE    </v>
          </cell>
        </row>
        <row r="753">
          <cell r="A753" t="str">
            <v>0541-302</v>
          </cell>
          <cell r="B753" t="str">
            <v xml:space="preserve">VEHICLE EXP-OTH OPER     </v>
          </cell>
        </row>
        <row r="754">
          <cell r="A754" t="str">
            <v>0541-305</v>
          </cell>
          <cell r="B754" t="str">
            <v>MOTOR VEHICLE REPAIRS - T</v>
          </cell>
        </row>
        <row r="755">
          <cell r="A755" t="str">
            <v>0542-301</v>
          </cell>
          <cell r="B755" t="str">
            <v>TOLLS, BRIDGES AND HWY -P</v>
          </cell>
        </row>
        <row r="756">
          <cell r="A756" t="str">
            <v>0542-302</v>
          </cell>
          <cell r="B756" t="str">
            <v>TOLLS, BRIDGES AND HWY -P</v>
          </cell>
        </row>
        <row r="757">
          <cell r="A757" t="str">
            <v>0544-101</v>
          </cell>
          <cell r="B757" t="str">
            <v>INSPECTION &amp; WEIGHING FEE</v>
          </cell>
        </row>
        <row r="758">
          <cell r="A758" t="str">
            <v>0550-303</v>
          </cell>
          <cell r="B758" t="str">
            <v>OTHER OPERATIONS SUPPLIES</v>
          </cell>
        </row>
        <row r="759">
          <cell r="A759" t="str">
            <v>0551-301</v>
          </cell>
          <cell r="B759" t="str">
            <v xml:space="preserve">UNIFORMS RENTAL          </v>
          </cell>
        </row>
        <row r="760">
          <cell r="A760" t="str">
            <v>0552-105</v>
          </cell>
          <cell r="B760" t="str">
            <v xml:space="preserve">FORKLIFT REPAIR COSTS    </v>
          </cell>
        </row>
        <row r="761">
          <cell r="A761" t="str">
            <v>0552-133</v>
          </cell>
          <cell r="B761" t="str">
            <v xml:space="preserve">TRUCKS REPAIRS           </v>
          </cell>
        </row>
        <row r="762">
          <cell r="A762" t="str">
            <v>0552-301</v>
          </cell>
          <cell r="B762" t="str">
            <v xml:space="preserve">EQUIPMENT HANDLING       </v>
          </cell>
        </row>
        <row r="763">
          <cell r="A763" t="str">
            <v>0555-301</v>
          </cell>
          <cell r="B763" t="str">
            <v xml:space="preserve">I/B CARGO HANDLING FEES  </v>
          </cell>
        </row>
        <row r="764">
          <cell r="A764" t="str">
            <v>0555-303</v>
          </cell>
          <cell r="B764" t="str">
            <v xml:space="preserve">I/B CX HANDLING FEES     </v>
          </cell>
        </row>
        <row r="765">
          <cell r="A765" t="str">
            <v>0555-304</v>
          </cell>
          <cell r="B765" t="str">
            <v xml:space="preserve">O/B CARGO HANDLING FEES  </v>
          </cell>
        </row>
        <row r="766">
          <cell r="A766" t="str">
            <v>0555-305</v>
          </cell>
          <cell r="B766" t="str">
            <v xml:space="preserve">O/B CX HANDLING FEES     </v>
          </cell>
        </row>
        <row r="767">
          <cell r="A767" t="str">
            <v>0555-306</v>
          </cell>
          <cell r="B767" t="str">
            <v xml:space="preserve">HANDLING FEES            </v>
          </cell>
        </row>
        <row r="768">
          <cell r="A768" t="str">
            <v>0600-102</v>
          </cell>
          <cell r="B768" t="str">
            <v xml:space="preserve">MEDIA ADVERTISEMENT      </v>
          </cell>
        </row>
        <row r="769">
          <cell r="A769" t="str">
            <v>0603-301</v>
          </cell>
          <cell r="B769" t="str">
            <v xml:space="preserve">SALES PROMOTION          </v>
          </cell>
        </row>
        <row r="770">
          <cell r="A770" t="str">
            <v>0650-301</v>
          </cell>
          <cell r="B770" t="str">
            <v xml:space="preserve">AGENT COMM EXPENSE       </v>
          </cell>
        </row>
        <row r="771">
          <cell r="A771" t="str">
            <v>0652-301</v>
          </cell>
          <cell r="B771" t="str">
            <v>MISCELLANEOUS SALES EXPEN</v>
          </cell>
        </row>
        <row r="772">
          <cell r="A772" t="str">
            <v>0652-302</v>
          </cell>
          <cell r="B772" t="str">
            <v>PUBLICITY AND ADVERTISEME</v>
          </cell>
        </row>
        <row r="773">
          <cell r="A773" t="str">
            <v>0652-303</v>
          </cell>
          <cell r="B773" t="str">
            <v xml:space="preserve">GIFTS GIVEN TO CLIENTS   </v>
          </cell>
        </row>
        <row r="774">
          <cell r="A774" t="str">
            <v>0658-301</v>
          </cell>
          <cell r="B774" t="str">
            <v xml:space="preserve">IMPORT AIR SERVICES FEE  </v>
          </cell>
        </row>
        <row r="775">
          <cell r="A775" t="str">
            <v>0658-302</v>
          </cell>
          <cell r="B775" t="str">
            <v xml:space="preserve">HANDLING/NON COST        </v>
          </cell>
        </row>
        <row r="776">
          <cell r="A776" t="str">
            <v>0658-303</v>
          </cell>
          <cell r="B776" t="str">
            <v xml:space="preserve">HANDLING/NON COST        </v>
          </cell>
        </row>
        <row r="777">
          <cell r="A777" t="str">
            <v>0700-301</v>
          </cell>
          <cell r="B777" t="str">
            <v xml:space="preserve">SALARIES FULL TIME       </v>
          </cell>
        </row>
        <row r="778">
          <cell r="A778" t="str">
            <v>0700-302</v>
          </cell>
          <cell r="B778" t="str">
            <v xml:space="preserve">SALARIES PART TIME       </v>
          </cell>
        </row>
        <row r="779">
          <cell r="A779" t="str">
            <v>0700-303</v>
          </cell>
          <cell r="B779" t="str">
            <v xml:space="preserve">SALARIES OVERTIME        </v>
          </cell>
        </row>
        <row r="780">
          <cell r="A780" t="str">
            <v>0700-304</v>
          </cell>
          <cell r="B780" t="str">
            <v>SALARIES DIRECTORS AND MA</v>
          </cell>
        </row>
        <row r="781">
          <cell r="A781" t="str">
            <v>0700-311</v>
          </cell>
          <cell r="B781" t="str">
            <v xml:space="preserve">CAR ALLOWANCE            </v>
          </cell>
        </row>
        <row r="782">
          <cell r="A782" t="str">
            <v>0700-312</v>
          </cell>
          <cell r="B782" t="str">
            <v xml:space="preserve">SALARIES SHIFT WORK      </v>
          </cell>
        </row>
        <row r="783">
          <cell r="A783" t="str">
            <v>0706-303</v>
          </cell>
          <cell r="B783" t="str">
            <v xml:space="preserve">EPIP/ICP PAYMENTS        </v>
          </cell>
        </row>
        <row r="784">
          <cell r="A784" t="str">
            <v>0707-301</v>
          </cell>
          <cell r="B784" t="str">
            <v xml:space="preserve">PURCHASED LABOR          </v>
          </cell>
        </row>
        <row r="785">
          <cell r="A785" t="str">
            <v>0708-301</v>
          </cell>
          <cell r="B785" t="str">
            <v xml:space="preserve">OTHER EMPLOYEE COSTS     </v>
          </cell>
        </row>
        <row r="786">
          <cell r="A786" t="str">
            <v>0708-304</v>
          </cell>
          <cell r="B786" t="str">
            <v xml:space="preserve">OTHER EMPLOYEE COSTS     </v>
          </cell>
        </row>
        <row r="787">
          <cell r="A787" t="str">
            <v>0710-301</v>
          </cell>
          <cell r="B787" t="str">
            <v xml:space="preserve">FBT - FRINGE BENEFIT TAX </v>
          </cell>
        </row>
        <row r="788">
          <cell r="A788" t="str">
            <v>0711-301</v>
          </cell>
          <cell r="B788" t="str">
            <v xml:space="preserve">EMPLOYEE BENEFITS        </v>
          </cell>
        </row>
        <row r="789">
          <cell r="A789" t="str">
            <v>0711-303</v>
          </cell>
          <cell r="B789" t="str">
            <v xml:space="preserve">GROUP INSURANCE          </v>
          </cell>
        </row>
        <row r="790">
          <cell r="A790" t="str">
            <v>0711-304</v>
          </cell>
          <cell r="B790" t="str">
            <v>COMPANY PENSION &amp; RETIREM</v>
          </cell>
        </row>
        <row r="791">
          <cell r="A791" t="str">
            <v>0711-305</v>
          </cell>
          <cell r="B791" t="str">
            <v xml:space="preserve">IRS/PAYROLL TAX          </v>
          </cell>
        </row>
        <row r="792">
          <cell r="A792" t="str">
            <v>0711-306</v>
          </cell>
          <cell r="B792" t="str">
            <v xml:space="preserve">STAMP TAX/PAYROLL        </v>
          </cell>
        </row>
        <row r="793">
          <cell r="A793" t="str">
            <v>0711-307</v>
          </cell>
          <cell r="B793" t="str">
            <v xml:space="preserve">IRS/PAYROLL TAX          </v>
          </cell>
        </row>
        <row r="794">
          <cell r="A794" t="str">
            <v>0720-301</v>
          </cell>
          <cell r="B794" t="str">
            <v xml:space="preserve">EDUCATION COSTS          </v>
          </cell>
        </row>
        <row r="795">
          <cell r="A795" t="str">
            <v>0721-301</v>
          </cell>
          <cell r="B795" t="str">
            <v xml:space="preserve">TRAINING COSTS           </v>
          </cell>
        </row>
        <row r="796">
          <cell r="A796" t="str">
            <v>0725-301</v>
          </cell>
          <cell r="B796" t="str">
            <v xml:space="preserve">EMPLOYMENT HIRING        </v>
          </cell>
        </row>
        <row r="797">
          <cell r="A797" t="str">
            <v>0725-302</v>
          </cell>
          <cell r="B797" t="str">
            <v xml:space="preserve">PURCHASED LABOR CLERICAL </v>
          </cell>
        </row>
        <row r="798">
          <cell r="A798" t="str">
            <v>0725-303</v>
          </cell>
          <cell r="B798" t="str">
            <v xml:space="preserve">EMPLOYEE RELOCATION      </v>
          </cell>
        </row>
        <row r="799">
          <cell r="A799" t="str">
            <v>0725-304</v>
          </cell>
          <cell r="B799" t="str">
            <v xml:space="preserve">PURCHASED LABOR PLATFORM </v>
          </cell>
        </row>
        <row r="800">
          <cell r="A800" t="str">
            <v>0725-311</v>
          </cell>
          <cell r="B800" t="str">
            <v xml:space="preserve">RECRUITMENT COSTS        </v>
          </cell>
        </row>
        <row r="801">
          <cell r="A801" t="str">
            <v>0729-301</v>
          </cell>
          <cell r="B801" t="str">
            <v xml:space="preserve">OTHER EMPLOYEE COSTS     </v>
          </cell>
        </row>
        <row r="802">
          <cell r="A802" t="str">
            <v>0729-302</v>
          </cell>
          <cell r="B802" t="str">
            <v xml:space="preserve">OTHER EMPLOYEE COSTS     </v>
          </cell>
        </row>
        <row r="803">
          <cell r="A803" t="str">
            <v>0729-310</v>
          </cell>
          <cell r="B803" t="str">
            <v xml:space="preserve">TERMINATION PAY          </v>
          </cell>
        </row>
        <row r="804">
          <cell r="A804" t="str">
            <v>0751-301</v>
          </cell>
          <cell r="B804" t="str">
            <v xml:space="preserve">SUBSCRIPTIONS            </v>
          </cell>
        </row>
        <row r="805">
          <cell r="A805" t="str">
            <v>0752-301</v>
          </cell>
          <cell r="B805" t="str">
            <v xml:space="preserve">MEMBERSHIPS              </v>
          </cell>
        </row>
        <row r="806">
          <cell r="A806" t="str">
            <v>0752-302</v>
          </cell>
          <cell r="B806" t="str">
            <v>BOOKS AND TECHNICAL DOCUM</v>
          </cell>
        </row>
        <row r="807">
          <cell r="A807" t="str">
            <v>0752-311</v>
          </cell>
          <cell r="B807" t="str">
            <v xml:space="preserve">RECRUITMENT COSTS        </v>
          </cell>
        </row>
        <row r="808">
          <cell r="A808" t="str">
            <v>0760-301</v>
          </cell>
          <cell r="B808" t="str">
            <v xml:space="preserve">TRAVEL EXPENSES          </v>
          </cell>
        </row>
        <row r="809">
          <cell r="A809" t="str">
            <v>0760-303</v>
          </cell>
          <cell r="B809" t="str">
            <v xml:space="preserve">ENTERTAINMENT EXPENSE    </v>
          </cell>
        </row>
        <row r="810">
          <cell r="A810" t="str">
            <v>0760-305</v>
          </cell>
          <cell r="B810" t="str">
            <v xml:space="preserve">TRAVEL EXPENSES - MEALS  </v>
          </cell>
        </row>
        <row r="811">
          <cell r="A811" t="str">
            <v>0761-301</v>
          </cell>
          <cell r="B811" t="str">
            <v>MISCELLANEOUS REIMBURSABL</v>
          </cell>
        </row>
        <row r="812">
          <cell r="A812" t="str">
            <v>0762-301</v>
          </cell>
          <cell r="B812" t="str">
            <v xml:space="preserve">AIR TRAVEL               </v>
          </cell>
        </row>
        <row r="813">
          <cell r="A813" t="str">
            <v>0764-301</v>
          </cell>
          <cell r="B813" t="str">
            <v>ENTERTAINMENT EXPENSE - V</v>
          </cell>
        </row>
        <row r="814">
          <cell r="A814" t="str">
            <v>0764-302</v>
          </cell>
          <cell r="B814" t="str">
            <v>ENTERTAINMENT EXPENSE - N</v>
          </cell>
        </row>
        <row r="815">
          <cell r="A815" t="str">
            <v>0764-303</v>
          </cell>
          <cell r="B815" t="str">
            <v xml:space="preserve">ENTERTAINMENT EXPENSE    </v>
          </cell>
        </row>
        <row r="816">
          <cell r="A816" t="str">
            <v>0764-304</v>
          </cell>
          <cell r="B816" t="str">
            <v>REPRESENTATION - STAT NON</v>
          </cell>
        </row>
        <row r="817">
          <cell r="A817" t="str">
            <v>0765-301</v>
          </cell>
          <cell r="B817" t="str">
            <v xml:space="preserve">EXPENSE CAR RENTAL       </v>
          </cell>
        </row>
        <row r="818">
          <cell r="A818" t="str">
            <v>0765-302</v>
          </cell>
          <cell r="B818" t="str">
            <v xml:space="preserve">COMPANY CAR RENTAL       </v>
          </cell>
        </row>
        <row r="819">
          <cell r="A819" t="str">
            <v>0766-301</v>
          </cell>
          <cell r="B819" t="str">
            <v xml:space="preserve">LEASE EXPENSE CARS       </v>
          </cell>
        </row>
        <row r="820">
          <cell r="A820" t="str">
            <v>0766-302</v>
          </cell>
          <cell r="B820" t="str">
            <v>LEASE CAR RUNNING EXPENSE</v>
          </cell>
        </row>
        <row r="821">
          <cell r="A821" t="str">
            <v>0766-305</v>
          </cell>
          <cell r="B821" t="str">
            <v>LEASE CAR EXPENSE - COMPA</v>
          </cell>
        </row>
        <row r="822">
          <cell r="A822" t="str">
            <v>0766-307</v>
          </cell>
          <cell r="B822" t="str">
            <v>PASSENGER CARS RUNNING &amp;</v>
          </cell>
        </row>
        <row r="823">
          <cell r="A823" t="str">
            <v>0770-301</v>
          </cell>
          <cell r="B823" t="str">
            <v xml:space="preserve">POSTAGE                  </v>
          </cell>
        </row>
        <row r="824">
          <cell r="A824" t="str">
            <v>0771-301</v>
          </cell>
          <cell r="B824" t="str">
            <v xml:space="preserve">OFFICE SUPPLIES          </v>
          </cell>
        </row>
        <row r="825">
          <cell r="A825" t="str">
            <v>0771-302</v>
          </cell>
          <cell r="B825" t="str">
            <v xml:space="preserve">TOOLS AND UTILITIES      </v>
          </cell>
        </row>
        <row r="826">
          <cell r="A826" t="str">
            <v>0771-303</v>
          </cell>
          <cell r="B826" t="str">
            <v xml:space="preserve">FILM ROLLS               </v>
          </cell>
        </row>
        <row r="827">
          <cell r="A827" t="str">
            <v>0771-304</v>
          </cell>
          <cell r="B827" t="str">
            <v xml:space="preserve">TOOLS AND UTILITIES      </v>
          </cell>
        </row>
        <row r="828">
          <cell r="A828" t="str">
            <v>0772-301</v>
          </cell>
          <cell r="B828" t="str">
            <v>OFFICE SUPPLIES GENERAL &amp;</v>
          </cell>
        </row>
        <row r="829">
          <cell r="A829" t="str">
            <v>0773-301</v>
          </cell>
          <cell r="B829" t="str">
            <v xml:space="preserve">COMAT                    </v>
          </cell>
        </row>
        <row r="830">
          <cell r="A830" t="str">
            <v>0776-301</v>
          </cell>
          <cell r="B830" t="str">
            <v xml:space="preserve">MEETINGS                 </v>
          </cell>
        </row>
        <row r="831">
          <cell r="A831" t="str">
            <v>0780-301</v>
          </cell>
          <cell r="B831" t="str">
            <v>REPAIRS AND MAINT - OFFIC</v>
          </cell>
        </row>
        <row r="832">
          <cell r="A832" t="str">
            <v>0810-301</v>
          </cell>
          <cell r="B832" t="str">
            <v xml:space="preserve">COMMUNICATION EXPENSE    </v>
          </cell>
        </row>
        <row r="833">
          <cell r="A833" t="str">
            <v>0810-302</v>
          </cell>
          <cell r="B833" t="str">
            <v>COMMUNICATIONS - INTERNAT</v>
          </cell>
        </row>
        <row r="834">
          <cell r="A834" t="str">
            <v>0810-311</v>
          </cell>
          <cell r="B834" t="str">
            <v>LONG DISTANCE TELEPHONE E</v>
          </cell>
        </row>
        <row r="835">
          <cell r="A835" t="str">
            <v>0811-301</v>
          </cell>
          <cell r="B835" t="str">
            <v xml:space="preserve">COMM EQUIP RENTAL        </v>
          </cell>
        </row>
        <row r="836">
          <cell r="A836" t="str">
            <v>0812-301</v>
          </cell>
          <cell r="B836" t="str">
            <v xml:space="preserve">DATA LINES               </v>
          </cell>
        </row>
        <row r="837">
          <cell r="A837" t="str">
            <v>0812-303</v>
          </cell>
          <cell r="B837" t="str">
            <v xml:space="preserve">TELEX EQUIPMENT          </v>
          </cell>
        </row>
        <row r="838">
          <cell r="A838" t="str">
            <v>0812-307</v>
          </cell>
          <cell r="B838" t="str">
            <v xml:space="preserve">FAX EQUIP EXPENSE        </v>
          </cell>
        </row>
        <row r="839">
          <cell r="A839" t="str">
            <v>0812-309</v>
          </cell>
          <cell r="B839" t="str">
            <v xml:space="preserve">FAX MACHINE EXPENSE      </v>
          </cell>
        </row>
        <row r="840">
          <cell r="A840" t="str">
            <v>0812-310</v>
          </cell>
          <cell r="B840" t="str">
            <v xml:space="preserve">CELLULAR PHONE EXPENSE   </v>
          </cell>
        </row>
        <row r="841">
          <cell r="A841" t="str">
            <v>0813-301</v>
          </cell>
          <cell r="B841" t="str">
            <v xml:space="preserve">TELECOPIER               </v>
          </cell>
        </row>
        <row r="842">
          <cell r="A842" t="str">
            <v>0814-312</v>
          </cell>
          <cell r="B842" t="str">
            <v xml:space="preserve">COMMUNICATION EXPENSE    </v>
          </cell>
        </row>
        <row r="843">
          <cell r="A843" t="str">
            <v>0814-321</v>
          </cell>
          <cell r="B843" t="str">
            <v xml:space="preserve">COMMUNICATIONS EXPENSE   </v>
          </cell>
        </row>
        <row r="844">
          <cell r="A844" t="str">
            <v>0820-301</v>
          </cell>
          <cell r="B844" t="str">
            <v>LEGAL EXPENSES - INTERNAT</v>
          </cell>
        </row>
        <row r="845">
          <cell r="A845" t="str">
            <v>0820-302</v>
          </cell>
          <cell r="B845" t="str">
            <v xml:space="preserve">NATIONAL LEGAL EXPENSES  </v>
          </cell>
        </row>
        <row r="846">
          <cell r="A846" t="str">
            <v>0821-302</v>
          </cell>
          <cell r="B846" t="str">
            <v xml:space="preserve">DOCUMENT CHARGE          </v>
          </cell>
        </row>
        <row r="847">
          <cell r="A847" t="str">
            <v>0823-301</v>
          </cell>
          <cell r="B847" t="str">
            <v xml:space="preserve">PROFESSIONAL SERVICES    </v>
          </cell>
        </row>
        <row r="848">
          <cell r="A848" t="str">
            <v>0824-301</v>
          </cell>
          <cell r="B848" t="str">
            <v xml:space="preserve">CONTRACT EQUIPMENT       </v>
          </cell>
        </row>
        <row r="849">
          <cell r="A849" t="str">
            <v>0826-301</v>
          </cell>
          <cell r="B849" t="str">
            <v>COLLECTION AGENCY FEES AN</v>
          </cell>
        </row>
        <row r="850">
          <cell r="A850" t="str">
            <v>0828-302</v>
          </cell>
          <cell r="B850" t="str">
            <v xml:space="preserve">RECRUITMENT COSTS        </v>
          </cell>
        </row>
        <row r="851">
          <cell r="A851" t="str">
            <v>0830-301</v>
          </cell>
          <cell r="B851" t="str">
            <v xml:space="preserve">PERSONAL PROPERTY TAXES  </v>
          </cell>
        </row>
        <row r="852">
          <cell r="A852" t="str">
            <v>0830-302</v>
          </cell>
          <cell r="B852" t="str">
            <v xml:space="preserve">IRS/PAYROLL TAX          </v>
          </cell>
        </row>
        <row r="853">
          <cell r="A853" t="str">
            <v>0830-303</v>
          </cell>
          <cell r="B853" t="str">
            <v xml:space="preserve">STAMP TAX/PAYROLL        </v>
          </cell>
        </row>
        <row r="854">
          <cell r="A854" t="str">
            <v>0830-304</v>
          </cell>
          <cell r="B854" t="str">
            <v xml:space="preserve">CORPORATE TAX            </v>
          </cell>
        </row>
        <row r="855">
          <cell r="A855" t="str">
            <v>0831-301</v>
          </cell>
          <cell r="B855" t="str">
            <v xml:space="preserve">REAL PROPERTY TAXES      </v>
          </cell>
        </row>
        <row r="856">
          <cell r="A856" t="str">
            <v>0832-301</v>
          </cell>
          <cell r="B856" t="str">
            <v xml:space="preserve">SALES AND USE TAX        </v>
          </cell>
        </row>
        <row r="857">
          <cell r="A857" t="str">
            <v>0833-301</v>
          </cell>
          <cell r="B857" t="str">
            <v xml:space="preserve">EXCISE TAX               </v>
          </cell>
        </row>
        <row r="858">
          <cell r="A858" t="str">
            <v>0834-301</v>
          </cell>
          <cell r="B858" t="str">
            <v xml:space="preserve">OTHER TAXES              </v>
          </cell>
        </row>
        <row r="859">
          <cell r="A859" t="str">
            <v>0840-301</v>
          </cell>
          <cell r="B859" t="str">
            <v xml:space="preserve">HARDWARE RENTAL          </v>
          </cell>
        </row>
        <row r="860">
          <cell r="A860" t="str">
            <v>0840-306</v>
          </cell>
          <cell r="B860" t="str">
            <v xml:space="preserve">P.C. MAINTENANCE         </v>
          </cell>
        </row>
        <row r="861">
          <cell r="A861" t="str">
            <v>0840-307</v>
          </cell>
          <cell r="B861" t="str">
            <v xml:space="preserve">PC MAINTENANCE COSTS     </v>
          </cell>
        </row>
        <row r="862">
          <cell r="A862" t="str">
            <v>0842-302</v>
          </cell>
          <cell r="B862" t="str">
            <v xml:space="preserve">COMPUTER INSTALLATION    </v>
          </cell>
        </row>
        <row r="863">
          <cell r="A863" t="str">
            <v>0844-301</v>
          </cell>
          <cell r="B863" t="str">
            <v xml:space="preserve">SOFTWARE COSTS           </v>
          </cell>
        </row>
        <row r="864">
          <cell r="A864" t="str">
            <v>0844-302</v>
          </cell>
          <cell r="B864" t="str">
            <v xml:space="preserve">SOFTWARE                 </v>
          </cell>
        </row>
        <row r="865">
          <cell r="A865" t="str">
            <v>0844-303</v>
          </cell>
          <cell r="B865" t="str">
            <v xml:space="preserve">SOFTWARE MAINTENANCE     </v>
          </cell>
        </row>
        <row r="866">
          <cell r="A866" t="str">
            <v>0844-304</v>
          </cell>
          <cell r="B866" t="str">
            <v xml:space="preserve">SOFTWARE MAINTENANCE     </v>
          </cell>
        </row>
        <row r="867">
          <cell r="A867" t="str">
            <v>0847-301</v>
          </cell>
          <cell r="B867" t="str">
            <v xml:space="preserve">DP SUPPLIES              </v>
          </cell>
        </row>
        <row r="868">
          <cell r="A868" t="str">
            <v>0848-301</v>
          </cell>
          <cell r="B868" t="str">
            <v xml:space="preserve">COMPUTER COSTS - EWWI    </v>
          </cell>
        </row>
        <row r="869">
          <cell r="A869" t="str">
            <v>0851-301</v>
          </cell>
          <cell r="B869" t="str">
            <v xml:space="preserve">RENT- BUILDINGS          </v>
          </cell>
        </row>
        <row r="870">
          <cell r="A870" t="str">
            <v>0851-302</v>
          </cell>
          <cell r="B870" t="str">
            <v xml:space="preserve">TAX RENT BUILDING/IRS    </v>
          </cell>
        </row>
        <row r="871">
          <cell r="A871" t="str">
            <v>0851-303</v>
          </cell>
          <cell r="B871" t="str">
            <v xml:space="preserve">TAX RENT BUILDING/IRC    </v>
          </cell>
        </row>
        <row r="872">
          <cell r="A872" t="str">
            <v>0853-301</v>
          </cell>
          <cell r="B872" t="str">
            <v xml:space="preserve">JANITORIAL CLEANING      </v>
          </cell>
        </row>
        <row r="873">
          <cell r="A873" t="str">
            <v>0853-302</v>
          </cell>
          <cell r="B873" t="str">
            <v xml:space="preserve">JANITORIAL SUPPLIES      </v>
          </cell>
        </row>
        <row r="874">
          <cell r="A874" t="str">
            <v>0854-301</v>
          </cell>
          <cell r="B874" t="str">
            <v xml:space="preserve">UTILITIES - ELECTRIC     </v>
          </cell>
        </row>
        <row r="875">
          <cell r="A875" t="str">
            <v>0854-302</v>
          </cell>
          <cell r="B875" t="str">
            <v xml:space="preserve">UTILITIES - GAS          </v>
          </cell>
        </row>
        <row r="876">
          <cell r="A876" t="str">
            <v>0854-306</v>
          </cell>
          <cell r="B876" t="str">
            <v xml:space="preserve">UTILITIES - OTHER        </v>
          </cell>
        </row>
        <row r="877">
          <cell r="A877" t="str">
            <v>0855-301</v>
          </cell>
          <cell r="B877" t="str">
            <v xml:space="preserve">OFFICE MACHINE RENTS     </v>
          </cell>
        </row>
        <row r="878">
          <cell r="A878" t="str">
            <v>0855-304</v>
          </cell>
          <cell r="B878" t="str">
            <v>SERVICE MAINTENANCE CONTR</v>
          </cell>
        </row>
        <row r="879">
          <cell r="A879" t="str">
            <v>0856-301</v>
          </cell>
          <cell r="B879" t="str">
            <v>REPAIRS AND MAINTENANCE -</v>
          </cell>
        </row>
        <row r="880">
          <cell r="A880" t="str">
            <v>0856-302</v>
          </cell>
          <cell r="B880" t="str">
            <v>SERVICE MAINTENANCE CONTR</v>
          </cell>
        </row>
        <row r="881">
          <cell r="A881" t="str">
            <v>0859-301</v>
          </cell>
          <cell r="B881" t="str">
            <v xml:space="preserve">OTHER OCCUPANCY COSTS    </v>
          </cell>
        </row>
        <row r="882">
          <cell r="A882" t="str">
            <v>0859-302</v>
          </cell>
          <cell r="B882" t="str">
            <v xml:space="preserve">SECURITY SYSTEMS         </v>
          </cell>
        </row>
        <row r="883">
          <cell r="A883" t="str">
            <v>0860-101</v>
          </cell>
          <cell r="B883" t="str">
            <v xml:space="preserve">DEPRECIATION - BUILDINGS </v>
          </cell>
        </row>
        <row r="884">
          <cell r="A884" t="str">
            <v>0860-301</v>
          </cell>
          <cell r="B884" t="str">
            <v xml:space="preserve">DEPREC BUILDING          </v>
          </cell>
        </row>
        <row r="885">
          <cell r="A885" t="str">
            <v>0860-302</v>
          </cell>
          <cell r="B885" t="str">
            <v xml:space="preserve">DEPRECIATION-BUILDINGS   </v>
          </cell>
        </row>
        <row r="886">
          <cell r="A886" t="str">
            <v>0862-301</v>
          </cell>
          <cell r="B886" t="str">
            <v xml:space="preserve">DEPRECIATION - FURNITURE </v>
          </cell>
        </row>
        <row r="887">
          <cell r="A887" t="str">
            <v>0862-302</v>
          </cell>
          <cell r="B887" t="str">
            <v xml:space="preserve">DEPRECIATION - COMPUTERS </v>
          </cell>
        </row>
        <row r="888">
          <cell r="A888" t="str">
            <v>0863-103</v>
          </cell>
          <cell r="B888" t="str">
            <v>DEPRECIATION - COMMUNICAT</v>
          </cell>
        </row>
        <row r="889">
          <cell r="A889" t="str">
            <v>0863-301</v>
          </cell>
          <cell r="B889" t="str">
            <v>DEPRECIATION - COMMUNICAT</v>
          </cell>
        </row>
        <row r="890">
          <cell r="A890" t="str">
            <v>0863-302</v>
          </cell>
          <cell r="B890" t="str">
            <v>DEPRECIATION-COMMUNICATIO</v>
          </cell>
        </row>
        <row r="891">
          <cell r="A891" t="str">
            <v>0864-301</v>
          </cell>
          <cell r="B891" t="str">
            <v>DEPRECIATION - TRANSPORTA</v>
          </cell>
        </row>
        <row r="892">
          <cell r="A892" t="str">
            <v>0864-302</v>
          </cell>
          <cell r="B892" t="str">
            <v xml:space="preserve">DEPRECIATION - PASSENGER </v>
          </cell>
        </row>
        <row r="893">
          <cell r="A893" t="str">
            <v>0864-310</v>
          </cell>
          <cell r="B893" t="str">
            <v>DEPRECIATION - LIFT TRUCK</v>
          </cell>
        </row>
        <row r="894">
          <cell r="A894" t="str">
            <v>0865-301</v>
          </cell>
          <cell r="B894" t="str">
            <v>DEPRECIATION - MTL HDLG E</v>
          </cell>
        </row>
        <row r="895">
          <cell r="A895" t="str">
            <v>0867-101</v>
          </cell>
          <cell r="B895" t="str">
            <v>AMORT - LHOLD IMPROVEMT L</v>
          </cell>
        </row>
        <row r="896">
          <cell r="A896" t="str">
            <v>0867-301</v>
          </cell>
          <cell r="B896" t="str">
            <v>AMORT - L/HOLD IMPROVMT R</v>
          </cell>
        </row>
        <row r="897">
          <cell r="A897" t="str">
            <v>0867-302</v>
          </cell>
          <cell r="B897" t="str">
            <v>AMORTIZATION-L/H IMPROV.L</v>
          </cell>
        </row>
        <row r="898">
          <cell r="A898" t="str">
            <v>0867-303</v>
          </cell>
          <cell r="B898" t="str">
            <v>AMORTIZATION - COMPUTER S</v>
          </cell>
        </row>
        <row r="899">
          <cell r="A899" t="str">
            <v>0870-301</v>
          </cell>
          <cell r="B899" t="str">
            <v xml:space="preserve">INSURANCE - PROPERTY     </v>
          </cell>
        </row>
        <row r="900">
          <cell r="A900" t="str">
            <v>0870-302</v>
          </cell>
          <cell r="B900" t="str">
            <v xml:space="preserve">FIRE INSURANCE           </v>
          </cell>
        </row>
        <row r="901">
          <cell r="A901" t="str">
            <v>0871-304</v>
          </cell>
          <cell r="B901" t="str">
            <v xml:space="preserve">INSURANCE COMPANY CARS   </v>
          </cell>
        </row>
        <row r="902">
          <cell r="A902" t="str">
            <v>0873-301</v>
          </cell>
          <cell r="B902" t="str">
            <v xml:space="preserve">INSURANCE OTHERS         </v>
          </cell>
        </row>
        <row r="903">
          <cell r="A903" t="str">
            <v>0875-301</v>
          </cell>
          <cell r="B903" t="str">
            <v xml:space="preserve">INSURANCE - OTHER        </v>
          </cell>
        </row>
        <row r="904">
          <cell r="A904" t="str">
            <v>0880-301</v>
          </cell>
          <cell r="B904" t="str">
            <v xml:space="preserve">MISCELLANEOUS            </v>
          </cell>
        </row>
        <row r="905">
          <cell r="A905" t="str">
            <v>0880-302</v>
          </cell>
          <cell r="B905" t="str">
            <v xml:space="preserve">TOLLS, BRIDGES &amp; HWY     </v>
          </cell>
        </row>
        <row r="906">
          <cell r="A906" t="str">
            <v>0880-303</v>
          </cell>
          <cell r="B906" t="str">
            <v xml:space="preserve">OFFICE RELOCATION EXP    </v>
          </cell>
        </row>
        <row r="907">
          <cell r="A907" t="str">
            <v>0880-305</v>
          </cell>
          <cell r="B907" t="str">
            <v xml:space="preserve">BANK SERVICE CHARGES     </v>
          </cell>
        </row>
        <row r="908">
          <cell r="A908" t="str">
            <v>0882-401</v>
          </cell>
          <cell r="B908" t="str">
            <v xml:space="preserve">BAD DEBT PROVISION       </v>
          </cell>
        </row>
        <row r="909">
          <cell r="A909" t="str">
            <v>0883-408</v>
          </cell>
          <cell r="B909" t="str">
            <v>JOINT TERMINALS BAD DEBTS</v>
          </cell>
        </row>
        <row r="910">
          <cell r="A910" t="str">
            <v>0883-418</v>
          </cell>
          <cell r="B910" t="str">
            <v xml:space="preserve">AR CHARGEBACK W/O AS BAD </v>
          </cell>
        </row>
        <row r="911">
          <cell r="A911" t="str">
            <v>0890-310</v>
          </cell>
          <cell r="B911" t="str">
            <v xml:space="preserve">ANTICIPATED DISCOUNT     </v>
          </cell>
        </row>
        <row r="912">
          <cell r="A912" t="str">
            <v>0890-320</v>
          </cell>
          <cell r="B912" t="str">
            <v xml:space="preserve">DISCOUNT TAKEN           </v>
          </cell>
        </row>
        <row r="913">
          <cell r="A913" t="str">
            <v>0890-330</v>
          </cell>
          <cell r="B913" t="str">
            <v xml:space="preserve">TRADE DISCOUNT           </v>
          </cell>
        </row>
        <row r="914">
          <cell r="A914" t="str">
            <v>0960-303</v>
          </cell>
          <cell r="B914" t="str">
            <v>INTEREST INCOME - NON AFF</v>
          </cell>
        </row>
        <row r="915">
          <cell r="A915" t="str">
            <v>0960-304</v>
          </cell>
          <cell r="B915" t="str">
            <v>INTEREST INCOME - AFFILIA</v>
          </cell>
        </row>
        <row r="916">
          <cell r="A916" t="str">
            <v>0961-301</v>
          </cell>
          <cell r="B916" t="str">
            <v xml:space="preserve">INTEREST EXPENSE         </v>
          </cell>
        </row>
        <row r="917">
          <cell r="A917" t="str">
            <v>0961-302</v>
          </cell>
          <cell r="B917" t="str">
            <v>INTEREST EXPENSE - AFFILI</v>
          </cell>
        </row>
        <row r="918">
          <cell r="A918" t="str">
            <v>0961-307</v>
          </cell>
          <cell r="B918" t="str">
            <v>INTEREST EXPENSE - NON AF</v>
          </cell>
        </row>
        <row r="919">
          <cell r="A919" t="str">
            <v>0962-301</v>
          </cell>
          <cell r="B919" t="str">
            <v xml:space="preserve">FOREIGN CURRENCY GAIN OR </v>
          </cell>
        </row>
        <row r="920">
          <cell r="A920" t="str">
            <v>0962-302</v>
          </cell>
          <cell r="B920" t="str">
            <v xml:space="preserve">FOREIGN CURRENCY LOSS    </v>
          </cell>
        </row>
        <row r="921">
          <cell r="A921" t="str">
            <v>0963-301</v>
          </cell>
          <cell r="B921" t="str">
            <v>GAIN/LOSS ON SALE OF FIXE</v>
          </cell>
        </row>
        <row r="922">
          <cell r="A922" t="str">
            <v>0968-305</v>
          </cell>
          <cell r="B922" t="str">
            <v xml:space="preserve">MANAGEMENT FEES          </v>
          </cell>
        </row>
        <row r="923">
          <cell r="A923" t="str">
            <v>0980-301</v>
          </cell>
          <cell r="B923" t="str">
            <v xml:space="preserve">CORPORATE TAX            </v>
          </cell>
        </row>
        <row r="924">
          <cell r="A924" t="str">
            <v>3764-303</v>
          </cell>
          <cell r="B924" t="str">
            <v>ENTERTAINMENT EXPENSE - N</v>
          </cell>
        </row>
        <row r="925">
          <cell r="A925" t="str">
            <v>M226-136</v>
          </cell>
          <cell r="B925" t="str">
            <v xml:space="preserve">MEMO SUSPENSE ACCOUNT    </v>
          </cell>
        </row>
        <row r="926">
          <cell r="A926" t="str">
            <v>M226-137</v>
          </cell>
          <cell r="B926" t="str">
            <v xml:space="preserve">MEMO SUSPENSE ACCOUNT    </v>
          </cell>
        </row>
        <row r="927">
          <cell r="A927" t="str">
            <v>M226-301</v>
          </cell>
          <cell r="B927" t="str">
            <v xml:space="preserve">MEMO SUSPENSE            </v>
          </cell>
        </row>
        <row r="928">
          <cell r="A928" t="str">
            <v>M291-301</v>
          </cell>
          <cell r="B928" t="str">
            <v xml:space="preserve">MEMO NET INCOME          </v>
          </cell>
        </row>
      </sheetData>
      <sheetData sheetId="1"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 ELIM"/>
      <sheetName val="Reconcile RE"/>
      <sheetName val="1.TB_JWDIL"/>
      <sheetName val="1.TB_BJL"/>
      <sheetName val="1.TB_DTS"/>
      <sheetName val="1.TB_ATL"/>
      <sheetName val="3.Adj-Rje"/>
      <sheetName val="1.TB_JTS"/>
      <sheetName val="1.TB_JWDA"/>
      <sheetName val="1.TB_JWDA Holding"/>
      <sheetName val="1.TB_EM logistic"/>
      <sheetName val="1.TB_JWDPL"/>
      <sheetName val="1.TB_DITS"/>
      <sheetName val="1.TB_JPKCS"/>
      <sheetName val="1.TB_JAPACH"/>
      <sheetName val="1.TB_PCS"/>
      <sheetName val="1.TB_PLP"/>
      <sheetName val="1.TB_PFP"/>
      <sheetName val="2.Conso"/>
      <sheetName val="1.TB_JWDP"/>
      <sheetName val="1.TB_JVKM"/>
      <sheetName val="1.TB_JVKV"/>
      <sheetName val="1.TB_JVKC"/>
      <sheetName val="1.TB_JVKT"/>
      <sheetName val="1.TB_JVKUSA"/>
      <sheetName val="1.TB_JVKH"/>
      <sheetName val="Elim_RPT"/>
      <sheetName val="FV Adjust_Entries"/>
      <sheetName val="Summary Related"/>
      <sheetName val="Asset vs. Liability"/>
      <sheetName val="Expense vs. Revenue"/>
      <sheetName val="Elim_Entries"/>
      <sheetName val="A,C,D|Eliminate on consol"/>
      <sheetName val="B|Hardware"/>
      <sheetName val="B|Intangible"/>
      <sheetName val="E|Deferred tax"/>
      <sheetName val="E|DT on Conso"/>
      <sheetName val="NCI"/>
      <sheetName val="2.Grouping_TB"/>
      <sheetName val="F|Elim RPT"/>
      <sheetName val="1.1|Related parties"/>
      <sheetName val="1.3|Related parties"/>
      <sheetName val="1.4|Related parties"/>
      <sheetName val="F | IP"/>
      <sheetName val="G| Purchasing transaction"/>
      <sheetName val="1.2|Related parties"/>
      <sheetName val="2|Cash"/>
      <sheetName val="3|Other invest"/>
      <sheetName val="4|Trade AR"/>
      <sheetName val="5|Other receive"/>
      <sheetName val="6|Short term loan"/>
      <sheetName val="7|Inventories"/>
      <sheetName val="8.1|Invest in Equity"/>
      <sheetName val="8.2|Invest in Equity"/>
      <sheetName val="9|Invest in Subs"/>
      <sheetName val="14|Deferred tax"/>
      <sheetName val="15|Asset"/>
      <sheetName val="16|Interest-bearing"/>
      <sheetName val="17|Trade payable"/>
      <sheetName val="18|Other payable"/>
      <sheetName val="19|Employee benefit"/>
      <sheetName val="20|Liabilities"/>
      <sheetName val="10|Long term loan"/>
      <sheetName val="11|Investment property"/>
      <sheetName val="12|PP&amp;E"/>
      <sheetName val="13|Intangible assets"/>
      <sheetName val="21|Share Capital"/>
      <sheetName val="22.1|Segment report"/>
      <sheetName val="22.2|Segment report"/>
      <sheetName val="23|Invest income"/>
      <sheetName val="24|Other income"/>
      <sheetName val="25|Cost of goods sold"/>
      <sheetName val="25|Selling expense"/>
      <sheetName val="25|Adm expense "/>
      <sheetName val="26|Other expenses"/>
      <sheetName val="27|Employee benefit exp"/>
      <sheetName val="28|Expenses by nature"/>
      <sheetName val="29|Committment"/>
      <sheetName val="30|Finance cost"/>
      <sheetName val="31.1|Income tax"/>
      <sheetName val="31.2|Income tax"/>
      <sheetName val="32|Promotional privileges"/>
      <sheetName val="33|Earning per share"/>
      <sheetName val="34|Dividends"/>
      <sheetName val="Grouping"/>
      <sheetName val="35.1|Financial instrument"/>
      <sheetName val="35.2|Financial instrument"/>
      <sheetName val="Master Grouping"/>
      <sheetName val="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5">
          <cell r="B5" t="str">
            <v>WP Ref.</v>
          </cell>
        </row>
        <row r="6">
          <cell r="B6" t="str">
            <v>N/A</v>
          </cell>
        </row>
        <row r="7">
          <cell r="B7" t="str">
            <v>O-300</v>
          </cell>
        </row>
        <row r="8">
          <cell r="B8" t="str">
            <v>J-300</v>
          </cell>
        </row>
        <row r="9">
          <cell r="B9" t="str">
            <v>L-300</v>
          </cell>
        </row>
        <row r="10">
          <cell r="B10" t="str">
            <v>M-300</v>
          </cell>
        </row>
        <row r="11">
          <cell r="B11" t="str">
            <v>I-300</v>
          </cell>
        </row>
        <row r="12">
          <cell r="B12" t="str">
            <v>I-310</v>
          </cell>
        </row>
        <row r="13">
          <cell r="B13" t="str">
            <v>K-300</v>
          </cell>
        </row>
        <row r="14">
          <cell r="B14" t="str">
            <v>M-400</v>
          </cell>
        </row>
        <row r="15">
          <cell r="B15" t="str">
            <v>J-310</v>
          </cell>
        </row>
        <row r="16">
          <cell r="B16" t="str">
            <v>J-320</v>
          </cell>
        </row>
        <row r="17">
          <cell r="B17" t="str">
            <v>J-330</v>
          </cell>
        </row>
        <row r="18">
          <cell r="B18" t="str">
            <v>G-310</v>
          </cell>
        </row>
        <row r="19">
          <cell r="B19" t="str">
            <v>G-300</v>
          </cell>
        </row>
        <row r="20">
          <cell r="B20" t="str">
            <v>G-310</v>
          </cell>
        </row>
        <row r="21">
          <cell r="B21" t="str">
            <v>H-300</v>
          </cell>
        </row>
        <row r="22">
          <cell r="B22" t="str">
            <v>H-310</v>
          </cell>
        </row>
        <row r="23">
          <cell r="B23" t="str">
            <v>H-320</v>
          </cell>
        </row>
        <row r="24">
          <cell r="B24" t="str">
            <v>H-330</v>
          </cell>
        </row>
        <row r="25">
          <cell r="B25" t="str">
            <v>H-331</v>
          </cell>
        </row>
        <row r="26">
          <cell r="B26" t="str">
            <v>T-310</v>
          </cell>
        </row>
        <row r="27">
          <cell r="B27" t="str">
            <v>N-300</v>
          </cell>
        </row>
        <row r="28">
          <cell r="B28" t="str">
            <v>T-320</v>
          </cell>
        </row>
        <row r="29">
          <cell r="B29" t="str">
            <v>Q-301</v>
          </cell>
        </row>
        <row r="30">
          <cell r="B30" t="str">
            <v>Q-302</v>
          </cell>
        </row>
        <row r="31">
          <cell r="B31" t="str">
            <v>Q-306</v>
          </cell>
        </row>
        <row r="32">
          <cell r="B32" t="str">
            <v>Q-307</v>
          </cell>
        </row>
        <row r="33">
          <cell r="B33" t="str">
            <v>Q-304</v>
          </cell>
        </row>
        <row r="34">
          <cell r="B34" t="str">
            <v>Q-311</v>
          </cell>
        </row>
        <row r="35">
          <cell r="B35" t="str">
            <v>Q-305</v>
          </cell>
        </row>
        <row r="36">
          <cell r="B36" t="str">
            <v>Q-312</v>
          </cell>
        </row>
        <row r="37">
          <cell r="B37" t="str">
            <v>Q-303</v>
          </cell>
        </row>
        <row r="38">
          <cell r="B38" t="str">
            <v>Q-309</v>
          </cell>
        </row>
        <row r="39">
          <cell r="B39" t="str">
            <v>Q-308</v>
          </cell>
        </row>
        <row r="40">
          <cell r="B40" t="str">
            <v>Q-313</v>
          </cell>
        </row>
        <row r="41">
          <cell r="B41" t="str">
            <v>V-300</v>
          </cell>
        </row>
        <row r="42">
          <cell r="B42" t="str">
            <v>X-300</v>
          </cell>
        </row>
        <row r="43">
          <cell r="B43" t="str">
            <v>S-300</v>
          </cell>
        </row>
        <row r="44">
          <cell r="B44" t="str">
            <v>S-310</v>
          </cell>
        </row>
        <row r="45">
          <cell r="B45" t="str">
            <v>Y-300</v>
          </cell>
        </row>
        <row r="46">
          <cell r="B46" t="str">
            <v>Y-310</v>
          </cell>
        </row>
        <row r="47">
          <cell r="B47" t="str">
            <v>P-300</v>
          </cell>
        </row>
        <row r="48">
          <cell r="B48" t="str">
            <v>P-310</v>
          </cell>
        </row>
        <row r="49">
          <cell r="B49" t="str">
            <v>P-311</v>
          </cell>
        </row>
        <row r="50">
          <cell r="B50" t="str">
            <v>P-312</v>
          </cell>
        </row>
        <row r="51">
          <cell r="B51" t="str">
            <v>P-313</v>
          </cell>
        </row>
        <row r="52">
          <cell r="B52" t="str">
            <v>P-314</v>
          </cell>
        </row>
        <row r="53">
          <cell r="B53" t="str">
            <v>P-315</v>
          </cell>
        </row>
        <row r="54">
          <cell r="B54" t="str">
            <v>P-316</v>
          </cell>
        </row>
        <row r="55">
          <cell r="B55" t="str">
            <v>P-320</v>
          </cell>
        </row>
        <row r="56">
          <cell r="B56" t="str">
            <v>N/A</v>
          </cell>
        </row>
        <row r="57">
          <cell r="B57" t="str">
            <v>L-400</v>
          </cell>
        </row>
        <row r="58">
          <cell r="B58" t="str">
            <v>L-401</v>
          </cell>
        </row>
        <row r="59">
          <cell r="B59" t="str">
            <v>L-402</v>
          </cell>
        </row>
        <row r="60">
          <cell r="B60" t="str">
            <v>ZC-300</v>
          </cell>
        </row>
        <row r="61">
          <cell r="B61" t="str">
            <v>ZC-301</v>
          </cell>
        </row>
        <row r="62">
          <cell r="B62" t="str">
            <v>ZC-310</v>
          </cell>
        </row>
        <row r="63">
          <cell r="B63" t="str">
            <v>K-400</v>
          </cell>
        </row>
        <row r="64">
          <cell r="B64" t="str">
            <v>K-401</v>
          </cell>
        </row>
        <row r="65">
          <cell r="B65" t="str">
            <v>K-402</v>
          </cell>
        </row>
        <row r="66">
          <cell r="B66" t="str">
            <v>ZD-300</v>
          </cell>
        </row>
        <row r="67">
          <cell r="B67" t="str">
            <v>ZD-310</v>
          </cell>
        </row>
        <row r="68">
          <cell r="B68" t="str">
            <v>ZD-311</v>
          </cell>
        </row>
        <row r="69">
          <cell r="B69" t="str">
            <v>ZD-320</v>
          </cell>
        </row>
        <row r="70">
          <cell r="B70" t="str">
            <v>Q-400</v>
          </cell>
        </row>
        <row r="71">
          <cell r="B71" t="str">
            <v>T-300</v>
          </cell>
        </row>
        <row r="72">
          <cell r="B72" t="str">
            <v>N/A</v>
          </cell>
        </row>
        <row r="73">
          <cell r="B73" t="str">
            <v>N/A</v>
          </cell>
        </row>
        <row r="74">
          <cell r="B74" t="str">
            <v>N/A</v>
          </cell>
        </row>
        <row r="75">
          <cell r="B75" t="str">
            <v>N/A</v>
          </cell>
        </row>
        <row r="76">
          <cell r="B76" t="str">
            <v>N/A</v>
          </cell>
        </row>
        <row r="77">
          <cell r="B77" t="str">
            <v>N/A</v>
          </cell>
        </row>
        <row r="78">
          <cell r="B78" t="str">
            <v>N/A</v>
          </cell>
        </row>
        <row r="79">
          <cell r="B79" t="str">
            <v>N/A</v>
          </cell>
        </row>
        <row r="80">
          <cell r="B80" t="str">
            <v>N/A</v>
          </cell>
        </row>
        <row r="81">
          <cell r="B81" t="str">
            <v>N/A</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ding partner"/>
      <sheetName val="AFS &amp; Other LT"/>
      <sheetName val="Index"/>
      <sheetName val="BS"/>
      <sheetName val="PL"/>
      <sheetName val="CF-AFFILIATE"/>
      <sheetName val="CF-PTT"/>
      <sheetName val="CFO-IC"/>
      <sheetName val="CFI-IC"/>
      <sheetName val="CFI"/>
      <sheetName val="CFF"/>
      <sheetName val="CFF-IC"/>
      <sheetName val="A1"/>
      <sheetName val="A2"/>
      <sheetName val="A3"/>
      <sheetName val="A3.1"/>
      <sheetName val="A4"/>
      <sheetName val="A4.1"/>
      <sheetName val="A5"/>
      <sheetName val="A5.1"/>
      <sheetName val="A5.2"/>
      <sheetName val="A5.3"/>
      <sheetName val="A6"/>
      <sheetName val="A7"/>
      <sheetName val="A7.1"/>
      <sheetName val="A7.2"/>
      <sheetName val="A7.3"/>
      <sheetName val="A7.4"/>
      <sheetName val="A8"/>
      <sheetName val="A9"/>
      <sheetName val="A10"/>
      <sheetName val="A10.1"/>
      <sheetName val="A11"/>
      <sheetName val="A11.1"/>
      <sheetName val="A12"/>
      <sheetName val="A12.1"/>
      <sheetName val="A12.2"/>
      <sheetName val="A13"/>
      <sheetName val="A13.1"/>
      <sheetName val="A13.2"/>
      <sheetName val="A14"/>
      <sheetName val="A14.1"/>
      <sheetName val="A15"/>
      <sheetName val="A16"/>
      <sheetName val="A17"/>
      <sheetName val="A18"/>
      <sheetName val="A19"/>
      <sheetName val="A20"/>
      <sheetName val="A21"/>
      <sheetName val="A21.1"/>
      <sheetName val="A22"/>
      <sheetName val="A23"/>
      <sheetName val="A24"/>
      <sheetName val="A25"/>
      <sheetName val="A26"/>
      <sheetName val="A26.1"/>
      <sheetName val="A26.2"/>
      <sheetName val="A26.3"/>
      <sheetName val="A26.4"/>
      <sheetName val="A26.5"/>
      <sheetName val="A26.6"/>
      <sheetName val="A27"/>
      <sheetName val="A28"/>
      <sheetName val="A29"/>
      <sheetName val="A29.1"/>
      <sheetName val="A30"/>
      <sheetName val="A31"/>
      <sheetName val="A32"/>
      <sheetName val="A33"/>
      <sheetName val="A34"/>
      <sheetName val="A35"/>
      <sheetName val="A36"/>
      <sheetName val="A37"/>
      <sheetName val="A38"/>
      <sheetName val="A39"/>
      <sheetName val="A40"/>
      <sheetName val="A41"/>
      <sheetName val="A42"/>
      <sheetName val="A43"/>
      <sheetName val="A43.1"/>
      <sheetName val="A44"/>
      <sheetName val="A45"/>
      <sheetName val="A46"/>
      <sheetName val="A47"/>
      <sheetName val="A48"/>
      <sheetName val="A49"/>
      <sheetName val="A50"/>
      <sheetName val="A51"/>
      <sheetName val="Test cast I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
      <sheetName val="TAT"/>
      <sheetName val="Benefit"/>
      <sheetName val="TA (2)"/>
      <sheetName val="TAT (2)"/>
      <sheetName val="Account List"/>
      <sheetName val="Breakeven Analysis"/>
      <sheetName val="P&amp;L"/>
      <sheetName val="E-1 สรุป 31.12.15"/>
      <sheetName val="TA_(2)"/>
      <sheetName val="TAT_(2)"/>
      <sheetName val="E-1_สรุป_31_12_15"/>
      <sheetName val="Summary "/>
      <sheetName val="WAREHOUSE"/>
      <sheetName val="WIP"/>
      <sheetName val="Lease Register"/>
      <sheetName val="Example"/>
      <sheetName val="Details"/>
      <sheetName val="MAT"/>
      <sheetName val="TA_(2)1"/>
      <sheetName val="TAT_(2)1"/>
      <sheetName val="E-1_สรุป_31_12_151"/>
      <sheetName val="Summary_"/>
      <sheetName val="Lease_Register"/>
      <sheetName val="TA_(2)2"/>
      <sheetName val="TAT_(2)2"/>
      <sheetName val="E-1_สรุป_31_12_152"/>
      <sheetName val="Summary_1"/>
      <sheetName val="Lease_Register1"/>
      <sheetName val="SDAs_impact_datasources"/>
      <sheetName val="1 - Fiche Projet"/>
      <sheetName val="TA_(2)3"/>
      <sheetName val="TAT_(2)3"/>
      <sheetName val="E-1_สรุป_31_12_153"/>
      <sheetName val="Summary_2"/>
      <sheetName val="Lease_Register2"/>
      <sheetName val="TA_(2)4"/>
      <sheetName val="TAT_(2)4"/>
      <sheetName val="E-1_สรุป_31_12_154"/>
      <sheetName val="Summary_3"/>
      <sheetName val="Lease_Register3"/>
      <sheetName val="TA_(2)5"/>
      <sheetName val="TAT_(2)5"/>
      <sheetName val="E-1_สรุป_31_12_155"/>
      <sheetName val="Summary_4"/>
      <sheetName val="Lease_Register4"/>
      <sheetName val="1_-_Fiche_Projet"/>
      <sheetName val="Account_List"/>
      <sheetName val="TOTALMONTH"/>
      <sheetName val="6.Asset Written off"/>
      <sheetName val="Selling and Admins (DONE)"/>
      <sheetName val="원재료"/>
      <sheetName val="ExRate"/>
      <sheetName val="I-Données_de_base"/>
      <sheetName val="PMT P&amp;L"/>
      <sheetName val="MONTH"/>
      <sheetName val="Non-Statistical Sampling Master"/>
      <sheetName val="Two Step Revenue Testing Master"/>
      <sheetName val="Global Data"/>
      <sheetName val="Location Codes"/>
      <sheetName val="I-Basic Data"/>
      <sheetName val="US Codes"/>
      <sheetName val="ap"/>
      <sheetName val="mov' Nov"/>
      <sheetName val="Detail - PY"/>
      <sheetName val="Links"/>
      <sheetName val="Lead"/>
    </sheetNames>
    <sheetDataSet>
      <sheetData sheetId="0">
        <row r="2">
          <cell r="C2" t="str">
            <v>Argentina</v>
          </cell>
        </row>
        <row r="7">
          <cell r="C7" t="str">
            <v>กิจจา</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Book"/>
      <sheetName val="Input"/>
      <sheetName val="CBudget"/>
      <sheetName val="Op"/>
      <sheetName val="Depr"/>
      <sheetName val="Debt"/>
      <sheetName val="FS"/>
      <sheetName val="Ann_FS"/>
      <sheetName val="NRG"/>
      <sheetName val="Ann_NRG"/>
      <sheetName val="Budget"/>
      <sheetName val="P&amp;L"/>
      <sheetName val="CF"/>
      <sheetName val="TDAL"/>
      <sheetName val="total"/>
      <sheetName val="Assumptions_Book"/>
    </sheetNames>
    <sheetDataSet>
      <sheetData sheetId="0" refreshError="1"/>
      <sheetData sheetId="1" refreshError="1">
        <row r="19">
          <cell r="D19">
            <v>0.3</v>
          </cell>
        </row>
        <row r="20">
          <cell r="D20">
            <v>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
      <sheetName val="CF (2)"/>
      <sheetName val="Scorecard"/>
      <sheetName val="sfcc-mth"/>
      <sheetName val="sfcc-ytd"/>
      <sheetName val="#REF"/>
      <sheetName val="JUNE1"/>
      <sheetName val="01000(A)"/>
      <sheetName val="LIA-JUN04"/>
      <sheetName val="TB as of Sep 2002"/>
      <sheetName val="TBBR"/>
      <sheetName val="시산표"/>
      <sheetName val="Sheet1"/>
      <sheetName val="BS"/>
      <sheetName val="CASH98"/>
      <sheetName val="tpc"/>
      <sheetName val="DATA"/>
      <sheetName val="SUMMARY"/>
      <sheetName val="SUMFREIGHT"/>
      <sheetName val="資金繰り表 (9)"/>
      <sheetName val="Account List"/>
      <sheetName val="TB"/>
      <sheetName val="June"/>
      <sheetName val="Jan"/>
      <sheetName val="Feb"/>
      <sheetName val="Mar"/>
      <sheetName val="Apr"/>
      <sheetName val="May"/>
      <sheetName val="MD_R"/>
      <sheetName val="ADM_A"/>
      <sheetName val="CELL_A"/>
      <sheetName val="CHE_A"/>
      <sheetName val="CE_A"/>
      <sheetName val="YTD-Actual"/>
      <sheetName val="DESP_A"/>
      <sheetName val="ENV_A"/>
      <sheetName val="PG_A"/>
      <sheetName val="ISO_A"/>
      <sheetName val="MD_A"/>
      <sheetName val="PC_A"/>
      <sheetName val="PM_A"/>
      <sheetName val="RECY"/>
      <sheetName val="QA&amp;R_A"/>
      <sheetName val="RMP_A"/>
      <sheetName val="RMZ_A"/>
      <sheetName val="SHEET_A"/>
      <sheetName val="RECO_A"/>
      <sheetName val="YARD_A"/>
      <sheetName val="Macro5"/>
      <sheetName val="DMD_Office"/>
      <sheetName val="ENV_R"/>
      <sheetName val="PG_R"/>
      <sheetName val="CELL_R"/>
      <sheetName val="QA&amp;R_R"/>
      <sheetName val="RMP_R"/>
      <sheetName val="RMZ_R"/>
      <sheetName val="Admin"/>
      <sheetName val="ADMIN_OFFICE_(2)"/>
      <sheetName val="CDC"/>
      <sheetName val="CHEMICAL"/>
      <sheetName val="DESPATCH"/>
      <sheetName val="Drwing"/>
      <sheetName val="Elec"/>
      <sheetName val="Estate"/>
      <sheetName val="YTD_Revised"/>
      <sheetName val="Fire"/>
      <sheetName val="Guest"/>
      <sheetName val="Inst"/>
      <sheetName val="ISO"/>
      <sheetName val="IT"/>
      <sheetName val="Mech"/>
      <sheetName val="CE"/>
      <sheetName val="Medical"/>
      <sheetName val="PRODUCT"/>
      <sheetName val="PULP_MILL"/>
      <sheetName val="Power"/>
      <sheetName val="PR"/>
      <sheetName val="PRE"/>
      <sheetName val="Secutiry"/>
      <sheetName val="SHEETING"/>
      <sheetName val="SODA"/>
      <sheetName val="Store"/>
      <sheetName val="Waste"/>
      <sheetName val="YARD"/>
      <sheetName val="PS"/>
      <sheetName val="properties"/>
      <sheetName val="Q3-13"/>
      <sheetName val="I02-งวด.ผรม.หลัก-ย่อย-วัสดุ"/>
      <sheetName val="Sheet2"/>
      <sheetName val="P&amp;L"/>
      <sheetName val="SUM"/>
      <sheetName val="Query1_SUMFREIGHT_"/>
      <sheetName val="TrialBalance Q3-2002"/>
      <sheetName val="Report Srv. - Subsidiary"/>
      <sheetName val="DR + R3 Archiving - Subsidiary"/>
      <sheetName val="Profit and Loss"/>
      <sheetName val="Profit_and_Loss"/>
      <sheetName val="Profit_and_Loss1"/>
      <sheetName val="Profit_and_Loss2"/>
      <sheetName val="Profit_and_Loss3"/>
      <sheetName val="Profit_and_Loss4"/>
      <sheetName val="Profit_and_Loss5"/>
      <sheetName val="Profit_and_Loss6"/>
      <sheetName val="เครื่องตกแต่ง"/>
      <sheetName val="อาคาร"/>
      <sheetName val="เครื่องมือ"/>
      <sheetName val="130530"/>
      <sheetName val="TA"/>
      <sheetName val="1.AR-Export"/>
      <sheetName val="資金繰り表_(9)"/>
      <sheetName val="AF Usage MTP"/>
      <sheetName val="แผนงานหลัก"/>
      <sheetName val="034-VTR"/>
      <sheetName val="036-VTR"/>
      <sheetName val="Box"/>
      <sheetName val="LIST"/>
      <sheetName val="FSALES"/>
      <sheetName val="Manual"/>
      <sheetName val="CF_(2)"/>
      <sheetName val="TB_as_of_Sep_2002"/>
      <sheetName val="I02-งวด_ผรม_หลัก-ย่อย-วัสดุ"/>
      <sheetName val="Account_List"/>
      <sheetName val="資金繰り表･CASH FLOW（９）"/>
      <sheetName val="ﾘｽﾄ"/>
      <sheetName val="資金繰り表_(9)1"/>
      <sheetName val="資金繰り表･CASH_FLOW（９）"/>
      <sheetName val="Venture_Key_Assumptions"/>
      <sheetName val="CONVERT"/>
      <sheetName val="LINK_WBPT"/>
      <sheetName val="Cashflows"/>
      <sheetName val="BP"/>
      <sheetName val="std cost"/>
      <sheetName val="承認票"/>
      <sheetName val="Assumption"/>
      <sheetName val="CF_(2)1"/>
      <sheetName val="TB_as_of_Sep_20021"/>
      <sheetName val="資金繰り表_(9)2"/>
      <sheetName val="Account_List1"/>
      <sheetName val="I02-งวด_ผรม_หลัก-ย่อย-วัสดุ1"/>
      <sheetName val="TrialBalance_Q3-2002"/>
      <sheetName val="Report_Srv__-_Subsidiary"/>
      <sheetName val="DR_+_R3_Archiving_-_Subsidiary"/>
      <sheetName val="1_AR-Export"/>
      <sheetName val="AF_Usage_MTP"/>
      <sheetName val="資金繰り表･CASH_FLOW（９）1"/>
      <sheetName val="std_cost"/>
      <sheetName val="ค่าวัสดุ 11.01.07"/>
      <sheetName val="2"/>
      <sheetName val="Options"/>
      <sheetName val="Master"/>
      <sheetName val="Comapny Name"/>
      <sheetName val="Comapny_Name"/>
      <sheetName val="CONDITION"/>
      <sheetName val="Active Aug'17"/>
      <sheetName val="RawData"/>
      <sheetName val="1PNX_2014"/>
      <sheetName val="General Assumption"/>
      <sheetName val="Ratio for Transition"/>
      <sheetName val="Lists"/>
      <sheetName val="TargetKPI"/>
      <sheetName val="Consumption"/>
      <sheetName val="Raw_data"/>
      <sheetName val="data_steam"/>
      <sheetName val="TB04"/>
      <sheetName val="BCX_HH"/>
      <sheetName val="NHATKYC"/>
      <sheetName val="Ratchada"/>
      <sheetName val="ค่าวัสดุ_11_01_07"/>
      <sheetName val="TrialBalance_Q3-20021"/>
      <sheetName val="ค่าวัสดุ_11_01_071"/>
      <sheetName val="EST-FOOTING (G)"/>
      <sheetName val="I02-งวด_ผรม_หลัก-ย่อย-วัสดุ2"/>
      <sheetName val="TrialBalance_Q3-20022"/>
      <sheetName val="ค่าวัสดุ_11_01_072"/>
      <sheetName val="price"/>
      <sheetName val="Q3-55"/>
      <sheetName val="สถานะการโอน"/>
      <sheetName val="Q1-13"/>
      <sheetName val="I02-งวด_ผรม_หลัก-ย่อย-วัสดุ4"/>
      <sheetName val="TrialBalance_Q3-20024"/>
      <sheetName val="ค่าวัสดุ_11_01_074"/>
      <sheetName val="EST-FOOTING_(G)1"/>
      <sheetName val="I02-งวด_ผรม_หลัก-ย่อย-วัสดุ3"/>
      <sheetName val="TrialBalance_Q3-20023"/>
      <sheetName val="ค่าวัสดุ_11_01_073"/>
      <sheetName val="EST-FOOTING_(G)"/>
      <sheetName val="rate"/>
      <sheetName val="Int. SanRam"/>
      <sheetName val="2002"/>
      <sheetName val="Summary(SEP13)"/>
      <sheetName val="S33"/>
      <sheetName val="Tally"/>
      <sheetName val="104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IP"/>
      <sheetName val="ค่าเสื่อม Cup1P.4"/>
      <sheetName val="WIP C.1P.4"/>
      <sheetName val="GL17200010"/>
      <sheetName val="สัญญาC.1P.4"/>
      <sheetName val="มูลค่าที่ขึ้นasset ตามสัญญา"/>
      <sheetName val="equipment list CTCI"/>
      <sheetName val="CTCI Overall-Ph4"/>
      <sheetName val="equipment list Demco"/>
      <sheetName val="Account List"/>
      <sheetName val="BAL"/>
    </sheetNames>
    <sheetDataSet>
      <sheetData sheetId="0"/>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et C.2 "/>
      <sheetName val="17200010"/>
      <sheetName val="8000"/>
      <sheetName val="SHC&amp;TSL"/>
      <sheetName val="CUP2 - PTTAR Utility Pipes"/>
      <sheetName val="asset HDK&amp;SHK"/>
      <sheetName val="Sheet1"/>
      <sheetName val="Sheet2"/>
      <sheetName val="Sheet3"/>
      <sheetName val="GL17200010"/>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 sheetId="9"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IP"/>
      <sheetName val="asset C.1P.5"/>
      <sheetName val="Recheck"/>
      <sheetName val="8000_Cup1Phase5"/>
      <sheetName val="17200010"/>
      <sheetName val="asset CTCI"/>
      <sheetName val="Demco"/>
      <sheetName val="Overall-Ph5"/>
    </sheetNames>
    <sheetDataSet>
      <sheetData sheetId="0"/>
      <sheetData sheetId="1"/>
      <sheetData sheetId="2"/>
      <sheetData sheetId="3"/>
      <sheetData sheetId="4"/>
      <sheetData sheetId="5"/>
      <sheetData sheetId="6"/>
      <sheetData sheetId="7"/>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JE"/>
      <sheetName val="RAJD"/>
      <sheetName val="BS"/>
      <sheetName val="PL"/>
      <sheetName val="Tickmarks"/>
      <sheetName val="CJEs"/>
      <sheetName val="CRJE"/>
      <sheetName val="Summary of Adj"/>
      <sheetName val="FAMsia BS"/>
      <sheetName val="Msia PL"/>
      <sheetName val="FAWuxi BS"/>
      <sheetName val="FAMW PL"/>
      <sheetName val="FAMW BS"/>
      <sheetName val="Forex"/>
      <sheetName val="CONSOL MPL"/>
      <sheetName val="FAS MPL"/>
      <sheetName val="FAM MPL"/>
      <sheetName val="FAMW MPL"/>
      <sheetName val="17200010"/>
    </sheetNames>
    <sheetDataSet>
      <sheetData sheetId="0" refreshError="1"/>
      <sheetData sheetId="1" refreshError="1"/>
      <sheetData sheetId="2" refreshError="1"/>
      <sheetData sheetId="3" refreshError="1"/>
      <sheetData sheetId="4" refreshError="1"/>
      <sheetData sheetId="5" refreshError="1">
        <row r="26">
          <cell r="E26">
            <v>3502064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sheetName val="Reconcile"/>
      <sheetName val="Detail"/>
      <sheetName val="Detail - PY"/>
      <sheetName val="Tickmarks"/>
      <sheetName val="ASSET"/>
      <sheetName val="LIABILITIES"/>
      <sheetName val="INCOME"/>
      <sheetName val="CF (PBC)"/>
      <sheetName val="CJEs"/>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L"/>
      <sheetName val="CJEs"/>
      <sheetName val="Tickmarks"/>
      <sheetName val="CRJE"/>
      <sheetName val="Summary of Adj"/>
      <sheetName val="FAMsia BS"/>
      <sheetName val="Msia PL"/>
      <sheetName val="FAWuxi BS"/>
      <sheetName val="FAMW PL"/>
      <sheetName val="FAMW BS"/>
      <sheetName val="Forex"/>
      <sheetName val="CONSOL MPL"/>
      <sheetName val="FAS MPL"/>
      <sheetName val="FAM MPL"/>
      <sheetName val="FAMW MPL"/>
      <sheetName val="Detail - PY"/>
    </sheetNames>
    <sheetDataSet>
      <sheetData sheetId="0"/>
      <sheetData sheetId="1"/>
      <sheetData sheetId="2">
        <row r="29">
          <cell r="E29">
            <v>2600292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l1 "/>
      <sheetName val="fsl2 "/>
      <sheetName val="fsl3 "/>
      <sheetName val="N "/>
      <sheetName val="N  (2)"/>
      <sheetName val="BS(Foamtec)"/>
      <sheetName val="PL(Foamtec)"/>
      <sheetName val="BS (Phili)"/>
      <sheetName val="PL(Phili)"/>
      <sheetName val="R"/>
      <sheetName val="Ad"/>
      <sheetName val="A-nt"/>
      <sheetName val="A"/>
      <sheetName val="C "/>
      <sheetName val="C-2"/>
      <sheetName val="C-3 "/>
      <sheetName val="C-Nt"/>
      <sheetName val="ADJ OVER YEAR-END"/>
      <sheetName val="cost"/>
      <sheetName val="U"/>
      <sheetName val="U1 (2)"/>
      <sheetName val="Unt"/>
      <sheetName val="AA"/>
      <sheetName val="AA-1"/>
      <sheetName val=" 20"/>
      <sheetName val="20 Nt"/>
      <sheetName val="20 tic"/>
      <sheetName val="20_pur"/>
      <sheetName val="20-purchases"/>
      <sheetName val="30-2"/>
      <sheetName val="30-1"/>
      <sheetName val="30 tic"/>
      <sheetName val="30"/>
      <sheetName val="30nt"/>
      <sheetName val="Sheet1"/>
      <sheetName val="BOT Rate"/>
      <sheetName val="CJEs"/>
      <sheetName val="PL"/>
      <sheetName val="CRJE"/>
    </sheetNames>
    <sheetDataSet>
      <sheetData sheetId="0" refreshError="1"/>
      <sheetData sheetId="1" refreshError="1"/>
      <sheetData sheetId="2" refreshError="1"/>
      <sheetData sheetId="3"/>
      <sheetData sheetId="4"/>
      <sheetData sheetId="5">
        <row r="4">
          <cell r="AA4" t="str">
            <v>FA (M)</v>
          </cell>
        </row>
        <row r="12">
          <cell r="Z12">
            <v>2603678</v>
          </cell>
        </row>
        <row r="13">
          <cell r="Z13">
            <v>4795934</v>
          </cell>
        </row>
        <row r="14">
          <cell r="Z14">
            <v>133197</v>
          </cell>
        </row>
        <row r="15">
          <cell r="Z15">
            <v>6585</v>
          </cell>
        </row>
        <row r="16">
          <cell r="Z16">
            <v>886945</v>
          </cell>
        </row>
        <row r="23">
          <cell r="Z23">
            <v>626464</v>
          </cell>
        </row>
        <row r="24">
          <cell r="Z24">
            <v>1561189</v>
          </cell>
        </row>
        <row r="36">
          <cell r="Z36">
            <v>1575633</v>
          </cell>
        </row>
        <row r="37">
          <cell r="Z37">
            <v>1080540</v>
          </cell>
        </row>
        <row r="38">
          <cell r="Z38">
            <v>669159</v>
          </cell>
        </row>
        <row r="40">
          <cell r="Z40">
            <v>0</v>
          </cell>
          <cell r="AA40">
            <v>549129.37631578941</v>
          </cell>
          <cell r="AC40">
            <v>304435.34465051646</v>
          </cell>
        </row>
        <row r="42">
          <cell r="Z42">
            <v>355186.500306</v>
          </cell>
        </row>
        <row r="47">
          <cell r="Z47">
            <v>3803043</v>
          </cell>
        </row>
        <row r="49">
          <cell r="Z49">
            <v>235547.4</v>
          </cell>
        </row>
        <row r="53">
          <cell r="Z53">
            <v>1316195</v>
          </cell>
        </row>
      </sheetData>
      <sheetData sheetId="6">
        <row r="19">
          <cell r="D19">
            <v>-1484989</v>
          </cell>
        </row>
        <row r="30">
          <cell r="P30">
            <v>1008061.2977949954</v>
          </cell>
        </row>
      </sheetData>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fer Dec. 2002"/>
      <sheetName val="Defer Nov. 2003 "/>
      <sheetName val="BS(Foamtec)"/>
      <sheetName val="PL(Foamtec)"/>
    </sheetNames>
    <sheetDataSet>
      <sheetData sheetId="0"/>
      <sheetData sheetId="1"/>
      <sheetData sheetId="2" refreshError="1"/>
      <sheetData sheetId="3"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วเงินรับ"/>
      <sheetName val=" IB-PL-YTD"/>
      <sheetName val="TrialBalance Q3-2002"/>
      <sheetName val="Disposal"/>
    </sheetNames>
    <sheetDataSet>
      <sheetData sheetId="0"/>
      <sheetData sheetId="1" refreshError="1"/>
      <sheetData sheetId="2" refreshError="1"/>
      <sheetData sheetId="3"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XXX0"/>
      <sheetName val="XXX1"/>
      <sheetName val="Bud-Act Sales"/>
      <sheetName val="Total Sales Apr'02-Sep'02"/>
      <sheetName val="Export"/>
      <sheetName val="Domestic"/>
      <sheetName val="Under Mentioned Shows"/>
      <sheetName val="Detail-Sep"/>
      <sheetName val="INVOICE"/>
      <sheetName val="PROJECT"/>
      <sheetName val="COUNTRY"/>
      <sheetName val="Menu"/>
      <sheetName val="TOT_VER"/>
      <sheetName val="A FINIRE"/>
      <sheetName val="AA-1"/>
      <sheetName val="Valuation"/>
      <sheetName val="A"/>
      <sheetName val="Master List (ม.ค.-มี.ค)"/>
      <sheetName val="ทรัพย์ประจำระหว่างทำ"/>
      <sheetName val="79 นอร์ธปาร์ค 021052"/>
      <sheetName val="วัฒนพัฒน์"/>
      <sheetName val="LC-KBANK"/>
      <sheetName val="SH-E"/>
      <sheetName val="SH-C"/>
      <sheetName val="LAUNDRY"/>
      <sheetName val="EXHIBIT_B"/>
      <sheetName val="SCH_B13"/>
      <sheetName val="FNB"/>
      <sheetName val="OTHER"/>
      <sheetName val="MASSAGE"/>
      <sheetName val="TELEPHONE"/>
      <sheetName val="AG"/>
      <sheetName val="HR"/>
      <sheetName val="MARKETING"/>
      <sheetName val="POMEC"/>
      <sheetName val="HOTEL "/>
      <sheetName val="Detail"/>
      <sheetName val="Bud-Act_Sales1"/>
      <sheetName val="Total_Sales_Apr'02-Sep'021"/>
      <sheetName val="Under_Mentioned_Shows1"/>
      <sheetName val="Bud-Act_Sales"/>
      <sheetName val="Total_Sales_Apr'02-Sep'02"/>
      <sheetName val="Under_Mentioned_Shows"/>
      <sheetName val="Bud-Act_Sales2"/>
      <sheetName val="Total_Sales_Apr'02-Sep'022"/>
      <sheetName val="Under_Mentioned_Shows2"/>
      <sheetName val="Sheet1"/>
      <sheetName val="Raw Material"/>
      <sheetName val="EPR"/>
      <sheetName val="A_FINIRE"/>
      <sheetName val="Master_List_(ม_ค_-มี_ค)"/>
      <sheetName val="79_นอร์ธปาร์ค_021052"/>
      <sheetName val="HOTEL_"/>
      <sheetName val="Raw_Material"/>
      <sheetName val="A_FINIRE1"/>
      <sheetName val="Master_List_(ม_ค_-มี_ค)1"/>
      <sheetName val="79_นอร์ธปาร์ค_0210521"/>
      <sheetName val="HOTEL_1"/>
      <sheetName val="Raw_Material1"/>
      <sheetName val="A_FINIRE2"/>
      <sheetName val="Master_List_(ม_ค_-มี_ค)2"/>
      <sheetName val="79_นอร์ธปาร์ค_0210522"/>
      <sheetName val="HOTEL_2"/>
      <sheetName val="Raw_Material2"/>
      <sheetName val="เครื่องตกแต่ง"/>
      <sheetName val="เครื่องมือ"/>
      <sheetName val="อาคาร"/>
      <sheetName val="Detail_Sep"/>
      <sheetName val="Confirm-end period"/>
      <sheetName val="Confirm-end_period"/>
      <sheetName val="Confirm-end_period1"/>
      <sheetName val="Breakeven Analysis"/>
      <sheetName val="Master TB"/>
      <sheetName val="O300"/>
      <sheetName val="L300"/>
      <sheetName val="M400"/>
      <sheetName val="M300"/>
      <sheetName val="J300"/>
      <sheetName val="N400"/>
      <sheetName val="G300"/>
      <sheetName val="G400"/>
      <sheetName val="N300"/>
      <sheetName val="X500"/>
      <sheetName val="M500"/>
      <sheetName val="V300"/>
      <sheetName val="V500"/>
      <sheetName val="V400"/>
      <sheetName val="Q300"/>
      <sheetName val="X400"/>
      <sheetName val="X300"/>
      <sheetName val="Q400"/>
      <sheetName val="P300"/>
      <sheetName val="L400"/>
      <sheetName val="ZC300"/>
      <sheetName val="ZH300"/>
      <sheetName val="K400"/>
      <sheetName val="ZD400"/>
      <sheetName val="ZE300"/>
      <sheetName val="T400"/>
      <sheetName val="Bud-Act_Sales4"/>
      <sheetName val="Total_Sales_Apr'02-Sep'024"/>
      <sheetName val="Under_Mentioned_Shows4"/>
      <sheetName val="Bud-Act_Sales3"/>
      <sheetName val="Total_Sales_Apr'02-Sep'023"/>
      <sheetName val="Under_Mentioned_Shows3"/>
      <sheetName val="Bud-Act_Sales5"/>
      <sheetName val="Total_Sales_Apr'02-Sep'025"/>
      <sheetName val="Under_Mentioned_Shows5"/>
      <sheetName val="Bud-Act_Sales6"/>
      <sheetName val="Total_Sales_Apr'02-Sep'026"/>
      <sheetName val="Under_Mentioned_Shows6"/>
      <sheetName val="Bud-Act_Sales7"/>
      <sheetName val="Total_Sales_Apr'02-Sep'027"/>
      <sheetName val="Under_Mentioned_Shows7"/>
      <sheetName val="เงินกู้ธนชาติ"/>
      <sheetName val="data"/>
      <sheetName val="E_List"/>
      <sheetName val="2005 checks"/>
      <sheetName val="iLink_COA"/>
      <sheetName val="Fixed Assumptions"/>
      <sheetName val="Financing"/>
      <sheetName val="Scenarii"/>
      <sheetName val="Sensitivities"/>
      <sheetName val="Summary"/>
      <sheetName val="MainSetup"/>
      <sheetName val="Waterg"/>
      <sheetName val="2005_checks"/>
      <sheetName val="2005_checks1"/>
      <sheetName val="IT"/>
      <sheetName val="Admin"/>
      <sheetName val="Anniversary Date"/>
      <sheetName val="หน้าสรุป BG"/>
      <sheetName val="CW Tower-BG "/>
      <sheetName val="น้ำ ไฟ แก๊ส ปี 2562-2565"/>
      <sheetName val="งาน PM"/>
      <sheetName val="รปภ"/>
      <sheetName val="Customer"/>
      <sheetName val="BKE"/>
      <sheetName val="1"/>
      <sheetName val="Confirm-end_period2"/>
      <sheetName val="Confirm-end_period3"/>
      <sheetName val="Confirm-end_period4"/>
      <sheetName val="Prft&amp;Loss"/>
      <sheetName val="FIN TB_SI"/>
      <sheetName val="อัตราค่าบรรทุก"/>
      <sheetName val="Confirm-end_period5"/>
      <sheetName val="Confirm-end_period6"/>
      <sheetName val="Setup "/>
      <sheetName val="COVER"/>
      <sheetName val="Financials Summary"/>
      <sheetName val="BS mgt"/>
      <sheetName val="PL mgt"/>
      <sheetName val="Commentary"/>
      <sheetName val="Budget FY1920"/>
      <sheetName val="Supp-Sales"/>
      <sheetName val="Trial Balance"/>
      <sheetName val="NAV download"/>
      <sheetName val="Revenue Breakdown"/>
      <sheetName val="CASHFLOW"/>
      <sheetName val="Exchange Rates"/>
      <sheetName val="KPI"/>
      <sheetName val="BANKS"/>
      <sheetName val="DEBTORS"/>
      <sheetName val="FIXED ASSETS"/>
      <sheetName val="CAPEX"/>
      <sheetName val="ACC REVENUE"/>
      <sheetName val="ACC REVENUEKoy190820"/>
      <sheetName val="DEPOSITS"/>
      <sheetName val="PREPAYMENT"/>
      <sheetName val="ACC INTRACO FEE"/>
      <sheetName val="TAX COMPUTATION"/>
      <sheetName val="ACCRUALS"/>
      <sheetName val="PROVISIONS"/>
      <sheetName val="Liabilities_koy"/>
      <sheetName val="Liabilities"/>
      <sheetName val="Liabilities_koy2"/>
      <sheetName val="PAYABLES"/>
      <sheetName val="ACC INTERCO WIP"/>
      <sheetName val="BS"/>
      <sheetName val="INTERCO"/>
      <sheetName val="PROV. DD"/>
      <sheetName val="FIXED DEPOSIT"/>
      <sheetName val="Adj SIN_removed job11-01952"/>
      <sheetName val="Adj_ MY_1904, 05, 06"/>
      <sheetName val="Adj_PO"/>
      <sheetName val="Adj_IV"/>
      <sheetName val="Adj_IV Thai"/>
      <sheetName val="Adj_Audit"/>
      <sheetName val="P&amp;L"/>
      <sheetName val="Input"/>
      <sheetName val="RiskTierMatrix"/>
      <sheetName val="Bud-Act_Sales8"/>
      <sheetName val="Total_Sales_Apr'02-Sep'028"/>
      <sheetName val="Under_Mentioned_Shows8"/>
      <sheetName val="A_FINIRE3"/>
      <sheetName val="HOTEL_3"/>
      <sheetName val="Master_List_(ม_ค_-มี_ค)3"/>
      <sheetName val="79_นอร์ธปาร์ค_0210523"/>
      <sheetName val="Master_TB"/>
      <sheetName val="Breakeven_Analysis"/>
      <sheetName val="Raw_Material3"/>
      <sheetName val="2005_checks2"/>
      <sheetName val="Fixed_Assumptions"/>
      <sheetName val="Anniversary_Date"/>
      <sheetName val="หน้าสรุป_BG"/>
      <sheetName val="CW_Tower-BG_"/>
      <sheetName val="น้ำ_ไฟ_แก๊ส_ปี_2562-2565"/>
      <sheetName val="งาน_PM"/>
      <sheetName val="ITD"/>
      <sheetName val="เงินกู้ MGC"/>
      <sheetName val="J2"/>
      <sheetName val="J1"/>
      <sheetName val="S33"/>
      <sheetName val="Tube"/>
      <sheetName val="Stator"/>
      <sheetName val="เงินกู้_MGC"/>
      <sheetName val=" IB-PL-YTD"/>
      <sheetName val="BS ATTACH"/>
      <sheetName val="Seg"/>
      <sheetName val="Company"/>
      <sheetName val="USAGE FOOD"/>
      <sheetName val="Confirm-end_period7"/>
      <sheetName val="FIN_TB_SI"/>
      <sheetName val="Setup_"/>
      <sheetName val="Financials_Summary"/>
      <sheetName val="BS_mgt"/>
      <sheetName val="PL_mgt"/>
      <sheetName val="Budget_FY1920"/>
      <sheetName val="Trial_Balance"/>
      <sheetName val="NAV_download"/>
      <sheetName val="Revenue_Breakdown"/>
      <sheetName val="Exchange_Rates"/>
      <sheetName val="FIXED_ASSETS"/>
      <sheetName val="ACC_REVENUE"/>
      <sheetName val="ACC_REVENUEKoy190820"/>
      <sheetName val="ACC_INTRACO_FEE"/>
      <sheetName val="TAX_COMPUTATION"/>
      <sheetName val="ACC_INTERCO_WIP"/>
      <sheetName val="PROV__DD"/>
      <sheetName val="FIXED_DEPOSIT"/>
      <sheetName val="Adj_SIN_removed_job11-01952"/>
      <sheetName val="Adj__MY_1904,_05,_06"/>
      <sheetName val="Adj_IV_Thai"/>
      <sheetName val="Confirm-end_period8"/>
      <sheetName val="FIN_TB_SI1"/>
      <sheetName val="Setup_1"/>
      <sheetName val="Financials_Summary1"/>
      <sheetName val="BS_mgt1"/>
      <sheetName val="PL_mgt1"/>
      <sheetName val="Budget_FY19201"/>
      <sheetName val="Trial_Balance1"/>
      <sheetName val="NAV_download1"/>
      <sheetName val="Revenue_Breakdown1"/>
      <sheetName val="Exchange_Rates1"/>
      <sheetName val="FIXED_ASSETS1"/>
      <sheetName val="ACC_REVENUE1"/>
      <sheetName val="ACC_REVENUEKoy1908201"/>
      <sheetName val="ACC_INTRACO_FEE1"/>
      <sheetName val="TAX_COMPUTATION1"/>
      <sheetName val="ACC_INTERCO_WIP1"/>
      <sheetName val="PROV__DD1"/>
      <sheetName val="FIXED_DEPOSIT1"/>
      <sheetName val="Adj_SIN_removed_job11-019521"/>
      <sheetName val="Adj__MY_1904,_05,_061"/>
      <sheetName val="Adj_IV_Thai1"/>
      <sheetName val="Wkgs_BS Lead"/>
      <sheetName val="คชจ.ดำเนินงาน6-43"/>
      <sheetName val="C-6-ss"/>
      <sheetName val="Non-Statistical Sampling Master"/>
      <sheetName val="Global Data"/>
      <sheetName val="Bud-Act_Sales9"/>
      <sheetName val="Total_Sales_Apr'02-Sep'029"/>
      <sheetName val="Under_Mentioned_Shows9"/>
      <sheetName val="A_FINIRE4"/>
      <sheetName val="Breakeven_Analysis1"/>
      <sheetName val="Master_List_(ม_ค_-มี_ค)4"/>
      <sheetName val="79_นอร์ธปาร์ค_0210524"/>
      <sheetName val="HOTEL_4"/>
      <sheetName val="Master_TB1"/>
      <sheetName val="Confirm-end_period9"/>
      <sheetName val="Raw_Material4"/>
      <sheetName val="2005_checks3"/>
      <sheetName val="Fixed_Assumptions1"/>
      <sheetName val="Anniversary_Date1"/>
      <sheetName val="หน้าสรุป_BG1"/>
      <sheetName val="CW_Tower-BG_1"/>
      <sheetName val="น้ำ_ไฟ_แก๊ส_ปี_2562-25651"/>
      <sheetName val="งาน_PM1"/>
      <sheetName val="FIN_TB_SI2"/>
      <sheetName val="Setup_2"/>
      <sheetName val="Financials_Summary2"/>
      <sheetName val="BS_mgt2"/>
      <sheetName val="PL_mgt2"/>
      <sheetName val="Budget_FY19202"/>
      <sheetName val="Trial_Balance2"/>
      <sheetName val="NAV_download2"/>
      <sheetName val="Revenue_Breakdown2"/>
      <sheetName val="Exchange_Rates2"/>
      <sheetName val="FIXED_ASSETS2"/>
      <sheetName val="ACC_REVENUE2"/>
      <sheetName val="ACC_REVENUEKoy1908202"/>
      <sheetName val="ACC_INTRACO_FEE2"/>
      <sheetName val="TAX_COMPUTATION2"/>
      <sheetName val="ACC_INTERCO_WIP2"/>
      <sheetName val="PROV__DD2"/>
      <sheetName val="FIXED_DEPOSIT2"/>
      <sheetName val="Adj_SIN_removed_job11-019522"/>
      <sheetName val="Adj__MY_1904,_05,_062"/>
      <sheetName val="Adj_IV_Thai2"/>
      <sheetName val="เงินกู้_MGC1"/>
      <sheetName val="_IB-PL-YTD"/>
      <sheetName val="BS_ATTACH"/>
      <sheetName val="USAGE_FOOD"/>
      <sheetName val="Wkgs_BS_Lead"/>
      <sheetName val="คชจ_ดำเนินงาน6-43"/>
      <sheetName val="Non-Statistical_Sampling_Master"/>
      <sheetName val="Global_Data"/>
      <sheetName val="Material list"/>
      <sheetName val="Net Mngnt"/>
      <sheetName val="Asset 2005 03"/>
      <sheetName val="Q2 EXPECTED"/>
      <sheetName val="LC_TR_Revised"/>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refreshError="1"/>
      <sheetData sheetId="138" refreshError="1"/>
      <sheetData sheetId="139" refreshError="1"/>
      <sheetData sheetId="140"/>
      <sheetData sheetId="141"/>
      <sheetData sheetId="142"/>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refreshError="1"/>
      <sheetData sheetId="319" refreshError="1"/>
      <sheetData sheetId="320" refreshError="1"/>
      <sheetData sheetId="321" refreshError="1"/>
      <sheetData sheetId="322"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fc02-26(Fes+Ses)"/>
      <sheetName val="trfc(Fes+Ses)-ลดปีปรับราคา"/>
      <sheetName val="trfc(Fes+Ses)-ลดปีปรับราคา (2)"/>
      <sheetName val="trfc(Fes+Ses)-ลดปีปรับราคา (3)"/>
      <sheetName val="Sheet1"/>
      <sheetName val="Sheet1 (2)"/>
      <sheetName val="Sheet1 (3)"/>
      <sheetName val="Defer Dec. 2002"/>
    </sheetNames>
    <sheetDataSet>
      <sheetData sheetId="0" refreshError="1">
        <row r="5">
          <cell r="S5">
            <v>888400</v>
          </cell>
        </row>
        <row r="6">
          <cell r="S6">
            <v>182100</v>
          </cell>
        </row>
        <row r="7">
          <cell r="S7">
            <v>125600</v>
          </cell>
        </row>
        <row r="8">
          <cell r="S8">
            <v>1070500</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VTR00P"/>
      <sheetName val="GIVDR00P"/>
      <sheetName val="BHT"/>
      <sheetName val="YEN"/>
      <sheetName val="USD"/>
      <sheetName val="EXP_BHT"/>
      <sheetName val="ACSTM00P"/>
      <sheetName val=" IB-PL-YTD"/>
      <sheetName val="10-1 Media"/>
      <sheetName val="10-cut"/>
      <sheetName val="BS(Foamtec)"/>
      <sheetName val="PL(Foamtec)"/>
      <sheetName val="MA"/>
      <sheetName val="BS"/>
      <sheetName val="incom tax 2005"/>
      <sheetName val="BS ATTACH"/>
      <sheetName val="trend"/>
      <sheetName val="Data"/>
      <sheetName val="Asset Verification"/>
      <sheetName val="Group"/>
      <sheetName val="DEP12"/>
      <sheetName val="시산표"/>
      <sheetName val="incom_tax_2005"/>
      <sheetName val="BS_ATTACH"/>
      <sheetName val="10-1_Media"/>
      <sheetName val="CJEs"/>
      <sheetName val="_IB-PL-YTD"/>
      <sheetName val="Asset_Verification"/>
      <sheetName val="TBBR"/>
      <sheetName val="Drivers"/>
      <sheetName val="PL"/>
      <sheetName val="CRJE"/>
      <sheetName val="Reference2"/>
      <sheetName val="J1"/>
      <sheetName val="ยานพาหนะ"/>
      <sheetName val="Sheet 1"/>
      <sheetName val="036-VTR"/>
      <sheetName val="Act v Plan"/>
      <sheetName val="Menu"/>
      <sheetName val="SAPfilean"/>
      <sheetName val="BL-TTL"/>
      <sheetName val="BAL"/>
      <sheetName val="Wkgs_BS Lead"/>
      <sheetName val="Raw Material"/>
      <sheetName val="LC-KBANK"/>
      <sheetName val="11_เงินลงทุน"/>
      <sheetName val="รายการกับบริษัทในเครือ "/>
      <sheetName val="STOCK_OUT"/>
      <sheetName val="buy"/>
      <sheetName val="dcf"/>
      <sheetName val="Sheet1"/>
      <sheetName val="SRP FH"/>
    </sheetNames>
    <sheetDataSet>
      <sheetData sheetId="0" refreshError="1">
        <row r="3">
          <cell r="AJ3" t="str">
            <v>0000000004</v>
          </cell>
          <cell r="AK3" t="str">
            <v>BHT</v>
          </cell>
          <cell r="AL3" t="str">
            <v>A001</v>
          </cell>
          <cell r="AM3">
            <v>20020401</v>
          </cell>
        </row>
        <row r="4">
          <cell r="AJ4" t="str">
            <v>0000000005</v>
          </cell>
          <cell r="AK4" t="str">
            <v>BHT</v>
          </cell>
          <cell r="AL4" t="str">
            <v>A001</v>
          </cell>
          <cell r="AM4">
            <v>20020401</v>
          </cell>
        </row>
        <row r="5">
          <cell r="AJ5" t="str">
            <v>0000000006</v>
          </cell>
          <cell r="AK5" t="str">
            <v>BHT</v>
          </cell>
          <cell r="AL5" t="str">
            <v>A001</v>
          </cell>
          <cell r="AM5">
            <v>20020401</v>
          </cell>
        </row>
        <row r="6">
          <cell r="AJ6" t="str">
            <v>0000000007</v>
          </cell>
          <cell r="AK6" t="str">
            <v>BHT</v>
          </cell>
          <cell r="AL6" t="str">
            <v>A001</v>
          </cell>
          <cell r="AM6">
            <v>20020401</v>
          </cell>
        </row>
        <row r="7">
          <cell r="AJ7" t="str">
            <v>0000000008</v>
          </cell>
          <cell r="AK7" t="str">
            <v>BHT</v>
          </cell>
          <cell r="AL7" t="str">
            <v>A001</v>
          </cell>
          <cell r="AM7">
            <v>20020401</v>
          </cell>
        </row>
        <row r="8">
          <cell r="AJ8" t="str">
            <v>0000000009</v>
          </cell>
          <cell r="AK8" t="str">
            <v>BHT</v>
          </cell>
          <cell r="AL8" t="str">
            <v>A001</v>
          </cell>
          <cell r="AM8">
            <v>20020401</v>
          </cell>
        </row>
        <row r="9">
          <cell r="AJ9" t="str">
            <v>0000000010</v>
          </cell>
          <cell r="AK9" t="str">
            <v>BHT</v>
          </cell>
          <cell r="AL9" t="str">
            <v>A001</v>
          </cell>
          <cell r="AM9">
            <v>20020401</v>
          </cell>
        </row>
        <row r="10">
          <cell r="AJ10" t="str">
            <v>0000000011</v>
          </cell>
          <cell r="AK10" t="str">
            <v>BHT</v>
          </cell>
          <cell r="AL10" t="str">
            <v>A001</v>
          </cell>
          <cell r="AM10">
            <v>20020401</v>
          </cell>
        </row>
        <row r="11">
          <cell r="AJ11" t="str">
            <v>0000000012</v>
          </cell>
          <cell r="AK11" t="str">
            <v>BHT</v>
          </cell>
          <cell r="AL11" t="str">
            <v>A001</v>
          </cell>
          <cell r="AM11">
            <v>20020401</v>
          </cell>
        </row>
        <row r="12">
          <cell r="AJ12" t="str">
            <v>0000000028</v>
          </cell>
          <cell r="AK12" t="str">
            <v>BHT</v>
          </cell>
          <cell r="AL12" t="str">
            <v>A001</v>
          </cell>
          <cell r="AM12">
            <v>20020401</v>
          </cell>
        </row>
        <row r="13">
          <cell r="AJ13" t="str">
            <v>0000000036</v>
          </cell>
          <cell r="AK13" t="str">
            <v>BHT</v>
          </cell>
          <cell r="AL13" t="str">
            <v>A001</v>
          </cell>
          <cell r="AM13">
            <v>20020402</v>
          </cell>
        </row>
        <row r="14">
          <cell r="AJ14" t="str">
            <v>0000000037</v>
          </cell>
          <cell r="AK14" t="str">
            <v>BHT</v>
          </cell>
          <cell r="AL14" t="str">
            <v>A001</v>
          </cell>
          <cell r="AM14">
            <v>20020402</v>
          </cell>
        </row>
        <row r="15">
          <cell r="AJ15" t="str">
            <v>0000000038</v>
          </cell>
          <cell r="AK15" t="str">
            <v>BHT</v>
          </cell>
          <cell r="AL15" t="str">
            <v>A001</v>
          </cell>
          <cell r="AM15">
            <v>20020402</v>
          </cell>
        </row>
        <row r="16">
          <cell r="AJ16" t="str">
            <v>0000000039</v>
          </cell>
          <cell r="AK16" t="str">
            <v>BHT</v>
          </cell>
          <cell r="AL16" t="str">
            <v>A001</v>
          </cell>
          <cell r="AM16">
            <v>20020402</v>
          </cell>
        </row>
        <row r="17">
          <cell r="AJ17" t="str">
            <v>0000000040</v>
          </cell>
          <cell r="AK17" t="str">
            <v>BHT</v>
          </cell>
          <cell r="AL17" t="str">
            <v>A001</v>
          </cell>
          <cell r="AM17">
            <v>20020402</v>
          </cell>
        </row>
        <row r="18">
          <cell r="AJ18" t="str">
            <v>0000000041</v>
          </cell>
          <cell r="AK18" t="str">
            <v>BHT</v>
          </cell>
          <cell r="AL18" t="str">
            <v>A001</v>
          </cell>
          <cell r="AM18">
            <v>20020402</v>
          </cell>
        </row>
        <row r="19">
          <cell r="AJ19" t="str">
            <v>0000000042</v>
          </cell>
          <cell r="AK19" t="str">
            <v>BHT</v>
          </cell>
          <cell r="AL19" t="str">
            <v>A001</v>
          </cell>
          <cell r="AM19">
            <v>20020402</v>
          </cell>
        </row>
        <row r="20">
          <cell r="AJ20" t="str">
            <v>0000000043</v>
          </cell>
          <cell r="AK20" t="str">
            <v>BHT</v>
          </cell>
          <cell r="AL20" t="str">
            <v>A001</v>
          </cell>
          <cell r="AM20">
            <v>20020402</v>
          </cell>
        </row>
        <row r="21">
          <cell r="AJ21" t="str">
            <v>0000000044</v>
          </cell>
          <cell r="AK21" t="str">
            <v>BHT</v>
          </cell>
          <cell r="AL21" t="str">
            <v>A001</v>
          </cell>
          <cell r="AM21">
            <v>20020402</v>
          </cell>
        </row>
        <row r="22">
          <cell r="AJ22" t="str">
            <v>0000000045</v>
          </cell>
          <cell r="AK22" t="str">
            <v>BHT</v>
          </cell>
          <cell r="AL22" t="str">
            <v>A001</v>
          </cell>
          <cell r="AM22">
            <v>20020402</v>
          </cell>
        </row>
        <row r="23">
          <cell r="AJ23" t="str">
            <v>0000000046</v>
          </cell>
          <cell r="AK23" t="str">
            <v>BHT</v>
          </cell>
          <cell r="AL23" t="str">
            <v>A001</v>
          </cell>
          <cell r="AM23">
            <v>20020402</v>
          </cell>
        </row>
        <row r="24">
          <cell r="AJ24" t="str">
            <v>0000000047</v>
          </cell>
          <cell r="AK24" t="str">
            <v>BHT</v>
          </cell>
          <cell r="AL24" t="str">
            <v>A001</v>
          </cell>
          <cell r="AM24">
            <v>20020402</v>
          </cell>
        </row>
        <row r="25">
          <cell r="AJ25" t="str">
            <v>0000000048</v>
          </cell>
          <cell r="AK25" t="str">
            <v>BHT</v>
          </cell>
          <cell r="AL25" t="str">
            <v>A001</v>
          </cell>
          <cell r="AM25">
            <v>20020402</v>
          </cell>
        </row>
        <row r="26">
          <cell r="AJ26" t="str">
            <v>0000000088</v>
          </cell>
          <cell r="AK26" t="str">
            <v>BHT</v>
          </cell>
          <cell r="AL26" t="str">
            <v>A001</v>
          </cell>
          <cell r="AM26">
            <v>20020403</v>
          </cell>
        </row>
        <row r="27">
          <cell r="AJ27" t="str">
            <v>0000000089</v>
          </cell>
          <cell r="AK27" t="str">
            <v>BHT</v>
          </cell>
          <cell r="AL27" t="str">
            <v>A001</v>
          </cell>
          <cell r="AM27">
            <v>20020403</v>
          </cell>
        </row>
        <row r="28">
          <cell r="AJ28" t="str">
            <v>0000000090</v>
          </cell>
          <cell r="AK28" t="str">
            <v>BHT</v>
          </cell>
          <cell r="AL28" t="str">
            <v>A001</v>
          </cell>
          <cell r="AM28">
            <v>20020403</v>
          </cell>
        </row>
        <row r="29">
          <cell r="AJ29" t="str">
            <v>0000000091</v>
          </cell>
          <cell r="AK29" t="str">
            <v>BHT</v>
          </cell>
          <cell r="AL29" t="str">
            <v>A001</v>
          </cell>
          <cell r="AM29">
            <v>20020403</v>
          </cell>
        </row>
        <row r="30">
          <cell r="AJ30" t="str">
            <v>0000000092</v>
          </cell>
          <cell r="AK30" t="str">
            <v>BHT</v>
          </cell>
          <cell r="AL30" t="str">
            <v>A001</v>
          </cell>
          <cell r="AM30">
            <v>20020403</v>
          </cell>
        </row>
        <row r="31">
          <cell r="AJ31" t="str">
            <v>0000000093</v>
          </cell>
          <cell r="AK31" t="str">
            <v>BHT</v>
          </cell>
          <cell r="AL31" t="str">
            <v>A001</v>
          </cell>
          <cell r="AM31">
            <v>20020403</v>
          </cell>
        </row>
        <row r="32">
          <cell r="AJ32" t="str">
            <v>0000000094</v>
          </cell>
          <cell r="AK32" t="str">
            <v>BHT</v>
          </cell>
          <cell r="AL32" t="str">
            <v>A001</v>
          </cell>
          <cell r="AM32">
            <v>20020403</v>
          </cell>
        </row>
        <row r="33">
          <cell r="AJ33" t="str">
            <v>0000000095</v>
          </cell>
          <cell r="AK33" t="str">
            <v>BHT</v>
          </cell>
          <cell r="AL33" t="str">
            <v>A001</v>
          </cell>
          <cell r="AM33">
            <v>20020403</v>
          </cell>
        </row>
        <row r="34">
          <cell r="AJ34" t="str">
            <v>0000000096</v>
          </cell>
          <cell r="AK34" t="str">
            <v>BHT</v>
          </cell>
          <cell r="AL34" t="str">
            <v>A001</v>
          </cell>
          <cell r="AM34">
            <v>20020403</v>
          </cell>
        </row>
        <row r="35">
          <cell r="AJ35" t="str">
            <v>0000000097</v>
          </cell>
          <cell r="AK35" t="str">
            <v>BHT</v>
          </cell>
          <cell r="AL35" t="str">
            <v>A001</v>
          </cell>
          <cell r="AM35">
            <v>20020403</v>
          </cell>
        </row>
        <row r="36">
          <cell r="AJ36" t="str">
            <v>0000000098</v>
          </cell>
          <cell r="AK36" t="str">
            <v>BHT</v>
          </cell>
          <cell r="AL36" t="str">
            <v>A001</v>
          </cell>
          <cell r="AM36">
            <v>20020403</v>
          </cell>
        </row>
        <row r="37">
          <cell r="AJ37" t="str">
            <v>0000000099</v>
          </cell>
          <cell r="AK37" t="str">
            <v>BHT</v>
          </cell>
          <cell r="AL37" t="str">
            <v>A001</v>
          </cell>
          <cell r="AM37">
            <v>20020403</v>
          </cell>
        </row>
        <row r="38">
          <cell r="AJ38" t="str">
            <v>0000000100</v>
          </cell>
          <cell r="AK38" t="str">
            <v>BHT</v>
          </cell>
          <cell r="AL38" t="str">
            <v>A001</v>
          </cell>
          <cell r="AM38">
            <v>20020403</v>
          </cell>
        </row>
        <row r="39">
          <cell r="AJ39" t="str">
            <v>0000000106</v>
          </cell>
          <cell r="AK39" t="str">
            <v>BHT</v>
          </cell>
          <cell r="AL39" t="str">
            <v>A001</v>
          </cell>
          <cell r="AM39">
            <v>20020404</v>
          </cell>
        </row>
        <row r="40">
          <cell r="AJ40" t="str">
            <v>0000000107</v>
          </cell>
          <cell r="AK40" t="str">
            <v>BHT</v>
          </cell>
          <cell r="AL40" t="str">
            <v>A001</v>
          </cell>
          <cell r="AM40">
            <v>20020404</v>
          </cell>
        </row>
        <row r="41">
          <cell r="AJ41" t="str">
            <v>0000000108</v>
          </cell>
          <cell r="AK41" t="str">
            <v>BHT</v>
          </cell>
          <cell r="AL41" t="str">
            <v>A001</v>
          </cell>
          <cell r="AM41">
            <v>20020404</v>
          </cell>
        </row>
        <row r="42">
          <cell r="AJ42" t="str">
            <v>0000000109</v>
          </cell>
          <cell r="AK42" t="str">
            <v>BHT</v>
          </cell>
          <cell r="AL42" t="str">
            <v>A001</v>
          </cell>
          <cell r="AM42">
            <v>20020404</v>
          </cell>
        </row>
        <row r="43">
          <cell r="AJ43" t="str">
            <v>0000000110</v>
          </cell>
          <cell r="AK43" t="str">
            <v>BHT</v>
          </cell>
          <cell r="AL43" t="str">
            <v>A001</v>
          </cell>
          <cell r="AM43">
            <v>20020404</v>
          </cell>
        </row>
        <row r="44">
          <cell r="AJ44" t="str">
            <v>0000000111</v>
          </cell>
          <cell r="AK44" t="str">
            <v>BHT</v>
          </cell>
          <cell r="AL44" t="str">
            <v>A001</v>
          </cell>
          <cell r="AM44">
            <v>20020404</v>
          </cell>
        </row>
        <row r="45">
          <cell r="AJ45" t="str">
            <v>0000000112</v>
          </cell>
          <cell r="AK45" t="str">
            <v>BHT</v>
          </cell>
          <cell r="AL45" t="str">
            <v>A001</v>
          </cell>
          <cell r="AM45">
            <v>20020404</v>
          </cell>
        </row>
        <row r="46">
          <cell r="AJ46" t="str">
            <v>0000000113</v>
          </cell>
          <cell r="AK46" t="str">
            <v>BHT</v>
          </cell>
          <cell r="AL46" t="str">
            <v>A001</v>
          </cell>
          <cell r="AM46">
            <v>20020404</v>
          </cell>
        </row>
        <row r="47">
          <cell r="AJ47" t="str">
            <v>0000000114</v>
          </cell>
          <cell r="AK47" t="str">
            <v>BHT</v>
          </cell>
          <cell r="AL47" t="str">
            <v>A001</v>
          </cell>
          <cell r="AM47">
            <v>20020404</v>
          </cell>
        </row>
        <row r="48">
          <cell r="AJ48" t="str">
            <v>0000000115</v>
          </cell>
          <cell r="AK48" t="str">
            <v>BHT</v>
          </cell>
          <cell r="AL48" t="str">
            <v>A001</v>
          </cell>
          <cell r="AM48">
            <v>20020404</v>
          </cell>
        </row>
        <row r="49">
          <cell r="AJ49" t="str">
            <v>0000000116</v>
          </cell>
          <cell r="AK49" t="str">
            <v>BHT</v>
          </cell>
          <cell r="AL49" t="str">
            <v>A001</v>
          </cell>
          <cell r="AM49">
            <v>20020404</v>
          </cell>
        </row>
        <row r="50">
          <cell r="AJ50" t="str">
            <v>0000000131</v>
          </cell>
          <cell r="AK50" t="str">
            <v>BHT</v>
          </cell>
          <cell r="AL50" t="str">
            <v>A001</v>
          </cell>
          <cell r="AM50">
            <v>20020404</v>
          </cell>
        </row>
        <row r="51">
          <cell r="AJ51" t="str">
            <v>0000000138</v>
          </cell>
          <cell r="AK51" t="str">
            <v>BHT</v>
          </cell>
          <cell r="AL51" t="str">
            <v>A001</v>
          </cell>
          <cell r="AM51">
            <v>20020405</v>
          </cell>
        </row>
        <row r="52">
          <cell r="AJ52" t="str">
            <v>0000000139</v>
          </cell>
          <cell r="AK52" t="str">
            <v>BHT</v>
          </cell>
          <cell r="AL52" t="str">
            <v>A001</v>
          </cell>
          <cell r="AM52">
            <v>20020405</v>
          </cell>
        </row>
        <row r="53">
          <cell r="AJ53" t="str">
            <v>0000000140</v>
          </cell>
          <cell r="AK53" t="str">
            <v>BHT</v>
          </cell>
          <cell r="AL53" t="str">
            <v>A001</v>
          </cell>
          <cell r="AM53">
            <v>20020405</v>
          </cell>
        </row>
        <row r="54">
          <cell r="AJ54" t="str">
            <v>0000000141</v>
          </cell>
          <cell r="AK54" t="str">
            <v>BHT</v>
          </cell>
          <cell r="AL54" t="str">
            <v>A001</v>
          </cell>
          <cell r="AM54">
            <v>20020405</v>
          </cell>
        </row>
        <row r="55">
          <cell r="AJ55" t="str">
            <v>0000000142</v>
          </cell>
          <cell r="AK55" t="str">
            <v>BHT</v>
          </cell>
          <cell r="AL55" t="str">
            <v>A001</v>
          </cell>
          <cell r="AM55">
            <v>20020405</v>
          </cell>
        </row>
        <row r="56">
          <cell r="AJ56" t="str">
            <v>0000000143</v>
          </cell>
          <cell r="AK56" t="str">
            <v>BHT</v>
          </cell>
          <cell r="AL56" t="str">
            <v>A001</v>
          </cell>
          <cell r="AM56">
            <v>20020405</v>
          </cell>
        </row>
        <row r="57">
          <cell r="AJ57" t="str">
            <v>0000000144</v>
          </cell>
          <cell r="AK57" t="str">
            <v>BHT</v>
          </cell>
          <cell r="AL57" t="str">
            <v>A001</v>
          </cell>
          <cell r="AM57">
            <v>20020405</v>
          </cell>
        </row>
        <row r="58">
          <cell r="AJ58" t="str">
            <v>0000000145</v>
          </cell>
          <cell r="AK58" t="str">
            <v>BHT</v>
          </cell>
          <cell r="AL58" t="str">
            <v>A001</v>
          </cell>
          <cell r="AM58">
            <v>20020405</v>
          </cell>
        </row>
        <row r="59">
          <cell r="AJ59" t="str">
            <v>0000000146</v>
          </cell>
          <cell r="AK59" t="str">
            <v>BHT</v>
          </cell>
          <cell r="AL59" t="str">
            <v>A001</v>
          </cell>
          <cell r="AM59">
            <v>20020405</v>
          </cell>
        </row>
        <row r="60">
          <cell r="AJ60" t="str">
            <v>0000000147</v>
          </cell>
          <cell r="AK60" t="str">
            <v>BHT</v>
          </cell>
          <cell r="AL60" t="str">
            <v>A001</v>
          </cell>
          <cell r="AM60">
            <v>20020405</v>
          </cell>
        </row>
        <row r="61">
          <cell r="AJ61" t="str">
            <v>0000000148</v>
          </cell>
          <cell r="AK61" t="str">
            <v>BHT</v>
          </cell>
          <cell r="AL61" t="str">
            <v>A001</v>
          </cell>
          <cell r="AM61">
            <v>20020405</v>
          </cell>
        </row>
        <row r="62">
          <cell r="AJ62" t="str">
            <v>0000000165</v>
          </cell>
          <cell r="AK62" t="str">
            <v>BHT</v>
          </cell>
          <cell r="AL62" t="str">
            <v>A001</v>
          </cell>
          <cell r="AM62">
            <v>20020406</v>
          </cell>
        </row>
        <row r="63">
          <cell r="AJ63" t="str">
            <v>0000000166</v>
          </cell>
          <cell r="AK63" t="str">
            <v>BHT</v>
          </cell>
          <cell r="AL63" t="str">
            <v>A001</v>
          </cell>
          <cell r="AM63">
            <v>20020406</v>
          </cell>
        </row>
        <row r="64">
          <cell r="AJ64" t="str">
            <v>0000000167</v>
          </cell>
          <cell r="AK64" t="str">
            <v>BHT</v>
          </cell>
          <cell r="AL64" t="str">
            <v>A001</v>
          </cell>
          <cell r="AM64">
            <v>20020406</v>
          </cell>
        </row>
        <row r="65">
          <cell r="AJ65" t="str">
            <v>0000000168</v>
          </cell>
          <cell r="AK65" t="str">
            <v>BHT</v>
          </cell>
          <cell r="AL65" t="str">
            <v>A001</v>
          </cell>
          <cell r="AM65">
            <v>20020406</v>
          </cell>
        </row>
        <row r="66">
          <cell r="AJ66" t="str">
            <v>0000000169</v>
          </cell>
          <cell r="AK66" t="str">
            <v>BHT</v>
          </cell>
          <cell r="AL66" t="str">
            <v>A001</v>
          </cell>
          <cell r="AM66">
            <v>20020406</v>
          </cell>
        </row>
        <row r="67">
          <cell r="AJ67" t="str">
            <v>0000000170</v>
          </cell>
          <cell r="AK67" t="str">
            <v>BHT</v>
          </cell>
          <cell r="AL67" t="str">
            <v>A001</v>
          </cell>
          <cell r="AM67">
            <v>20020406</v>
          </cell>
        </row>
        <row r="68">
          <cell r="AJ68" t="str">
            <v>0000000171</v>
          </cell>
          <cell r="AK68" t="str">
            <v>BHT</v>
          </cell>
          <cell r="AL68" t="str">
            <v>A001</v>
          </cell>
          <cell r="AM68">
            <v>20020406</v>
          </cell>
        </row>
        <row r="69">
          <cell r="AJ69" t="str">
            <v>0000000172</v>
          </cell>
          <cell r="AK69" t="str">
            <v>BHT</v>
          </cell>
          <cell r="AL69" t="str">
            <v>A001</v>
          </cell>
          <cell r="AM69">
            <v>20020406</v>
          </cell>
        </row>
        <row r="70">
          <cell r="AJ70" t="str">
            <v>0000000173</v>
          </cell>
          <cell r="AK70" t="str">
            <v>BHT</v>
          </cell>
          <cell r="AL70" t="str">
            <v>A001</v>
          </cell>
          <cell r="AM70">
            <v>20020406</v>
          </cell>
        </row>
        <row r="71">
          <cell r="AJ71" t="str">
            <v>0000000174</v>
          </cell>
          <cell r="AK71" t="str">
            <v>BHT</v>
          </cell>
          <cell r="AL71" t="str">
            <v>A001</v>
          </cell>
          <cell r="AM71">
            <v>20020406</v>
          </cell>
        </row>
        <row r="72">
          <cell r="AJ72" t="str">
            <v>0000000175</v>
          </cell>
          <cell r="AK72" t="str">
            <v>BHT</v>
          </cell>
          <cell r="AL72" t="str">
            <v>A001</v>
          </cell>
          <cell r="AM72">
            <v>20020406</v>
          </cell>
        </row>
        <row r="73">
          <cell r="AJ73" t="str">
            <v>0000000176</v>
          </cell>
          <cell r="AK73" t="str">
            <v>BHT</v>
          </cell>
          <cell r="AL73" t="str">
            <v>A001</v>
          </cell>
          <cell r="AM73">
            <v>20020406</v>
          </cell>
        </row>
        <row r="74">
          <cell r="AJ74" t="str">
            <v>0000000200</v>
          </cell>
          <cell r="AK74" t="str">
            <v>BHT</v>
          </cell>
          <cell r="AL74" t="str">
            <v>A001</v>
          </cell>
          <cell r="AM74">
            <v>20020408</v>
          </cell>
        </row>
        <row r="75">
          <cell r="AJ75" t="str">
            <v>0000000201</v>
          </cell>
          <cell r="AK75" t="str">
            <v>BHT</v>
          </cell>
          <cell r="AL75" t="str">
            <v>A001</v>
          </cell>
          <cell r="AM75">
            <v>20020408</v>
          </cell>
        </row>
        <row r="76">
          <cell r="AJ76" t="str">
            <v>0000000202</v>
          </cell>
          <cell r="AK76" t="str">
            <v>BHT</v>
          </cell>
          <cell r="AL76" t="str">
            <v>A001</v>
          </cell>
          <cell r="AM76">
            <v>20020408</v>
          </cell>
        </row>
        <row r="77">
          <cell r="AJ77" t="str">
            <v>0000000217</v>
          </cell>
          <cell r="AK77" t="str">
            <v>BHT</v>
          </cell>
          <cell r="AL77" t="str">
            <v>A001</v>
          </cell>
          <cell r="AM77">
            <v>20020409</v>
          </cell>
        </row>
        <row r="78">
          <cell r="AJ78" t="str">
            <v>0000000218</v>
          </cell>
          <cell r="AK78" t="str">
            <v>BHT</v>
          </cell>
          <cell r="AL78" t="str">
            <v>A001</v>
          </cell>
          <cell r="AM78">
            <v>20020409</v>
          </cell>
        </row>
        <row r="79">
          <cell r="AJ79" t="str">
            <v>0000000219</v>
          </cell>
          <cell r="AK79" t="str">
            <v>BHT</v>
          </cell>
          <cell r="AL79" t="str">
            <v>A001</v>
          </cell>
          <cell r="AM79">
            <v>20020409</v>
          </cell>
        </row>
        <row r="80">
          <cell r="AJ80" t="str">
            <v>0000000220</v>
          </cell>
          <cell r="AK80" t="str">
            <v>BHT</v>
          </cell>
          <cell r="AL80" t="str">
            <v>A001</v>
          </cell>
          <cell r="AM80">
            <v>20020409</v>
          </cell>
        </row>
        <row r="81">
          <cell r="AJ81" t="str">
            <v>0000000221</v>
          </cell>
          <cell r="AK81" t="str">
            <v>BHT</v>
          </cell>
          <cell r="AL81" t="str">
            <v>A001</v>
          </cell>
          <cell r="AM81">
            <v>20020409</v>
          </cell>
        </row>
        <row r="82">
          <cell r="AJ82" t="str">
            <v>0000000222</v>
          </cell>
          <cell r="AK82" t="str">
            <v>BHT</v>
          </cell>
          <cell r="AL82" t="str">
            <v>A001</v>
          </cell>
          <cell r="AM82">
            <v>20020409</v>
          </cell>
        </row>
        <row r="83">
          <cell r="AJ83" t="str">
            <v>0000000223</v>
          </cell>
          <cell r="AK83" t="str">
            <v>BHT</v>
          </cell>
          <cell r="AL83" t="str">
            <v>A001</v>
          </cell>
          <cell r="AM83">
            <v>20020409</v>
          </cell>
        </row>
        <row r="84">
          <cell r="AJ84" t="str">
            <v>0000000224</v>
          </cell>
          <cell r="AK84" t="str">
            <v>BHT</v>
          </cell>
          <cell r="AL84" t="str">
            <v>A001</v>
          </cell>
          <cell r="AM84">
            <v>20020409</v>
          </cell>
        </row>
        <row r="85">
          <cell r="AJ85" t="str">
            <v>0000000262</v>
          </cell>
          <cell r="AK85" t="str">
            <v>BHT</v>
          </cell>
          <cell r="AL85" t="str">
            <v>A001</v>
          </cell>
          <cell r="AM85">
            <v>20020410</v>
          </cell>
        </row>
        <row r="86">
          <cell r="AJ86" t="str">
            <v>0000000263</v>
          </cell>
          <cell r="AK86" t="str">
            <v>BHT</v>
          </cell>
          <cell r="AL86" t="str">
            <v>A001</v>
          </cell>
          <cell r="AM86">
            <v>20020410</v>
          </cell>
        </row>
        <row r="87">
          <cell r="AJ87" t="str">
            <v>0000000264</v>
          </cell>
          <cell r="AK87" t="str">
            <v>BHT</v>
          </cell>
          <cell r="AL87" t="str">
            <v>A001</v>
          </cell>
          <cell r="AM87">
            <v>20020410</v>
          </cell>
        </row>
        <row r="88">
          <cell r="AJ88" t="str">
            <v>0000000265</v>
          </cell>
          <cell r="AK88" t="str">
            <v>BHT</v>
          </cell>
          <cell r="AL88" t="str">
            <v>A001</v>
          </cell>
          <cell r="AM88">
            <v>20020410</v>
          </cell>
        </row>
        <row r="89">
          <cell r="AJ89" t="str">
            <v>0000000266</v>
          </cell>
          <cell r="AK89" t="str">
            <v>BHT</v>
          </cell>
          <cell r="AL89" t="str">
            <v>A001</v>
          </cell>
          <cell r="AM89">
            <v>20020410</v>
          </cell>
        </row>
        <row r="90">
          <cell r="AJ90" t="str">
            <v>0000000267</v>
          </cell>
          <cell r="AK90" t="str">
            <v>BHT</v>
          </cell>
          <cell r="AL90" t="str">
            <v>A001</v>
          </cell>
          <cell r="AM90">
            <v>20020410</v>
          </cell>
        </row>
        <row r="91">
          <cell r="AJ91" t="str">
            <v>0000000268</v>
          </cell>
          <cell r="AK91" t="str">
            <v>BHT</v>
          </cell>
          <cell r="AL91" t="str">
            <v>A001</v>
          </cell>
          <cell r="AM91">
            <v>20020410</v>
          </cell>
        </row>
        <row r="92">
          <cell r="AJ92" t="str">
            <v>0000000269</v>
          </cell>
          <cell r="AK92" t="str">
            <v>BHT</v>
          </cell>
          <cell r="AL92" t="str">
            <v>A001</v>
          </cell>
          <cell r="AM92">
            <v>20020410</v>
          </cell>
        </row>
        <row r="93">
          <cell r="AJ93" t="str">
            <v>0000000287</v>
          </cell>
          <cell r="AK93" t="str">
            <v>BHT</v>
          </cell>
          <cell r="AL93" t="str">
            <v>A001</v>
          </cell>
          <cell r="AM93">
            <v>20020410</v>
          </cell>
        </row>
        <row r="94">
          <cell r="AJ94" t="str">
            <v>0000000288</v>
          </cell>
          <cell r="AK94" t="str">
            <v>BHT</v>
          </cell>
          <cell r="AL94" t="str">
            <v>A001</v>
          </cell>
          <cell r="AM94">
            <v>20020410</v>
          </cell>
        </row>
        <row r="95">
          <cell r="AJ95" t="str">
            <v>0000000307</v>
          </cell>
          <cell r="AK95" t="str">
            <v>BHT</v>
          </cell>
          <cell r="AL95" t="str">
            <v>A001</v>
          </cell>
          <cell r="AM95">
            <v>20020411</v>
          </cell>
        </row>
        <row r="96">
          <cell r="AJ96" t="str">
            <v>0000000308</v>
          </cell>
          <cell r="AK96" t="str">
            <v>BHT</v>
          </cell>
          <cell r="AL96" t="str">
            <v>A001</v>
          </cell>
          <cell r="AM96">
            <v>20020411</v>
          </cell>
        </row>
        <row r="97">
          <cell r="AJ97" t="str">
            <v>0000000309</v>
          </cell>
          <cell r="AK97" t="str">
            <v>BHT</v>
          </cell>
          <cell r="AL97" t="str">
            <v>A001</v>
          </cell>
          <cell r="AM97">
            <v>20020411</v>
          </cell>
        </row>
        <row r="98">
          <cell r="AJ98" t="str">
            <v>0000000310</v>
          </cell>
          <cell r="AK98" t="str">
            <v>BHT</v>
          </cell>
          <cell r="AL98" t="str">
            <v>A001</v>
          </cell>
          <cell r="AM98">
            <v>20020411</v>
          </cell>
        </row>
        <row r="99">
          <cell r="AJ99" t="str">
            <v>0000000311</v>
          </cell>
          <cell r="AK99" t="str">
            <v>BHT</v>
          </cell>
          <cell r="AL99" t="str">
            <v>A001</v>
          </cell>
          <cell r="AM99">
            <v>20020411</v>
          </cell>
        </row>
        <row r="100">
          <cell r="AJ100" t="str">
            <v>0000000312</v>
          </cell>
          <cell r="AK100" t="str">
            <v>BHT</v>
          </cell>
          <cell r="AL100" t="str">
            <v>A001</v>
          </cell>
          <cell r="AM100">
            <v>20020411</v>
          </cell>
        </row>
        <row r="101">
          <cell r="AJ101" t="str">
            <v>0000000314</v>
          </cell>
          <cell r="AK101" t="str">
            <v>BHT</v>
          </cell>
          <cell r="AL101" t="str">
            <v>A001</v>
          </cell>
          <cell r="AM101">
            <v>20020411</v>
          </cell>
        </row>
        <row r="102">
          <cell r="AJ102" t="str">
            <v>0000000315</v>
          </cell>
          <cell r="AK102" t="str">
            <v>BHT</v>
          </cell>
          <cell r="AL102" t="str">
            <v>A001</v>
          </cell>
          <cell r="AM102">
            <v>20020411</v>
          </cell>
        </row>
        <row r="103">
          <cell r="AJ103" t="str">
            <v>0000000316</v>
          </cell>
          <cell r="AK103" t="str">
            <v>BHT</v>
          </cell>
          <cell r="AL103" t="str">
            <v>A001</v>
          </cell>
          <cell r="AM103">
            <v>20020411</v>
          </cell>
        </row>
        <row r="104">
          <cell r="AJ104" t="str">
            <v>0000000319</v>
          </cell>
          <cell r="AK104" t="str">
            <v>BHT</v>
          </cell>
          <cell r="AL104" t="str">
            <v>A001</v>
          </cell>
          <cell r="AM104">
            <v>20020411</v>
          </cell>
        </row>
        <row r="105">
          <cell r="AJ105" t="str">
            <v>0000000419</v>
          </cell>
          <cell r="AK105" t="str">
            <v>BHT</v>
          </cell>
          <cell r="AL105" t="str">
            <v>A001</v>
          </cell>
          <cell r="AM105">
            <v>20020422</v>
          </cell>
        </row>
        <row r="106">
          <cell r="AJ106" t="str">
            <v>0000000420</v>
          </cell>
          <cell r="AK106" t="str">
            <v>BHT</v>
          </cell>
          <cell r="AL106" t="str">
            <v>A001</v>
          </cell>
          <cell r="AM106">
            <v>20020422</v>
          </cell>
        </row>
        <row r="107">
          <cell r="AJ107" t="str">
            <v>0000000421</v>
          </cell>
          <cell r="AK107" t="str">
            <v>BHT</v>
          </cell>
          <cell r="AL107" t="str">
            <v>A001</v>
          </cell>
          <cell r="AM107">
            <v>20020422</v>
          </cell>
        </row>
        <row r="108">
          <cell r="AJ108" t="str">
            <v>0000000422</v>
          </cell>
          <cell r="AK108" t="str">
            <v>BHT</v>
          </cell>
          <cell r="AL108" t="str">
            <v>A001</v>
          </cell>
          <cell r="AM108">
            <v>20020422</v>
          </cell>
        </row>
        <row r="109">
          <cell r="AJ109" t="str">
            <v>0000000423</v>
          </cell>
          <cell r="AK109" t="str">
            <v>BHT</v>
          </cell>
          <cell r="AL109" t="str">
            <v>A001</v>
          </cell>
          <cell r="AM109">
            <v>20020422</v>
          </cell>
        </row>
        <row r="110">
          <cell r="AJ110" t="str">
            <v>0000000424</v>
          </cell>
          <cell r="AK110" t="str">
            <v>BHT</v>
          </cell>
          <cell r="AL110" t="str">
            <v>A001</v>
          </cell>
          <cell r="AM110">
            <v>20020422</v>
          </cell>
        </row>
        <row r="111">
          <cell r="AJ111" t="str">
            <v>0000000425</v>
          </cell>
          <cell r="AK111" t="str">
            <v>BHT</v>
          </cell>
          <cell r="AL111" t="str">
            <v>A001</v>
          </cell>
          <cell r="AM111">
            <v>20020422</v>
          </cell>
        </row>
        <row r="112">
          <cell r="AJ112" t="str">
            <v>0000000426</v>
          </cell>
          <cell r="AK112" t="str">
            <v>BHT</v>
          </cell>
          <cell r="AL112" t="str">
            <v>A001</v>
          </cell>
          <cell r="AM112">
            <v>20020422</v>
          </cell>
        </row>
        <row r="113">
          <cell r="AJ113" t="str">
            <v>0000000427</v>
          </cell>
          <cell r="AK113" t="str">
            <v>BHT</v>
          </cell>
          <cell r="AL113" t="str">
            <v>A001</v>
          </cell>
          <cell r="AM113">
            <v>20020422</v>
          </cell>
        </row>
        <row r="114">
          <cell r="AJ114" t="str">
            <v>0000000428</v>
          </cell>
          <cell r="AK114" t="str">
            <v>BHT</v>
          </cell>
          <cell r="AL114" t="str">
            <v>A001</v>
          </cell>
          <cell r="AM114">
            <v>20020422</v>
          </cell>
        </row>
        <row r="115">
          <cell r="AJ115" t="str">
            <v>0000000429</v>
          </cell>
          <cell r="AK115" t="str">
            <v>BHT</v>
          </cell>
          <cell r="AL115" t="str">
            <v>A001</v>
          </cell>
          <cell r="AM115">
            <v>20020422</v>
          </cell>
        </row>
        <row r="116">
          <cell r="AJ116" t="str">
            <v>0000000430</v>
          </cell>
          <cell r="AK116" t="str">
            <v>BHT</v>
          </cell>
          <cell r="AL116" t="str">
            <v>A001</v>
          </cell>
          <cell r="AM116">
            <v>20020422</v>
          </cell>
        </row>
        <row r="117">
          <cell r="AJ117" t="str">
            <v>0000000431</v>
          </cell>
          <cell r="AK117" t="str">
            <v>BHT</v>
          </cell>
          <cell r="AL117" t="str">
            <v>A001</v>
          </cell>
          <cell r="AM117">
            <v>20020422</v>
          </cell>
        </row>
        <row r="118">
          <cell r="AJ118" t="str">
            <v>0000000438</v>
          </cell>
          <cell r="AK118" t="str">
            <v>BHT</v>
          </cell>
          <cell r="AL118" t="str">
            <v>A001</v>
          </cell>
          <cell r="AM118">
            <v>20020423</v>
          </cell>
        </row>
        <row r="119">
          <cell r="AJ119" t="str">
            <v>0000000439</v>
          </cell>
          <cell r="AK119" t="str">
            <v>BHT</v>
          </cell>
          <cell r="AL119" t="str">
            <v>A001</v>
          </cell>
          <cell r="AM119">
            <v>20020423</v>
          </cell>
        </row>
        <row r="120">
          <cell r="AJ120" t="str">
            <v>0000000440</v>
          </cell>
          <cell r="AK120" t="str">
            <v>BHT</v>
          </cell>
          <cell r="AL120" t="str">
            <v>A001</v>
          </cell>
          <cell r="AM120">
            <v>20020423</v>
          </cell>
        </row>
        <row r="121">
          <cell r="AJ121" t="str">
            <v>0000000441</v>
          </cell>
          <cell r="AK121" t="str">
            <v>BHT</v>
          </cell>
          <cell r="AL121" t="str">
            <v>A001</v>
          </cell>
          <cell r="AM121">
            <v>20020423</v>
          </cell>
        </row>
        <row r="122">
          <cell r="AJ122" t="str">
            <v>0000000442</v>
          </cell>
          <cell r="AK122" t="str">
            <v>BHT</v>
          </cell>
          <cell r="AL122" t="str">
            <v>A001</v>
          </cell>
          <cell r="AM122">
            <v>20020423</v>
          </cell>
        </row>
        <row r="123">
          <cell r="AJ123" t="str">
            <v>0000000443</v>
          </cell>
          <cell r="AK123" t="str">
            <v>BHT</v>
          </cell>
          <cell r="AL123" t="str">
            <v>A001</v>
          </cell>
          <cell r="AM123">
            <v>20020423</v>
          </cell>
        </row>
        <row r="124">
          <cell r="AJ124" t="str">
            <v>0000000444</v>
          </cell>
          <cell r="AK124" t="str">
            <v>BHT</v>
          </cell>
          <cell r="AL124" t="str">
            <v>A001</v>
          </cell>
          <cell r="AM124">
            <v>20020423</v>
          </cell>
        </row>
        <row r="125">
          <cell r="AJ125" t="str">
            <v>0000000445</v>
          </cell>
          <cell r="AK125" t="str">
            <v>BHT</v>
          </cell>
          <cell r="AL125" t="str">
            <v>A001</v>
          </cell>
          <cell r="AM125">
            <v>20020423</v>
          </cell>
        </row>
        <row r="126">
          <cell r="AJ126" t="str">
            <v>0000000446</v>
          </cell>
          <cell r="AK126" t="str">
            <v>BHT</v>
          </cell>
          <cell r="AL126" t="str">
            <v>A001</v>
          </cell>
          <cell r="AM126">
            <v>20020423</v>
          </cell>
        </row>
        <row r="127">
          <cell r="AJ127" t="str">
            <v>0000000447</v>
          </cell>
          <cell r="AK127" t="str">
            <v>BHT</v>
          </cell>
          <cell r="AL127" t="str">
            <v>A001</v>
          </cell>
          <cell r="AM127">
            <v>20020423</v>
          </cell>
        </row>
        <row r="128">
          <cell r="AJ128" t="str">
            <v>0000000469</v>
          </cell>
          <cell r="AK128" t="str">
            <v>BHT</v>
          </cell>
          <cell r="AL128" t="str">
            <v>A001</v>
          </cell>
          <cell r="AM128">
            <v>20020424</v>
          </cell>
        </row>
        <row r="129">
          <cell r="AJ129" t="str">
            <v>0000000470</v>
          </cell>
          <cell r="AK129" t="str">
            <v>BHT</v>
          </cell>
          <cell r="AL129" t="str">
            <v>A001</v>
          </cell>
          <cell r="AM129">
            <v>20020424</v>
          </cell>
        </row>
        <row r="130">
          <cell r="AJ130" t="str">
            <v>0000000471</v>
          </cell>
          <cell r="AK130" t="str">
            <v>BHT</v>
          </cell>
          <cell r="AL130" t="str">
            <v>A001</v>
          </cell>
          <cell r="AM130">
            <v>20020424</v>
          </cell>
        </row>
        <row r="131">
          <cell r="AJ131" t="str">
            <v>0000000472</v>
          </cell>
          <cell r="AK131" t="str">
            <v>BHT</v>
          </cell>
          <cell r="AL131" t="str">
            <v>A001</v>
          </cell>
          <cell r="AM131">
            <v>20020424</v>
          </cell>
        </row>
        <row r="132">
          <cell r="AJ132" t="str">
            <v>0000000473</v>
          </cell>
          <cell r="AK132" t="str">
            <v>BHT</v>
          </cell>
          <cell r="AL132" t="str">
            <v>A001</v>
          </cell>
          <cell r="AM132">
            <v>20020424</v>
          </cell>
        </row>
        <row r="133">
          <cell r="AJ133" t="str">
            <v>0000000474</v>
          </cell>
          <cell r="AK133" t="str">
            <v>BHT</v>
          </cell>
          <cell r="AL133" t="str">
            <v>A001</v>
          </cell>
          <cell r="AM133">
            <v>20020424</v>
          </cell>
        </row>
        <row r="134">
          <cell r="AJ134" t="str">
            <v>0000000475</v>
          </cell>
          <cell r="AK134" t="str">
            <v>BHT</v>
          </cell>
          <cell r="AL134" t="str">
            <v>A001</v>
          </cell>
          <cell r="AM134">
            <v>20020424</v>
          </cell>
        </row>
        <row r="135">
          <cell r="AJ135" t="str">
            <v>0000000476</v>
          </cell>
          <cell r="AK135" t="str">
            <v>BHT</v>
          </cell>
          <cell r="AL135" t="str">
            <v>A001</v>
          </cell>
          <cell r="AM135">
            <v>20020424</v>
          </cell>
        </row>
        <row r="136">
          <cell r="AJ136" t="str">
            <v>0000000477</v>
          </cell>
          <cell r="AK136" t="str">
            <v>BHT</v>
          </cell>
          <cell r="AL136" t="str">
            <v>A001</v>
          </cell>
          <cell r="AM136">
            <v>20020424</v>
          </cell>
        </row>
        <row r="137">
          <cell r="AJ137" t="str">
            <v>0000000493</v>
          </cell>
          <cell r="AK137" t="str">
            <v>BHT</v>
          </cell>
          <cell r="AL137" t="str">
            <v>A001</v>
          </cell>
          <cell r="AM137">
            <v>20020425</v>
          </cell>
        </row>
        <row r="138">
          <cell r="AJ138" t="str">
            <v>0000000494</v>
          </cell>
          <cell r="AK138" t="str">
            <v>BHT</v>
          </cell>
          <cell r="AL138" t="str">
            <v>A001</v>
          </cell>
          <cell r="AM138">
            <v>20020425</v>
          </cell>
        </row>
        <row r="139">
          <cell r="AJ139" t="str">
            <v>0000000495</v>
          </cell>
          <cell r="AK139" t="str">
            <v>BHT</v>
          </cell>
          <cell r="AL139" t="str">
            <v>A001</v>
          </cell>
          <cell r="AM139">
            <v>20020425</v>
          </cell>
        </row>
        <row r="140">
          <cell r="AJ140" t="str">
            <v>0000000496</v>
          </cell>
          <cell r="AK140" t="str">
            <v>BHT</v>
          </cell>
          <cell r="AL140" t="str">
            <v>A001</v>
          </cell>
          <cell r="AM140">
            <v>20020425</v>
          </cell>
        </row>
        <row r="141">
          <cell r="AJ141" t="str">
            <v>0000000497</v>
          </cell>
          <cell r="AK141" t="str">
            <v>BHT</v>
          </cell>
          <cell r="AL141" t="str">
            <v>A001</v>
          </cell>
          <cell r="AM141">
            <v>20020425</v>
          </cell>
        </row>
        <row r="142">
          <cell r="AJ142" t="str">
            <v>0000000498</v>
          </cell>
          <cell r="AK142" t="str">
            <v>BHT</v>
          </cell>
          <cell r="AL142" t="str">
            <v>A001</v>
          </cell>
          <cell r="AM142">
            <v>20020425</v>
          </cell>
        </row>
        <row r="143">
          <cell r="AJ143" t="str">
            <v>0000000499</v>
          </cell>
          <cell r="AK143" t="str">
            <v>BHT</v>
          </cell>
          <cell r="AL143" t="str">
            <v>A001</v>
          </cell>
          <cell r="AM143">
            <v>20020425</v>
          </cell>
        </row>
        <row r="144">
          <cell r="AJ144" t="str">
            <v>0000000522</v>
          </cell>
          <cell r="AK144" t="str">
            <v>BHT</v>
          </cell>
          <cell r="AL144" t="str">
            <v>A001</v>
          </cell>
          <cell r="AM144">
            <v>20020426</v>
          </cell>
        </row>
        <row r="145">
          <cell r="AJ145" t="str">
            <v>0000000523</v>
          </cell>
          <cell r="AK145" t="str">
            <v>BHT</v>
          </cell>
          <cell r="AL145" t="str">
            <v>A001</v>
          </cell>
          <cell r="AM145">
            <v>20020426</v>
          </cell>
        </row>
        <row r="146">
          <cell r="AJ146" t="str">
            <v>0000000524</v>
          </cell>
          <cell r="AK146" t="str">
            <v>BHT</v>
          </cell>
          <cell r="AL146" t="str">
            <v>A001</v>
          </cell>
          <cell r="AM146">
            <v>20020426</v>
          </cell>
        </row>
        <row r="147">
          <cell r="AJ147" t="str">
            <v>0000000525</v>
          </cell>
          <cell r="AK147" t="str">
            <v>BHT</v>
          </cell>
          <cell r="AL147" t="str">
            <v>A001</v>
          </cell>
          <cell r="AM147">
            <v>20020426</v>
          </cell>
        </row>
        <row r="148">
          <cell r="AJ148" t="str">
            <v>0000000526</v>
          </cell>
          <cell r="AK148" t="str">
            <v>BHT</v>
          </cell>
          <cell r="AL148" t="str">
            <v>A001</v>
          </cell>
          <cell r="AM148">
            <v>20020426</v>
          </cell>
        </row>
        <row r="149">
          <cell r="AJ149" t="str">
            <v>0000000527</v>
          </cell>
          <cell r="AK149" t="str">
            <v>BHT</v>
          </cell>
          <cell r="AL149" t="str">
            <v>A001</v>
          </cell>
          <cell r="AM149">
            <v>20020426</v>
          </cell>
        </row>
        <row r="150">
          <cell r="AJ150" t="str">
            <v>0000000528</v>
          </cell>
          <cell r="AK150" t="str">
            <v>BHT</v>
          </cell>
          <cell r="AL150" t="str">
            <v>A001</v>
          </cell>
          <cell r="AM150">
            <v>20020426</v>
          </cell>
        </row>
        <row r="151">
          <cell r="AJ151" t="str">
            <v>0000000552</v>
          </cell>
          <cell r="AK151" t="str">
            <v>BHT</v>
          </cell>
          <cell r="AL151" t="str">
            <v>A001</v>
          </cell>
          <cell r="AM151">
            <v>20020426</v>
          </cell>
        </row>
        <row r="152">
          <cell r="AJ152" t="str">
            <v>0000000553</v>
          </cell>
          <cell r="AK152" t="str">
            <v>BHT</v>
          </cell>
          <cell r="AL152" t="str">
            <v>A001</v>
          </cell>
          <cell r="AM152">
            <v>20020426</v>
          </cell>
        </row>
        <row r="153">
          <cell r="AJ153" t="str">
            <v>0000000559</v>
          </cell>
          <cell r="AK153" t="str">
            <v>BHT</v>
          </cell>
          <cell r="AL153" t="str">
            <v>A001</v>
          </cell>
          <cell r="AM153">
            <v>20020426</v>
          </cell>
        </row>
        <row r="154">
          <cell r="AJ154" t="str">
            <v>0000000560</v>
          </cell>
          <cell r="AK154" t="str">
            <v>BHT</v>
          </cell>
          <cell r="AL154" t="str">
            <v>A001</v>
          </cell>
          <cell r="AM154">
            <v>20020426</v>
          </cell>
        </row>
        <row r="155">
          <cell r="AJ155" t="str">
            <v>0000000561</v>
          </cell>
          <cell r="AK155" t="str">
            <v>BHT</v>
          </cell>
          <cell r="AL155" t="str">
            <v>A001</v>
          </cell>
          <cell r="AM155">
            <v>20020426</v>
          </cell>
        </row>
        <row r="156">
          <cell r="AJ156" t="str">
            <v>0000000562</v>
          </cell>
          <cell r="AK156" t="str">
            <v>BHT</v>
          </cell>
          <cell r="AL156" t="str">
            <v>A001</v>
          </cell>
          <cell r="AM156">
            <v>20020426</v>
          </cell>
        </row>
        <row r="157">
          <cell r="AJ157" t="str">
            <v>0000000568</v>
          </cell>
          <cell r="AK157" t="str">
            <v>BHT</v>
          </cell>
          <cell r="AL157" t="str">
            <v>A001</v>
          </cell>
          <cell r="AM157">
            <v>20020427</v>
          </cell>
        </row>
        <row r="158">
          <cell r="AJ158" t="str">
            <v>0000000569</v>
          </cell>
          <cell r="AK158" t="str">
            <v>BHT</v>
          </cell>
          <cell r="AL158" t="str">
            <v>A001</v>
          </cell>
          <cell r="AM158">
            <v>20020427</v>
          </cell>
        </row>
        <row r="159">
          <cell r="AJ159" t="str">
            <v>0000000570</v>
          </cell>
          <cell r="AK159" t="str">
            <v>BHT</v>
          </cell>
          <cell r="AL159" t="str">
            <v>A001</v>
          </cell>
          <cell r="AM159">
            <v>20020427</v>
          </cell>
        </row>
        <row r="160">
          <cell r="AJ160" t="str">
            <v>0000000571</v>
          </cell>
          <cell r="AK160" t="str">
            <v>BHT</v>
          </cell>
          <cell r="AL160" t="str">
            <v>A001</v>
          </cell>
          <cell r="AM160">
            <v>20020427</v>
          </cell>
        </row>
        <row r="161">
          <cell r="AJ161" t="str">
            <v>0000000578</v>
          </cell>
          <cell r="AK161" t="str">
            <v>BHT</v>
          </cell>
          <cell r="AL161" t="str">
            <v>A001</v>
          </cell>
          <cell r="AM161">
            <v>20020429</v>
          </cell>
        </row>
        <row r="162">
          <cell r="AJ162" t="str">
            <v>0000000579</v>
          </cell>
          <cell r="AK162" t="str">
            <v>BHT</v>
          </cell>
          <cell r="AL162" t="str">
            <v>A001</v>
          </cell>
          <cell r="AM162">
            <v>20020429</v>
          </cell>
        </row>
        <row r="163">
          <cell r="AJ163" t="str">
            <v>0000000580</v>
          </cell>
          <cell r="AK163" t="str">
            <v>BHT</v>
          </cell>
          <cell r="AL163" t="str">
            <v>A001</v>
          </cell>
          <cell r="AM163">
            <v>20020429</v>
          </cell>
        </row>
        <row r="164">
          <cell r="AJ164" t="str">
            <v>0000000581</v>
          </cell>
          <cell r="AK164" t="str">
            <v>BHT</v>
          </cell>
          <cell r="AL164" t="str">
            <v>A001</v>
          </cell>
          <cell r="AM164">
            <v>20020429</v>
          </cell>
        </row>
        <row r="165">
          <cell r="AJ165" t="str">
            <v>0000000582</v>
          </cell>
          <cell r="AK165" t="str">
            <v>BHT</v>
          </cell>
          <cell r="AL165" t="str">
            <v>A001</v>
          </cell>
          <cell r="AM165">
            <v>20020429</v>
          </cell>
        </row>
        <row r="166">
          <cell r="AJ166" t="str">
            <v>0000000583</v>
          </cell>
          <cell r="AK166" t="str">
            <v>BHT</v>
          </cell>
          <cell r="AL166" t="str">
            <v>A001</v>
          </cell>
          <cell r="AM166">
            <v>20020429</v>
          </cell>
        </row>
        <row r="167">
          <cell r="AJ167" t="str">
            <v>0000000602</v>
          </cell>
          <cell r="AK167" t="str">
            <v>BHT</v>
          </cell>
          <cell r="AL167" t="str">
            <v>A001</v>
          </cell>
          <cell r="AM167">
            <v>20020429</v>
          </cell>
        </row>
        <row r="168">
          <cell r="AJ168" t="str">
            <v>0000000603</v>
          </cell>
          <cell r="AK168" t="str">
            <v>BHT</v>
          </cell>
          <cell r="AL168" t="str">
            <v>A001</v>
          </cell>
          <cell r="AM168">
            <v>20020429</v>
          </cell>
        </row>
        <row r="169">
          <cell r="AJ169" t="str">
            <v>0000000611</v>
          </cell>
          <cell r="AK169" t="str">
            <v>BHT</v>
          </cell>
          <cell r="AL169" t="str">
            <v>A001</v>
          </cell>
          <cell r="AM169">
            <v>20020430</v>
          </cell>
        </row>
        <row r="170">
          <cell r="AJ170" t="str">
            <v>0000000612</v>
          </cell>
          <cell r="AK170" t="str">
            <v>BHT</v>
          </cell>
          <cell r="AL170" t="str">
            <v>A001</v>
          </cell>
          <cell r="AM170">
            <v>20020430</v>
          </cell>
        </row>
        <row r="171">
          <cell r="AJ171" t="str">
            <v>0000000613</v>
          </cell>
          <cell r="AK171" t="str">
            <v>BHT</v>
          </cell>
          <cell r="AL171" t="str">
            <v>A001</v>
          </cell>
          <cell r="AM171">
            <v>20020430</v>
          </cell>
        </row>
        <row r="172">
          <cell r="AJ172" t="str">
            <v>0000000614</v>
          </cell>
          <cell r="AK172" t="str">
            <v>BHT</v>
          </cell>
          <cell r="AL172" t="str">
            <v>A001</v>
          </cell>
          <cell r="AM172">
            <v>20020430</v>
          </cell>
        </row>
        <row r="173">
          <cell r="AJ173" t="str">
            <v>0000000615</v>
          </cell>
          <cell r="AK173" t="str">
            <v>BHT</v>
          </cell>
          <cell r="AL173" t="str">
            <v>A001</v>
          </cell>
          <cell r="AM173">
            <v>20020430</v>
          </cell>
        </row>
        <row r="174">
          <cell r="AJ174" t="str">
            <v>0000000616</v>
          </cell>
          <cell r="AK174" t="str">
            <v>BHT</v>
          </cell>
          <cell r="AL174" t="str">
            <v>A001</v>
          </cell>
          <cell r="AM174">
            <v>20020430</v>
          </cell>
        </row>
        <row r="175">
          <cell r="AJ175" t="str">
            <v>0000000617</v>
          </cell>
          <cell r="AK175" t="str">
            <v>BHT</v>
          </cell>
          <cell r="AL175" t="str">
            <v>A001</v>
          </cell>
          <cell r="AM175">
            <v>20020430</v>
          </cell>
        </row>
        <row r="176">
          <cell r="AJ176" t="str">
            <v>0000000618</v>
          </cell>
          <cell r="AK176" t="str">
            <v>BHT</v>
          </cell>
          <cell r="AL176" t="str">
            <v>A001</v>
          </cell>
          <cell r="AM176">
            <v>20020430</v>
          </cell>
        </row>
        <row r="177">
          <cell r="AJ177" t="str">
            <v>0000000246</v>
          </cell>
          <cell r="AK177" t="str">
            <v>BHT</v>
          </cell>
          <cell r="AL177" t="str">
            <v>A002</v>
          </cell>
          <cell r="AM177">
            <v>20020409</v>
          </cell>
        </row>
        <row r="178">
          <cell r="AJ178" t="str">
            <v>0000000247</v>
          </cell>
          <cell r="AK178" t="str">
            <v>BHT</v>
          </cell>
          <cell r="AL178" t="str">
            <v>A002</v>
          </cell>
          <cell r="AM178">
            <v>20020409</v>
          </cell>
        </row>
        <row r="179">
          <cell r="AJ179" t="str">
            <v>0000000248</v>
          </cell>
          <cell r="AK179" t="str">
            <v>BHT</v>
          </cell>
          <cell r="AL179" t="str">
            <v>A002</v>
          </cell>
          <cell r="AM179">
            <v>20020409</v>
          </cell>
        </row>
        <row r="180">
          <cell r="AJ180" t="str">
            <v>0000000249</v>
          </cell>
          <cell r="AK180" t="str">
            <v>BHT</v>
          </cell>
          <cell r="AL180" t="str">
            <v>A002</v>
          </cell>
          <cell r="AM180">
            <v>20020409</v>
          </cell>
        </row>
        <row r="181">
          <cell r="AJ181" t="str">
            <v>0000000250</v>
          </cell>
          <cell r="AK181" t="str">
            <v>BHT</v>
          </cell>
          <cell r="AL181" t="str">
            <v>A002</v>
          </cell>
          <cell r="AM181">
            <v>20020409</v>
          </cell>
        </row>
        <row r="182">
          <cell r="AJ182" t="str">
            <v>0000000251</v>
          </cell>
          <cell r="AK182" t="str">
            <v>BHT</v>
          </cell>
          <cell r="AL182" t="str">
            <v>A002</v>
          </cell>
          <cell r="AM182">
            <v>20020409</v>
          </cell>
        </row>
        <row r="183">
          <cell r="AJ183" t="str">
            <v>0000000252</v>
          </cell>
          <cell r="AK183" t="str">
            <v>BHT</v>
          </cell>
          <cell r="AL183" t="str">
            <v>A002</v>
          </cell>
          <cell r="AM183">
            <v>20020409</v>
          </cell>
        </row>
        <row r="184">
          <cell r="AJ184" t="str">
            <v>0000000253</v>
          </cell>
          <cell r="AK184" t="str">
            <v>BHT</v>
          </cell>
          <cell r="AL184" t="str">
            <v>A002</v>
          </cell>
          <cell r="AM184">
            <v>20020409</v>
          </cell>
        </row>
        <row r="185">
          <cell r="AJ185" t="str">
            <v>0000000254</v>
          </cell>
          <cell r="AK185" t="str">
            <v>BHT</v>
          </cell>
          <cell r="AL185" t="str">
            <v>A002</v>
          </cell>
          <cell r="AM185">
            <v>20020409</v>
          </cell>
        </row>
        <row r="186">
          <cell r="AJ186" t="str">
            <v>0000000086</v>
          </cell>
          <cell r="AK186" t="str">
            <v>BHT</v>
          </cell>
          <cell r="AL186" t="str">
            <v>F001</v>
          </cell>
          <cell r="AM186">
            <v>20020403</v>
          </cell>
        </row>
        <row r="187">
          <cell r="AJ187" t="str">
            <v>0000000087</v>
          </cell>
          <cell r="AK187" t="str">
            <v>BHT</v>
          </cell>
          <cell r="AL187" t="str">
            <v>F001</v>
          </cell>
          <cell r="AM187">
            <v>20020403</v>
          </cell>
        </row>
        <row r="188">
          <cell r="AJ188" t="str">
            <v>0000000105</v>
          </cell>
          <cell r="AK188" t="str">
            <v>BHT</v>
          </cell>
          <cell r="AL188" t="str">
            <v>F001</v>
          </cell>
          <cell r="AM188">
            <v>20020404</v>
          </cell>
        </row>
        <row r="189">
          <cell r="AJ189" t="str">
            <v>0000000332</v>
          </cell>
          <cell r="AK189" t="str">
            <v>BHT</v>
          </cell>
          <cell r="AL189" t="str">
            <v>F001</v>
          </cell>
          <cell r="AM189">
            <v>20020418</v>
          </cell>
        </row>
        <row r="190">
          <cell r="AJ190" t="str">
            <v>0000000016</v>
          </cell>
          <cell r="AK190" t="str">
            <v>BHT</v>
          </cell>
          <cell r="AL190" t="str">
            <v>H001</v>
          </cell>
          <cell r="AM190">
            <v>20020401</v>
          </cell>
        </row>
        <row r="191">
          <cell r="AJ191" t="str">
            <v>0000000017</v>
          </cell>
          <cell r="AK191" t="str">
            <v>BHT</v>
          </cell>
          <cell r="AL191" t="str">
            <v>H001</v>
          </cell>
          <cell r="AM191">
            <v>20020401</v>
          </cell>
        </row>
        <row r="192">
          <cell r="AJ192" t="str">
            <v>0000000018</v>
          </cell>
          <cell r="AK192" t="str">
            <v>BHT</v>
          </cell>
          <cell r="AL192" t="str">
            <v>H001</v>
          </cell>
          <cell r="AM192">
            <v>20020401</v>
          </cell>
        </row>
        <row r="193">
          <cell r="AJ193" t="str">
            <v>0000000019</v>
          </cell>
          <cell r="AK193" t="str">
            <v>BHT</v>
          </cell>
          <cell r="AL193" t="str">
            <v>H001</v>
          </cell>
          <cell r="AM193">
            <v>20020401</v>
          </cell>
        </row>
        <row r="194">
          <cell r="AJ194" t="str">
            <v>0000000020</v>
          </cell>
          <cell r="AK194" t="str">
            <v>BHT</v>
          </cell>
          <cell r="AL194" t="str">
            <v>H001</v>
          </cell>
          <cell r="AM194">
            <v>20020401</v>
          </cell>
        </row>
        <row r="195">
          <cell r="AJ195" t="str">
            <v>0000000021</v>
          </cell>
          <cell r="AK195" t="str">
            <v>BHT</v>
          </cell>
          <cell r="AL195" t="str">
            <v>H001</v>
          </cell>
          <cell r="AM195">
            <v>20020401</v>
          </cell>
        </row>
        <row r="196">
          <cell r="AJ196" t="str">
            <v>0000000022</v>
          </cell>
          <cell r="AK196" t="str">
            <v>BHT</v>
          </cell>
          <cell r="AL196" t="str">
            <v>H001</v>
          </cell>
          <cell r="AM196">
            <v>20020401</v>
          </cell>
        </row>
        <row r="197">
          <cell r="AJ197" t="str">
            <v>0000000023</v>
          </cell>
          <cell r="AK197" t="str">
            <v>BHT</v>
          </cell>
          <cell r="AL197" t="str">
            <v>H001</v>
          </cell>
          <cell r="AM197">
            <v>20020401</v>
          </cell>
        </row>
        <row r="198">
          <cell r="AJ198" t="str">
            <v>0000000024</v>
          </cell>
          <cell r="AK198" t="str">
            <v>BHT</v>
          </cell>
          <cell r="AL198" t="str">
            <v>H001</v>
          </cell>
          <cell r="AM198">
            <v>20020401</v>
          </cell>
        </row>
        <row r="199">
          <cell r="AJ199" t="str">
            <v>0000000049</v>
          </cell>
          <cell r="AK199" t="str">
            <v>BHT</v>
          </cell>
          <cell r="AL199" t="str">
            <v>H001</v>
          </cell>
          <cell r="AM199">
            <v>20020402</v>
          </cell>
        </row>
        <row r="200">
          <cell r="AJ200" t="str">
            <v>0000000050</v>
          </cell>
          <cell r="AK200" t="str">
            <v>BHT</v>
          </cell>
          <cell r="AL200" t="str">
            <v>H001</v>
          </cell>
          <cell r="AM200">
            <v>20020402</v>
          </cell>
        </row>
        <row r="201">
          <cell r="AJ201" t="str">
            <v>0000000051</v>
          </cell>
          <cell r="AK201" t="str">
            <v>BHT</v>
          </cell>
          <cell r="AL201" t="str">
            <v>H001</v>
          </cell>
          <cell r="AM201">
            <v>20020402</v>
          </cell>
        </row>
        <row r="202">
          <cell r="AJ202" t="str">
            <v>0000000052</v>
          </cell>
          <cell r="AK202" t="str">
            <v>BHT</v>
          </cell>
          <cell r="AL202" t="str">
            <v>H001</v>
          </cell>
          <cell r="AM202">
            <v>20020402</v>
          </cell>
        </row>
        <row r="203">
          <cell r="AJ203" t="str">
            <v>0000000053</v>
          </cell>
          <cell r="AK203" t="str">
            <v>BHT</v>
          </cell>
          <cell r="AL203" t="str">
            <v>H001</v>
          </cell>
          <cell r="AM203">
            <v>20020402</v>
          </cell>
        </row>
        <row r="204">
          <cell r="AJ204" t="str">
            <v>0000000054</v>
          </cell>
          <cell r="AK204" t="str">
            <v>BHT</v>
          </cell>
          <cell r="AL204" t="str">
            <v>H001</v>
          </cell>
          <cell r="AM204">
            <v>20020402</v>
          </cell>
        </row>
        <row r="205">
          <cell r="AJ205" t="str">
            <v>0000000055</v>
          </cell>
          <cell r="AK205" t="str">
            <v>BHT</v>
          </cell>
          <cell r="AL205" t="str">
            <v>H001</v>
          </cell>
          <cell r="AM205">
            <v>20020402</v>
          </cell>
        </row>
        <row r="206">
          <cell r="AJ206" t="str">
            <v>0000000056</v>
          </cell>
          <cell r="AK206" t="str">
            <v>BHT</v>
          </cell>
          <cell r="AL206" t="str">
            <v>H001</v>
          </cell>
          <cell r="AM206">
            <v>20020402</v>
          </cell>
        </row>
        <row r="207">
          <cell r="AJ207" t="str">
            <v>0000000057</v>
          </cell>
          <cell r="AK207" t="str">
            <v>BHT</v>
          </cell>
          <cell r="AL207" t="str">
            <v>H001</v>
          </cell>
          <cell r="AM207">
            <v>20020402</v>
          </cell>
        </row>
        <row r="208">
          <cell r="AJ208" t="str">
            <v>0000000058</v>
          </cell>
          <cell r="AK208" t="str">
            <v>BHT</v>
          </cell>
          <cell r="AL208" t="str">
            <v>H001</v>
          </cell>
          <cell r="AM208">
            <v>20020402</v>
          </cell>
        </row>
        <row r="209">
          <cell r="AJ209" t="str">
            <v>0000000059</v>
          </cell>
          <cell r="AK209" t="str">
            <v>BHT</v>
          </cell>
          <cell r="AL209" t="str">
            <v>H001</v>
          </cell>
          <cell r="AM209">
            <v>20020402</v>
          </cell>
        </row>
        <row r="210">
          <cell r="AJ210" t="str">
            <v>0000000060</v>
          </cell>
          <cell r="AK210" t="str">
            <v>BHT</v>
          </cell>
          <cell r="AL210" t="str">
            <v>H001</v>
          </cell>
          <cell r="AM210">
            <v>20020402</v>
          </cell>
        </row>
        <row r="211">
          <cell r="AJ211" t="str">
            <v>0000000075</v>
          </cell>
          <cell r="AK211" t="str">
            <v>BHT</v>
          </cell>
          <cell r="AL211" t="str">
            <v>H001</v>
          </cell>
          <cell r="AM211">
            <v>20020403</v>
          </cell>
        </row>
        <row r="212">
          <cell r="AJ212" t="str">
            <v>0000000076</v>
          </cell>
          <cell r="AK212" t="str">
            <v>BHT</v>
          </cell>
          <cell r="AL212" t="str">
            <v>H001</v>
          </cell>
          <cell r="AM212">
            <v>20020403</v>
          </cell>
        </row>
        <row r="213">
          <cell r="AJ213" t="str">
            <v>0000000077</v>
          </cell>
          <cell r="AK213" t="str">
            <v>BHT</v>
          </cell>
          <cell r="AL213" t="str">
            <v>H001</v>
          </cell>
          <cell r="AM213">
            <v>20020403</v>
          </cell>
        </row>
        <row r="214">
          <cell r="AJ214" t="str">
            <v>0000000078</v>
          </cell>
          <cell r="AK214" t="str">
            <v>BHT</v>
          </cell>
          <cell r="AL214" t="str">
            <v>H001</v>
          </cell>
          <cell r="AM214">
            <v>20020403</v>
          </cell>
        </row>
        <row r="215">
          <cell r="AJ215" t="str">
            <v>0000000079</v>
          </cell>
          <cell r="AK215" t="str">
            <v>BHT</v>
          </cell>
          <cell r="AL215" t="str">
            <v>H001</v>
          </cell>
          <cell r="AM215">
            <v>20020403</v>
          </cell>
        </row>
        <row r="216">
          <cell r="AJ216" t="str">
            <v>0000000080</v>
          </cell>
          <cell r="AK216" t="str">
            <v>BHT</v>
          </cell>
          <cell r="AL216" t="str">
            <v>H001</v>
          </cell>
          <cell r="AM216">
            <v>20020403</v>
          </cell>
        </row>
        <row r="217">
          <cell r="AJ217" t="str">
            <v>0000000081</v>
          </cell>
          <cell r="AK217" t="str">
            <v>BHT</v>
          </cell>
          <cell r="AL217" t="str">
            <v>H001</v>
          </cell>
          <cell r="AM217">
            <v>20020403</v>
          </cell>
        </row>
        <row r="218">
          <cell r="AJ218" t="str">
            <v>0000000082</v>
          </cell>
          <cell r="AK218" t="str">
            <v>BHT</v>
          </cell>
          <cell r="AL218" t="str">
            <v>H001</v>
          </cell>
          <cell r="AM218">
            <v>20020403</v>
          </cell>
        </row>
        <row r="219">
          <cell r="AJ219" t="str">
            <v>0000000083</v>
          </cell>
          <cell r="AK219" t="str">
            <v>BHT</v>
          </cell>
          <cell r="AL219" t="str">
            <v>H001</v>
          </cell>
          <cell r="AM219">
            <v>20020403</v>
          </cell>
        </row>
        <row r="220">
          <cell r="AJ220" t="str">
            <v>0000000084</v>
          </cell>
          <cell r="AK220" t="str">
            <v>BHT</v>
          </cell>
          <cell r="AL220" t="str">
            <v>H001</v>
          </cell>
          <cell r="AM220">
            <v>20020403</v>
          </cell>
        </row>
        <row r="221">
          <cell r="AJ221" t="str">
            <v>0000000085</v>
          </cell>
          <cell r="AK221" t="str">
            <v>BHT</v>
          </cell>
          <cell r="AL221" t="str">
            <v>H001</v>
          </cell>
          <cell r="AM221">
            <v>20020403</v>
          </cell>
        </row>
        <row r="222">
          <cell r="AJ222" t="str">
            <v>0000000117</v>
          </cell>
          <cell r="AK222" t="str">
            <v>BHT</v>
          </cell>
          <cell r="AL222" t="str">
            <v>H001</v>
          </cell>
          <cell r="AM222">
            <v>20020404</v>
          </cell>
        </row>
        <row r="223">
          <cell r="AJ223" t="str">
            <v>0000000118</v>
          </cell>
          <cell r="AK223" t="str">
            <v>BHT</v>
          </cell>
          <cell r="AL223" t="str">
            <v>H001</v>
          </cell>
          <cell r="AM223">
            <v>20020404</v>
          </cell>
        </row>
        <row r="224">
          <cell r="AJ224" t="str">
            <v>0000000119</v>
          </cell>
          <cell r="AK224" t="str">
            <v>BHT</v>
          </cell>
          <cell r="AL224" t="str">
            <v>H001</v>
          </cell>
          <cell r="AM224">
            <v>20020404</v>
          </cell>
        </row>
        <row r="225">
          <cell r="AJ225" t="str">
            <v>0000000120</v>
          </cell>
          <cell r="AK225" t="str">
            <v>BHT</v>
          </cell>
          <cell r="AL225" t="str">
            <v>H001</v>
          </cell>
          <cell r="AM225">
            <v>20020404</v>
          </cell>
        </row>
        <row r="226">
          <cell r="AJ226" t="str">
            <v>0000000121</v>
          </cell>
          <cell r="AK226" t="str">
            <v>BHT</v>
          </cell>
          <cell r="AL226" t="str">
            <v>H001</v>
          </cell>
          <cell r="AM226">
            <v>20020404</v>
          </cell>
        </row>
        <row r="227">
          <cell r="AJ227" t="str">
            <v>0000000122</v>
          </cell>
          <cell r="AK227" t="str">
            <v>BHT</v>
          </cell>
          <cell r="AL227" t="str">
            <v>H001</v>
          </cell>
          <cell r="AM227">
            <v>20020404</v>
          </cell>
        </row>
        <row r="228">
          <cell r="AJ228" t="str">
            <v>0000000123</v>
          </cell>
          <cell r="AK228" t="str">
            <v>BHT</v>
          </cell>
          <cell r="AL228" t="str">
            <v>H001</v>
          </cell>
          <cell r="AM228">
            <v>20020404</v>
          </cell>
        </row>
        <row r="229">
          <cell r="AJ229" t="str">
            <v>0000000124</v>
          </cell>
          <cell r="AK229" t="str">
            <v>BHT</v>
          </cell>
          <cell r="AL229" t="str">
            <v>H001</v>
          </cell>
          <cell r="AM229">
            <v>20020404</v>
          </cell>
        </row>
        <row r="230">
          <cell r="AJ230" t="str">
            <v>0000000149</v>
          </cell>
          <cell r="AK230" t="str">
            <v>BHT</v>
          </cell>
          <cell r="AL230" t="str">
            <v>H001</v>
          </cell>
          <cell r="AM230">
            <v>20020405</v>
          </cell>
        </row>
        <row r="231">
          <cell r="AJ231" t="str">
            <v>0000000150</v>
          </cell>
          <cell r="AK231" t="str">
            <v>BHT</v>
          </cell>
          <cell r="AL231" t="str">
            <v>H001</v>
          </cell>
          <cell r="AM231">
            <v>20020405</v>
          </cell>
        </row>
        <row r="232">
          <cell r="AJ232" t="str">
            <v>0000000151</v>
          </cell>
          <cell r="AK232" t="str">
            <v>BHT</v>
          </cell>
          <cell r="AL232" t="str">
            <v>H001</v>
          </cell>
          <cell r="AM232">
            <v>20020405</v>
          </cell>
        </row>
        <row r="233">
          <cell r="AJ233" t="str">
            <v>0000000152</v>
          </cell>
          <cell r="AK233" t="str">
            <v>BHT</v>
          </cell>
          <cell r="AL233" t="str">
            <v>H001</v>
          </cell>
          <cell r="AM233">
            <v>20020405</v>
          </cell>
        </row>
        <row r="234">
          <cell r="AJ234" t="str">
            <v>0000000153</v>
          </cell>
          <cell r="AK234" t="str">
            <v>BHT</v>
          </cell>
          <cell r="AL234" t="str">
            <v>H001</v>
          </cell>
          <cell r="AM234">
            <v>20020405</v>
          </cell>
        </row>
        <row r="235">
          <cell r="AJ235" t="str">
            <v>0000000154</v>
          </cell>
          <cell r="AK235" t="str">
            <v>BHT</v>
          </cell>
          <cell r="AL235" t="str">
            <v>H001</v>
          </cell>
          <cell r="AM235">
            <v>20020405</v>
          </cell>
        </row>
        <row r="236">
          <cell r="AJ236" t="str">
            <v>0000000155</v>
          </cell>
          <cell r="AK236" t="str">
            <v>BHT</v>
          </cell>
          <cell r="AL236" t="str">
            <v>H001</v>
          </cell>
          <cell r="AM236">
            <v>20020405</v>
          </cell>
        </row>
        <row r="237">
          <cell r="AJ237" t="str">
            <v>0000000156</v>
          </cell>
          <cell r="AK237" t="str">
            <v>BHT</v>
          </cell>
          <cell r="AL237" t="str">
            <v>H001</v>
          </cell>
          <cell r="AM237">
            <v>20020405</v>
          </cell>
        </row>
        <row r="238">
          <cell r="AJ238" t="str">
            <v>0000000157</v>
          </cell>
          <cell r="AK238" t="str">
            <v>BHT</v>
          </cell>
          <cell r="AL238" t="str">
            <v>H001</v>
          </cell>
          <cell r="AM238">
            <v>20020405</v>
          </cell>
        </row>
        <row r="239">
          <cell r="AJ239" t="str">
            <v>0000000177</v>
          </cell>
          <cell r="AK239" t="str">
            <v>BHT</v>
          </cell>
          <cell r="AL239" t="str">
            <v>H001</v>
          </cell>
          <cell r="AM239">
            <v>20020406</v>
          </cell>
        </row>
        <row r="240">
          <cell r="AJ240" t="str">
            <v>0000000178</v>
          </cell>
          <cell r="AK240" t="str">
            <v>BHT</v>
          </cell>
          <cell r="AL240" t="str">
            <v>H001</v>
          </cell>
          <cell r="AM240">
            <v>20020406</v>
          </cell>
        </row>
        <row r="241">
          <cell r="AJ241" t="str">
            <v>0000000179</v>
          </cell>
          <cell r="AK241" t="str">
            <v>BHT</v>
          </cell>
          <cell r="AL241" t="str">
            <v>H001</v>
          </cell>
          <cell r="AM241">
            <v>20020406</v>
          </cell>
        </row>
        <row r="242">
          <cell r="AJ242" t="str">
            <v>0000000180</v>
          </cell>
          <cell r="AK242" t="str">
            <v>BHT</v>
          </cell>
          <cell r="AL242" t="str">
            <v>H001</v>
          </cell>
          <cell r="AM242">
            <v>20020406</v>
          </cell>
        </row>
        <row r="243">
          <cell r="AJ243" t="str">
            <v>0000000181</v>
          </cell>
          <cell r="AK243" t="str">
            <v>BHT</v>
          </cell>
          <cell r="AL243" t="str">
            <v>H001</v>
          </cell>
          <cell r="AM243">
            <v>20020406</v>
          </cell>
        </row>
        <row r="244">
          <cell r="AJ244" t="str">
            <v>0000000182</v>
          </cell>
          <cell r="AK244" t="str">
            <v>BHT</v>
          </cell>
          <cell r="AL244" t="str">
            <v>H001</v>
          </cell>
          <cell r="AM244">
            <v>20020406</v>
          </cell>
        </row>
        <row r="245">
          <cell r="AJ245" t="str">
            <v>0000000183</v>
          </cell>
          <cell r="AK245" t="str">
            <v>BHT</v>
          </cell>
          <cell r="AL245" t="str">
            <v>H001</v>
          </cell>
          <cell r="AM245">
            <v>20020406</v>
          </cell>
        </row>
        <row r="246">
          <cell r="AJ246" t="str">
            <v>0000000184</v>
          </cell>
          <cell r="AK246" t="str">
            <v>BHT</v>
          </cell>
          <cell r="AL246" t="str">
            <v>H001</v>
          </cell>
          <cell r="AM246">
            <v>20020406</v>
          </cell>
        </row>
        <row r="247">
          <cell r="AJ247" t="str">
            <v>0000000185</v>
          </cell>
          <cell r="AK247" t="str">
            <v>BHT</v>
          </cell>
          <cell r="AL247" t="str">
            <v>H001</v>
          </cell>
          <cell r="AM247">
            <v>20020406</v>
          </cell>
        </row>
        <row r="248">
          <cell r="AJ248" t="str">
            <v>0000000186</v>
          </cell>
          <cell r="AK248" t="str">
            <v>BHT</v>
          </cell>
          <cell r="AL248" t="str">
            <v>H001</v>
          </cell>
          <cell r="AM248">
            <v>20020406</v>
          </cell>
        </row>
        <row r="249">
          <cell r="AJ249" t="str">
            <v>0000000187</v>
          </cell>
          <cell r="AK249" t="str">
            <v>BHT</v>
          </cell>
          <cell r="AL249" t="str">
            <v>H001</v>
          </cell>
          <cell r="AM249">
            <v>20020406</v>
          </cell>
        </row>
        <row r="250">
          <cell r="AJ250" t="str">
            <v>0000000188</v>
          </cell>
          <cell r="AK250" t="str">
            <v>BHT</v>
          </cell>
          <cell r="AL250" t="str">
            <v>H001</v>
          </cell>
          <cell r="AM250">
            <v>20020406</v>
          </cell>
        </row>
        <row r="251">
          <cell r="AJ251" t="str">
            <v>0000000189</v>
          </cell>
          <cell r="AK251" t="str">
            <v>BHT</v>
          </cell>
          <cell r="AL251" t="str">
            <v>H001</v>
          </cell>
          <cell r="AM251">
            <v>20020406</v>
          </cell>
        </row>
        <row r="252">
          <cell r="AJ252" t="str">
            <v>0000000190</v>
          </cell>
          <cell r="AK252" t="str">
            <v>BHT</v>
          </cell>
          <cell r="AL252" t="str">
            <v>H001</v>
          </cell>
          <cell r="AM252">
            <v>20020406</v>
          </cell>
        </row>
        <row r="253">
          <cell r="AJ253" t="str">
            <v>0000000191</v>
          </cell>
          <cell r="AK253" t="str">
            <v>BHT</v>
          </cell>
          <cell r="AL253" t="str">
            <v>H001</v>
          </cell>
          <cell r="AM253">
            <v>20020406</v>
          </cell>
        </row>
        <row r="254">
          <cell r="AJ254" t="str">
            <v>0000000192</v>
          </cell>
          <cell r="AK254" t="str">
            <v>BHT</v>
          </cell>
          <cell r="AL254" t="str">
            <v>H001</v>
          </cell>
          <cell r="AM254">
            <v>20020406</v>
          </cell>
        </row>
        <row r="255">
          <cell r="AJ255" t="str">
            <v>0000000193</v>
          </cell>
          <cell r="AK255" t="str">
            <v>BHT</v>
          </cell>
          <cell r="AL255" t="str">
            <v>H001</v>
          </cell>
          <cell r="AM255">
            <v>20020406</v>
          </cell>
        </row>
        <row r="256">
          <cell r="AJ256" t="str">
            <v>0000000194</v>
          </cell>
          <cell r="AK256" t="str">
            <v>BHT</v>
          </cell>
          <cell r="AL256" t="str">
            <v>H001</v>
          </cell>
          <cell r="AM256">
            <v>20020406</v>
          </cell>
        </row>
        <row r="257">
          <cell r="AJ257" t="str">
            <v>0000000195</v>
          </cell>
          <cell r="AK257" t="str">
            <v>BHT</v>
          </cell>
          <cell r="AL257" t="str">
            <v>H001</v>
          </cell>
          <cell r="AM257">
            <v>20020406</v>
          </cell>
        </row>
        <row r="258">
          <cell r="AJ258" t="str">
            <v>0000000203</v>
          </cell>
          <cell r="AK258" t="str">
            <v>BHT</v>
          </cell>
          <cell r="AL258" t="str">
            <v>H001</v>
          </cell>
          <cell r="AM258">
            <v>20020408</v>
          </cell>
        </row>
        <row r="259">
          <cell r="AJ259" t="str">
            <v>0000000204</v>
          </cell>
          <cell r="AK259" t="str">
            <v>BHT</v>
          </cell>
          <cell r="AL259" t="str">
            <v>H001</v>
          </cell>
          <cell r="AM259">
            <v>20020408</v>
          </cell>
        </row>
        <row r="260">
          <cell r="AJ260" t="str">
            <v>0000000205</v>
          </cell>
          <cell r="AK260" t="str">
            <v>BHT</v>
          </cell>
          <cell r="AL260" t="str">
            <v>H001</v>
          </cell>
          <cell r="AM260">
            <v>20020408</v>
          </cell>
        </row>
        <row r="261">
          <cell r="AJ261" t="str">
            <v>0000000206</v>
          </cell>
          <cell r="AK261" t="str">
            <v>BHT</v>
          </cell>
          <cell r="AL261" t="str">
            <v>H001</v>
          </cell>
          <cell r="AM261">
            <v>20020408</v>
          </cell>
        </row>
        <row r="262">
          <cell r="AJ262" t="str">
            <v>0000000207</v>
          </cell>
          <cell r="AK262" t="str">
            <v>BHT</v>
          </cell>
          <cell r="AL262" t="str">
            <v>H001</v>
          </cell>
          <cell r="AM262">
            <v>20020408</v>
          </cell>
        </row>
        <row r="263">
          <cell r="AJ263" t="str">
            <v>0000000225</v>
          </cell>
          <cell r="AK263" t="str">
            <v>BHT</v>
          </cell>
          <cell r="AL263" t="str">
            <v>H001</v>
          </cell>
          <cell r="AM263">
            <v>20020409</v>
          </cell>
        </row>
        <row r="264">
          <cell r="AJ264" t="str">
            <v>0000000226</v>
          </cell>
          <cell r="AK264" t="str">
            <v>BHT</v>
          </cell>
          <cell r="AL264" t="str">
            <v>H001</v>
          </cell>
          <cell r="AM264">
            <v>20020409</v>
          </cell>
        </row>
        <row r="265">
          <cell r="AJ265" t="str">
            <v>0000000227</v>
          </cell>
          <cell r="AK265" t="str">
            <v>BHT</v>
          </cell>
          <cell r="AL265" t="str">
            <v>H001</v>
          </cell>
          <cell r="AM265">
            <v>20020409</v>
          </cell>
        </row>
        <row r="266">
          <cell r="AJ266" t="str">
            <v>0000000228</v>
          </cell>
          <cell r="AK266" t="str">
            <v>BHT</v>
          </cell>
          <cell r="AL266" t="str">
            <v>H001</v>
          </cell>
          <cell r="AM266">
            <v>20020409</v>
          </cell>
        </row>
        <row r="267">
          <cell r="AJ267" t="str">
            <v>0000000229</v>
          </cell>
          <cell r="AK267" t="str">
            <v>BHT</v>
          </cell>
          <cell r="AL267" t="str">
            <v>H001</v>
          </cell>
          <cell r="AM267">
            <v>20020409</v>
          </cell>
        </row>
        <row r="268">
          <cell r="AJ268" t="str">
            <v>0000000230</v>
          </cell>
          <cell r="AK268" t="str">
            <v>BHT</v>
          </cell>
          <cell r="AL268" t="str">
            <v>H001</v>
          </cell>
          <cell r="AM268">
            <v>20020409</v>
          </cell>
        </row>
        <row r="269">
          <cell r="AJ269" t="str">
            <v>0000000231</v>
          </cell>
          <cell r="AK269" t="str">
            <v>BHT</v>
          </cell>
          <cell r="AL269" t="str">
            <v>H001</v>
          </cell>
          <cell r="AM269">
            <v>20020409</v>
          </cell>
        </row>
        <row r="270">
          <cell r="AJ270" t="str">
            <v>0000000232</v>
          </cell>
          <cell r="AK270" t="str">
            <v>BHT</v>
          </cell>
          <cell r="AL270" t="str">
            <v>H001</v>
          </cell>
          <cell r="AM270">
            <v>20020409</v>
          </cell>
        </row>
        <row r="271">
          <cell r="AJ271" t="str">
            <v>0000000233</v>
          </cell>
          <cell r="AK271" t="str">
            <v>BHT</v>
          </cell>
          <cell r="AL271" t="str">
            <v>H001</v>
          </cell>
          <cell r="AM271">
            <v>20020409</v>
          </cell>
        </row>
        <row r="272">
          <cell r="AJ272" t="str">
            <v>0000000234</v>
          </cell>
          <cell r="AK272" t="str">
            <v>BHT</v>
          </cell>
          <cell r="AL272" t="str">
            <v>H001</v>
          </cell>
          <cell r="AM272">
            <v>20020409</v>
          </cell>
        </row>
        <row r="273">
          <cell r="AJ273" t="str">
            <v>0000000235</v>
          </cell>
          <cell r="AK273" t="str">
            <v>BHT</v>
          </cell>
          <cell r="AL273" t="str">
            <v>H001</v>
          </cell>
          <cell r="AM273">
            <v>20020409</v>
          </cell>
        </row>
        <row r="274">
          <cell r="AJ274" t="str">
            <v>0000000236</v>
          </cell>
          <cell r="AK274" t="str">
            <v>BHT</v>
          </cell>
          <cell r="AL274" t="str">
            <v>H001</v>
          </cell>
          <cell r="AM274">
            <v>20020409</v>
          </cell>
        </row>
        <row r="275">
          <cell r="AJ275" t="str">
            <v>0000000237</v>
          </cell>
          <cell r="AK275" t="str">
            <v>BHT</v>
          </cell>
          <cell r="AL275" t="str">
            <v>H001</v>
          </cell>
          <cell r="AM275">
            <v>20020409</v>
          </cell>
        </row>
        <row r="276">
          <cell r="AJ276" t="str">
            <v>0000000238</v>
          </cell>
          <cell r="AK276" t="str">
            <v>BHT</v>
          </cell>
          <cell r="AL276" t="str">
            <v>H001</v>
          </cell>
          <cell r="AM276">
            <v>20020409</v>
          </cell>
        </row>
        <row r="277">
          <cell r="AJ277" t="str">
            <v>0000000239</v>
          </cell>
          <cell r="AK277" t="str">
            <v>BHT</v>
          </cell>
          <cell r="AL277" t="str">
            <v>H001</v>
          </cell>
          <cell r="AM277">
            <v>20020409</v>
          </cell>
        </row>
        <row r="278">
          <cell r="AJ278" t="str">
            <v>0000000240</v>
          </cell>
          <cell r="AK278" t="str">
            <v>BHT</v>
          </cell>
          <cell r="AL278" t="str">
            <v>H001</v>
          </cell>
          <cell r="AM278">
            <v>20020409</v>
          </cell>
        </row>
        <row r="279">
          <cell r="AJ279" t="str">
            <v>0000000270</v>
          </cell>
          <cell r="AK279" t="str">
            <v>BHT</v>
          </cell>
          <cell r="AL279" t="str">
            <v>H001</v>
          </cell>
          <cell r="AM279">
            <v>20020410</v>
          </cell>
        </row>
        <row r="280">
          <cell r="AJ280" t="str">
            <v>0000000271</v>
          </cell>
          <cell r="AK280" t="str">
            <v>BHT</v>
          </cell>
          <cell r="AL280" t="str">
            <v>H001</v>
          </cell>
          <cell r="AM280">
            <v>20020410</v>
          </cell>
        </row>
        <row r="281">
          <cell r="AJ281" t="str">
            <v>0000000272</v>
          </cell>
          <cell r="AK281" t="str">
            <v>BHT</v>
          </cell>
          <cell r="AL281" t="str">
            <v>H001</v>
          </cell>
          <cell r="AM281">
            <v>20020410</v>
          </cell>
        </row>
        <row r="282">
          <cell r="AJ282" t="str">
            <v>0000000273</v>
          </cell>
          <cell r="AK282" t="str">
            <v>BHT</v>
          </cell>
          <cell r="AL282" t="str">
            <v>H001</v>
          </cell>
          <cell r="AM282">
            <v>20020410</v>
          </cell>
        </row>
        <row r="283">
          <cell r="AJ283" t="str">
            <v>0000000274</v>
          </cell>
          <cell r="AK283" t="str">
            <v>BHT</v>
          </cell>
          <cell r="AL283" t="str">
            <v>H001</v>
          </cell>
          <cell r="AM283">
            <v>20020410</v>
          </cell>
        </row>
        <row r="284">
          <cell r="AJ284" t="str">
            <v>0000000275</v>
          </cell>
          <cell r="AK284" t="str">
            <v>BHT</v>
          </cell>
          <cell r="AL284" t="str">
            <v>H001</v>
          </cell>
          <cell r="AM284">
            <v>20020410</v>
          </cell>
        </row>
        <row r="285">
          <cell r="AJ285" t="str">
            <v>0000000276</v>
          </cell>
          <cell r="AK285" t="str">
            <v>BHT</v>
          </cell>
          <cell r="AL285" t="str">
            <v>H001</v>
          </cell>
          <cell r="AM285">
            <v>20020410</v>
          </cell>
        </row>
        <row r="286">
          <cell r="AJ286" t="str">
            <v>0000000277</v>
          </cell>
          <cell r="AK286" t="str">
            <v>BHT</v>
          </cell>
          <cell r="AL286" t="str">
            <v>H001</v>
          </cell>
          <cell r="AM286">
            <v>20020410</v>
          </cell>
        </row>
        <row r="287">
          <cell r="AJ287" t="str">
            <v>0000000278</v>
          </cell>
          <cell r="AK287" t="str">
            <v>BHT</v>
          </cell>
          <cell r="AL287" t="str">
            <v>H001</v>
          </cell>
          <cell r="AM287">
            <v>20020410</v>
          </cell>
        </row>
        <row r="288">
          <cell r="AJ288" t="str">
            <v>0000000279</v>
          </cell>
          <cell r="AK288" t="str">
            <v>BHT</v>
          </cell>
          <cell r="AL288" t="str">
            <v>H001</v>
          </cell>
          <cell r="AM288">
            <v>20020410</v>
          </cell>
        </row>
        <row r="289">
          <cell r="AJ289" t="str">
            <v>0000000280</v>
          </cell>
          <cell r="AK289" t="str">
            <v>BHT</v>
          </cell>
          <cell r="AL289" t="str">
            <v>H001</v>
          </cell>
          <cell r="AM289">
            <v>20020410</v>
          </cell>
        </row>
        <row r="290">
          <cell r="AJ290" t="str">
            <v>0000000281</v>
          </cell>
          <cell r="AK290" t="str">
            <v>BHT</v>
          </cell>
          <cell r="AL290" t="str">
            <v>H001</v>
          </cell>
          <cell r="AM290">
            <v>20020410</v>
          </cell>
        </row>
        <row r="291">
          <cell r="AJ291" t="str">
            <v>0000000282</v>
          </cell>
          <cell r="AK291" t="str">
            <v>BHT</v>
          </cell>
          <cell r="AL291" t="str">
            <v>H001</v>
          </cell>
          <cell r="AM291">
            <v>20020410</v>
          </cell>
        </row>
        <row r="292">
          <cell r="AJ292" t="str">
            <v>0000000283</v>
          </cell>
          <cell r="AK292" t="str">
            <v>BHT</v>
          </cell>
          <cell r="AL292" t="str">
            <v>H001</v>
          </cell>
          <cell r="AM292">
            <v>20020410</v>
          </cell>
        </row>
        <row r="293">
          <cell r="AJ293" t="str">
            <v>0000000284</v>
          </cell>
          <cell r="AK293" t="str">
            <v>BHT</v>
          </cell>
          <cell r="AL293" t="str">
            <v>H001</v>
          </cell>
          <cell r="AM293">
            <v>20020410</v>
          </cell>
        </row>
        <row r="294">
          <cell r="AJ294" t="str">
            <v>0000000294</v>
          </cell>
          <cell r="AK294" t="str">
            <v>BHT</v>
          </cell>
          <cell r="AL294" t="str">
            <v>H001</v>
          </cell>
          <cell r="AM294">
            <v>20020411</v>
          </cell>
        </row>
        <row r="295">
          <cell r="AJ295" t="str">
            <v>0000000295</v>
          </cell>
          <cell r="AK295" t="str">
            <v>BHT</v>
          </cell>
          <cell r="AL295" t="str">
            <v>H001</v>
          </cell>
          <cell r="AM295">
            <v>20020411</v>
          </cell>
        </row>
        <row r="296">
          <cell r="AJ296" t="str">
            <v>0000000296</v>
          </cell>
          <cell r="AK296" t="str">
            <v>BHT</v>
          </cell>
          <cell r="AL296" t="str">
            <v>H001</v>
          </cell>
          <cell r="AM296">
            <v>20020411</v>
          </cell>
        </row>
        <row r="297">
          <cell r="AJ297" t="str">
            <v>0000000297</v>
          </cell>
          <cell r="AK297" t="str">
            <v>BHT</v>
          </cell>
          <cell r="AL297" t="str">
            <v>H001</v>
          </cell>
          <cell r="AM297">
            <v>20020411</v>
          </cell>
        </row>
        <row r="298">
          <cell r="AJ298" t="str">
            <v>0000000298</v>
          </cell>
          <cell r="AK298" t="str">
            <v>BHT</v>
          </cell>
          <cell r="AL298" t="str">
            <v>H001</v>
          </cell>
          <cell r="AM298">
            <v>20020411</v>
          </cell>
        </row>
        <row r="299">
          <cell r="AJ299" t="str">
            <v>0000000299</v>
          </cell>
          <cell r="AK299" t="str">
            <v>BHT</v>
          </cell>
          <cell r="AL299" t="str">
            <v>H001</v>
          </cell>
          <cell r="AM299">
            <v>20020411</v>
          </cell>
        </row>
        <row r="300">
          <cell r="AJ300" t="str">
            <v>0000000300</v>
          </cell>
          <cell r="AK300" t="str">
            <v>BHT</v>
          </cell>
          <cell r="AL300" t="str">
            <v>H001</v>
          </cell>
          <cell r="AM300">
            <v>20020411</v>
          </cell>
        </row>
        <row r="301">
          <cell r="AJ301" t="str">
            <v>0000000301</v>
          </cell>
          <cell r="AK301" t="str">
            <v>BHT</v>
          </cell>
          <cell r="AL301" t="str">
            <v>H001</v>
          </cell>
          <cell r="AM301">
            <v>20020411</v>
          </cell>
        </row>
        <row r="302">
          <cell r="AJ302" t="str">
            <v>0000000302</v>
          </cell>
          <cell r="AK302" t="str">
            <v>BHT</v>
          </cell>
          <cell r="AL302" t="str">
            <v>H001</v>
          </cell>
          <cell r="AM302">
            <v>20020411</v>
          </cell>
        </row>
        <row r="303">
          <cell r="AJ303" t="str">
            <v>0000000303</v>
          </cell>
          <cell r="AK303" t="str">
            <v>BHT</v>
          </cell>
          <cell r="AL303" t="str">
            <v>H001</v>
          </cell>
          <cell r="AM303">
            <v>20020411</v>
          </cell>
        </row>
        <row r="304">
          <cell r="AJ304" t="str">
            <v>0000000304</v>
          </cell>
          <cell r="AK304" t="str">
            <v>BHT</v>
          </cell>
          <cell r="AL304" t="str">
            <v>H001</v>
          </cell>
          <cell r="AM304">
            <v>20020411</v>
          </cell>
        </row>
        <row r="305">
          <cell r="AJ305" t="str">
            <v>0000000305</v>
          </cell>
          <cell r="AK305" t="str">
            <v>BHT</v>
          </cell>
          <cell r="AL305" t="str">
            <v>H001</v>
          </cell>
          <cell r="AM305">
            <v>20020411</v>
          </cell>
        </row>
        <row r="306">
          <cell r="AJ306" t="str">
            <v>0000000306</v>
          </cell>
          <cell r="AK306" t="str">
            <v>BHT</v>
          </cell>
          <cell r="AL306" t="str">
            <v>H001</v>
          </cell>
          <cell r="AM306">
            <v>20020411</v>
          </cell>
        </row>
        <row r="307">
          <cell r="AJ307" t="str">
            <v>0000000325</v>
          </cell>
          <cell r="AK307" t="str">
            <v>BHT</v>
          </cell>
          <cell r="AL307" t="str">
            <v>H001</v>
          </cell>
          <cell r="AM307">
            <v>20020412</v>
          </cell>
        </row>
        <row r="308">
          <cell r="AJ308" t="str">
            <v>0000000326</v>
          </cell>
          <cell r="AK308" t="str">
            <v>BHT</v>
          </cell>
          <cell r="AL308" t="str">
            <v>H001</v>
          </cell>
          <cell r="AM308">
            <v>20020412</v>
          </cell>
        </row>
        <row r="309">
          <cell r="AJ309" t="str">
            <v>0000000335</v>
          </cell>
          <cell r="AK309" t="str">
            <v>BHT</v>
          </cell>
          <cell r="AL309" t="str">
            <v>H001</v>
          </cell>
          <cell r="AM309">
            <v>20020418</v>
          </cell>
        </row>
        <row r="310">
          <cell r="AJ310" t="str">
            <v>0000000336</v>
          </cell>
          <cell r="AK310" t="str">
            <v>BHT</v>
          </cell>
          <cell r="AL310" t="str">
            <v>H001</v>
          </cell>
          <cell r="AM310">
            <v>20020418</v>
          </cell>
        </row>
        <row r="311">
          <cell r="AJ311" t="str">
            <v>0000000337</v>
          </cell>
          <cell r="AK311" t="str">
            <v>BHT</v>
          </cell>
          <cell r="AL311" t="str">
            <v>H001</v>
          </cell>
          <cell r="AM311">
            <v>20020418</v>
          </cell>
        </row>
        <row r="312">
          <cell r="AJ312" t="str">
            <v>0000000338</v>
          </cell>
          <cell r="AK312" t="str">
            <v>BHT</v>
          </cell>
          <cell r="AL312" t="str">
            <v>H001</v>
          </cell>
          <cell r="AM312">
            <v>20020418</v>
          </cell>
        </row>
        <row r="313">
          <cell r="AJ313" t="str">
            <v>0000000339</v>
          </cell>
          <cell r="AK313" t="str">
            <v>BHT</v>
          </cell>
          <cell r="AL313" t="str">
            <v>H001</v>
          </cell>
          <cell r="AM313">
            <v>20020418</v>
          </cell>
        </row>
        <row r="314">
          <cell r="AJ314" t="str">
            <v>0000000340</v>
          </cell>
          <cell r="AK314" t="str">
            <v>BHT</v>
          </cell>
          <cell r="AL314" t="str">
            <v>H001</v>
          </cell>
          <cell r="AM314">
            <v>20020418</v>
          </cell>
        </row>
        <row r="315">
          <cell r="AJ315" t="str">
            <v>0000000341</v>
          </cell>
          <cell r="AK315" t="str">
            <v>BHT</v>
          </cell>
          <cell r="AL315" t="str">
            <v>H001</v>
          </cell>
          <cell r="AM315">
            <v>20020418</v>
          </cell>
        </row>
        <row r="316">
          <cell r="AJ316" t="str">
            <v>0000000342</v>
          </cell>
          <cell r="AK316" t="str">
            <v>BHT</v>
          </cell>
          <cell r="AL316" t="str">
            <v>H001</v>
          </cell>
          <cell r="AM316">
            <v>20020418</v>
          </cell>
        </row>
        <row r="317">
          <cell r="AJ317" t="str">
            <v>0000000343</v>
          </cell>
          <cell r="AK317" t="str">
            <v>BHT</v>
          </cell>
          <cell r="AL317" t="str">
            <v>H001</v>
          </cell>
          <cell r="AM317">
            <v>20020418</v>
          </cell>
        </row>
        <row r="318">
          <cell r="AJ318" t="str">
            <v>0000000344</v>
          </cell>
          <cell r="AK318" t="str">
            <v>BHT</v>
          </cell>
          <cell r="AL318" t="str">
            <v>H001</v>
          </cell>
          <cell r="AM318">
            <v>20020418</v>
          </cell>
        </row>
        <row r="319">
          <cell r="AJ319" t="str">
            <v>0000000345</v>
          </cell>
          <cell r="AK319" t="str">
            <v>BHT</v>
          </cell>
          <cell r="AL319" t="str">
            <v>H001</v>
          </cell>
          <cell r="AM319">
            <v>20020418</v>
          </cell>
        </row>
        <row r="320">
          <cell r="AJ320" t="str">
            <v>0000000346</v>
          </cell>
          <cell r="AK320" t="str">
            <v>BHT</v>
          </cell>
          <cell r="AL320" t="str">
            <v>H001</v>
          </cell>
          <cell r="AM320">
            <v>20020418</v>
          </cell>
        </row>
        <row r="321">
          <cell r="AJ321" t="str">
            <v>0000000347</v>
          </cell>
          <cell r="AK321" t="str">
            <v>BHT</v>
          </cell>
          <cell r="AL321" t="str">
            <v>H001</v>
          </cell>
          <cell r="AM321">
            <v>20020418</v>
          </cell>
        </row>
        <row r="322">
          <cell r="AJ322" t="str">
            <v>0000000348</v>
          </cell>
          <cell r="AK322" t="str">
            <v>BHT</v>
          </cell>
          <cell r="AL322" t="str">
            <v>H001</v>
          </cell>
          <cell r="AM322">
            <v>20020418</v>
          </cell>
        </row>
        <row r="323">
          <cell r="AJ323" t="str">
            <v>0000000349</v>
          </cell>
          <cell r="AK323" t="str">
            <v>BHT</v>
          </cell>
          <cell r="AL323" t="str">
            <v>H001</v>
          </cell>
          <cell r="AM323">
            <v>20020418</v>
          </cell>
        </row>
        <row r="324">
          <cell r="AJ324" t="str">
            <v>0000000350</v>
          </cell>
          <cell r="AK324" t="str">
            <v>BHT</v>
          </cell>
          <cell r="AL324" t="str">
            <v>H001</v>
          </cell>
          <cell r="AM324">
            <v>20020418</v>
          </cell>
        </row>
        <row r="325">
          <cell r="AJ325" t="str">
            <v>0000000351</v>
          </cell>
          <cell r="AK325" t="str">
            <v>BHT</v>
          </cell>
          <cell r="AL325" t="str">
            <v>H001</v>
          </cell>
          <cell r="AM325">
            <v>20020418</v>
          </cell>
        </row>
        <row r="326">
          <cell r="AJ326" t="str">
            <v>0000000352</v>
          </cell>
          <cell r="AK326" t="str">
            <v>BHT</v>
          </cell>
          <cell r="AL326" t="str">
            <v>H001</v>
          </cell>
          <cell r="AM326">
            <v>20020418</v>
          </cell>
        </row>
        <row r="327">
          <cell r="AJ327" t="str">
            <v>0000000353</v>
          </cell>
          <cell r="AK327" t="str">
            <v>BHT</v>
          </cell>
          <cell r="AL327" t="str">
            <v>H001</v>
          </cell>
          <cell r="AM327">
            <v>20020418</v>
          </cell>
        </row>
        <row r="328">
          <cell r="AJ328" t="str">
            <v>0000000354</v>
          </cell>
          <cell r="AK328" t="str">
            <v>BHT</v>
          </cell>
          <cell r="AL328" t="str">
            <v>H001</v>
          </cell>
          <cell r="AM328">
            <v>20020418</v>
          </cell>
        </row>
        <row r="329">
          <cell r="AJ329" t="str">
            <v>0000000366</v>
          </cell>
          <cell r="AK329" t="str">
            <v>BHT</v>
          </cell>
          <cell r="AL329" t="str">
            <v>H001</v>
          </cell>
          <cell r="AM329">
            <v>20020419</v>
          </cell>
        </row>
        <row r="330">
          <cell r="AJ330" t="str">
            <v>0000000367</v>
          </cell>
          <cell r="AK330" t="str">
            <v>BHT</v>
          </cell>
          <cell r="AL330" t="str">
            <v>H001</v>
          </cell>
          <cell r="AM330">
            <v>20020419</v>
          </cell>
        </row>
        <row r="331">
          <cell r="AJ331" t="str">
            <v>0000000368</v>
          </cell>
          <cell r="AK331" t="str">
            <v>BHT</v>
          </cell>
          <cell r="AL331" t="str">
            <v>H001</v>
          </cell>
          <cell r="AM331">
            <v>20020419</v>
          </cell>
        </row>
        <row r="332">
          <cell r="AJ332" t="str">
            <v>0000000369</v>
          </cell>
          <cell r="AK332" t="str">
            <v>BHT</v>
          </cell>
          <cell r="AL332" t="str">
            <v>H001</v>
          </cell>
          <cell r="AM332">
            <v>20020419</v>
          </cell>
        </row>
        <row r="333">
          <cell r="AJ333" t="str">
            <v>0000000370</v>
          </cell>
          <cell r="AK333" t="str">
            <v>BHT</v>
          </cell>
          <cell r="AL333" t="str">
            <v>H001</v>
          </cell>
          <cell r="AM333">
            <v>20020419</v>
          </cell>
        </row>
        <row r="334">
          <cell r="AJ334" t="str">
            <v>0000000371</v>
          </cell>
          <cell r="AK334" t="str">
            <v>BHT</v>
          </cell>
          <cell r="AL334" t="str">
            <v>H001</v>
          </cell>
          <cell r="AM334">
            <v>20020419</v>
          </cell>
        </row>
        <row r="335">
          <cell r="AJ335" t="str">
            <v>0000000372</v>
          </cell>
          <cell r="AK335" t="str">
            <v>BHT</v>
          </cell>
          <cell r="AL335" t="str">
            <v>H001</v>
          </cell>
          <cell r="AM335">
            <v>20020419</v>
          </cell>
        </row>
        <row r="336">
          <cell r="AJ336" t="str">
            <v>0000000373</v>
          </cell>
          <cell r="AK336" t="str">
            <v>BHT</v>
          </cell>
          <cell r="AL336" t="str">
            <v>H001</v>
          </cell>
          <cell r="AM336">
            <v>20020419</v>
          </cell>
        </row>
        <row r="337">
          <cell r="AJ337" t="str">
            <v>0000000374</v>
          </cell>
          <cell r="AK337" t="str">
            <v>BHT</v>
          </cell>
          <cell r="AL337" t="str">
            <v>H001</v>
          </cell>
          <cell r="AM337">
            <v>20020419</v>
          </cell>
        </row>
        <row r="338">
          <cell r="AJ338" t="str">
            <v>0000000375</v>
          </cell>
          <cell r="AK338" t="str">
            <v>BHT</v>
          </cell>
          <cell r="AL338" t="str">
            <v>H001</v>
          </cell>
          <cell r="AM338">
            <v>20020419</v>
          </cell>
        </row>
        <row r="339">
          <cell r="AJ339" t="str">
            <v>0000000383</v>
          </cell>
          <cell r="AK339" t="str">
            <v>BHT</v>
          </cell>
          <cell r="AL339" t="str">
            <v>H001</v>
          </cell>
          <cell r="AM339">
            <v>20020420</v>
          </cell>
        </row>
        <row r="340">
          <cell r="AJ340" t="str">
            <v>0000000384</v>
          </cell>
          <cell r="AK340" t="str">
            <v>BHT</v>
          </cell>
          <cell r="AL340" t="str">
            <v>H001</v>
          </cell>
          <cell r="AM340">
            <v>20020420</v>
          </cell>
        </row>
        <row r="341">
          <cell r="AJ341" t="str">
            <v>0000000385</v>
          </cell>
          <cell r="AK341" t="str">
            <v>BHT</v>
          </cell>
          <cell r="AL341" t="str">
            <v>H001</v>
          </cell>
          <cell r="AM341">
            <v>20020420</v>
          </cell>
        </row>
        <row r="342">
          <cell r="AJ342" t="str">
            <v>0000000386</v>
          </cell>
          <cell r="AK342" t="str">
            <v>BHT</v>
          </cell>
          <cell r="AL342" t="str">
            <v>H001</v>
          </cell>
          <cell r="AM342">
            <v>20020420</v>
          </cell>
        </row>
        <row r="343">
          <cell r="AJ343" t="str">
            <v>0000000387</v>
          </cell>
          <cell r="AK343" t="str">
            <v>BHT</v>
          </cell>
          <cell r="AL343" t="str">
            <v>H001</v>
          </cell>
          <cell r="AM343">
            <v>20020420</v>
          </cell>
        </row>
        <row r="344">
          <cell r="AJ344" t="str">
            <v>0000000388</v>
          </cell>
          <cell r="AK344" t="str">
            <v>BHT</v>
          </cell>
          <cell r="AL344" t="str">
            <v>H001</v>
          </cell>
          <cell r="AM344">
            <v>20020420</v>
          </cell>
        </row>
        <row r="345">
          <cell r="AJ345" t="str">
            <v>0000000389</v>
          </cell>
          <cell r="AK345" t="str">
            <v>BHT</v>
          </cell>
          <cell r="AL345" t="str">
            <v>H001</v>
          </cell>
          <cell r="AM345">
            <v>20020420</v>
          </cell>
        </row>
        <row r="346">
          <cell r="AJ346" t="str">
            <v>0000000390</v>
          </cell>
          <cell r="AK346" t="str">
            <v>BHT</v>
          </cell>
          <cell r="AL346" t="str">
            <v>H001</v>
          </cell>
          <cell r="AM346">
            <v>20020420</v>
          </cell>
        </row>
        <row r="347">
          <cell r="AJ347" t="str">
            <v>0000000391</v>
          </cell>
          <cell r="AK347" t="str">
            <v>BHT</v>
          </cell>
          <cell r="AL347" t="str">
            <v>H001</v>
          </cell>
          <cell r="AM347">
            <v>20020420</v>
          </cell>
        </row>
        <row r="348">
          <cell r="AJ348" t="str">
            <v>0000000392</v>
          </cell>
          <cell r="AK348" t="str">
            <v>BHT</v>
          </cell>
          <cell r="AL348" t="str">
            <v>H001</v>
          </cell>
          <cell r="AM348">
            <v>20020420</v>
          </cell>
        </row>
        <row r="349">
          <cell r="AJ349" t="str">
            <v>0000000393</v>
          </cell>
          <cell r="AK349" t="str">
            <v>BHT</v>
          </cell>
          <cell r="AL349" t="str">
            <v>H001</v>
          </cell>
          <cell r="AM349">
            <v>20020420</v>
          </cell>
        </row>
        <row r="350">
          <cell r="AJ350" t="str">
            <v>0000000394</v>
          </cell>
          <cell r="AK350" t="str">
            <v>BHT</v>
          </cell>
          <cell r="AL350" t="str">
            <v>H001</v>
          </cell>
          <cell r="AM350">
            <v>20020420</v>
          </cell>
        </row>
        <row r="351">
          <cell r="AJ351" t="str">
            <v>0000000401</v>
          </cell>
          <cell r="AK351" t="str">
            <v>BHT</v>
          </cell>
          <cell r="AL351" t="str">
            <v>H001</v>
          </cell>
          <cell r="AM351">
            <v>20020422</v>
          </cell>
        </row>
        <row r="352">
          <cell r="AJ352" t="str">
            <v>0000000402</v>
          </cell>
          <cell r="AK352" t="str">
            <v>BHT</v>
          </cell>
          <cell r="AL352" t="str">
            <v>H001</v>
          </cell>
          <cell r="AM352">
            <v>20020422</v>
          </cell>
        </row>
        <row r="353">
          <cell r="AJ353" t="str">
            <v>0000000403</v>
          </cell>
          <cell r="AK353" t="str">
            <v>BHT</v>
          </cell>
          <cell r="AL353" t="str">
            <v>H001</v>
          </cell>
          <cell r="AM353">
            <v>20020422</v>
          </cell>
        </row>
        <row r="354">
          <cell r="AJ354" t="str">
            <v>0000000404</v>
          </cell>
          <cell r="AK354" t="str">
            <v>BHT</v>
          </cell>
          <cell r="AL354" t="str">
            <v>H001</v>
          </cell>
          <cell r="AM354">
            <v>20020422</v>
          </cell>
        </row>
        <row r="355">
          <cell r="AJ355" t="str">
            <v>0000000405</v>
          </cell>
          <cell r="AK355" t="str">
            <v>BHT</v>
          </cell>
          <cell r="AL355" t="str">
            <v>H001</v>
          </cell>
          <cell r="AM355">
            <v>20020422</v>
          </cell>
        </row>
        <row r="356">
          <cell r="AJ356" t="str">
            <v>0000000406</v>
          </cell>
          <cell r="AK356" t="str">
            <v>BHT</v>
          </cell>
          <cell r="AL356" t="str">
            <v>H001</v>
          </cell>
          <cell r="AM356">
            <v>20020422</v>
          </cell>
        </row>
        <row r="357">
          <cell r="AJ357" t="str">
            <v>0000000407</v>
          </cell>
          <cell r="AK357" t="str">
            <v>BHT</v>
          </cell>
          <cell r="AL357" t="str">
            <v>H001</v>
          </cell>
          <cell r="AM357">
            <v>20020422</v>
          </cell>
        </row>
        <row r="358">
          <cell r="AJ358" t="str">
            <v>0000000408</v>
          </cell>
          <cell r="AK358" t="str">
            <v>BHT</v>
          </cell>
          <cell r="AL358" t="str">
            <v>H001</v>
          </cell>
          <cell r="AM358">
            <v>20020422</v>
          </cell>
        </row>
        <row r="359">
          <cell r="AJ359" t="str">
            <v>0000000409</v>
          </cell>
          <cell r="AK359" t="str">
            <v>BHT</v>
          </cell>
          <cell r="AL359" t="str">
            <v>H001</v>
          </cell>
          <cell r="AM359">
            <v>20020422</v>
          </cell>
        </row>
        <row r="360">
          <cell r="AJ360" t="str">
            <v>0000000410</v>
          </cell>
          <cell r="AK360" t="str">
            <v>BHT</v>
          </cell>
          <cell r="AL360" t="str">
            <v>H001</v>
          </cell>
          <cell r="AM360">
            <v>20020422</v>
          </cell>
        </row>
        <row r="361">
          <cell r="AJ361" t="str">
            <v>0000000411</v>
          </cell>
          <cell r="AK361" t="str">
            <v>BHT</v>
          </cell>
          <cell r="AL361" t="str">
            <v>H001</v>
          </cell>
          <cell r="AM361">
            <v>20020422</v>
          </cell>
        </row>
        <row r="362">
          <cell r="AJ362" t="str">
            <v>0000000412</v>
          </cell>
          <cell r="AK362" t="str">
            <v>BHT</v>
          </cell>
          <cell r="AL362" t="str">
            <v>H001</v>
          </cell>
          <cell r="AM362">
            <v>20020422</v>
          </cell>
        </row>
        <row r="363">
          <cell r="AJ363" t="str">
            <v>0000000413</v>
          </cell>
          <cell r="AK363" t="str">
            <v>BHT</v>
          </cell>
          <cell r="AL363" t="str">
            <v>H001</v>
          </cell>
          <cell r="AM363">
            <v>20020422</v>
          </cell>
        </row>
        <row r="364">
          <cell r="AJ364" t="str">
            <v>0000000414</v>
          </cell>
          <cell r="AK364" t="str">
            <v>BHT</v>
          </cell>
          <cell r="AL364" t="str">
            <v>H001</v>
          </cell>
          <cell r="AM364">
            <v>20020422</v>
          </cell>
        </row>
        <row r="365">
          <cell r="AJ365" t="str">
            <v>0000000448</v>
          </cell>
          <cell r="AK365" t="str">
            <v>BHT</v>
          </cell>
          <cell r="AL365" t="str">
            <v>H001</v>
          </cell>
          <cell r="AM365">
            <v>20020423</v>
          </cell>
        </row>
        <row r="366">
          <cell r="AJ366" t="str">
            <v>0000000449</v>
          </cell>
          <cell r="AK366" t="str">
            <v>BHT</v>
          </cell>
          <cell r="AL366" t="str">
            <v>H001</v>
          </cell>
          <cell r="AM366">
            <v>20020423</v>
          </cell>
        </row>
        <row r="367">
          <cell r="AJ367" t="str">
            <v>0000000450</v>
          </cell>
          <cell r="AK367" t="str">
            <v>BHT</v>
          </cell>
          <cell r="AL367" t="str">
            <v>H001</v>
          </cell>
          <cell r="AM367">
            <v>20020423</v>
          </cell>
        </row>
        <row r="368">
          <cell r="AJ368" t="str">
            <v>0000000451</v>
          </cell>
          <cell r="AK368" t="str">
            <v>BHT</v>
          </cell>
          <cell r="AL368" t="str">
            <v>H001</v>
          </cell>
          <cell r="AM368">
            <v>20020423</v>
          </cell>
        </row>
        <row r="369">
          <cell r="AJ369" t="str">
            <v>0000000452</v>
          </cell>
          <cell r="AK369" t="str">
            <v>BHT</v>
          </cell>
          <cell r="AL369" t="str">
            <v>H001</v>
          </cell>
          <cell r="AM369">
            <v>20020423</v>
          </cell>
        </row>
        <row r="370">
          <cell r="AJ370" t="str">
            <v>0000000453</v>
          </cell>
          <cell r="AK370" t="str">
            <v>BHT</v>
          </cell>
          <cell r="AL370" t="str">
            <v>H001</v>
          </cell>
          <cell r="AM370">
            <v>20020423</v>
          </cell>
        </row>
        <row r="371">
          <cell r="AJ371" t="str">
            <v>0000000454</v>
          </cell>
          <cell r="AK371" t="str">
            <v>BHT</v>
          </cell>
          <cell r="AL371" t="str">
            <v>H001</v>
          </cell>
          <cell r="AM371">
            <v>20020423</v>
          </cell>
        </row>
        <row r="372">
          <cell r="AJ372" t="str">
            <v>0000000455</v>
          </cell>
          <cell r="AK372" t="str">
            <v>BHT</v>
          </cell>
          <cell r="AL372" t="str">
            <v>H001</v>
          </cell>
          <cell r="AM372">
            <v>20020423</v>
          </cell>
        </row>
        <row r="373">
          <cell r="AJ373" t="str">
            <v>0000000456</v>
          </cell>
          <cell r="AK373" t="str">
            <v>BHT</v>
          </cell>
          <cell r="AL373" t="str">
            <v>H001</v>
          </cell>
          <cell r="AM373">
            <v>20020423</v>
          </cell>
        </row>
        <row r="374">
          <cell r="AJ374" t="str">
            <v>0000000457</v>
          </cell>
          <cell r="AK374" t="str">
            <v>BHT</v>
          </cell>
          <cell r="AL374" t="str">
            <v>H001</v>
          </cell>
          <cell r="AM374">
            <v>20020423</v>
          </cell>
        </row>
        <row r="375">
          <cell r="AJ375" t="str">
            <v>0000000478</v>
          </cell>
          <cell r="AK375" t="str">
            <v>BHT</v>
          </cell>
          <cell r="AL375" t="str">
            <v>H001</v>
          </cell>
          <cell r="AM375">
            <v>20020424</v>
          </cell>
        </row>
        <row r="376">
          <cell r="AJ376" t="str">
            <v>0000000479</v>
          </cell>
          <cell r="AK376" t="str">
            <v>BHT</v>
          </cell>
          <cell r="AL376" t="str">
            <v>H001</v>
          </cell>
          <cell r="AM376">
            <v>20020424</v>
          </cell>
        </row>
        <row r="377">
          <cell r="AJ377" t="str">
            <v>0000000480</v>
          </cell>
          <cell r="AK377" t="str">
            <v>BHT</v>
          </cell>
          <cell r="AL377" t="str">
            <v>H001</v>
          </cell>
          <cell r="AM377">
            <v>20020424</v>
          </cell>
        </row>
        <row r="378">
          <cell r="AJ378" t="str">
            <v>0000000481</v>
          </cell>
          <cell r="AK378" t="str">
            <v>BHT</v>
          </cell>
          <cell r="AL378" t="str">
            <v>H001</v>
          </cell>
          <cell r="AM378">
            <v>20020424</v>
          </cell>
        </row>
        <row r="379">
          <cell r="AJ379" t="str">
            <v>0000000482</v>
          </cell>
          <cell r="AK379" t="str">
            <v>BHT</v>
          </cell>
          <cell r="AL379" t="str">
            <v>H001</v>
          </cell>
          <cell r="AM379">
            <v>20020424</v>
          </cell>
        </row>
        <row r="380">
          <cell r="AJ380" t="str">
            <v>0000000483</v>
          </cell>
          <cell r="AK380" t="str">
            <v>BHT</v>
          </cell>
          <cell r="AL380" t="str">
            <v>H001</v>
          </cell>
          <cell r="AM380">
            <v>20020424</v>
          </cell>
        </row>
        <row r="381">
          <cell r="AJ381" t="str">
            <v>0000000484</v>
          </cell>
          <cell r="AK381" t="str">
            <v>BHT</v>
          </cell>
          <cell r="AL381" t="str">
            <v>H001</v>
          </cell>
          <cell r="AM381">
            <v>20020424</v>
          </cell>
        </row>
        <row r="382">
          <cell r="AJ382" t="str">
            <v>0000000485</v>
          </cell>
          <cell r="AK382" t="str">
            <v>BHT</v>
          </cell>
          <cell r="AL382" t="str">
            <v>H001</v>
          </cell>
          <cell r="AM382">
            <v>20020424</v>
          </cell>
        </row>
        <row r="383">
          <cell r="AJ383" t="str">
            <v>0000000500</v>
          </cell>
          <cell r="AK383" t="str">
            <v>BHT</v>
          </cell>
          <cell r="AL383" t="str">
            <v>H001</v>
          </cell>
          <cell r="AM383">
            <v>20020425</v>
          </cell>
        </row>
        <row r="384">
          <cell r="AJ384" t="str">
            <v>0000000501</v>
          </cell>
          <cell r="AK384" t="str">
            <v>BHT</v>
          </cell>
          <cell r="AL384" t="str">
            <v>H001</v>
          </cell>
          <cell r="AM384">
            <v>20020425</v>
          </cell>
        </row>
        <row r="385">
          <cell r="AJ385" t="str">
            <v>0000000502</v>
          </cell>
          <cell r="AK385" t="str">
            <v>BHT</v>
          </cell>
          <cell r="AL385" t="str">
            <v>H001</v>
          </cell>
          <cell r="AM385">
            <v>20020425</v>
          </cell>
        </row>
        <row r="386">
          <cell r="AJ386" t="str">
            <v>0000000503</v>
          </cell>
          <cell r="AK386" t="str">
            <v>BHT</v>
          </cell>
          <cell r="AL386" t="str">
            <v>H001</v>
          </cell>
          <cell r="AM386">
            <v>20020425</v>
          </cell>
        </row>
        <row r="387">
          <cell r="AJ387" t="str">
            <v>0000000504</v>
          </cell>
          <cell r="AK387" t="str">
            <v>BHT</v>
          </cell>
          <cell r="AL387" t="str">
            <v>H001</v>
          </cell>
          <cell r="AM387">
            <v>20020425</v>
          </cell>
        </row>
        <row r="388">
          <cell r="AJ388" t="str">
            <v>0000000505</v>
          </cell>
          <cell r="AK388" t="str">
            <v>BHT</v>
          </cell>
          <cell r="AL388" t="str">
            <v>H001</v>
          </cell>
          <cell r="AM388">
            <v>20020425</v>
          </cell>
        </row>
        <row r="389">
          <cell r="AJ389" t="str">
            <v>0000000506</v>
          </cell>
          <cell r="AK389" t="str">
            <v>BHT</v>
          </cell>
          <cell r="AL389" t="str">
            <v>H001</v>
          </cell>
          <cell r="AM389">
            <v>20020425</v>
          </cell>
        </row>
        <row r="390">
          <cell r="AJ390" t="str">
            <v>0000000507</v>
          </cell>
          <cell r="AK390" t="str">
            <v>BHT</v>
          </cell>
          <cell r="AL390" t="str">
            <v>H001</v>
          </cell>
          <cell r="AM390">
            <v>20020425</v>
          </cell>
        </row>
        <row r="391">
          <cell r="AJ391" t="str">
            <v>0000000508</v>
          </cell>
          <cell r="AK391" t="str">
            <v>BHT</v>
          </cell>
          <cell r="AL391" t="str">
            <v>H001</v>
          </cell>
          <cell r="AM391">
            <v>20020425</v>
          </cell>
        </row>
        <row r="392">
          <cell r="AJ392" t="str">
            <v>0000000509</v>
          </cell>
          <cell r="AK392" t="str">
            <v>BHT</v>
          </cell>
          <cell r="AL392" t="str">
            <v>H001</v>
          </cell>
          <cell r="AM392">
            <v>20020425</v>
          </cell>
        </row>
        <row r="393">
          <cell r="AJ393" t="str">
            <v>0000000510</v>
          </cell>
          <cell r="AK393" t="str">
            <v>BHT</v>
          </cell>
          <cell r="AL393" t="str">
            <v>H001</v>
          </cell>
          <cell r="AM393">
            <v>20020425</v>
          </cell>
        </row>
        <row r="394">
          <cell r="AJ394" t="str">
            <v>0000000511</v>
          </cell>
          <cell r="AK394" t="str">
            <v>BHT</v>
          </cell>
          <cell r="AL394" t="str">
            <v>H001</v>
          </cell>
          <cell r="AM394">
            <v>20020425</v>
          </cell>
        </row>
        <row r="395">
          <cell r="AJ395" t="str">
            <v>0000000512</v>
          </cell>
          <cell r="AK395" t="str">
            <v>BHT</v>
          </cell>
          <cell r="AL395" t="str">
            <v>H001</v>
          </cell>
          <cell r="AM395">
            <v>20020425</v>
          </cell>
        </row>
        <row r="396">
          <cell r="AJ396" t="str">
            <v>0000000529</v>
          </cell>
          <cell r="AK396" t="str">
            <v>BHT</v>
          </cell>
          <cell r="AL396" t="str">
            <v>H001</v>
          </cell>
          <cell r="AM396">
            <v>20020426</v>
          </cell>
        </row>
        <row r="397">
          <cell r="AJ397" t="str">
            <v>0000000530</v>
          </cell>
          <cell r="AK397" t="str">
            <v>BHT</v>
          </cell>
          <cell r="AL397" t="str">
            <v>H001</v>
          </cell>
          <cell r="AM397">
            <v>20020426</v>
          </cell>
        </row>
        <row r="398">
          <cell r="AJ398" t="str">
            <v>0000000531</v>
          </cell>
          <cell r="AK398" t="str">
            <v>BHT</v>
          </cell>
          <cell r="AL398" t="str">
            <v>H001</v>
          </cell>
          <cell r="AM398">
            <v>20020426</v>
          </cell>
        </row>
        <row r="399">
          <cell r="AJ399" t="str">
            <v>0000000532</v>
          </cell>
          <cell r="AK399" t="str">
            <v>BHT</v>
          </cell>
          <cell r="AL399" t="str">
            <v>H001</v>
          </cell>
          <cell r="AM399">
            <v>20020426</v>
          </cell>
        </row>
        <row r="400">
          <cell r="AJ400" t="str">
            <v>0000000533</v>
          </cell>
          <cell r="AK400" t="str">
            <v>BHT</v>
          </cell>
          <cell r="AL400" t="str">
            <v>H001</v>
          </cell>
          <cell r="AM400">
            <v>20020426</v>
          </cell>
        </row>
        <row r="401">
          <cell r="AJ401" t="str">
            <v>0000000534</v>
          </cell>
          <cell r="AK401" t="str">
            <v>BHT</v>
          </cell>
          <cell r="AL401" t="str">
            <v>H001</v>
          </cell>
          <cell r="AM401">
            <v>20020426</v>
          </cell>
        </row>
        <row r="402">
          <cell r="AJ402" t="str">
            <v>0000000535</v>
          </cell>
          <cell r="AK402" t="str">
            <v>BHT</v>
          </cell>
          <cell r="AL402" t="str">
            <v>H001</v>
          </cell>
          <cell r="AM402">
            <v>20020426</v>
          </cell>
        </row>
        <row r="403">
          <cell r="AJ403" t="str">
            <v>0000000536</v>
          </cell>
          <cell r="AK403" t="str">
            <v>BHT</v>
          </cell>
          <cell r="AL403" t="str">
            <v>H001</v>
          </cell>
          <cell r="AM403">
            <v>20020426</v>
          </cell>
        </row>
        <row r="404">
          <cell r="AJ404" t="str">
            <v>0000000537</v>
          </cell>
          <cell r="AK404" t="str">
            <v>BHT</v>
          </cell>
          <cell r="AL404" t="str">
            <v>H001</v>
          </cell>
          <cell r="AM404">
            <v>20020426</v>
          </cell>
        </row>
        <row r="405">
          <cell r="AJ405" t="str">
            <v>0000000538</v>
          </cell>
          <cell r="AK405" t="str">
            <v>BHT</v>
          </cell>
          <cell r="AL405" t="str">
            <v>H001</v>
          </cell>
          <cell r="AM405">
            <v>20020426</v>
          </cell>
        </row>
        <row r="406">
          <cell r="AJ406" t="str">
            <v>0000000539</v>
          </cell>
          <cell r="AK406" t="str">
            <v>BHT</v>
          </cell>
          <cell r="AL406" t="str">
            <v>H001</v>
          </cell>
          <cell r="AM406">
            <v>20020426</v>
          </cell>
        </row>
        <row r="407">
          <cell r="AJ407" t="str">
            <v>0000000540</v>
          </cell>
          <cell r="AK407" t="str">
            <v>BHT</v>
          </cell>
          <cell r="AL407" t="str">
            <v>H001</v>
          </cell>
          <cell r="AM407">
            <v>20020426</v>
          </cell>
        </row>
        <row r="408">
          <cell r="AJ408" t="str">
            <v>0000000541</v>
          </cell>
          <cell r="AK408" t="str">
            <v>BHT</v>
          </cell>
          <cell r="AL408" t="str">
            <v>H001</v>
          </cell>
          <cell r="AM408">
            <v>20020426</v>
          </cell>
        </row>
        <row r="409">
          <cell r="AJ409" t="str">
            <v>0000000542</v>
          </cell>
          <cell r="AK409" t="str">
            <v>BHT</v>
          </cell>
          <cell r="AL409" t="str">
            <v>H001</v>
          </cell>
          <cell r="AM409">
            <v>20020426</v>
          </cell>
        </row>
        <row r="410">
          <cell r="AJ410" t="str">
            <v>0000000543</v>
          </cell>
          <cell r="AK410" t="str">
            <v>BHT</v>
          </cell>
          <cell r="AL410" t="str">
            <v>H001</v>
          </cell>
          <cell r="AM410">
            <v>20020426</v>
          </cell>
        </row>
        <row r="411">
          <cell r="AJ411" t="str">
            <v>0000000544</v>
          </cell>
          <cell r="AK411" t="str">
            <v>BHT</v>
          </cell>
          <cell r="AL411" t="str">
            <v>H001</v>
          </cell>
          <cell r="AM411">
            <v>20020426</v>
          </cell>
        </row>
        <row r="412">
          <cell r="AJ412" t="str">
            <v>0000000545</v>
          </cell>
          <cell r="AK412" t="str">
            <v>BHT</v>
          </cell>
          <cell r="AL412" t="str">
            <v>H001</v>
          </cell>
          <cell r="AM412">
            <v>20020426</v>
          </cell>
        </row>
        <row r="413">
          <cell r="AJ413" t="str">
            <v>0000000546</v>
          </cell>
          <cell r="AK413" t="str">
            <v>BHT</v>
          </cell>
          <cell r="AL413" t="str">
            <v>H001</v>
          </cell>
          <cell r="AM413">
            <v>20020426</v>
          </cell>
        </row>
        <row r="414">
          <cell r="AJ414" t="str">
            <v>0000000547</v>
          </cell>
          <cell r="AK414" t="str">
            <v>BHT</v>
          </cell>
          <cell r="AL414" t="str">
            <v>H001</v>
          </cell>
          <cell r="AM414">
            <v>20020426</v>
          </cell>
        </row>
        <row r="415">
          <cell r="AJ415" t="str">
            <v>0000000565</v>
          </cell>
          <cell r="AK415" t="str">
            <v>BHT</v>
          </cell>
          <cell r="AL415" t="str">
            <v>H001</v>
          </cell>
          <cell r="AM415">
            <v>20020427</v>
          </cell>
        </row>
        <row r="416">
          <cell r="AJ416" t="str">
            <v>0000000566</v>
          </cell>
          <cell r="AK416" t="str">
            <v>BHT</v>
          </cell>
          <cell r="AL416" t="str">
            <v>H001</v>
          </cell>
          <cell r="AM416">
            <v>20020427</v>
          </cell>
        </row>
        <row r="417">
          <cell r="AJ417" t="str">
            <v>0000000584</v>
          </cell>
          <cell r="AK417" t="str">
            <v>BHT</v>
          </cell>
          <cell r="AL417" t="str">
            <v>H001</v>
          </cell>
          <cell r="AM417">
            <v>20020429</v>
          </cell>
        </row>
        <row r="418">
          <cell r="AJ418" t="str">
            <v>0000000585</v>
          </cell>
          <cell r="AK418" t="str">
            <v>BHT</v>
          </cell>
          <cell r="AL418" t="str">
            <v>H001</v>
          </cell>
          <cell r="AM418">
            <v>20020429</v>
          </cell>
        </row>
        <row r="419">
          <cell r="AJ419" t="str">
            <v>0000000586</v>
          </cell>
          <cell r="AK419" t="str">
            <v>BHT</v>
          </cell>
          <cell r="AL419" t="str">
            <v>H001</v>
          </cell>
          <cell r="AM419">
            <v>20020429</v>
          </cell>
        </row>
        <row r="420">
          <cell r="AJ420" t="str">
            <v>0000000587</v>
          </cell>
          <cell r="AK420" t="str">
            <v>BHT</v>
          </cell>
          <cell r="AL420" t="str">
            <v>H001</v>
          </cell>
          <cell r="AM420">
            <v>20020429</v>
          </cell>
        </row>
        <row r="421">
          <cell r="AJ421" t="str">
            <v>0000000588</v>
          </cell>
          <cell r="AK421" t="str">
            <v>BHT</v>
          </cell>
          <cell r="AL421" t="str">
            <v>H001</v>
          </cell>
          <cell r="AM421">
            <v>20020429</v>
          </cell>
        </row>
        <row r="422">
          <cell r="AJ422" t="str">
            <v>0000000589</v>
          </cell>
          <cell r="AK422" t="str">
            <v>BHT</v>
          </cell>
          <cell r="AL422" t="str">
            <v>H001</v>
          </cell>
          <cell r="AM422">
            <v>20020429</v>
          </cell>
        </row>
        <row r="423">
          <cell r="AJ423" t="str">
            <v>0000000590</v>
          </cell>
          <cell r="AK423" t="str">
            <v>BHT</v>
          </cell>
          <cell r="AL423" t="str">
            <v>H001</v>
          </cell>
          <cell r="AM423">
            <v>20020429</v>
          </cell>
        </row>
        <row r="424">
          <cell r="AJ424" t="str">
            <v>0000000591</v>
          </cell>
          <cell r="AK424" t="str">
            <v>BHT</v>
          </cell>
          <cell r="AL424" t="str">
            <v>H001</v>
          </cell>
          <cell r="AM424">
            <v>20020429</v>
          </cell>
        </row>
        <row r="425">
          <cell r="AJ425" t="str">
            <v>0000000592</v>
          </cell>
          <cell r="AK425" t="str">
            <v>BHT</v>
          </cell>
          <cell r="AL425" t="str">
            <v>H001</v>
          </cell>
          <cell r="AM425">
            <v>20020429</v>
          </cell>
        </row>
        <row r="426">
          <cell r="AJ426" t="str">
            <v>0000000593</v>
          </cell>
          <cell r="AK426" t="str">
            <v>BHT</v>
          </cell>
          <cell r="AL426" t="str">
            <v>H001</v>
          </cell>
          <cell r="AM426">
            <v>20020429</v>
          </cell>
        </row>
        <row r="427">
          <cell r="AJ427" t="str">
            <v>0000000594</v>
          </cell>
          <cell r="AK427" t="str">
            <v>BHT</v>
          </cell>
          <cell r="AL427" t="str">
            <v>H001</v>
          </cell>
          <cell r="AM427">
            <v>20020429</v>
          </cell>
        </row>
        <row r="428">
          <cell r="AJ428" t="str">
            <v>0000000595</v>
          </cell>
          <cell r="AK428" t="str">
            <v>BHT</v>
          </cell>
          <cell r="AL428" t="str">
            <v>H001</v>
          </cell>
          <cell r="AM428">
            <v>20020429</v>
          </cell>
        </row>
        <row r="429">
          <cell r="AJ429" t="str">
            <v>0000000596</v>
          </cell>
          <cell r="AK429" t="str">
            <v>BHT</v>
          </cell>
          <cell r="AL429" t="str">
            <v>H001</v>
          </cell>
          <cell r="AM429">
            <v>20020429</v>
          </cell>
        </row>
        <row r="430">
          <cell r="AJ430" t="str">
            <v>0000000597</v>
          </cell>
          <cell r="AK430" t="str">
            <v>BHT</v>
          </cell>
          <cell r="AL430" t="str">
            <v>H001</v>
          </cell>
          <cell r="AM430">
            <v>20020429</v>
          </cell>
        </row>
        <row r="431">
          <cell r="AJ431" t="str">
            <v>0000000598</v>
          </cell>
          <cell r="AK431" t="str">
            <v>BHT</v>
          </cell>
          <cell r="AL431" t="str">
            <v>H001</v>
          </cell>
          <cell r="AM431">
            <v>20020429</v>
          </cell>
        </row>
        <row r="432">
          <cell r="AJ432" t="str">
            <v>0000000599</v>
          </cell>
          <cell r="AK432" t="str">
            <v>BHT</v>
          </cell>
          <cell r="AL432" t="str">
            <v>H001</v>
          </cell>
          <cell r="AM432">
            <v>20020429</v>
          </cell>
        </row>
        <row r="433">
          <cell r="AJ433" t="str">
            <v>0000000600</v>
          </cell>
          <cell r="AK433" t="str">
            <v>BHT</v>
          </cell>
          <cell r="AL433" t="str">
            <v>H001</v>
          </cell>
          <cell r="AM433">
            <v>20020429</v>
          </cell>
        </row>
        <row r="434">
          <cell r="AJ434" t="str">
            <v>0000000619</v>
          </cell>
          <cell r="AK434" t="str">
            <v>BHT</v>
          </cell>
          <cell r="AL434" t="str">
            <v>H001</v>
          </cell>
          <cell r="AM434">
            <v>20020430</v>
          </cell>
        </row>
        <row r="435">
          <cell r="AJ435" t="str">
            <v>0000000620</v>
          </cell>
          <cell r="AK435" t="str">
            <v>BHT</v>
          </cell>
          <cell r="AL435" t="str">
            <v>H001</v>
          </cell>
          <cell r="AM435">
            <v>20020430</v>
          </cell>
        </row>
        <row r="436">
          <cell r="AJ436" t="str">
            <v>0000000621</v>
          </cell>
          <cell r="AK436" t="str">
            <v>BHT</v>
          </cell>
          <cell r="AL436" t="str">
            <v>H001</v>
          </cell>
          <cell r="AM436">
            <v>20020430</v>
          </cell>
        </row>
        <row r="437">
          <cell r="AJ437" t="str">
            <v>0000000622</v>
          </cell>
          <cell r="AK437" t="str">
            <v>BHT</v>
          </cell>
          <cell r="AL437" t="str">
            <v>H001</v>
          </cell>
          <cell r="AM437">
            <v>20020430</v>
          </cell>
        </row>
        <row r="438">
          <cell r="AJ438" t="str">
            <v>0000000623</v>
          </cell>
          <cell r="AK438" t="str">
            <v>BHT</v>
          </cell>
          <cell r="AL438" t="str">
            <v>H001</v>
          </cell>
          <cell r="AM438">
            <v>20020430</v>
          </cell>
        </row>
        <row r="439">
          <cell r="AJ439" t="str">
            <v>0000000624</v>
          </cell>
          <cell r="AK439" t="str">
            <v>BHT</v>
          </cell>
          <cell r="AL439" t="str">
            <v>H001</v>
          </cell>
          <cell r="AM439">
            <v>20020430</v>
          </cell>
        </row>
        <row r="440">
          <cell r="AJ440" t="str">
            <v>0000000625</v>
          </cell>
          <cell r="AK440" t="str">
            <v>BHT</v>
          </cell>
          <cell r="AL440" t="str">
            <v>H001</v>
          </cell>
          <cell r="AM440">
            <v>20020430</v>
          </cell>
        </row>
        <row r="441">
          <cell r="AJ441" t="str">
            <v>0000000626</v>
          </cell>
          <cell r="AK441" t="str">
            <v>BHT</v>
          </cell>
          <cell r="AL441" t="str">
            <v>H001</v>
          </cell>
          <cell r="AM441">
            <v>20020430</v>
          </cell>
        </row>
        <row r="442">
          <cell r="AJ442" t="str">
            <v>0000000627</v>
          </cell>
          <cell r="AK442" t="str">
            <v>BHT</v>
          </cell>
          <cell r="AL442" t="str">
            <v>H001</v>
          </cell>
          <cell r="AM442">
            <v>20020430</v>
          </cell>
        </row>
        <row r="443">
          <cell r="AJ443" t="str">
            <v>0000000628</v>
          </cell>
          <cell r="AK443" t="str">
            <v>BHT</v>
          </cell>
          <cell r="AL443" t="str">
            <v>H001</v>
          </cell>
          <cell r="AM443">
            <v>20020430</v>
          </cell>
        </row>
        <row r="444">
          <cell r="AJ444" t="str">
            <v>0000000629</v>
          </cell>
          <cell r="AK444" t="str">
            <v>BHT</v>
          </cell>
          <cell r="AL444" t="str">
            <v>H001</v>
          </cell>
          <cell r="AM444">
            <v>20020430</v>
          </cell>
        </row>
        <row r="445">
          <cell r="AJ445" t="str">
            <v>0000000630</v>
          </cell>
          <cell r="AK445" t="str">
            <v>BHT</v>
          </cell>
          <cell r="AL445" t="str">
            <v>H001</v>
          </cell>
          <cell r="AM445">
            <v>20020430</v>
          </cell>
        </row>
        <row r="446">
          <cell r="AJ446" t="str">
            <v>0000000631</v>
          </cell>
          <cell r="AK446" t="str">
            <v>BHT</v>
          </cell>
          <cell r="AL446" t="str">
            <v>H001</v>
          </cell>
          <cell r="AM446">
            <v>20020430</v>
          </cell>
        </row>
        <row r="447">
          <cell r="AJ447" t="str">
            <v>0000000632</v>
          </cell>
          <cell r="AK447" t="str">
            <v>BHT</v>
          </cell>
          <cell r="AL447" t="str">
            <v>H001</v>
          </cell>
          <cell r="AM447">
            <v>20020430</v>
          </cell>
        </row>
        <row r="448">
          <cell r="AJ448" t="str">
            <v>0000000567</v>
          </cell>
          <cell r="AK448" t="str">
            <v>BHT</v>
          </cell>
          <cell r="AL448" t="str">
            <v>H001</v>
          </cell>
          <cell r="AM448">
            <v>20020427</v>
          </cell>
        </row>
        <row r="449">
          <cell r="AJ449" t="str">
            <v>0000000293</v>
          </cell>
          <cell r="AK449" t="str">
            <v>BHT</v>
          </cell>
          <cell r="AL449" t="str">
            <v>H002</v>
          </cell>
          <cell r="AM449">
            <v>20020411</v>
          </cell>
        </row>
        <row r="450">
          <cell r="AJ450" t="str">
            <v>0000000333</v>
          </cell>
          <cell r="AK450" t="str">
            <v>BHT</v>
          </cell>
          <cell r="AL450" t="str">
            <v>H002</v>
          </cell>
          <cell r="AM450">
            <v>20020418</v>
          </cell>
        </row>
        <row r="451">
          <cell r="AJ451" t="str">
            <v>0000000334</v>
          </cell>
          <cell r="AK451" t="str">
            <v>BHT</v>
          </cell>
          <cell r="AL451" t="str">
            <v>H002</v>
          </cell>
          <cell r="AM451">
            <v>20020418</v>
          </cell>
        </row>
        <row r="452">
          <cell r="AJ452" t="str">
            <v>0000000415</v>
          </cell>
          <cell r="AK452" t="str">
            <v>BHT</v>
          </cell>
          <cell r="AL452" t="str">
            <v>H002</v>
          </cell>
          <cell r="AM452">
            <v>20020422</v>
          </cell>
        </row>
        <row r="453">
          <cell r="AJ453" t="str">
            <v>0000000416</v>
          </cell>
          <cell r="AK453" t="str">
            <v>BHT</v>
          </cell>
          <cell r="AL453" t="str">
            <v>H002</v>
          </cell>
          <cell r="AM453">
            <v>20020422</v>
          </cell>
        </row>
        <row r="454">
          <cell r="AJ454" t="str">
            <v>0000000417</v>
          </cell>
          <cell r="AK454" t="str">
            <v>BHT</v>
          </cell>
          <cell r="AL454" t="str">
            <v>H002</v>
          </cell>
          <cell r="AM454">
            <v>20020422</v>
          </cell>
        </row>
        <row r="455">
          <cell r="AJ455" t="str">
            <v>0000000418</v>
          </cell>
          <cell r="AK455" t="str">
            <v>BHT</v>
          </cell>
          <cell r="AL455" t="str">
            <v>H002</v>
          </cell>
          <cell r="AM455">
            <v>20020422</v>
          </cell>
        </row>
        <row r="456">
          <cell r="AJ456" t="str">
            <v>0000000491</v>
          </cell>
          <cell r="AK456" t="str">
            <v>BHT</v>
          </cell>
          <cell r="AL456" t="str">
            <v>H002</v>
          </cell>
          <cell r="AM456">
            <v>20020425</v>
          </cell>
        </row>
        <row r="457">
          <cell r="AJ457" t="str">
            <v>0000000492</v>
          </cell>
          <cell r="AK457" t="str">
            <v>BHT</v>
          </cell>
          <cell r="AL457" t="str">
            <v>H002</v>
          </cell>
          <cell r="AM457">
            <v>20020425</v>
          </cell>
        </row>
        <row r="458">
          <cell r="AJ458" t="str">
            <v>0000000002</v>
          </cell>
          <cell r="AK458" t="str">
            <v>BHT</v>
          </cell>
          <cell r="AL458" t="str">
            <v>H004</v>
          </cell>
          <cell r="AM458">
            <v>20020401</v>
          </cell>
        </row>
        <row r="459">
          <cell r="AJ459" t="str">
            <v>0000000003</v>
          </cell>
          <cell r="AK459" t="str">
            <v>BHT</v>
          </cell>
          <cell r="AL459" t="str">
            <v>H004</v>
          </cell>
          <cell r="AM459">
            <v>20020401</v>
          </cell>
        </row>
        <row r="460">
          <cell r="AJ460" t="str">
            <v>0000000215</v>
          </cell>
          <cell r="AK460" t="str">
            <v>BHT</v>
          </cell>
          <cell r="AL460" t="str">
            <v>H004</v>
          </cell>
          <cell r="AM460">
            <v>20020409</v>
          </cell>
        </row>
        <row r="461">
          <cell r="AJ461" t="str">
            <v>0000000216</v>
          </cell>
          <cell r="AK461" t="str">
            <v>BHT</v>
          </cell>
          <cell r="AL461" t="str">
            <v>H004</v>
          </cell>
          <cell r="AM461">
            <v>20020409</v>
          </cell>
        </row>
        <row r="462">
          <cell r="AJ462" t="str">
            <v>0000000244</v>
          </cell>
          <cell r="AK462" t="str">
            <v>BHT</v>
          </cell>
          <cell r="AL462" t="str">
            <v>H004</v>
          </cell>
          <cell r="AM462">
            <v>20020409</v>
          </cell>
        </row>
        <row r="463">
          <cell r="AJ463" t="str">
            <v>0000000331</v>
          </cell>
          <cell r="AK463" t="str">
            <v>BHT</v>
          </cell>
          <cell r="AL463" t="str">
            <v>H004</v>
          </cell>
          <cell r="AM463">
            <v>20020417</v>
          </cell>
        </row>
        <row r="464">
          <cell r="AJ464" t="str">
            <v>0000000433</v>
          </cell>
          <cell r="AK464" t="str">
            <v>BHT</v>
          </cell>
          <cell r="AL464" t="str">
            <v>H004</v>
          </cell>
          <cell r="AM464">
            <v>20020422</v>
          </cell>
        </row>
        <row r="465">
          <cell r="AJ465" t="str">
            <v>0000000434</v>
          </cell>
          <cell r="AK465" t="str">
            <v>BHT</v>
          </cell>
          <cell r="AL465" t="str">
            <v>H004</v>
          </cell>
          <cell r="AM465">
            <v>20020422</v>
          </cell>
        </row>
        <row r="466">
          <cell r="AJ466" t="str">
            <v>0000000435</v>
          </cell>
          <cell r="AK466" t="str">
            <v>BHT</v>
          </cell>
          <cell r="AL466" t="str">
            <v>H004</v>
          </cell>
          <cell r="AM466">
            <v>20020422</v>
          </cell>
        </row>
        <row r="467">
          <cell r="AJ467" t="str">
            <v>0000000577</v>
          </cell>
          <cell r="AK467" t="str">
            <v>BHT</v>
          </cell>
          <cell r="AL467" t="str">
            <v>H004</v>
          </cell>
          <cell r="AM467">
            <v>20020429</v>
          </cell>
        </row>
        <row r="468">
          <cell r="AJ468" t="str">
            <v>0000000261</v>
          </cell>
          <cell r="AK468" t="str">
            <v>BHT</v>
          </cell>
          <cell r="AL468" t="str">
            <v>H005</v>
          </cell>
          <cell r="AM468">
            <v>20020410</v>
          </cell>
        </row>
        <row r="469">
          <cell r="AJ469" t="str">
            <v>0000000013</v>
          </cell>
          <cell r="AK469" t="str">
            <v>BHT</v>
          </cell>
          <cell r="AL469" t="str">
            <v>I001</v>
          </cell>
          <cell r="AM469">
            <v>20020401</v>
          </cell>
        </row>
        <row r="470">
          <cell r="AJ470" t="str">
            <v>0000000014</v>
          </cell>
          <cell r="AK470" t="str">
            <v>BHT</v>
          </cell>
          <cell r="AL470" t="str">
            <v>I001</v>
          </cell>
          <cell r="AM470">
            <v>20020401</v>
          </cell>
        </row>
        <row r="471">
          <cell r="AJ471" t="str">
            <v>0000000025</v>
          </cell>
          <cell r="AK471" t="str">
            <v>BHT</v>
          </cell>
          <cell r="AL471" t="str">
            <v>I001</v>
          </cell>
          <cell r="AM471">
            <v>20020401</v>
          </cell>
        </row>
        <row r="472">
          <cell r="AJ472" t="str">
            <v>0000000032</v>
          </cell>
          <cell r="AK472" t="str">
            <v>BHT</v>
          </cell>
          <cell r="AL472" t="str">
            <v>I001</v>
          </cell>
          <cell r="AM472">
            <v>20020402</v>
          </cell>
        </row>
        <row r="473">
          <cell r="AJ473" t="str">
            <v>0000000033</v>
          </cell>
          <cell r="AK473" t="str">
            <v>BHT</v>
          </cell>
          <cell r="AL473" t="str">
            <v>I001</v>
          </cell>
          <cell r="AM473">
            <v>20020402</v>
          </cell>
        </row>
        <row r="474">
          <cell r="AJ474" t="str">
            <v>0000000034</v>
          </cell>
          <cell r="AK474" t="str">
            <v>BHT</v>
          </cell>
          <cell r="AL474" t="str">
            <v>I001</v>
          </cell>
          <cell r="AM474">
            <v>20020402</v>
          </cell>
        </row>
        <row r="475">
          <cell r="AJ475" t="str">
            <v>0000000035</v>
          </cell>
          <cell r="AK475" t="str">
            <v>BHT</v>
          </cell>
          <cell r="AL475" t="str">
            <v>I001</v>
          </cell>
          <cell r="AM475">
            <v>20020402</v>
          </cell>
        </row>
        <row r="476">
          <cell r="AJ476" t="str">
            <v>0000000072</v>
          </cell>
          <cell r="AK476" t="str">
            <v>BHT</v>
          </cell>
          <cell r="AL476" t="str">
            <v>I001</v>
          </cell>
          <cell r="AM476">
            <v>20020403</v>
          </cell>
        </row>
        <row r="477">
          <cell r="AJ477" t="str">
            <v>0000000073</v>
          </cell>
          <cell r="AK477" t="str">
            <v>BHT</v>
          </cell>
          <cell r="AL477" t="str">
            <v>I001</v>
          </cell>
          <cell r="AM477">
            <v>20020403</v>
          </cell>
        </row>
        <row r="478">
          <cell r="AJ478" t="str">
            <v>0000000101</v>
          </cell>
          <cell r="AK478" t="str">
            <v>BHT</v>
          </cell>
          <cell r="AL478" t="str">
            <v>I001</v>
          </cell>
          <cell r="AM478">
            <v>20020404</v>
          </cell>
        </row>
        <row r="479">
          <cell r="AJ479" t="str">
            <v>0000000102</v>
          </cell>
          <cell r="AK479" t="str">
            <v>BHT</v>
          </cell>
          <cell r="AL479" t="str">
            <v>I001</v>
          </cell>
          <cell r="AM479">
            <v>20020404</v>
          </cell>
        </row>
        <row r="480">
          <cell r="AJ480" t="str">
            <v>0000000103</v>
          </cell>
          <cell r="AK480" t="str">
            <v>BHT</v>
          </cell>
          <cell r="AL480" t="str">
            <v>I001</v>
          </cell>
          <cell r="AM480">
            <v>20020404</v>
          </cell>
        </row>
        <row r="481">
          <cell r="AJ481" t="str">
            <v>0000000133</v>
          </cell>
          <cell r="AK481" t="str">
            <v>BHT</v>
          </cell>
          <cell r="AL481" t="str">
            <v>I001</v>
          </cell>
          <cell r="AM481">
            <v>20020405</v>
          </cell>
        </row>
        <row r="482">
          <cell r="AJ482" t="str">
            <v>0000000134</v>
          </cell>
          <cell r="AK482" t="str">
            <v>BHT</v>
          </cell>
          <cell r="AL482" t="str">
            <v>I001</v>
          </cell>
          <cell r="AM482">
            <v>20020405</v>
          </cell>
        </row>
        <row r="483">
          <cell r="AJ483" t="str">
            <v>0000000135</v>
          </cell>
          <cell r="AK483" t="str">
            <v>BHT</v>
          </cell>
          <cell r="AL483" t="str">
            <v>I001</v>
          </cell>
          <cell r="AM483">
            <v>20020405</v>
          </cell>
        </row>
        <row r="484">
          <cell r="AJ484" t="str">
            <v>0000000163</v>
          </cell>
          <cell r="AK484" t="str">
            <v>BHT</v>
          </cell>
          <cell r="AL484" t="str">
            <v>I001</v>
          </cell>
          <cell r="AM484">
            <v>20020405</v>
          </cell>
        </row>
        <row r="485">
          <cell r="AJ485" t="str">
            <v>0000000164</v>
          </cell>
          <cell r="AK485" t="str">
            <v>BHT</v>
          </cell>
          <cell r="AL485" t="str">
            <v>I001</v>
          </cell>
          <cell r="AM485">
            <v>20020405</v>
          </cell>
        </row>
        <row r="486">
          <cell r="AJ486" t="str">
            <v>0000000198</v>
          </cell>
          <cell r="AK486" t="str">
            <v>BHT</v>
          </cell>
          <cell r="AL486" t="str">
            <v>I001</v>
          </cell>
          <cell r="AM486">
            <v>20020408</v>
          </cell>
        </row>
        <row r="487">
          <cell r="AJ487" t="str">
            <v>0000000199</v>
          </cell>
          <cell r="AK487" t="str">
            <v>BHT</v>
          </cell>
          <cell r="AL487" t="str">
            <v>I001</v>
          </cell>
          <cell r="AM487">
            <v>20020408</v>
          </cell>
        </row>
        <row r="488">
          <cell r="AJ488" t="str">
            <v>0000000211</v>
          </cell>
          <cell r="AK488" t="str">
            <v>BHT</v>
          </cell>
          <cell r="AL488" t="str">
            <v>I001</v>
          </cell>
          <cell r="AM488">
            <v>20020409</v>
          </cell>
        </row>
        <row r="489">
          <cell r="AJ489" t="str">
            <v>0000000212</v>
          </cell>
          <cell r="AK489" t="str">
            <v>BHT</v>
          </cell>
          <cell r="AL489" t="str">
            <v>I001</v>
          </cell>
          <cell r="AM489">
            <v>20020409</v>
          </cell>
        </row>
        <row r="490">
          <cell r="AJ490" t="str">
            <v>0000000213</v>
          </cell>
          <cell r="AK490" t="str">
            <v>BHT</v>
          </cell>
          <cell r="AL490" t="str">
            <v>I001</v>
          </cell>
          <cell r="AM490">
            <v>20020409</v>
          </cell>
        </row>
        <row r="491">
          <cell r="AJ491" t="str">
            <v>0000000257</v>
          </cell>
          <cell r="AK491" t="str">
            <v>BHT</v>
          </cell>
          <cell r="AL491" t="str">
            <v>I001</v>
          </cell>
          <cell r="AM491">
            <v>20020410</v>
          </cell>
        </row>
        <row r="492">
          <cell r="AJ492" t="str">
            <v>0000000258</v>
          </cell>
          <cell r="AK492" t="str">
            <v>BHT</v>
          </cell>
          <cell r="AL492" t="str">
            <v>I001</v>
          </cell>
          <cell r="AM492">
            <v>20020410</v>
          </cell>
        </row>
        <row r="493">
          <cell r="AJ493" t="str">
            <v>0000000259</v>
          </cell>
          <cell r="AK493" t="str">
            <v>BHT</v>
          </cell>
          <cell r="AL493" t="str">
            <v>I001</v>
          </cell>
          <cell r="AM493">
            <v>20020410</v>
          </cell>
        </row>
        <row r="494">
          <cell r="AJ494" t="str">
            <v>0000000290</v>
          </cell>
          <cell r="AK494" t="str">
            <v>BHT</v>
          </cell>
          <cell r="AL494" t="str">
            <v>I001</v>
          </cell>
          <cell r="AM494">
            <v>20020411</v>
          </cell>
        </row>
        <row r="495">
          <cell r="AJ495" t="str">
            <v>0000000291</v>
          </cell>
          <cell r="AK495" t="str">
            <v>BHT</v>
          </cell>
          <cell r="AL495" t="str">
            <v>I001</v>
          </cell>
          <cell r="AM495">
            <v>20020411</v>
          </cell>
        </row>
        <row r="496">
          <cell r="AJ496" t="str">
            <v>0000000292</v>
          </cell>
          <cell r="AK496" t="str">
            <v>BHT</v>
          </cell>
          <cell r="AL496" t="str">
            <v>I001</v>
          </cell>
          <cell r="AM496">
            <v>20020411</v>
          </cell>
        </row>
        <row r="497">
          <cell r="AJ497" t="str">
            <v>0000000327</v>
          </cell>
          <cell r="AK497" t="str">
            <v>BHT</v>
          </cell>
          <cell r="AL497" t="str">
            <v>I001</v>
          </cell>
          <cell r="AM497">
            <v>20020412</v>
          </cell>
        </row>
        <row r="498">
          <cell r="AJ498" t="str">
            <v>0000000328</v>
          </cell>
          <cell r="AK498" t="str">
            <v>BHT</v>
          </cell>
          <cell r="AL498" t="str">
            <v>I001</v>
          </cell>
          <cell r="AM498">
            <v>20020412</v>
          </cell>
        </row>
        <row r="499">
          <cell r="AJ499" t="str">
            <v>0000000432</v>
          </cell>
          <cell r="AK499" t="str">
            <v>BHT</v>
          </cell>
          <cell r="AL499" t="str">
            <v>I001</v>
          </cell>
          <cell r="AM499">
            <v>20020422</v>
          </cell>
        </row>
        <row r="500">
          <cell r="AJ500" t="str">
            <v>0000000437</v>
          </cell>
          <cell r="AK500" t="str">
            <v>BHT</v>
          </cell>
          <cell r="AL500" t="str">
            <v>I001</v>
          </cell>
          <cell r="AM500">
            <v>20020423</v>
          </cell>
        </row>
        <row r="501">
          <cell r="AJ501" t="str">
            <v>0000000464</v>
          </cell>
          <cell r="AK501" t="str">
            <v>BHT</v>
          </cell>
          <cell r="AL501" t="str">
            <v>I001</v>
          </cell>
          <cell r="AM501">
            <v>20020424</v>
          </cell>
        </row>
        <row r="502">
          <cell r="AJ502" t="str">
            <v>0000000490</v>
          </cell>
          <cell r="AK502" t="str">
            <v>BHT</v>
          </cell>
          <cell r="AL502" t="str">
            <v>I001</v>
          </cell>
          <cell r="AM502">
            <v>20020425</v>
          </cell>
        </row>
        <row r="503">
          <cell r="AJ503" t="str">
            <v>0000000548</v>
          </cell>
          <cell r="AK503" t="str">
            <v>BHT</v>
          </cell>
          <cell r="AL503" t="str">
            <v>I001</v>
          </cell>
          <cell r="AM503">
            <v>20020426</v>
          </cell>
        </row>
        <row r="504">
          <cell r="AJ504" t="str">
            <v>0000000564</v>
          </cell>
          <cell r="AK504" t="str">
            <v>BHT</v>
          </cell>
          <cell r="AL504" t="str">
            <v>I001</v>
          </cell>
          <cell r="AM504">
            <v>20020427</v>
          </cell>
        </row>
        <row r="505">
          <cell r="AJ505" t="str">
            <v>0000000575</v>
          </cell>
          <cell r="AK505" t="str">
            <v>BHT</v>
          </cell>
          <cell r="AL505" t="str">
            <v>I001</v>
          </cell>
          <cell r="AM505">
            <v>20020429</v>
          </cell>
        </row>
        <row r="506">
          <cell r="AJ506" t="str">
            <v>0000000104</v>
          </cell>
          <cell r="AK506" t="str">
            <v>BHT</v>
          </cell>
          <cell r="AL506" t="str">
            <v>I002</v>
          </cell>
          <cell r="AM506">
            <v>20020404</v>
          </cell>
        </row>
        <row r="507">
          <cell r="AJ507" t="str">
            <v>0000000323</v>
          </cell>
          <cell r="AK507" t="str">
            <v>BHT</v>
          </cell>
          <cell r="AL507" t="str">
            <v>I003</v>
          </cell>
          <cell r="AM507">
            <v>20020412</v>
          </cell>
        </row>
        <row r="508">
          <cell r="AJ508" t="str">
            <v>0000000069</v>
          </cell>
          <cell r="AK508" t="str">
            <v>BHT</v>
          </cell>
          <cell r="AL508" t="str">
            <v>I004</v>
          </cell>
          <cell r="AM508">
            <v>20020402</v>
          </cell>
        </row>
        <row r="509">
          <cell r="AJ509" t="str">
            <v>0000000074</v>
          </cell>
          <cell r="AK509" t="str">
            <v>BHT</v>
          </cell>
          <cell r="AL509" t="str">
            <v>I004</v>
          </cell>
          <cell r="AM509">
            <v>20020403</v>
          </cell>
        </row>
        <row r="510">
          <cell r="AJ510" t="str">
            <v>0000000136</v>
          </cell>
          <cell r="AK510" t="str">
            <v>BHT</v>
          </cell>
          <cell r="AL510" t="str">
            <v>I004</v>
          </cell>
          <cell r="AM510">
            <v>20020405</v>
          </cell>
        </row>
        <row r="511">
          <cell r="AJ511" t="str">
            <v>0000000362</v>
          </cell>
          <cell r="AK511" t="str">
            <v>BHT</v>
          </cell>
          <cell r="AL511" t="str">
            <v>I004</v>
          </cell>
          <cell r="AM511">
            <v>20020419</v>
          </cell>
        </row>
        <row r="512">
          <cell r="AJ512" t="str">
            <v>0000000465</v>
          </cell>
          <cell r="AK512" t="str">
            <v>BHT</v>
          </cell>
          <cell r="AL512" t="str">
            <v>I004</v>
          </cell>
          <cell r="AM512">
            <v>20020424</v>
          </cell>
        </row>
        <row r="513">
          <cell r="AJ513" t="str">
            <v>0000000466</v>
          </cell>
          <cell r="AK513" t="str">
            <v>BHT</v>
          </cell>
          <cell r="AL513" t="str">
            <v>I004</v>
          </cell>
          <cell r="AM513">
            <v>20020424</v>
          </cell>
        </row>
        <row r="514">
          <cell r="AJ514" t="str">
            <v>0000000467</v>
          </cell>
          <cell r="AK514" t="str">
            <v>BHT</v>
          </cell>
          <cell r="AL514" t="str">
            <v>I004</v>
          </cell>
          <cell r="AM514">
            <v>20020424</v>
          </cell>
        </row>
        <row r="515">
          <cell r="AJ515" t="str">
            <v>0000000549</v>
          </cell>
          <cell r="AK515" t="str">
            <v>BHT</v>
          </cell>
          <cell r="AL515" t="str">
            <v>I004</v>
          </cell>
          <cell r="AM515">
            <v>20020426</v>
          </cell>
        </row>
        <row r="516">
          <cell r="AJ516" t="str">
            <v>0000000554</v>
          </cell>
          <cell r="AK516" t="str">
            <v>BHT</v>
          </cell>
          <cell r="AL516" t="str">
            <v>I004</v>
          </cell>
          <cell r="AM516">
            <v>20020426</v>
          </cell>
        </row>
        <row r="517">
          <cell r="AJ517" t="str">
            <v>0000000576</v>
          </cell>
          <cell r="AK517" t="str">
            <v>BHT</v>
          </cell>
          <cell r="AL517" t="str">
            <v>I004</v>
          </cell>
          <cell r="AM517">
            <v>20020429</v>
          </cell>
        </row>
        <row r="518">
          <cell r="AJ518" t="str">
            <v>0000000610</v>
          </cell>
          <cell r="AK518" t="str">
            <v>BHT</v>
          </cell>
          <cell r="AL518" t="str">
            <v>I004</v>
          </cell>
          <cell r="AM518">
            <v>20020430</v>
          </cell>
        </row>
        <row r="519">
          <cell r="AJ519" t="str">
            <v>0000000031</v>
          </cell>
          <cell r="AK519" t="str">
            <v>BHT</v>
          </cell>
          <cell r="AL519" t="str">
            <v>I005</v>
          </cell>
          <cell r="AM519">
            <v>20020402</v>
          </cell>
        </row>
        <row r="520">
          <cell r="AJ520" t="str">
            <v>0000000127</v>
          </cell>
          <cell r="AK520" t="str">
            <v>YEN</v>
          </cell>
          <cell r="AL520" t="str">
            <v>M001</v>
          </cell>
          <cell r="AM520">
            <v>20020404</v>
          </cell>
        </row>
        <row r="521">
          <cell r="AJ521" t="str">
            <v>0000000160</v>
          </cell>
          <cell r="AK521" t="str">
            <v>YEN</v>
          </cell>
          <cell r="AL521" t="str">
            <v>M001</v>
          </cell>
          <cell r="AM521">
            <v>20020405</v>
          </cell>
        </row>
        <row r="522">
          <cell r="AJ522" t="str">
            <v>0000000379</v>
          </cell>
          <cell r="AK522" t="str">
            <v>YEN</v>
          </cell>
          <cell r="AL522" t="str">
            <v>M001</v>
          </cell>
          <cell r="AM522">
            <v>20020419</v>
          </cell>
        </row>
        <row r="523">
          <cell r="AJ523" t="str">
            <v>0000000397</v>
          </cell>
          <cell r="AK523" t="str">
            <v>YEN</v>
          </cell>
          <cell r="AL523" t="str">
            <v>M001</v>
          </cell>
          <cell r="AM523">
            <v>20020420</v>
          </cell>
        </row>
        <row r="524">
          <cell r="AJ524" t="str">
            <v>0000000555</v>
          </cell>
          <cell r="AK524" t="str">
            <v>YEN</v>
          </cell>
          <cell r="AL524" t="str">
            <v>M001</v>
          </cell>
          <cell r="AM524">
            <v>20020426</v>
          </cell>
        </row>
        <row r="525">
          <cell r="AJ525" t="str">
            <v>0000000563</v>
          </cell>
          <cell r="AK525" t="str">
            <v>YEN</v>
          </cell>
          <cell r="AL525" t="str">
            <v>M001</v>
          </cell>
          <cell r="AM525">
            <v>20020426</v>
          </cell>
        </row>
        <row r="526">
          <cell r="AJ526" t="str">
            <v>0000000061</v>
          </cell>
          <cell r="AK526" t="str">
            <v>YEN</v>
          </cell>
          <cell r="AL526" t="str">
            <v>M002</v>
          </cell>
          <cell r="AM526">
            <v>20020402</v>
          </cell>
        </row>
        <row r="527">
          <cell r="AJ527" t="str">
            <v>0000000062</v>
          </cell>
          <cell r="AK527" t="str">
            <v>YEN</v>
          </cell>
          <cell r="AL527" t="str">
            <v>M002</v>
          </cell>
          <cell r="AM527">
            <v>20020402</v>
          </cell>
        </row>
        <row r="528">
          <cell r="AJ528" t="str">
            <v>0000000063</v>
          </cell>
          <cell r="AK528" t="str">
            <v>YEN</v>
          </cell>
          <cell r="AL528" t="str">
            <v>M002</v>
          </cell>
          <cell r="AM528">
            <v>20020402</v>
          </cell>
        </row>
        <row r="529">
          <cell r="AJ529" t="str">
            <v>0000000064</v>
          </cell>
          <cell r="AK529" t="str">
            <v>YEN</v>
          </cell>
          <cell r="AL529" t="str">
            <v>M002</v>
          </cell>
          <cell r="AM529">
            <v>20020402</v>
          </cell>
        </row>
        <row r="530">
          <cell r="AJ530" t="str">
            <v>0000000065</v>
          </cell>
          <cell r="AK530" t="str">
            <v>YEN</v>
          </cell>
          <cell r="AL530" t="str">
            <v>M002</v>
          </cell>
          <cell r="AM530">
            <v>20020402</v>
          </cell>
        </row>
        <row r="531">
          <cell r="AJ531" t="str">
            <v>0000000067</v>
          </cell>
          <cell r="AK531" t="str">
            <v>YEN</v>
          </cell>
          <cell r="AL531" t="str">
            <v>M002</v>
          </cell>
          <cell r="AM531">
            <v>20020402</v>
          </cell>
        </row>
        <row r="532">
          <cell r="AJ532" t="str">
            <v>0000000068</v>
          </cell>
          <cell r="AK532" t="str">
            <v>YEN</v>
          </cell>
          <cell r="AL532" t="str">
            <v>M002</v>
          </cell>
          <cell r="AM532">
            <v>20020402</v>
          </cell>
        </row>
        <row r="533">
          <cell r="AJ533" t="str">
            <v>0000000125</v>
          </cell>
          <cell r="AK533" t="str">
            <v>YEN</v>
          </cell>
          <cell r="AL533" t="str">
            <v>M002</v>
          </cell>
          <cell r="AM533">
            <v>20020404</v>
          </cell>
        </row>
        <row r="534">
          <cell r="AJ534" t="str">
            <v>0000000126</v>
          </cell>
          <cell r="AK534" t="str">
            <v>YEN</v>
          </cell>
          <cell r="AL534" t="str">
            <v>M002</v>
          </cell>
          <cell r="AM534">
            <v>20020404</v>
          </cell>
        </row>
        <row r="535">
          <cell r="AJ535" t="str">
            <v>0000000132</v>
          </cell>
          <cell r="AK535" t="str">
            <v>YEN</v>
          </cell>
          <cell r="AL535" t="str">
            <v>M002</v>
          </cell>
          <cell r="AM535">
            <v>20020404</v>
          </cell>
        </row>
        <row r="536">
          <cell r="AJ536" t="str">
            <v>0000000161</v>
          </cell>
          <cell r="AK536" t="str">
            <v>YEN</v>
          </cell>
          <cell r="AL536" t="str">
            <v>M002</v>
          </cell>
          <cell r="AM536">
            <v>20020405</v>
          </cell>
        </row>
        <row r="537">
          <cell r="AJ537" t="str">
            <v>0000000162</v>
          </cell>
          <cell r="AK537" t="str">
            <v>YEN</v>
          </cell>
          <cell r="AL537" t="str">
            <v>M002</v>
          </cell>
          <cell r="AM537">
            <v>20020405</v>
          </cell>
        </row>
        <row r="538">
          <cell r="AJ538" t="str">
            <v>0000000208</v>
          </cell>
          <cell r="AK538" t="str">
            <v>YEN</v>
          </cell>
          <cell r="AL538" t="str">
            <v>M002</v>
          </cell>
          <cell r="AM538">
            <v>20020408</v>
          </cell>
        </row>
        <row r="539">
          <cell r="AJ539" t="str">
            <v>0000000209</v>
          </cell>
          <cell r="AK539" t="str">
            <v>YEN</v>
          </cell>
          <cell r="AL539" t="str">
            <v>M002</v>
          </cell>
          <cell r="AM539">
            <v>20020408</v>
          </cell>
        </row>
        <row r="540">
          <cell r="AJ540" t="str">
            <v>0000000243</v>
          </cell>
          <cell r="AK540" t="str">
            <v>YEN</v>
          </cell>
          <cell r="AL540" t="str">
            <v>M002</v>
          </cell>
          <cell r="AM540">
            <v>20020409</v>
          </cell>
        </row>
        <row r="541">
          <cell r="AJ541" t="str">
            <v>0000000255</v>
          </cell>
          <cell r="AK541" t="str">
            <v>YEN</v>
          </cell>
          <cell r="AL541" t="str">
            <v>M002</v>
          </cell>
          <cell r="AM541">
            <v>20020409</v>
          </cell>
        </row>
        <row r="542">
          <cell r="AJ542" t="str">
            <v>0000000256</v>
          </cell>
          <cell r="AK542" t="str">
            <v>YEN</v>
          </cell>
          <cell r="AL542" t="str">
            <v>M002</v>
          </cell>
          <cell r="AM542">
            <v>20020409</v>
          </cell>
        </row>
        <row r="543">
          <cell r="AJ543" t="str">
            <v>0000000289</v>
          </cell>
          <cell r="AK543" t="str">
            <v>YEN</v>
          </cell>
          <cell r="AL543" t="str">
            <v>M002</v>
          </cell>
          <cell r="AM543">
            <v>20020410</v>
          </cell>
        </row>
        <row r="544">
          <cell r="AJ544" t="str">
            <v>0000000356</v>
          </cell>
          <cell r="AK544" t="str">
            <v>YEN</v>
          </cell>
          <cell r="AL544" t="str">
            <v>M002</v>
          </cell>
          <cell r="AM544">
            <v>20020418</v>
          </cell>
        </row>
        <row r="545">
          <cell r="AJ545" t="str">
            <v>0000000357</v>
          </cell>
          <cell r="AK545" t="str">
            <v>YEN</v>
          </cell>
          <cell r="AL545" t="str">
            <v>M002</v>
          </cell>
          <cell r="AM545">
            <v>20020418</v>
          </cell>
        </row>
        <row r="546">
          <cell r="AJ546" t="str">
            <v>0000000364</v>
          </cell>
          <cell r="AK546" t="str">
            <v>YEN</v>
          </cell>
          <cell r="AL546" t="str">
            <v>M002</v>
          </cell>
          <cell r="AM546">
            <v>20020419</v>
          </cell>
        </row>
        <row r="547">
          <cell r="AJ547" t="str">
            <v>0000000365</v>
          </cell>
          <cell r="AK547" t="str">
            <v>YEN</v>
          </cell>
          <cell r="AL547" t="str">
            <v>M002</v>
          </cell>
          <cell r="AM547">
            <v>20020419</v>
          </cell>
        </row>
        <row r="548">
          <cell r="AJ548" t="str">
            <v>0000000376</v>
          </cell>
          <cell r="AK548" t="str">
            <v>YEN</v>
          </cell>
          <cell r="AL548" t="str">
            <v>M002</v>
          </cell>
          <cell r="AM548">
            <v>20020419</v>
          </cell>
        </row>
        <row r="549">
          <cell r="AJ549" t="str">
            <v>0000000377</v>
          </cell>
          <cell r="AK549" t="str">
            <v>YEN</v>
          </cell>
          <cell r="AL549" t="str">
            <v>M002</v>
          </cell>
          <cell r="AM549">
            <v>20020419</v>
          </cell>
        </row>
        <row r="550">
          <cell r="AJ550" t="str">
            <v>0000000378</v>
          </cell>
          <cell r="AK550" t="str">
            <v>YEN</v>
          </cell>
          <cell r="AL550" t="str">
            <v>M002</v>
          </cell>
          <cell r="AM550">
            <v>20020419</v>
          </cell>
        </row>
        <row r="551">
          <cell r="AJ551" t="str">
            <v>0000000396</v>
          </cell>
          <cell r="AK551" t="str">
            <v>YEN</v>
          </cell>
          <cell r="AL551" t="str">
            <v>M002</v>
          </cell>
          <cell r="AM551">
            <v>20020420</v>
          </cell>
        </row>
        <row r="552">
          <cell r="AJ552" t="str">
            <v>0000000460</v>
          </cell>
          <cell r="AK552" t="str">
            <v>YEN</v>
          </cell>
          <cell r="AL552" t="str">
            <v>M002</v>
          </cell>
          <cell r="AM552">
            <v>20020423</v>
          </cell>
        </row>
        <row r="553">
          <cell r="AJ553" t="str">
            <v>0000000461</v>
          </cell>
          <cell r="AK553" t="str">
            <v>YEN</v>
          </cell>
          <cell r="AL553" t="str">
            <v>M002</v>
          </cell>
          <cell r="AM553">
            <v>20020423</v>
          </cell>
        </row>
        <row r="554">
          <cell r="AJ554" t="str">
            <v>0000000486</v>
          </cell>
          <cell r="AK554" t="str">
            <v>YEN</v>
          </cell>
          <cell r="AL554" t="str">
            <v>M002</v>
          </cell>
          <cell r="AM554">
            <v>20020424</v>
          </cell>
        </row>
        <row r="555">
          <cell r="AJ555" t="str">
            <v>0000000487</v>
          </cell>
          <cell r="AK555" t="str">
            <v>YEN</v>
          </cell>
          <cell r="AL555" t="str">
            <v>M002</v>
          </cell>
          <cell r="AM555">
            <v>20020424</v>
          </cell>
        </row>
        <row r="556">
          <cell r="AJ556" t="str">
            <v>0000000130</v>
          </cell>
          <cell r="AK556" t="str">
            <v>BHT_EXPORT</v>
          </cell>
          <cell r="AL556" t="str">
            <v>M005</v>
          </cell>
          <cell r="AM556">
            <v>20020404</v>
          </cell>
        </row>
        <row r="557">
          <cell r="AJ557" t="str">
            <v>0000000322</v>
          </cell>
          <cell r="AK557" t="str">
            <v>BHT_EXPORT</v>
          </cell>
          <cell r="AL557" t="str">
            <v>M005</v>
          </cell>
          <cell r="AM557">
            <v>20020411</v>
          </cell>
        </row>
        <row r="558">
          <cell r="AJ558" t="str">
            <v>0000000436</v>
          </cell>
          <cell r="AK558" t="str">
            <v>BHT_EXPORT</v>
          </cell>
          <cell r="AL558" t="str">
            <v>M005</v>
          </cell>
          <cell r="AM558">
            <v>20020422</v>
          </cell>
        </row>
        <row r="559">
          <cell r="AJ559" t="str">
            <v>0000000556</v>
          </cell>
          <cell r="AK559" t="str">
            <v>BHT_EXPORT</v>
          </cell>
          <cell r="AL559" t="str">
            <v>M005</v>
          </cell>
          <cell r="AM559">
            <v>20020426</v>
          </cell>
        </row>
        <row r="560">
          <cell r="AJ560" t="str">
            <v>0000000313</v>
          </cell>
          <cell r="AK560" t="str">
            <v>DOLLAR</v>
          </cell>
          <cell r="AL560" t="str">
            <v>M007</v>
          </cell>
          <cell r="AM560">
            <v>20020411</v>
          </cell>
        </row>
        <row r="561">
          <cell r="AJ561" t="str">
            <v>0000000026</v>
          </cell>
          <cell r="AK561" t="str">
            <v>BHT</v>
          </cell>
          <cell r="AL561" t="str">
            <v>T001</v>
          </cell>
          <cell r="AM561">
            <v>20020401</v>
          </cell>
        </row>
        <row r="562">
          <cell r="AJ562" t="str">
            <v>0000000029</v>
          </cell>
          <cell r="AK562" t="str">
            <v>BHT</v>
          </cell>
          <cell r="AL562" t="str">
            <v>T001</v>
          </cell>
          <cell r="AM562">
            <v>20020402</v>
          </cell>
        </row>
        <row r="563">
          <cell r="AJ563" t="str">
            <v>0000000066</v>
          </cell>
          <cell r="AK563" t="str">
            <v>BHT</v>
          </cell>
          <cell r="AL563" t="str">
            <v>T001</v>
          </cell>
          <cell r="AM563">
            <v>20020402</v>
          </cell>
        </row>
        <row r="564">
          <cell r="AJ564" t="str">
            <v>0000000070</v>
          </cell>
          <cell r="AK564" t="str">
            <v>BHT</v>
          </cell>
          <cell r="AL564" t="str">
            <v>T001</v>
          </cell>
          <cell r="AM564">
            <v>20020403</v>
          </cell>
        </row>
        <row r="565">
          <cell r="AJ565" t="str">
            <v>0000000128</v>
          </cell>
          <cell r="AK565" t="str">
            <v>BHT</v>
          </cell>
          <cell r="AL565" t="str">
            <v>T001</v>
          </cell>
          <cell r="AM565">
            <v>20020404</v>
          </cell>
        </row>
        <row r="566">
          <cell r="AJ566" t="str">
            <v>0000000158</v>
          </cell>
          <cell r="AK566" t="str">
            <v>BHT</v>
          </cell>
          <cell r="AL566" t="str">
            <v>T001</v>
          </cell>
          <cell r="AM566">
            <v>20020405</v>
          </cell>
        </row>
        <row r="567">
          <cell r="AJ567" t="str">
            <v>0000000196</v>
          </cell>
          <cell r="AK567" t="str">
            <v>BHT</v>
          </cell>
          <cell r="AL567" t="str">
            <v>T001</v>
          </cell>
          <cell r="AM567">
            <v>20020406</v>
          </cell>
        </row>
        <row r="568">
          <cell r="AJ568" t="str">
            <v>0000000210</v>
          </cell>
          <cell r="AK568" t="str">
            <v>BHT</v>
          </cell>
          <cell r="AL568" t="str">
            <v>T001</v>
          </cell>
          <cell r="AM568">
            <v>20020408</v>
          </cell>
        </row>
        <row r="569">
          <cell r="AJ569" t="str">
            <v>0000000241</v>
          </cell>
          <cell r="AK569" t="str">
            <v>BHT</v>
          </cell>
          <cell r="AL569" t="str">
            <v>T001</v>
          </cell>
          <cell r="AM569">
            <v>20020409</v>
          </cell>
        </row>
        <row r="570">
          <cell r="AJ570" t="str">
            <v>0000000285</v>
          </cell>
          <cell r="AK570" t="str">
            <v>BHT</v>
          </cell>
          <cell r="AL570" t="str">
            <v>T001</v>
          </cell>
          <cell r="AM570">
            <v>20020410</v>
          </cell>
        </row>
        <row r="571">
          <cell r="AJ571" t="str">
            <v>0000000317</v>
          </cell>
          <cell r="AK571" t="str">
            <v>BHT</v>
          </cell>
          <cell r="AL571" t="str">
            <v>T001</v>
          </cell>
          <cell r="AM571">
            <v>20020411</v>
          </cell>
        </row>
        <row r="572">
          <cell r="AJ572" t="str">
            <v>0000000320</v>
          </cell>
          <cell r="AK572" t="str">
            <v>BHT</v>
          </cell>
          <cell r="AL572" t="str">
            <v>T001</v>
          </cell>
          <cell r="AM572">
            <v>20020411</v>
          </cell>
        </row>
        <row r="573">
          <cell r="AJ573" t="str">
            <v>0000000329</v>
          </cell>
          <cell r="AK573" t="str">
            <v>BHT</v>
          </cell>
          <cell r="AL573" t="str">
            <v>T001</v>
          </cell>
          <cell r="AM573">
            <v>20020412</v>
          </cell>
        </row>
        <row r="574">
          <cell r="AJ574" t="str">
            <v>0000000358</v>
          </cell>
          <cell r="AK574" t="str">
            <v>BHT</v>
          </cell>
          <cell r="AL574" t="str">
            <v>T001</v>
          </cell>
          <cell r="AM574">
            <v>20020418</v>
          </cell>
        </row>
        <row r="575">
          <cell r="AJ575" t="str">
            <v>0000000360</v>
          </cell>
          <cell r="AK575" t="str">
            <v>BHT</v>
          </cell>
          <cell r="AL575" t="str">
            <v>T001</v>
          </cell>
          <cell r="AM575">
            <v>20020418</v>
          </cell>
        </row>
        <row r="576">
          <cell r="AJ576" t="str">
            <v>0000000380</v>
          </cell>
          <cell r="AK576" t="str">
            <v>BHT</v>
          </cell>
          <cell r="AL576" t="str">
            <v>T001</v>
          </cell>
          <cell r="AM576">
            <v>20020419</v>
          </cell>
        </row>
        <row r="577">
          <cell r="AJ577" t="str">
            <v>0000000398</v>
          </cell>
          <cell r="AK577" t="str">
            <v>BHT</v>
          </cell>
          <cell r="AL577" t="str">
            <v>T001</v>
          </cell>
          <cell r="AM577">
            <v>20020420</v>
          </cell>
        </row>
        <row r="578">
          <cell r="AJ578" t="str">
            <v>0000000458</v>
          </cell>
          <cell r="AK578" t="str">
            <v>BHT</v>
          </cell>
          <cell r="AL578" t="str">
            <v>T001</v>
          </cell>
          <cell r="AM578">
            <v>20020423</v>
          </cell>
        </row>
        <row r="579">
          <cell r="AJ579" t="str">
            <v>0000000462</v>
          </cell>
          <cell r="AK579" t="str">
            <v>BHT</v>
          </cell>
          <cell r="AL579" t="str">
            <v>T001</v>
          </cell>
          <cell r="AM579">
            <v>20020423</v>
          </cell>
        </row>
        <row r="580">
          <cell r="AJ580" t="str">
            <v>0000000488</v>
          </cell>
          <cell r="AK580" t="str">
            <v>BHT</v>
          </cell>
          <cell r="AL580" t="str">
            <v>T001</v>
          </cell>
          <cell r="AM580">
            <v>20020424</v>
          </cell>
        </row>
        <row r="581">
          <cell r="AJ581" t="str">
            <v>0000000550</v>
          </cell>
          <cell r="AK581" t="str">
            <v>BHT</v>
          </cell>
          <cell r="AL581" t="str">
            <v>T001</v>
          </cell>
          <cell r="AM581">
            <v>20020426</v>
          </cell>
        </row>
        <row r="582">
          <cell r="AJ582" t="str">
            <v>0000000557</v>
          </cell>
          <cell r="AK582" t="str">
            <v>BHT</v>
          </cell>
          <cell r="AL582" t="str">
            <v>T001</v>
          </cell>
          <cell r="AM582">
            <v>20020426</v>
          </cell>
        </row>
        <row r="583">
          <cell r="AJ583" t="str">
            <v>0000000572</v>
          </cell>
          <cell r="AK583" t="str">
            <v>BHT</v>
          </cell>
          <cell r="AL583" t="str">
            <v>T001</v>
          </cell>
          <cell r="AM583">
            <v>20020427</v>
          </cell>
        </row>
        <row r="584">
          <cell r="AJ584" t="str">
            <v>0000000573</v>
          </cell>
          <cell r="AK584" t="str">
            <v>BHT</v>
          </cell>
          <cell r="AL584" t="str">
            <v>T001</v>
          </cell>
          <cell r="AM584">
            <v>20020427</v>
          </cell>
        </row>
        <row r="585">
          <cell r="AJ585" t="str">
            <v>0000000604</v>
          </cell>
          <cell r="AK585" t="str">
            <v>BHT</v>
          </cell>
          <cell r="AL585" t="str">
            <v>T001</v>
          </cell>
          <cell r="AM585">
            <v>20020429</v>
          </cell>
        </row>
        <row r="586">
          <cell r="AJ586" t="str">
            <v>0000000605</v>
          </cell>
          <cell r="AK586" t="str">
            <v>BHT</v>
          </cell>
          <cell r="AL586" t="str">
            <v>T001</v>
          </cell>
          <cell r="AM586">
            <v>20020429</v>
          </cell>
        </row>
        <row r="587">
          <cell r="AJ587" t="str">
            <v>0000000607</v>
          </cell>
          <cell r="AK587" t="str">
            <v>BHT</v>
          </cell>
          <cell r="AL587" t="str">
            <v>T001</v>
          </cell>
          <cell r="AM587">
            <v>20020430</v>
          </cell>
        </row>
        <row r="588">
          <cell r="AJ588" t="str">
            <v>0000000608</v>
          </cell>
          <cell r="AK588" t="str">
            <v>BHT</v>
          </cell>
          <cell r="AL588" t="str">
            <v>T001</v>
          </cell>
          <cell r="AM588">
            <v>20020430</v>
          </cell>
        </row>
        <row r="589">
          <cell r="AJ589" t="str">
            <v>0000000027</v>
          </cell>
          <cell r="AK589" t="str">
            <v>BHT</v>
          </cell>
          <cell r="AL589" t="str">
            <v>T002</v>
          </cell>
          <cell r="AM589">
            <v>20020401</v>
          </cell>
        </row>
        <row r="590">
          <cell r="AJ590" t="str">
            <v>0000000030</v>
          </cell>
          <cell r="AK590" t="str">
            <v>BHT</v>
          </cell>
          <cell r="AL590" t="str">
            <v>T002</v>
          </cell>
          <cell r="AM590">
            <v>20020402</v>
          </cell>
        </row>
        <row r="591">
          <cell r="AJ591" t="str">
            <v>0000000071</v>
          </cell>
          <cell r="AK591" t="str">
            <v>BHT</v>
          </cell>
          <cell r="AL591" t="str">
            <v>T002</v>
          </cell>
          <cell r="AM591">
            <v>20020403</v>
          </cell>
        </row>
        <row r="592">
          <cell r="AJ592" t="str">
            <v>0000000129</v>
          </cell>
          <cell r="AK592" t="str">
            <v>BHT</v>
          </cell>
          <cell r="AL592" t="str">
            <v>T002</v>
          </cell>
          <cell r="AM592">
            <v>20020404</v>
          </cell>
        </row>
        <row r="593">
          <cell r="AJ593" t="str">
            <v>0000000159</v>
          </cell>
          <cell r="AK593" t="str">
            <v>BHT</v>
          </cell>
          <cell r="AL593" t="str">
            <v>T002</v>
          </cell>
          <cell r="AM593">
            <v>20020405</v>
          </cell>
        </row>
        <row r="594">
          <cell r="AJ594" t="str">
            <v>0000000242</v>
          </cell>
          <cell r="AK594" t="str">
            <v>BHT</v>
          </cell>
          <cell r="AL594" t="str">
            <v>T002</v>
          </cell>
          <cell r="AM594">
            <v>20020409</v>
          </cell>
        </row>
        <row r="595">
          <cell r="AJ595" t="str">
            <v>0000000321</v>
          </cell>
          <cell r="AK595" t="str">
            <v>BHT</v>
          </cell>
          <cell r="AL595" t="str">
            <v>T002</v>
          </cell>
          <cell r="AM595">
            <v>20020411</v>
          </cell>
        </row>
        <row r="596">
          <cell r="AJ596" t="str">
            <v>0000000330</v>
          </cell>
          <cell r="AK596" t="str">
            <v>BHT</v>
          </cell>
          <cell r="AL596" t="str">
            <v>T002</v>
          </cell>
          <cell r="AM596">
            <v>20020412</v>
          </cell>
        </row>
        <row r="597">
          <cell r="AJ597" t="str">
            <v>0000000359</v>
          </cell>
          <cell r="AK597" t="str">
            <v>BHT</v>
          </cell>
          <cell r="AL597" t="str">
            <v>T002</v>
          </cell>
          <cell r="AM597">
            <v>20020418</v>
          </cell>
        </row>
        <row r="598">
          <cell r="AJ598" t="str">
            <v>0000000361</v>
          </cell>
          <cell r="AK598" t="str">
            <v>BHT</v>
          </cell>
          <cell r="AL598" t="str">
            <v>T002</v>
          </cell>
          <cell r="AM598">
            <v>20020418</v>
          </cell>
        </row>
        <row r="599">
          <cell r="AJ599" t="str">
            <v>0000000381</v>
          </cell>
          <cell r="AK599" t="str">
            <v>BHT</v>
          </cell>
          <cell r="AL599" t="str">
            <v>T002</v>
          </cell>
          <cell r="AM599">
            <v>20020419</v>
          </cell>
        </row>
        <row r="600">
          <cell r="AJ600" t="str">
            <v>0000000382</v>
          </cell>
          <cell r="AK600" t="str">
            <v>BHT</v>
          </cell>
          <cell r="AL600" t="str">
            <v>T002</v>
          </cell>
          <cell r="AM600">
            <v>20020419</v>
          </cell>
        </row>
        <row r="601">
          <cell r="AJ601" t="str">
            <v>0000000395</v>
          </cell>
          <cell r="AK601" t="str">
            <v>BHT</v>
          </cell>
          <cell r="AL601" t="str">
            <v>T002</v>
          </cell>
          <cell r="AM601">
            <v>20020420</v>
          </cell>
        </row>
        <row r="602">
          <cell r="AJ602" t="str">
            <v>0000000399</v>
          </cell>
          <cell r="AK602" t="str">
            <v>BHT</v>
          </cell>
          <cell r="AL602" t="str">
            <v>T002</v>
          </cell>
          <cell r="AM602">
            <v>20020420</v>
          </cell>
        </row>
        <row r="603">
          <cell r="AJ603" t="str">
            <v>0000000459</v>
          </cell>
          <cell r="AK603" t="str">
            <v>BHT</v>
          </cell>
          <cell r="AL603" t="str">
            <v>T002</v>
          </cell>
          <cell r="AM603">
            <v>20020423</v>
          </cell>
        </row>
        <row r="604">
          <cell r="AJ604" t="str">
            <v>0000000463</v>
          </cell>
          <cell r="AK604" t="str">
            <v>BHT</v>
          </cell>
          <cell r="AL604" t="str">
            <v>T002</v>
          </cell>
          <cell r="AM604">
            <v>20020423</v>
          </cell>
        </row>
        <row r="605">
          <cell r="AJ605" t="str">
            <v>0000000489</v>
          </cell>
          <cell r="AK605" t="str">
            <v>BHT</v>
          </cell>
          <cell r="AL605" t="str">
            <v>T002</v>
          </cell>
          <cell r="AM605">
            <v>20020424</v>
          </cell>
        </row>
        <row r="606">
          <cell r="AJ606" t="str">
            <v>0000000551</v>
          </cell>
          <cell r="AK606" t="str">
            <v>BHT</v>
          </cell>
          <cell r="AL606" t="str">
            <v>T002</v>
          </cell>
          <cell r="AM606">
            <v>20020426</v>
          </cell>
        </row>
        <row r="607">
          <cell r="AJ607" t="str">
            <v>0000000558</v>
          </cell>
          <cell r="AK607" t="str">
            <v>BHT</v>
          </cell>
          <cell r="AL607" t="str">
            <v>T002</v>
          </cell>
          <cell r="AM607">
            <v>20020426</v>
          </cell>
        </row>
        <row r="608">
          <cell r="AJ608" t="str">
            <v>0000000574</v>
          </cell>
          <cell r="AK608" t="str">
            <v>BHT</v>
          </cell>
          <cell r="AL608" t="str">
            <v>T002</v>
          </cell>
          <cell r="AM608">
            <v>20020429</v>
          </cell>
        </row>
        <row r="609">
          <cell r="AJ609" t="str">
            <v>0000000609</v>
          </cell>
          <cell r="AK609" t="str">
            <v>BHT</v>
          </cell>
          <cell r="AL609" t="str">
            <v>T002</v>
          </cell>
          <cell r="AM609">
            <v>20020430</v>
          </cell>
        </row>
        <row r="610">
          <cell r="AJ610" t="str">
            <v>0000000214</v>
          </cell>
          <cell r="AK610" t="str">
            <v>BHT</v>
          </cell>
          <cell r="AL610" t="str">
            <v>T003</v>
          </cell>
          <cell r="AM610">
            <v>20020409</v>
          </cell>
        </row>
        <row r="611">
          <cell r="AJ611" t="str">
            <v>0000000001</v>
          </cell>
          <cell r="AK611" t="str">
            <v>BHT</v>
          </cell>
          <cell r="AL611" t="str">
            <v>T004</v>
          </cell>
          <cell r="AM611">
            <v>20020401</v>
          </cell>
        </row>
        <row r="612">
          <cell r="AJ612" t="str">
            <v>0000000137</v>
          </cell>
          <cell r="AK612" t="str">
            <v>BHT</v>
          </cell>
          <cell r="AL612" t="str">
            <v>T004</v>
          </cell>
          <cell r="AM612">
            <v>20020405</v>
          </cell>
        </row>
        <row r="613">
          <cell r="AJ613" t="str">
            <v>0000000260</v>
          </cell>
          <cell r="AK613" t="str">
            <v>BHT</v>
          </cell>
          <cell r="AL613" t="str">
            <v>T004</v>
          </cell>
          <cell r="AM613">
            <v>20020410</v>
          </cell>
        </row>
        <row r="614">
          <cell r="AJ614" t="str">
            <v>0000000363</v>
          </cell>
          <cell r="AK614" t="str">
            <v>BHT</v>
          </cell>
          <cell r="AL614" t="str">
            <v>T004</v>
          </cell>
          <cell r="AM614">
            <v>20020419</v>
          </cell>
        </row>
        <row r="615">
          <cell r="AJ615" t="str">
            <v>0000000468</v>
          </cell>
          <cell r="AK615" t="str">
            <v>BHT</v>
          </cell>
          <cell r="AL615" t="str">
            <v>T004</v>
          </cell>
          <cell r="AM615">
            <v>20020424</v>
          </cell>
        </row>
        <row r="616">
          <cell r="AJ616" t="str">
            <v>0000000521</v>
          </cell>
          <cell r="AK616" t="str">
            <v>BHT</v>
          </cell>
          <cell r="AL616" t="str">
            <v>T004</v>
          </cell>
          <cell r="AM616">
            <v>20020426</v>
          </cell>
        </row>
        <row r="617">
          <cell r="AJ617" t="str">
            <v>0000000197</v>
          </cell>
          <cell r="AK617" t="str">
            <v>BHT</v>
          </cell>
          <cell r="AL617" t="str">
            <v>T005</v>
          </cell>
          <cell r="AM617">
            <v>20020408</v>
          </cell>
        </row>
        <row r="618">
          <cell r="AJ618" t="str">
            <v>0000000606</v>
          </cell>
          <cell r="AK618" t="str">
            <v>BHT</v>
          </cell>
          <cell r="AL618" t="str">
            <v>T005</v>
          </cell>
          <cell r="AM618">
            <v>20020429</v>
          </cell>
        </row>
        <row r="619">
          <cell r="AJ619" t="str">
            <v>0000000633</v>
          </cell>
          <cell r="AK619" t="str">
            <v>BHT</v>
          </cell>
          <cell r="AL619" t="str">
            <v>T005</v>
          </cell>
          <cell r="AM619">
            <v>20020430</v>
          </cell>
        </row>
        <row r="620">
          <cell r="AL620" t="str">
            <v/>
          </cell>
        </row>
        <row r="621">
          <cell r="AJ621" t="str">
            <v/>
          </cell>
          <cell r="AK621" t="str">
            <v/>
          </cell>
          <cell r="AL621" t="str">
            <v/>
          </cell>
          <cell r="AM621" t="str">
            <v/>
          </cell>
        </row>
        <row r="622">
          <cell r="AJ622" t="str">
            <v/>
          </cell>
          <cell r="AK622" t="str">
            <v/>
          </cell>
          <cell r="AL622" t="str">
            <v/>
          </cell>
          <cell r="AM622" t="str">
            <v/>
          </cell>
        </row>
        <row r="623">
          <cell r="AJ623" t="str">
            <v/>
          </cell>
          <cell r="AK623" t="str">
            <v/>
          </cell>
          <cell r="AL623" t="str">
            <v/>
          </cell>
          <cell r="AM623" t="str">
            <v/>
          </cell>
        </row>
        <row r="624">
          <cell r="AJ624" t="str">
            <v/>
          </cell>
          <cell r="AK624" t="str">
            <v/>
          </cell>
          <cell r="AL624" t="str">
            <v/>
          </cell>
          <cell r="AM624" t="str">
            <v/>
          </cell>
        </row>
        <row r="625">
          <cell r="AJ625" t="str">
            <v/>
          </cell>
          <cell r="AK625" t="str">
            <v/>
          </cell>
          <cell r="AL625" t="str">
            <v/>
          </cell>
          <cell r="AM625" t="str">
            <v/>
          </cell>
        </row>
        <row r="626">
          <cell r="AJ626" t="str">
            <v/>
          </cell>
          <cell r="AK626" t="str">
            <v/>
          </cell>
          <cell r="AL626" t="str">
            <v/>
          </cell>
          <cell r="AM626" t="str">
            <v/>
          </cell>
        </row>
        <row r="627">
          <cell r="AJ627" t="str">
            <v/>
          </cell>
          <cell r="AK627" t="str">
            <v/>
          </cell>
          <cell r="AL627" t="str">
            <v/>
          </cell>
          <cell r="AM627" t="str">
            <v/>
          </cell>
        </row>
        <row r="628">
          <cell r="AJ628" t="str">
            <v/>
          </cell>
          <cell r="AK628" t="str">
            <v/>
          </cell>
          <cell r="AL628" t="str">
            <v/>
          </cell>
          <cell r="AM628" t="str">
            <v/>
          </cell>
        </row>
        <row r="629">
          <cell r="AJ629" t="str">
            <v/>
          </cell>
          <cell r="AK629" t="str">
            <v/>
          </cell>
          <cell r="AL629" t="str">
            <v/>
          </cell>
          <cell r="AM629" t="str">
            <v/>
          </cell>
        </row>
        <row r="630">
          <cell r="AJ630" t="str">
            <v/>
          </cell>
          <cell r="AK630" t="str">
            <v/>
          </cell>
          <cell r="AL630" t="str">
            <v/>
          </cell>
          <cell r="AM630" t="str">
            <v/>
          </cell>
        </row>
        <row r="631">
          <cell r="AJ631" t="str">
            <v/>
          </cell>
          <cell r="AK631" t="str">
            <v/>
          </cell>
          <cell r="AL631" t="str">
            <v/>
          </cell>
          <cell r="AM631" t="str">
            <v/>
          </cell>
        </row>
        <row r="632">
          <cell r="AJ632" t="str">
            <v/>
          </cell>
          <cell r="AK632" t="str">
            <v/>
          </cell>
          <cell r="AL632" t="str">
            <v/>
          </cell>
          <cell r="AM632" t="str">
            <v/>
          </cell>
        </row>
        <row r="633">
          <cell r="AJ633" t="str">
            <v/>
          </cell>
          <cell r="AK633" t="str">
            <v/>
          </cell>
          <cell r="AL633" t="str">
            <v/>
          </cell>
          <cell r="AM633" t="str">
            <v/>
          </cell>
        </row>
        <row r="634">
          <cell r="AJ634" t="str">
            <v/>
          </cell>
          <cell r="AK634" t="str">
            <v/>
          </cell>
          <cell r="AL634" t="str">
            <v/>
          </cell>
          <cell r="AM634" t="str">
            <v/>
          </cell>
        </row>
        <row r="635">
          <cell r="AJ635" t="str">
            <v/>
          </cell>
          <cell r="AK635" t="str">
            <v/>
          </cell>
          <cell r="AL635" t="str">
            <v/>
          </cell>
          <cell r="AM635" t="str">
            <v/>
          </cell>
        </row>
        <row r="636">
          <cell r="AJ636" t="str">
            <v/>
          </cell>
          <cell r="AK636" t="str">
            <v/>
          </cell>
          <cell r="AL636" t="str">
            <v/>
          </cell>
          <cell r="AM636" t="str">
            <v/>
          </cell>
        </row>
        <row r="637">
          <cell r="AJ637" t="str">
            <v/>
          </cell>
          <cell r="AK637" t="str">
            <v/>
          </cell>
          <cell r="AL637" t="str">
            <v/>
          </cell>
          <cell r="AM637" t="str">
            <v/>
          </cell>
        </row>
        <row r="638">
          <cell r="AJ638" t="str">
            <v/>
          </cell>
          <cell r="AK638" t="str">
            <v/>
          </cell>
          <cell r="AL638" t="str">
            <v/>
          </cell>
          <cell r="AM638" t="str">
            <v/>
          </cell>
        </row>
        <row r="639">
          <cell r="AJ639" t="str">
            <v/>
          </cell>
          <cell r="AK639" t="str">
            <v/>
          </cell>
          <cell r="AL639" t="str">
            <v/>
          </cell>
          <cell r="AM639" t="str">
            <v/>
          </cell>
        </row>
        <row r="640">
          <cell r="AJ640" t="str">
            <v/>
          </cell>
          <cell r="AK640" t="str">
            <v/>
          </cell>
          <cell r="AL640" t="str">
            <v/>
          </cell>
          <cell r="AM640" t="str">
            <v/>
          </cell>
        </row>
        <row r="641">
          <cell r="AJ641" t="str">
            <v/>
          </cell>
          <cell r="AK641" t="str">
            <v/>
          </cell>
          <cell r="AL641" t="str">
            <v/>
          </cell>
          <cell r="AM641" t="str">
            <v/>
          </cell>
        </row>
        <row r="642">
          <cell r="AJ642" t="str">
            <v/>
          </cell>
          <cell r="AK642" t="str">
            <v/>
          </cell>
          <cell r="AL642" t="str">
            <v/>
          </cell>
          <cell r="AM642" t="str">
            <v/>
          </cell>
        </row>
        <row r="643">
          <cell r="AJ643" t="str">
            <v/>
          </cell>
          <cell r="AK643" t="str">
            <v/>
          </cell>
          <cell r="AL643" t="str">
            <v/>
          </cell>
          <cell r="AM643" t="str">
            <v/>
          </cell>
        </row>
        <row r="644">
          <cell r="AJ644" t="str">
            <v/>
          </cell>
          <cell r="AK644" t="str">
            <v/>
          </cell>
          <cell r="AL644" t="str">
            <v/>
          </cell>
          <cell r="AM644" t="str">
            <v/>
          </cell>
        </row>
        <row r="645">
          <cell r="AJ645" t="str">
            <v/>
          </cell>
          <cell r="AK645" t="str">
            <v/>
          </cell>
          <cell r="AL645" t="str">
            <v/>
          </cell>
          <cell r="AM645" t="str">
            <v/>
          </cell>
        </row>
        <row r="646">
          <cell r="AJ646" t="str">
            <v/>
          </cell>
          <cell r="AK646" t="str">
            <v/>
          </cell>
          <cell r="AL646" t="str">
            <v/>
          </cell>
          <cell r="AM646" t="str">
            <v/>
          </cell>
        </row>
        <row r="647">
          <cell r="AJ647" t="str">
            <v/>
          </cell>
          <cell r="AK647" t="str">
            <v/>
          </cell>
          <cell r="AL647" t="str">
            <v/>
          </cell>
          <cell r="AM647" t="str">
            <v/>
          </cell>
        </row>
        <row r="648">
          <cell r="AJ648" t="str">
            <v/>
          </cell>
          <cell r="AK648" t="str">
            <v/>
          </cell>
          <cell r="AL648" t="str">
            <v/>
          </cell>
          <cell r="AM648" t="str">
            <v/>
          </cell>
        </row>
        <row r="649">
          <cell r="AJ649" t="str">
            <v/>
          </cell>
          <cell r="AK649" t="str">
            <v/>
          </cell>
          <cell r="AL649" t="str">
            <v/>
          </cell>
          <cell r="AM649" t="str">
            <v/>
          </cell>
        </row>
        <row r="650">
          <cell r="AJ650" t="str">
            <v/>
          </cell>
          <cell r="AK650" t="str">
            <v/>
          </cell>
          <cell r="AL650" t="str">
            <v/>
          </cell>
          <cell r="AM650" t="str">
            <v/>
          </cell>
        </row>
        <row r="651">
          <cell r="AJ651" t="str">
            <v/>
          </cell>
          <cell r="AK651" t="str">
            <v/>
          </cell>
          <cell r="AL651" t="str">
            <v/>
          </cell>
          <cell r="AM651" t="str">
            <v/>
          </cell>
        </row>
        <row r="652">
          <cell r="AJ652" t="str">
            <v/>
          </cell>
          <cell r="AK652" t="str">
            <v/>
          </cell>
          <cell r="AL652" t="str">
            <v/>
          </cell>
          <cell r="AM652" t="str">
            <v/>
          </cell>
        </row>
        <row r="653">
          <cell r="AJ653" t="str">
            <v/>
          </cell>
          <cell r="AK653" t="str">
            <v/>
          </cell>
          <cell r="AL653" t="str">
            <v/>
          </cell>
          <cell r="AM653" t="str">
            <v/>
          </cell>
        </row>
        <row r="654">
          <cell r="AJ654" t="str">
            <v/>
          </cell>
          <cell r="AK654" t="str">
            <v/>
          </cell>
          <cell r="AL654" t="str">
            <v/>
          </cell>
          <cell r="AM654" t="str">
            <v/>
          </cell>
        </row>
        <row r="655">
          <cell r="AJ655" t="str">
            <v/>
          </cell>
          <cell r="AK655" t="str">
            <v/>
          </cell>
          <cell r="AL655" t="str">
            <v/>
          </cell>
          <cell r="AM655" t="str">
            <v/>
          </cell>
        </row>
        <row r="656">
          <cell r="AJ656" t="str">
            <v/>
          </cell>
          <cell r="AK656" t="str">
            <v/>
          </cell>
          <cell r="AL656" t="str">
            <v/>
          </cell>
          <cell r="AM656" t="str">
            <v/>
          </cell>
        </row>
        <row r="657">
          <cell r="AJ657" t="str">
            <v/>
          </cell>
          <cell r="AK657" t="str">
            <v/>
          </cell>
          <cell r="AL657" t="str">
            <v/>
          </cell>
          <cell r="AM657" t="str">
            <v/>
          </cell>
        </row>
        <row r="658">
          <cell r="AJ658" t="str">
            <v/>
          </cell>
          <cell r="AK658" t="str">
            <v/>
          </cell>
          <cell r="AL658" t="str">
            <v/>
          </cell>
          <cell r="AM658" t="str">
            <v/>
          </cell>
        </row>
        <row r="659">
          <cell r="AJ659" t="str">
            <v/>
          </cell>
          <cell r="AK659" t="str">
            <v/>
          </cell>
          <cell r="AL659" t="str">
            <v/>
          </cell>
          <cell r="AM659" t="str">
            <v/>
          </cell>
        </row>
        <row r="660">
          <cell r="AJ660" t="str">
            <v/>
          </cell>
          <cell r="AK660" t="str">
            <v/>
          </cell>
          <cell r="AL660" t="str">
            <v/>
          </cell>
          <cell r="AM660" t="str">
            <v/>
          </cell>
        </row>
        <row r="661">
          <cell r="AJ661" t="str">
            <v/>
          </cell>
          <cell r="AK661" t="str">
            <v/>
          </cell>
          <cell r="AL661" t="str">
            <v/>
          </cell>
          <cell r="AM661" t="str">
            <v/>
          </cell>
        </row>
        <row r="662">
          <cell r="AJ662" t="str">
            <v/>
          </cell>
          <cell r="AK662" t="str">
            <v/>
          </cell>
          <cell r="AL662" t="str">
            <v/>
          </cell>
          <cell r="AM662" t="str">
            <v/>
          </cell>
        </row>
        <row r="663">
          <cell r="AJ663" t="str">
            <v/>
          </cell>
          <cell r="AK663" t="str">
            <v/>
          </cell>
          <cell r="AL663" t="str">
            <v/>
          </cell>
          <cell r="AM663" t="str">
            <v/>
          </cell>
        </row>
        <row r="664">
          <cell r="AJ664" t="str">
            <v/>
          </cell>
          <cell r="AK664" t="str">
            <v/>
          </cell>
          <cell r="AL664" t="str">
            <v/>
          </cell>
          <cell r="AM664" t="str">
            <v/>
          </cell>
        </row>
        <row r="665">
          <cell r="AJ665" t="str">
            <v/>
          </cell>
          <cell r="AK665" t="str">
            <v/>
          </cell>
          <cell r="AL665" t="str">
            <v/>
          </cell>
          <cell r="AM665" t="str">
            <v/>
          </cell>
        </row>
        <row r="666">
          <cell r="AJ666" t="str">
            <v/>
          </cell>
          <cell r="AK666" t="str">
            <v/>
          </cell>
          <cell r="AL666" t="str">
            <v/>
          </cell>
          <cell r="AM666" t="str">
            <v/>
          </cell>
        </row>
        <row r="667">
          <cell r="AJ667" t="str">
            <v/>
          </cell>
          <cell r="AK667" t="str">
            <v/>
          </cell>
          <cell r="AL667" t="str">
            <v/>
          </cell>
          <cell r="AM667" t="str">
            <v/>
          </cell>
        </row>
        <row r="668">
          <cell r="AJ668" t="str">
            <v/>
          </cell>
          <cell r="AK668" t="str">
            <v/>
          </cell>
          <cell r="AL668" t="str">
            <v/>
          </cell>
          <cell r="AM668" t="str">
            <v/>
          </cell>
        </row>
        <row r="669">
          <cell r="AJ669" t="str">
            <v/>
          </cell>
          <cell r="AK669" t="str">
            <v/>
          </cell>
          <cell r="AL669" t="str">
            <v/>
          </cell>
          <cell r="AM669" t="str">
            <v/>
          </cell>
        </row>
        <row r="670">
          <cell r="AJ670" t="str">
            <v/>
          </cell>
          <cell r="AK670" t="str">
            <v/>
          </cell>
          <cell r="AL670" t="str">
            <v/>
          </cell>
          <cell r="AM670" t="str">
            <v/>
          </cell>
        </row>
        <row r="671">
          <cell r="AJ671" t="str">
            <v/>
          </cell>
          <cell r="AK671" t="str">
            <v/>
          </cell>
          <cell r="AL671" t="str">
            <v/>
          </cell>
          <cell r="AM671" t="str">
            <v/>
          </cell>
        </row>
        <row r="672">
          <cell r="AJ672" t="str">
            <v/>
          </cell>
          <cell r="AK672" t="str">
            <v/>
          </cell>
          <cell r="AL672" t="str">
            <v/>
          </cell>
          <cell r="AM672" t="str">
            <v/>
          </cell>
        </row>
        <row r="673">
          <cell r="AJ673" t="str">
            <v/>
          </cell>
          <cell r="AK673" t="str">
            <v/>
          </cell>
          <cell r="AL673" t="str">
            <v/>
          </cell>
          <cell r="AM673" t="str">
            <v/>
          </cell>
        </row>
        <row r="674">
          <cell r="AJ674" t="str">
            <v/>
          </cell>
          <cell r="AK674" t="str">
            <v/>
          </cell>
          <cell r="AL674" t="str">
            <v/>
          </cell>
          <cell r="AM674" t="str">
            <v/>
          </cell>
        </row>
        <row r="675">
          <cell r="AJ675" t="str">
            <v/>
          </cell>
          <cell r="AK675" t="str">
            <v/>
          </cell>
          <cell r="AL675" t="str">
            <v/>
          </cell>
          <cell r="AM675" t="str">
            <v/>
          </cell>
        </row>
        <row r="676">
          <cell r="AJ676" t="str">
            <v/>
          </cell>
          <cell r="AK676" t="str">
            <v/>
          </cell>
          <cell r="AL676" t="str">
            <v/>
          </cell>
          <cell r="AM676" t="str">
            <v/>
          </cell>
        </row>
        <row r="677">
          <cell r="AJ677" t="str">
            <v/>
          </cell>
          <cell r="AK677" t="str">
            <v/>
          </cell>
          <cell r="AL677" t="str">
            <v/>
          </cell>
          <cell r="AM677" t="str">
            <v/>
          </cell>
        </row>
        <row r="678">
          <cell r="AJ678" t="str">
            <v/>
          </cell>
          <cell r="AK678" t="str">
            <v/>
          </cell>
          <cell r="AL678" t="str">
            <v/>
          </cell>
          <cell r="AM678" t="str">
            <v/>
          </cell>
        </row>
        <row r="679">
          <cell r="AJ679" t="str">
            <v/>
          </cell>
          <cell r="AK679" t="str">
            <v/>
          </cell>
          <cell r="AL679" t="str">
            <v/>
          </cell>
          <cell r="AM679" t="str">
            <v/>
          </cell>
        </row>
        <row r="680">
          <cell r="AJ680" t="str">
            <v/>
          </cell>
          <cell r="AK680" t="str">
            <v/>
          </cell>
          <cell r="AL680" t="str">
            <v/>
          </cell>
          <cell r="AM680" t="str">
            <v/>
          </cell>
        </row>
        <row r="681">
          <cell r="AJ681" t="str">
            <v/>
          </cell>
          <cell r="AK681" t="str">
            <v/>
          </cell>
          <cell r="AL681" t="str">
            <v/>
          </cell>
          <cell r="AM681" t="str">
            <v/>
          </cell>
        </row>
        <row r="682">
          <cell r="AJ682" t="str">
            <v/>
          </cell>
          <cell r="AK682" t="str">
            <v/>
          </cell>
          <cell r="AL682" t="str">
            <v/>
          </cell>
          <cell r="AM682" t="str">
            <v/>
          </cell>
        </row>
        <row r="683">
          <cell r="AJ683" t="str">
            <v/>
          </cell>
          <cell r="AK683" t="str">
            <v/>
          </cell>
          <cell r="AL683" t="str">
            <v/>
          </cell>
          <cell r="AM683" t="str">
            <v/>
          </cell>
        </row>
        <row r="684">
          <cell r="AJ684" t="str">
            <v/>
          </cell>
          <cell r="AK684" t="str">
            <v/>
          </cell>
          <cell r="AL684" t="str">
            <v/>
          </cell>
          <cell r="AM684" t="str">
            <v/>
          </cell>
        </row>
        <row r="685">
          <cell r="AJ685" t="str">
            <v/>
          </cell>
          <cell r="AK685" t="str">
            <v/>
          </cell>
          <cell r="AL685" t="str">
            <v/>
          </cell>
          <cell r="AM685" t="str">
            <v/>
          </cell>
        </row>
        <row r="686">
          <cell r="AJ686" t="str">
            <v/>
          </cell>
          <cell r="AK686" t="str">
            <v/>
          </cell>
          <cell r="AL686" t="str">
            <v/>
          </cell>
          <cell r="AM686" t="str">
            <v/>
          </cell>
        </row>
        <row r="687">
          <cell r="AJ687" t="str">
            <v/>
          </cell>
          <cell r="AK687" t="str">
            <v/>
          </cell>
          <cell r="AL687" t="str">
            <v/>
          </cell>
          <cell r="AM687" t="str">
            <v/>
          </cell>
        </row>
        <row r="688">
          <cell r="AJ688" t="str">
            <v/>
          </cell>
          <cell r="AK688" t="str">
            <v/>
          </cell>
          <cell r="AL688" t="str">
            <v/>
          </cell>
          <cell r="AM688" t="str">
            <v/>
          </cell>
        </row>
        <row r="689">
          <cell r="AJ689" t="str">
            <v/>
          </cell>
          <cell r="AK689" t="str">
            <v/>
          </cell>
          <cell r="AL689" t="str">
            <v/>
          </cell>
          <cell r="AM689" t="str">
            <v/>
          </cell>
        </row>
        <row r="690">
          <cell r="AJ690" t="str">
            <v/>
          </cell>
          <cell r="AK690" t="str">
            <v/>
          </cell>
          <cell r="AL690" t="str">
            <v/>
          </cell>
          <cell r="AM690" t="str">
            <v/>
          </cell>
        </row>
        <row r="691">
          <cell r="AJ691" t="str">
            <v/>
          </cell>
          <cell r="AK691" t="str">
            <v/>
          </cell>
          <cell r="AL691" t="str">
            <v/>
          </cell>
          <cell r="AM691" t="str">
            <v/>
          </cell>
        </row>
        <row r="692">
          <cell r="AJ692" t="str">
            <v/>
          </cell>
          <cell r="AK692" t="str">
            <v/>
          </cell>
          <cell r="AL692" t="str">
            <v/>
          </cell>
          <cell r="AM692" t="str">
            <v/>
          </cell>
        </row>
        <row r="693">
          <cell r="AJ693" t="str">
            <v/>
          </cell>
          <cell r="AK693" t="str">
            <v/>
          </cell>
          <cell r="AL693" t="str">
            <v/>
          </cell>
          <cell r="AM693" t="str">
            <v/>
          </cell>
        </row>
        <row r="694">
          <cell r="AJ694" t="str">
            <v/>
          </cell>
          <cell r="AK694" t="str">
            <v/>
          </cell>
          <cell r="AL694" t="str">
            <v/>
          </cell>
          <cell r="AM694" t="str">
            <v/>
          </cell>
        </row>
        <row r="695">
          <cell r="AJ695" t="str">
            <v/>
          </cell>
          <cell r="AK695" t="str">
            <v/>
          </cell>
          <cell r="AL695" t="str">
            <v/>
          </cell>
          <cell r="AM695" t="str">
            <v/>
          </cell>
        </row>
        <row r="696">
          <cell r="AJ696" t="str">
            <v/>
          </cell>
          <cell r="AK696" t="str">
            <v/>
          </cell>
          <cell r="AL696" t="str">
            <v/>
          </cell>
          <cell r="AM696" t="str">
            <v/>
          </cell>
        </row>
        <row r="697">
          <cell r="AJ697" t="str">
            <v/>
          </cell>
          <cell r="AK697" t="str">
            <v/>
          </cell>
          <cell r="AL697" t="str">
            <v/>
          </cell>
          <cell r="AM697" t="str">
            <v/>
          </cell>
        </row>
        <row r="698">
          <cell r="AJ698" t="str">
            <v/>
          </cell>
          <cell r="AK698" t="str">
            <v/>
          </cell>
          <cell r="AL698" t="str">
            <v/>
          </cell>
          <cell r="AM698" t="str">
            <v/>
          </cell>
        </row>
        <row r="699">
          <cell r="AJ699" t="str">
            <v/>
          </cell>
          <cell r="AK699" t="str">
            <v/>
          </cell>
          <cell r="AL699" t="str">
            <v/>
          </cell>
          <cell r="AM699" t="str">
            <v/>
          </cell>
        </row>
        <row r="700">
          <cell r="AJ700" t="str">
            <v/>
          </cell>
          <cell r="AK700" t="str">
            <v/>
          </cell>
          <cell r="AL700" t="str">
            <v/>
          </cell>
          <cell r="AM700" t="str">
            <v/>
          </cell>
        </row>
        <row r="701">
          <cell r="AJ701" t="str">
            <v/>
          </cell>
          <cell r="AK701" t="str">
            <v/>
          </cell>
          <cell r="AL701" t="str">
            <v/>
          </cell>
          <cell r="AM701" t="str">
            <v/>
          </cell>
        </row>
        <row r="702">
          <cell r="AJ702" t="str">
            <v/>
          </cell>
          <cell r="AK702" t="str">
            <v/>
          </cell>
          <cell r="AL702" t="str">
            <v/>
          </cell>
          <cell r="AM702" t="str">
            <v/>
          </cell>
        </row>
        <row r="703">
          <cell r="AJ703" t="str">
            <v/>
          </cell>
          <cell r="AK703" t="str">
            <v/>
          </cell>
          <cell r="AL703" t="str">
            <v/>
          </cell>
          <cell r="AM703" t="str">
            <v/>
          </cell>
        </row>
        <row r="704">
          <cell r="AJ704" t="str">
            <v/>
          </cell>
          <cell r="AK704" t="str">
            <v/>
          </cell>
          <cell r="AL704" t="str">
            <v/>
          </cell>
          <cell r="AM704" t="str">
            <v/>
          </cell>
        </row>
        <row r="705">
          <cell r="AJ705" t="str">
            <v/>
          </cell>
          <cell r="AK705" t="str">
            <v/>
          </cell>
          <cell r="AL705" t="str">
            <v/>
          </cell>
          <cell r="AM705" t="str">
            <v/>
          </cell>
        </row>
        <row r="706">
          <cell r="AJ706" t="str">
            <v/>
          </cell>
          <cell r="AK706" t="str">
            <v/>
          </cell>
          <cell r="AL706" t="str">
            <v/>
          </cell>
          <cell r="AM706" t="str">
            <v/>
          </cell>
        </row>
        <row r="707">
          <cell r="AJ707" t="str">
            <v/>
          </cell>
          <cell r="AK707" t="str">
            <v/>
          </cell>
          <cell r="AL707" t="str">
            <v/>
          </cell>
          <cell r="AM707" t="str">
            <v/>
          </cell>
        </row>
        <row r="708">
          <cell r="AJ708" t="str">
            <v/>
          </cell>
          <cell r="AK708" t="str">
            <v/>
          </cell>
          <cell r="AL708" t="str">
            <v/>
          </cell>
          <cell r="AM708" t="str">
            <v/>
          </cell>
        </row>
        <row r="709">
          <cell r="AJ709" t="str">
            <v/>
          </cell>
          <cell r="AK709" t="str">
            <v/>
          </cell>
          <cell r="AL709" t="str">
            <v/>
          </cell>
          <cell r="AM709" t="str">
            <v/>
          </cell>
        </row>
        <row r="710">
          <cell r="AJ710" t="str">
            <v/>
          </cell>
          <cell r="AK710" t="str">
            <v/>
          </cell>
          <cell r="AL710" t="str">
            <v/>
          </cell>
          <cell r="AM710" t="str">
            <v/>
          </cell>
        </row>
        <row r="711">
          <cell r="AJ711" t="str">
            <v/>
          </cell>
          <cell r="AK711" t="str">
            <v/>
          </cell>
          <cell r="AL711" t="str">
            <v/>
          </cell>
          <cell r="AM711" t="str">
            <v/>
          </cell>
        </row>
        <row r="712">
          <cell r="AJ712" t="str">
            <v/>
          </cell>
          <cell r="AK712" t="str">
            <v/>
          </cell>
          <cell r="AL712" t="str">
            <v/>
          </cell>
          <cell r="AM712" t="str">
            <v/>
          </cell>
        </row>
        <row r="713">
          <cell r="AJ713" t="str">
            <v/>
          </cell>
          <cell r="AK713" t="str">
            <v/>
          </cell>
          <cell r="AL713" t="str">
            <v/>
          </cell>
          <cell r="AM713" t="str">
            <v/>
          </cell>
        </row>
        <row r="714">
          <cell r="AJ714" t="str">
            <v/>
          </cell>
          <cell r="AK714" t="str">
            <v/>
          </cell>
          <cell r="AL714" t="str">
            <v/>
          </cell>
          <cell r="AM714" t="str">
            <v/>
          </cell>
        </row>
        <row r="715">
          <cell r="AJ715" t="str">
            <v/>
          </cell>
          <cell r="AK715" t="str">
            <v/>
          </cell>
          <cell r="AL715" t="str">
            <v/>
          </cell>
          <cell r="AM715" t="str">
            <v/>
          </cell>
        </row>
        <row r="716">
          <cell r="AJ716" t="str">
            <v/>
          </cell>
          <cell r="AK716" t="str">
            <v/>
          </cell>
          <cell r="AL716" t="str">
            <v/>
          </cell>
          <cell r="AM716" t="str">
            <v/>
          </cell>
        </row>
        <row r="717">
          <cell r="AJ717" t="str">
            <v/>
          </cell>
          <cell r="AK717" t="str">
            <v/>
          </cell>
          <cell r="AL717" t="str">
            <v/>
          </cell>
          <cell r="AM717" t="str">
            <v/>
          </cell>
        </row>
        <row r="718">
          <cell r="AJ718" t="str">
            <v/>
          </cell>
          <cell r="AK718" t="str">
            <v/>
          </cell>
          <cell r="AL718" t="str">
            <v/>
          </cell>
          <cell r="AM718" t="str">
            <v/>
          </cell>
        </row>
        <row r="719">
          <cell r="AJ719" t="str">
            <v/>
          </cell>
          <cell r="AK719" t="str">
            <v/>
          </cell>
          <cell r="AL719" t="str">
            <v/>
          </cell>
          <cell r="AM719" t="str">
            <v/>
          </cell>
        </row>
        <row r="720">
          <cell r="AJ720" t="str">
            <v/>
          </cell>
          <cell r="AK720" t="str">
            <v/>
          </cell>
          <cell r="AL720" t="str">
            <v/>
          </cell>
          <cell r="AM720" t="str">
            <v/>
          </cell>
        </row>
        <row r="721">
          <cell r="AJ721" t="str">
            <v/>
          </cell>
          <cell r="AK721" t="str">
            <v/>
          </cell>
          <cell r="AL721" t="str">
            <v/>
          </cell>
          <cell r="AM721" t="str">
            <v/>
          </cell>
        </row>
        <row r="722">
          <cell r="AJ722" t="str">
            <v/>
          </cell>
          <cell r="AK722" t="str">
            <v/>
          </cell>
          <cell r="AL722" t="str">
            <v/>
          </cell>
          <cell r="AM722" t="str">
            <v/>
          </cell>
        </row>
        <row r="723">
          <cell r="AJ723" t="str">
            <v/>
          </cell>
          <cell r="AK723" t="str">
            <v/>
          </cell>
          <cell r="AL723" t="str">
            <v/>
          </cell>
          <cell r="AM723" t="str">
            <v/>
          </cell>
        </row>
        <row r="724">
          <cell r="AJ724" t="str">
            <v/>
          </cell>
          <cell r="AK724" t="str">
            <v/>
          </cell>
          <cell r="AL724" t="str">
            <v/>
          </cell>
          <cell r="AM724" t="str">
            <v/>
          </cell>
        </row>
        <row r="725">
          <cell r="AJ725" t="str">
            <v/>
          </cell>
          <cell r="AK725" t="str">
            <v/>
          </cell>
          <cell r="AL725" t="str">
            <v/>
          </cell>
          <cell r="AM725" t="str">
            <v/>
          </cell>
        </row>
        <row r="726">
          <cell r="AJ726" t="str">
            <v/>
          </cell>
          <cell r="AK726" t="str">
            <v/>
          </cell>
          <cell r="AL726" t="str">
            <v/>
          </cell>
          <cell r="AM726" t="str">
            <v/>
          </cell>
        </row>
        <row r="727">
          <cell r="AJ727" t="str">
            <v/>
          </cell>
          <cell r="AK727" t="str">
            <v/>
          </cell>
          <cell r="AL727" t="str">
            <v/>
          </cell>
          <cell r="AM727" t="str">
            <v/>
          </cell>
        </row>
        <row r="728">
          <cell r="AJ728" t="str">
            <v/>
          </cell>
          <cell r="AK728" t="str">
            <v/>
          </cell>
          <cell r="AL728" t="str">
            <v/>
          </cell>
          <cell r="AM728" t="str">
            <v/>
          </cell>
        </row>
        <row r="729">
          <cell r="AJ729" t="str">
            <v/>
          </cell>
          <cell r="AK729" t="str">
            <v/>
          </cell>
          <cell r="AL729" t="str">
            <v/>
          </cell>
          <cell r="AM729" t="str">
            <v/>
          </cell>
        </row>
        <row r="730">
          <cell r="AJ730" t="str">
            <v/>
          </cell>
          <cell r="AK730" t="str">
            <v/>
          </cell>
          <cell r="AL730" t="str">
            <v/>
          </cell>
          <cell r="AM730" t="str">
            <v/>
          </cell>
        </row>
        <row r="731">
          <cell r="AJ731" t="str">
            <v/>
          </cell>
          <cell r="AK731" t="str">
            <v/>
          </cell>
          <cell r="AM731" t="str">
            <v/>
          </cell>
        </row>
        <row r="732">
          <cell r="AJ732" t="str">
            <v/>
          </cell>
          <cell r="AK732" t="str">
            <v/>
          </cell>
          <cell r="AM732" t="str">
            <v/>
          </cell>
        </row>
        <row r="733">
          <cell r="AJ733" t="str">
            <v/>
          </cell>
          <cell r="AK733" t="str">
            <v/>
          </cell>
          <cell r="AM733" t="str">
            <v/>
          </cell>
        </row>
        <row r="734">
          <cell r="AJ734" t="str">
            <v/>
          </cell>
          <cell r="AK734" t="str">
            <v/>
          </cell>
          <cell r="AM734" t="str">
            <v/>
          </cell>
        </row>
        <row r="735">
          <cell r="AJ735" t="str">
            <v/>
          </cell>
          <cell r="AK735" t="str">
            <v/>
          </cell>
          <cell r="AM735" t="str">
            <v/>
          </cell>
        </row>
        <row r="736">
          <cell r="AJ736" t="str">
            <v/>
          </cell>
          <cell r="AK736" t="str">
            <v/>
          </cell>
          <cell r="AM736" t="str">
            <v/>
          </cell>
        </row>
        <row r="737">
          <cell r="AJ737" t="str">
            <v/>
          </cell>
          <cell r="AK737" t="str">
            <v/>
          </cell>
          <cell r="AM737" t="str">
            <v/>
          </cell>
        </row>
        <row r="738">
          <cell r="AJ738" t="str">
            <v/>
          </cell>
          <cell r="AK738" t="str">
            <v/>
          </cell>
          <cell r="AM738" t="str">
            <v/>
          </cell>
        </row>
        <row r="739">
          <cell r="AJ739" t="str">
            <v/>
          </cell>
          <cell r="AK739" t="str">
            <v/>
          </cell>
          <cell r="AM739" t="str">
            <v/>
          </cell>
        </row>
        <row r="740">
          <cell r="AJ740" t="str">
            <v/>
          </cell>
          <cell r="AK740" t="str">
            <v/>
          </cell>
          <cell r="AM740" t="str">
            <v/>
          </cell>
        </row>
        <row r="741">
          <cell r="AJ741" t="str">
            <v/>
          </cell>
          <cell r="AK741" t="str">
            <v/>
          </cell>
          <cell r="AM741" t="str">
            <v/>
          </cell>
        </row>
        <row r="742">
          <cell r="AJ742" t="str">
            <v/>
          </cell>
          <cell r="AK742" t="str">
            <v/>
          </cell>
          <cell r="AM742" t="str">
            <v/>
          </cell>
        </row>
        <row r="743">
          <cell r="AJ743" t="str">
            <v/>
          </cell>
          <cell r="AK743" t="str">
            <v/>
          </cell>
          <cell r="AM743" t="str">
            <v/>
          </cell>
        </row>
        <row r="744">
          <cell r="AJ744" t="str">
            <v/>
          </cell>
          <cell r="AK744" t="str">
            <v/>
          </cell>
          <cell r="AM744" t="str">
            <v/>
          </cell>
        </row>
        <row r="745">
          <cell r="AJ745" t="str">
            <v/>
          </cell>
          <cell r="AK745" t="str">
            <v/>
          </cell>
          <cell r="AM745" t="str">
            <v/>
          </cell>
        </row>
        <row r="746">
          <cell r="AJ746" t="str">
            <v/>
          </cell>
          <cell r="AK746" t="str">
            <v/>
          </cell>
          <cell r="AM746" t="str">
            <v/>
          </cell>
        </row>
        <row r="747">
          <cell r="AJ747" t="str">
            <v/>
          </cell>
          <cell r="AK747" t="str">
            <v/>
          </cell>
          <cell r="AM747" t="str">
            <v/>
          </cell>
        </row>
        <row r="748">
          <cell r="AJ748" t="str">
            <v/>
          </cell>
          <cell r="AK748" t="str">
            <v/>
          </cell>
          <cell r="AM748" t="str">
            <v/>
          </cell>
        </row>
        <row r="749">
          <cell r="AJ749" t="str">
            <v/>
          </cell>
          <cell r="AK749" t="str">
            <v/>
          </cell>
          <cell r="AM749" t="str">
            <v/>
          </cell>
        </row>
        <row r="750">
          <cell r="AJ750" t="str">
            <v/>
          </cell>
          <cell r="AK750" t="str">
            <v/>
          </cell>
          <cell r="AM750" t="str">
            <v/>
          </cell>
        </row>
        <row r="751">
          <cell r="AJ751" t="str">
            <v/>
          </cell>
          <cell r="AK751" t="str">
            <v/>
          </cell>
          <cell r="AM751" t="str">
            <v/>
          </cell>
        </row>
        <row r="752">
          <cell r="AJ752" t="str">
            <v/>
          </cell>
          <cell r="AK752" t="str">
            <v/>
          </cell>
          <cell r="AM752" t="str">
            <v/>
          </cell>
        </row>
        <row r="753">
          <cell r="AJ753" t="str">
            <v/>
          </cell>
          <cell r="AK753" t="str">
            <v/>
          </cell>
          <cell r="AM753" t="str">
            <v/>
          </cell>
        </row>
        <row r="754">
          <cell r="AJ754" t="str">
            <v/>
          </cell>
          <cell r="AK754" t="str">
            <v/>
          </cell>
          <cell r="AM754" t="str">
            <v/>
          </cell>
        </row>
        <row r="755">
          <cell r="AJ755" t="str">
            <v/>
          </cell>
          <cell r="AK755" t="str">
            <v/>
          </cell>
          <cell r="AM755" t="str">
            <v/>
          </cell>
        </row>
        <row r="756">
          <cell r="AJ756" t="str">
            <v/>
          </cell>
          <cell r="AK756" t="str">
            <v/>
          </cell>
          <cell r="AM756" t="str">
            <v/>
          </cell>
        </row>
        <row r="757">
          <cell r="AJ757" t="str">
            <v/>
          </cell>
          <cell r="AK757" t="str">
            <v/>
          </cell>
          <cell r="AM757" t="str">
            <v/>
          </cell>
        </row>
        <row r="758">
          <cell r="AJ758" t="str">
            <v/>
          </cell>
          <cell r="AK758" t="str">
            <v/>
          </cell>
          <cell r="AM758" t="str">
            <v/>
          </cell>
        </row>
        <row r="759">
          <cell r="AJ759" t="str">
            <v/>
          </cell>
          <cell r="AK759" t="str">
            <v/>
          </cell>
          <cell r="AM759" t="str">
            <v/>
          </cell>
        </row>
        <row r="760">
          <cell r="AJ760" t="str">
            <v/>
          </cell>
          <cell r="AK760" t="str">
            <v/>
          </cell>
          <cell r="AM760" t="str">
            <v/>
          </cell>
        </row>
        <row r="761">
          <cell r="AJ761" t="str">
            <v/>
          </cell>
          <cell r="AK761" t="str">
            <v/>
          </cell>
          <cell r="AM761" t="str">
            <v/>
          </cell>
        </row>
        <row r="762">
          <cell r="AJ762" t="str">
            <v/>
          </cell>
          <cell r="AK762" t="str">
            <v/>
          </cell>
          <cell r="AM762" t="str">
            <v/>
          </cell>
        </row>
        <row r="763">
          <cell r="AJ763" t="str">
            <v/>
          </cell>
          <cell r="AK763" t="str">
            <v/>
          </cell>
          <cell r="AM763" t="str">
            <v/>
          </cell>
        </row>
        <row r="764">
          <cell r="AJ764" t="str">
            <v/>
          </cell>
          <cell r="AK764" t="str">
            <v/>
          </cell>
          <cell r="AM764" t="str">
            <v/>
          </cell>
        </row>
        <row r="765">
          <cell r="AJ765" t="str">
            <v/>
          </cell>
          <cell r="AK765" t="str">
            <v/>
          </cell>
          <cell r="AM765" t="str">
            <v/>
          </cell>
        </row>
        <row r="766">
          <cell r="AJ766" t="str">
            <v/>
          </cell>
          <cell r="AK766" t="str">
            <v/>
          </cell>
          <cell r="AM766" t="str">
            <v/>
          </cell>
        </row>
        <row r="767">
          <cell r="AJ767" t="str">
            <v/>
          </cell>
          <cell r="AK767" t="str">
            <v/>
          </cell>
          <cell r="AM767" t="str">
            <v/>
          </cell>
        </row>
        <row r="768">
          <cell r="AJ768" t="str">
            <v/>
          </cell>
          <cell r="AK768" t="str">
            <v/>
          </cell>
          <cell r="AM768" t="str">
            <v/>
          </cell>
        </row>
        <row r="769">
          <cell r="AJ769" t="str">
            <v/>
          </cell>
          <cell r="AK769" t="str">
            <v/>
          </cell>
          <cell r="AM769" t="str">
            <v/>
          </cell>
        </row>
        <row r="770">
          <cell r="AJ770" t="str">
            <v/>
          </cell>
          <cell r="AK770" t="str">
            <v/>
          </cell>
          <cell r="AM770" t="str">
            <v/>
          </cell>
        </row>
        <row r="771">
          <cell r="AJ771" t="str">
            <v/>
          </cell>
          <cell r="AK771" t="str">
            <v/>
          </cell>
          <cell r="AM771" t="str">
            <v/>
          </cell>
        </row>
        <row r="772">
          <cell r="AJ772" t="str">
            <v/>
          </cell>
          <cell r="AK772" t="str">
            <v/>
          </cell>
          <cell r="AM772" t="str">
            <v/>
          </cell>
        </row>
        <row r="773">
          <cell r="AJ773" t="str">
            <v/>
          </cell>
          <cell r="AK773" t="str">
            <v/>
          </cell>
          <cell r="AM773" t="str">
            <v/>
          </cell>
        </row>
        <row r="774">
          <cell r="AJ774" t="str">
            <v/>
          </cell>
          <cell r="AK774" t="str">
            <v/>
          </cell>
          <cell r="AM774" t="str">
            <v/>
          </cell>
        </row>
        <row r="775">
          <cell r="AJ775" t="str">
            <v/>
          </cell>
          <cell r="AK775" t="str">
            <v/>
          </cell>
          <cell r="AM775" t="str">
            <v/>
          </cell>
        </row>
        <row r="776">
          <cell r="AJ776" t="str">
            <v/>
          </cell>
          <cell r="AK776" t="str">
            <v/>
          </cell>
          <cell r="AM776" t="str">
            <v/>
          </cell>
        </row>
        <row r="777">
          <cell r="AJ777" t="str">
            <v/>
          </cell>
          <cell r="AK777" t="str">
            <v/>
          </cell>
          <cell r="AM777" t="str">
            <v/>
          </cell>
        </row>
        <row r="778">
          <cell r="AJ778" t="str">
            <v/>
          </cell>
          <cell r="AK778" t="str">
            <v/>
          </cell>
          <cell r="AM778" t="str">
            <v/>
          </cell>
        </row>
        <row r="779">
          <cell r="AJ779" t="str">
            <v/>
          </cell>
          <cell r="AK779" t="str">
            <v/>
          </cell>
          <cell r="AM779" t="str">
            <v/>
          </cell>
        </row>
        <row r="780">
          <cell r="AJ780" t="str">
            <v/>
          </cell>
          <cell r="AK780" t="str">
            <v/>
          </cell>
          <cell r="AM780" t="str">
            <v/>
          </cell>
        </row>
        <row r="781">
          <cell r="AJ781" t="str">
            <v/>
          </cell>
          <cell r="AK781" t="str">
            <v/>
          </cell>
          <cell r="AM781" t="str">
            <v/>
          </cell>
        </row>
        <row r="782">
          <cell r="AJ782" t="str">
            <v/>
          </cell>
          <cell r="AK782" t="str">
            <v/>
          </cell>
          <cell r="AM782" t="str">
            <v/>
          </cell>
        </row>
        <row r="783">
          <cell r="AJ783" t="str">
            <v/>
          </cell>
          <cell r="AK783" t="str">
            <v/>
          </cell>
          <cell r="AM783" t="str">
            <v/>
          </cell>
        </row>
        <row r="784">
          <cell r="AJ784" t="str">
            <v/>
          </cell>
          <cell r="AK784" t="str">
            <v/>
          </cell>
          <cell r="AM784" t="str">
            <v/>
          </cell>
        </row>
        <row r="785">
          <cell r="AJ785" t="str">
            <v/>
          </cell>
          <cell r="AK785" t="str">
            <v/>
          </cell>
          <cell r="AM785" t="str">
            <v/>
          </cell>
        </row>
        <row r="786">
          <cell r="AJ786" t="str">
            <v/>
          </cell>
          <cell r="AK786" t="str">
            <v/>
          </cell>
          <cell r="AM786" t="str">
            <v/>
          </cell>
        </row>
        <row r="787">
          <cell r="AJ787" t="str">
            <v/>
          </cell>
          <cell r="AK787" t="str">
            <v/>
          </cell>
          <cell r="AM787" t="str">
            <v/>
          </cell>
        </row>
        <row r="788">
          <cell r="AJ788" t="str">
            <v/>
          </cell>
          <cell r="AK788" t="str">
            <v/>
          </cell>
          <cell r="AM788" t="str">
            <v/>
          </cell>
        </row>
        <row r="789">
          <cell r="AJ789" t="str">
            <v/>
          </cell>
          <cell r="AK789" t="str">
            <v/>
          </cell>
          <cell r="AM789" t="str">
            <v/>
          </cell>
        </row>
        <row r="790">
          <cell r="AJ790" t="str">
            <v/>
          </cell>
          <cell r="AK790" t="str">
            <v/>
          </cell>
          <cell r="AM790" t="str">
            <v/>
          </cell>
        </row>
        <row r="791">
          <cell r="AJ791" t="str">
            <v/>
          </cell>
          <cell r="AK791" t="str">
            <v/>
          </cell>
          <cell r="AM791" t="str">
            <v/>
          </cell>
        </row>
        <row r="792">
          <cell r="AJ792" t="str">
            <v/>
          </cell>
          <cell r="AK792" t="str">
            <v/>
          </cell>
          <cell r="AM792" t="str">
            <v/>
          </cell>
        </row>
        <row r="793">
          <cell r="AJ793" t="str">
            <v/>
          </cell>
          <cell r="AK793" t="str">
            <v/>
          </cell>
          <cell r="AM793" t="str">
            <v/>
          </cell>
        </row>
        <row r="794">
          <cell r="AJ794" t="str">
            <v/>
          </cell>
          <cell r="AK794" t="str">
            <v/>
          </cell>
          <cell r="AM794" t="str">
            <v/>
          </cell>
        </row>
        <row r="795">
          <cell r="AJ795" t="str">
            <v/>
          </cell>
          <cell r="AK795" t="str">
            <v/>
          </cell>
          <cell r="AM795" t="str">
            <v/>
          </cell>
        </row>
        <row r="796">
          <cell r="AJ796" t="str">
            <v/>
          </cell>
          <cell r="AK796" t="str">
            <v/>
          </cell>
          <cell r="AM796" t="str">
            <v/>
          </cell>
        </row>
        <row r="797">
          <cell r="AJ797" t="str">
            <v/>
          </cell>
          <cell r="AK797" t="str">
            <v/>
          </cell>
          <cell r="AM797" t="str">
            <v/>
          </cell>
        </row>
        <row r="798">
          <cell r="AJ798" t="str">
            <v/>
          </cell>
          <cell r="AK798" t="str">
            <v/>
          </cell>
          <cell r="AM798" t="str">
            <v/>
          </cell>
        </row>
        <row r="799">
          <cell r="AJ799" t="str">
            <v/>
          </cell>
          <cell r="AK799" t="str">
            <v/>
          </cell>
          <cell r="AM799" t="str">
            <v/>
          </cell>
        </row>
        <row r="800">
          <cell r="AJ800" t="str">
            <v/>
          </cell>
          <cell r="AK800" t="str">
            <v/>
          </cell>
          <cell r="AM800" t="str">
            <v/>
          </cell>
        </row>
        <row r="801">
          <cell r="AJ801" t="str">
            <v/>
          </cell>
          <cell r="AK801" t="str">
            <v/>
          </cell>
          <cell r="AM801" t="str">
            <v/>
          </cell>
        </row>
        <row r="802">
          <cell r="AJ802" t="str">
            <v/>
          </cell>
          <cell r="AK802" t="str">
            <v/>
          </cell>
          <cell r="AM802" t="str">
            <v/>
          </cell>
        </row>
        <row r="803">
          <cell r="AJ803" t="str">
            <v/>
          </cell>
          <cell r="AK803" t="str">
            <v/>
          </cell>
          <cell r="AM803" t="str">
            <v/>
          </cell>
        </row>
        <row r="804">
          <cell r="AJ804" t="str">
            <v/>
          </cell>
          <cell r="AK804" t="str">
            <v/>
          </cell>
          <cell r="AM804" t="str">
            <v/>
          </cell>
        </row>
        <row r="805">
          <cell r="AJ805" t="str">
            <v/>
          </cell>
          <cell r="AK805" t="str">
            <v/>
          </cell>
          <cell r="AM805" t="str">
            <v/>
          </cell>
        </row>
        <row r="806">
          <cell r="AJ806" t="str">
            <v/>
          </cell>
          <cell r="AK806" t="str">
            <v/>
          </cell>
          <cell r="AM806" t="str">
            <v/>
          </cell>
        </row>
        <row r="807">
          <cell r="AJ807" t="str">
            <v/>
          </cell>
          <cell r="AK807" t="str">
            <v/>
          </cell>
          <cell r="AM807" t="str">
            <v/>
          </cell>
        </row>
        <row r="808">
          <cell r="AJ808" t="str">
            <v/>
          </cell>
          <cell r="AK808" t="str">
            <v/>
          </cell>
          <cell r="AM808" t="str">
            <v/>
          </cell>
        </row>
        <row r="809">
          <cell r="AJ809" t="str">
            <v/>
          </cell>
          <cell r="AK809" t="str">
            <v/>
          </cell>
          <cell r="AM809" t="str">
            <v/>
          </cell>
        </row>
        <row r="810">
          <cell r="AJ810" t="str">
            <v/>
          </cell>
          <cell r="AK810" t="str">
            <v/>
          </cell>
          <cell r="AM810" t="str">
            <v/>
          </cell>
        </row>
        <row r="811">
          <cell r="AJ811" t="str">
            <v/>
          </cell>
          <cell r="AK811" t="str">
            <v/>
          </cell>
          <cell r="AM811" t="str">
            <v/>
          </cell>
        </row>
        <row r="812">
          <cell r="AJ812" t="str">
            <v/>
          </cell>
          <cell r="AK812" t="str">
            <v/>
          </cell>
          <cell r="AM812" t="str">
            <v/>
          </cell>
        </row>
        <row r="813">
          <cell r="AJ813" t="str">
            <v/>
          </cell>
          <cell r="AK813" t="str">
            <v/>
          </cell>
          <cell r="AM813" t="str">
            <v/>
          </cell>
        </row>
        <row r="814">
          <cell r="AJ814" t="str">
            <v/>
          </cell>
          <cell r="AK814" t="str">
            <v/>
          </cell>
          <cell r="AM814" t="str">
            <v/>
          </cell>
        </row>
        <row r="815">
          <cell r="AJ815" t="str">
            <v/>
          </cell>
          <cell r="AK815" t="str">
            <v/>
          </cell>
          <cell r="AM815" t="str">
            <v/>
          </cell>
        </row>
        <row r="816">
          <cell r="AJ816" t="str">
            <v/>
          </cell>
          <cell r="AK816" t="str">
            <v/>
          </cell>
          <cell r="AM816" t="str">
            <v/>
          </cell>
        </row>
        <row r="817">
          <cell r="AJ817" t="str">
            <v/>
          </cell>
          <cell r="AK817" t="str">
            <v/>
          </cell>
          <cell r="AM817" t="str">
            <v/>
          </cell>
        </row>
        <row r="818">
          <cell r="AJ818" t="str">
            <v/>
          </cell>
          <cell r="AK818" t="str">
            <v/>
          </cell>
          <cell r="AM818" t="str">
            <v/>
          </cell>
        </row>
        <row r="819">
          <cell r="AJ819" t="str">
            <v/>
          </cell>
          <cell r="AK819" t="str">
            <v/>
          </cell>
          <cell r="AM819" t="str">
            <v/>
          </cell>
        </row>
        <row r="820">
          <cell r="AJ820" t="str">
            <v/>
          </cell>
          <cell r="AK820" t="str">
            <v/>
          </cell>
          <cell r="AM820" t="str">
            <v/>
          </cell>
        </row>
        <row r="821">
          <cell r="AJ821" t="str">
            <v/>
          </cell>
          <cell r="AK821" t="str">
            <v/>
          </cell>
          <cell r="AM821" t="str">
            <v/>
          </cell>
        </row>
        <row r="822">
          <cell r="AJ822" t="str">
            <v/>
          </cell>
          <cell r="AK822" t="str">
            <v/>
          </cell>
          <cell r="AM822" t="str">
            <v/>
          </cell>
        </row>
        <row r="823">
          <cell r="AJ823" t="str">
            <v/>
          </cell>
          <cell r="AK823" t="str">
            <v/>
          </cell>
          <cell r="AM823" t="str">
            <v/>
          </cell>
        </row>
        <row r="824">
          <cell r="AJ824" t="str">
            <v/>
          </cell>
          <cell r="AK824" t="str">
            <v/>
          </cell>
          <cell r="AM824" t="str">
            <v/>
          </cell>
        </row>
        <row r="825">
          <cell r="AJ825" t="str">
            <v/>
          </cell>
          <cell r="AK825" t="str">
            <v/>
          </cell>
          <cell r="AM825" t="str">
            <v/>
          </cell>
        </row>
        <row r="826">
          <cell r="AJ826" t="str">
            <v/>
          </cell>
          <cell r="AK826" t="str">
            <v/>
          </cell>
          <cell r="AM826" t="str">
            <v/>
          </cell>
        </row>
        <row r="827">
          <cell r="AJ827" t="str">
            <v/>
          </cell>
          <cell r="AK827" t="str">
            <v/>
          </cell>
          <cell r="AM827" t="str">
            <v/>
          </cell>
        </row>
        <row r="828">
          <cell r="AJ828" t="str">
            <v/>
          </cell>
          <cell r="AK828" t="str">
            <v/>
          </cell>
          <cell r="AM828" t="str">
            <v/>
          </cell>
        </row>
        <row r="829">
          <cell r="AJ829" t="str">
            <v/>
          </cell>
          <cell r="AK829" t="str">
            <v/>
          </cell>
          <cell r="AM829" t="str">
            <v/>
          </cell>
        </row>
        <row r="830">
          <cell r="AJ830" t="str">
            <v/>
          </cell>
          <cell r="AK830" t="str">
            <v/>
          </cell>
          <cell r="AM830" t="str">
            <v/>
          </cell>
        </row>
        <row r="831">
          <cell r="AJ831" t="str">
            <v/>
          </cell>
          <cell r="AK831" t="str">
            <v/>
          </cell>
          <cell r="AM831" t="str">
            <v/>
          </cell>
        </row>
        <row r="832">
          <cell r="AJ832" t="str">
            <v/>
          </cell>
          <cell r="AK832" t="str">
            <v/>
          </cell>
          <cell r="AM832" t="str">
            <v/>
          </cell>
        </row>
        <row r="833">
          <cell r="AJ833" t="str">
            <v/>
          </cell>
          <cell r="AK833" t="str">
            <v/>
          </cell>
          <cell r="AM833" t="str">
            <v/>
          </cell>
        </row>
        <row r="834">
          <cell r="AJ834" t="str">
            <v/>
          </cell>
          <cell r="AK834" t="str">
            <v/>
          </cell>
          <cell r="AM834" t="str">
            <v/>
          </cell>
        </row>
        <row r="835">
          <cell r="AJ835" t="str">
            <v/>
          </cell>
          <cell r="AK835" t="str">
            <v/>
          </cell>
          <cell r="AM835" t="str">
            <v/>
          </cell>
        </row>
        <row r="836">
          <cell r="AJ836" t="str">
            <v/>
          </cell>
          <cell r="AK836" t="str">
            <v/>
          </cell>
          <cell r="AM836" t="str">
            <v/>
          </cell>
        </row>
        <row r="837">
          <cell r="AJ837" t="str">
            <v/>
          </cell>
          <cell r="AK837" t="str">
            <v/>
          </cell>
          <cell r="AM837" t="str">
            <v/>
          </cell>
        </row>
        <row r="838">
          <cell r="AJ838" t="str">
            <v/>
          </cell>
          <cell r="AK838" t="str">
            <v/>
          </cell>
          <cell r="AM838" t="str">
            <v/>
          </cell>
        </row>
        <row r="839">
          <cell r="AJ839" t="str">
            <v/>
          </cell>
          <cell r="AK839" t="str">
            <v/>
          </cell>
          <cell r="AM839" t="str">
            <v/>
          </cell>
        </row>
        <row r="840">
          <cell r="AJ840" t="str">
            <v/>
          </cell>
          <cell r="AK840" t="str">
            <v/>
          </cell>
          <cell r="AM840" t="str">
            <v/>
          </cell>
        </row>
        <row r="841">
          <cell r="AJ841" t="str">
            <v/>
          </cell>
          <cell r="AK841" t="str">
            <v/>
          </cell>
          <cell r="AM841" t="str">
            <v/>
          </cell>
        </row>
        <row r="842">
          <cell r="AJ842" t="str">
            <v/>
          </cell>
          <cell r="AK842" t="str">
            <v/>
          </cell>
          <cell r="AM842" t="str">
            <v/>
          </cell>
        </row>
        <row r="843">
          <cell r="AJ843" t="str">
            <v/>
          </cell>
          <cell r="AK843" t="str">
            <v/>
          </cell>
          <cell r="AM843" t="str">
            <v/>
          </cell>
        </row>
        <row r="844">
          <cell r="AJ844" t="str">
            <v/>
          </cell>
          <cell r="AK844" t="str">
            <v/>
          </cell>
          <cell r="AM844" t="str">
            <v/>
          </cell>
        </row>
        <row r="845">
          <cell r="AJ845" t="str">
            <v/>
          </cell>
          <cell r="AK845" t="str">
            <v/>
          </cell>
          <cell r="AM845" t="str">
            <v/>
          </cell>
        </row>
        <row r="846">
          <cell r="AJ846" t="str">
            <v/>
          </cell>
          <cell r="AK846" t="str">
            <v/>
          </cell>
          <cell r="AM846" t="str">
            <v/>
          </cell>
        </row>
        <row r="847">
          <cell r="AJ847" t="str">
            <v/>
          </cell>
          <cell r="AK847" t="str">
            <v/>
          </cell>
          <cell r="AM847" t="str">
            <v/>
          </cell>
        </row>
        <row r="848">
          <cell r="AJ848" t="str">
            <v/>
          </cell>
          <cell r="AK848" t="str">
            <v/>
          </cell>
          <cell r="AM848" t="str">
            <v/>
          </cell>
        </row>
        <row r="849">
          <cell r="AJ849" t="str">
            <v/>
          </cell>
          <cell r="AK849" t="str">
            <v/>
          </cell>
          <cell r="AM849" t="str">
            <v/>
          </cell>
        </row>
        <row r="850">
          <cell r="AJ850" t="str">
            <v/>
          </cell>
          <cell r="AK850" t="str">
            <v/>
          </cell>
          <cell r="AM850" t="str">
            <v/>
          </cell>
        </row>
        <row r="851">
          <cell r="AJ851" t="str">
            <v/>
          </cell>
          <cell r="AK851" t="str">
            <v/>
          </cell>
          <cell r="AM851" t="str">
            <v/>
          </cell>
        </row>
        <row r="852">
          <cell r="AJ852" t="str">
            <v/>
          </cell>
          <cell r="AK852" t="str">
            <v/>
          </cell>
          <cell r="AM852" t="str">
            <v/>
          </cell>
        </row>
        <row r="853">
          <cell r="AJ853" t="str">
            <v/>
          </cell>
          <cell r="AK853" t="str">
            <v/>
          </cell>
          <cell r="AM853" t="str">
            <v/>
          </cell>
        </row>
        <row r="854">
          <cell r="AJ854" t="str">
            <v/>
          </cell>
          <cell r="AK854" t="str">
            <v/>
          </cell>
          <cell r="AM854" t="str">
            <v/>
          </cell>
        </row>
        <row r="855">
          <cell r="AJ855" t="str">
            <v/>
          </cell>
          <cell r="AK855" t="str">
            <v/>
          </cell>
          <cell r="AM855" t="str">
            <v/>
          </cell>
        </row>
        <row r="856">
          <cell r="AJ856" t="str">
            <v/>
          </cell>
          <cell r="AK856" t="str">
            <v/>
          </cell>
          <cell r="AM856" t="str">
            <v/>
          </cell>
        </row>
        <row r="857">
          <cell r="AJ857" t="str">
            <v/>
          </cell>
          <cell r="AK857" t="str">
            <v/>
          </cell>
          <cell r="AM857" t="str">
            <v/>
          </cell>
        </row>
        <row r="858">
          <cell r="AJ858" t="str">
            <v/>
          </cell>
          <cell r="AK858" t="str">
            <v/>
          </cell>
          <cell r="AM858" t="str">
            <v/>
          </cell>
        </row>
        <row r="859">
          <cell r="AJ859" t="str">
            <v/>
          </cell>
          <cell r="AK859" t="str">
            <v/>
          </cell>
          <cell r="AM859" t="str">
            <v/>
          </cell>
        </row>
        <row r="860">
          <cell r="AJ860" t="str">
            <v/>
          </cell>
          <cell r="AK860" t="str">
            <v/>
          </cell>
          <cell r="AM860" t="str">
            <v/>
          </cell>
        </row>
        <row r="861">
          <cell r="AJ861" t="str">
            <v/>
          </cell>
          <cell r="AK861" t="str">
            <v/>
          </cell>
          <cell r="AM861" t="str">
            <v/>
          </cell>
        </row>
        <row r="862">
          <cell r="AJ862" t="str">
            <v/>
          </cell>
          <cell r="AK862" t="str">
            <v/>
          </cell>
          <cell r="AM862" t="str">
            <v/>
          </cell>
        </row>
        <row r="863">
          <cell r="AJ863" t="str">
            <v/>
          </cell>
          <cell r="AK863" t="str">
            <v/>
          </cell>
          <cell r="AM863" t="str">
            <v/>
          </cell>
        </row>
        <row r="864">
          <cell r="AJ864" t="str">
            <v/>
          </cell>
          <cell r="AK864" t="str">
            <v/>
          </cell>
          <cell r="AM864" t="str">
            <v/>
          </cell>
        </row>
        <row r="865">
          <cell r="AJ865" t="str">
            <v/>
          </cell>
          <cell r="AK865" t="str">
            <v/>
          </cell>
          <cell r="AM865" t="str">
            <v/>
          </cell>
        </row>
        <row r="866">
          <cell r="AJ866" t="str">
            <v/>
          </cell>
          <cell r="AK866" t="str">
            <v/>
          </cell>
          <cell r="AM866" t="str">
            <v/>
          </cell>
        </row>
        <row r="867">
          <cell r="AJ867" t="str">
            <v/>
          </cell>
          <cell r="AK867" t="str">
            <v/>
          </cell>
          <cell r="AM867" t="str">
            <v/>
          </cell>
        </row>
        <row r="868">
          <cell r="AJ868" t="str">
            <v/>
          </cell>
          <cell r="AK868" t="str">
            <v/>
          </cell>
          <cell r="AM868" t="str">
            <v/>
          </cell>
        </row>
        <row r="869">
          <cell r="AJ869" t="str">
            <v/>
          </cell>
          <cell r="AK869" t="str">
            <v/>
          </cell>
          <cell r="AM869" t="str">
            <v/>
          </cell>
        </row>
        <row r="870">
          <cell r="AJ870" t="str">
            <v/>
          </cell>
          <cell r="AK870" t="str">
            <v/>
          </cell>
          <cell r="AM870" t="str">
            <v/>
          </cell>
        </row>
        <row r="871">
          <cell r="AJ871" t="str">
            <v/>
          </cell>
          <cell r="AK871" t="str">
            <v/>
          </cell>
          <cell r="AM871" t="str">
            <v/>
          </cell>
        </row>
        <row r="872">
          <cell r="AJ872" t="str">
            <v/>
          </cell>
          <cell r="AK872" t="str">
            <v/>
          </cell>
          <cell r="AM872" t="str">
            <v/>
          </cell>
        </row>
        <row r="873">
          <cell r="AJ873" t="str">
            <v/>
          </cell>
          <cell r="AK873" t="str">
            <v/>
          </cell>
          <cell r="AM873" t="str">
            <v/>
          </cell>
        </row>
        <row r="874">
          <cell r="AJ874" t="str">
            <v/>
          </cell>
          <cell r="AK874" t="str">
            <v/>
          </cell>
          <cell r="AM874" t="str">
            <v/>
          </cell>
        </row>
        <row r="875">
          <cell r="AJ875" t="str">
            <v/>
          </cell>
          <cell r="AK875" t="str">
            <v/>
          </cell>
          <cell r="AM875" t="str">
            <v/>
          </cell>
        </row>
        <row r="876">
          <cell r="AJ876" t="str">
            <v/>
          </cell>
          <cell r="AK876" t="str">
            <v/>
          </cell>
          <cell r="AM876" t="str">
            <v/>
          </cell>
        </row>
        <row r="877">
          <cell r="AJ877" t="str">
            <v/>
          </cell>
          <cell r="AK877" t="str">
            <v/>
          </cell>
          <cell r="AM877" t="str">
            <v/>
          </cell>
        </row>
        <row r="878">
          <cell r="AJ878" t="str">
            <v/>
          </cell>
          <cell r="AK878" t="str">
            <v/>
          </cell>
          <cell r="AM878" t="str">
            <v/>
          </cell>
        </row>
        <row r="879">
          <cell r="AJ879" t="str">
            <v/>
          </cell>
          <cell r="AK879" t="str">
            <v/>
          </cell>
          <cell r="AM879" t="str">
            <v/>
          </cell>
        </row>
        <row r="880">
          <cell r="AJ880" t="str">
            <v/>
          </cell>
          <cell r="AK880" t="str">
            <v/>
          </cell>
          <cell r="AM880" t="str">
            <v/>
          </cell>
        </row>
        <row r="881">
          <cell r="AJ881" t="str">
            <v/>
          </cell>
          <cell r="AK881" t="str">
            <v/>
          </cell>
          <cell r="AM881" t="str">
            <v/>
          </cell>
        </row>
        <row r="882">
          <cell r="AJ882" t="str">
            <v/>
          </cell>
          <cell r="AK882" t="str">
            <v/>
          </cell>
          <cell r="AM882" t="str">
            <v/>
          </cell>
        </row>
        <row r="883">
          <cell r="AJ883" t="str">
            <v/>
          </cell>
          <cell r="AK883" t="str">
            <v/>
          </cell>
          <cell r="AM883" t="str">
            <v/>
          </cell>
        </row>
        <row r="884">
          <cell r="AJ884" t="str">
            <v/>
          </cell>
          <cell r="AK884" t="str">
            <v/>
          </cell>
          <cell r="AM884" t="str">
            <v/>
          </cell>
        </row>
        <row r="885">
          <cell r="AJ885" t="str">
            <v/>
          </cell>
          <cell r="AK885" t="str">
            <v/>
          </cell>
          <cell r="AM885" t="str">
            <v/>
          </cell>
        </row>
        <row r="886">
          <cell r="AJ886" t="str">
            <v/>
          </cell>
          <cell r="AK886" t="str">
            <v/>
          </cell>
          <cell r="AM886" t="str">
            <v/>
          </cell>
        </row>
        <row r="887">
          <cell r="AJ887" t="str">
            <v/>
          </cell>
          <cell r="AK887" t="str">
            <v/>
          </cell>
          <cell r="AM887" t="str">
            <v/>
          </cell>
        </row>
        <row r="888">
          <cell r="AJ888" t="str">
            <v/>
          </cell>
          <cell r="AK888" t="str">
            <v/>
          </cell>
          <cell r="AM888" t="str">
            <v/>
          </cell>
        </row>
        <row r="889">
          <cell r="AJ889" t="str">
            <v/>
          </cell>
          <cell r="AK889" t="str">
            <v/>
          </cell>
          <cell r="AM889" t="str">
            <v/>
          </cell>
        </row>
        <row r="890">
          <cell r="AJ890" t="str">
            <v/>
          </cell>
          <cell r="AK890" t="str">
            <v/>
          </cell>
          <cell r="AM890" t="str">
            <v/>
          </cell>
        </row>
        <row r="891">
          <cell r="AJ891" t="str">
            <v/>
          </cell>
          <cell r="AK891" t="str">
            <v/>
          </cell>
          <cell r="AM891" t="str">
            <v/>
          </cell>
        </row>
        <row r="892">
          <cell r="AJ892" t="str">
            <v/>
          </cell>
          <cell r="AK892" t="str">
            <v/>
          </cell>
          <cell r="AM892" t="str">
            <v/>
          </cell>
        </row>
        <row r="893">
          <cell r="AJ893" t="str">
            <v/>
          </cell>
          <cell r="AK893" t="str">
            <v/>
          </cell>
          <cell r="AM893" t="str">
            <v/>
          </cell>
        </row>
        <row r="894">
          <cell r="AJ894" t="str">
            <v/>
          </cell>
          <cell r="AK894" t="str">
            <v/>
          </cell>
          <cell r="AM894" t="str">
            <v/>
          </cell>
        </row>
        <row r="895">
          <cell r="AJ895" t="str">
            <v/>
          </cell>
          <cell r="AK895" t="str">
            <v/>
          </cell>
          <cell r="AM895" t="str">
            <v/>
          </cell>
        </row>
        <row r="896">
          <cell r="AJ896" t="str">
            <v/>
          </cell>
          <cell r="AK896" t="str">
            <v/>
          </cell>
          <cell r="AM896" t="str">
            <v/>
          </cell>
        </row>
        <row r="897">
          <cell r="AJ897" t="str">
            <v/>
          </cell>
          <cell r="AK897" t="str">
            <v/>
          </cell>
          <cell r="AM897" t="str">
            <v/>
          </cell>
        </row>
        <row r="898">
          <cell r="AJ898" t="str">
            <v/>
          </cell>
          <cell r="AK898" t="str">
            <v/>
          </cell>
          <cell r="AM898" t="str">
            <v/>
          </cell>
        </row>
        <row r="899">
          <cell r="AJ899" t="str">
            <v/>
          </cell>
          <cell r="AK899" t="str">
            <v/>
          </cell>
          <cell r="AM899" t="str">
            <v/>
          </cell>
        </row>
        <row r="900">
          <cell r="AJ900" t="str">
            <v/>
          </cell>
          <cell r="AK900" t="str">
            <v/>
          </cell>
          <cell r="AM900" t="str">
            <v/>
          </cell>
        </row>
        <row r="901">
          <cell r="AJ901" t="str">
            <v/>
          </cell>
          <cell r="AK901" t="str">
            <v/>
          </cell>
          <cell r="AM901" t="str">
            <v/>
          </cell>
        </row>
        <row r="902">
          <cell r="AJ902" t="str">
            <v/>
          </cell>
          <cell r="AK902" t="str">
            <v/>
          </cell>
          <cell r="AM902" t="str">
            <v/>
          </cell>
        </row>
        <row r="903">
          <cell r="AJ903" t="str">
            <v/>
          </cell>
          <cell r="AK903" t="str">
            <v/>
          </cell>
          <cell r="AM903" t="str">
            <v/>
          </cell>
        </row>
        <row r="904">
          <cell r="AJ904" t="str">
            <v/>
          </cell>
          <cell r="AK904" t="str">
            <v/>
          </cell>
          <cell r="AM904" t="str">
            <v/>
          </cell>
        </row>
        <row r="905">
          <cell r="AJ905" t="str">
            <v/>
          </cell>
          <cell r="AK905" t="str">
            <v/>
          </cell>
          <cell r="AM905" t="str">
            <v/>
          </cell>
        </row>
        <row r="906">
          <cell r="AJ906" t="str">
            <v/>
          </cell>
          <cell r="AK906" t="str">
            <v/>
          </cell>
          <cell r="AM906" t="str">
            <v/>
          </cell>
        </row>
        <row r="907">
          <cell r="AJ907" t="str">
            <v/>
          </cell>
          <cell r="AK907" t="str">
            <v/>
          </cell>
          <cell r="AM907" t="str">
            <v/>
          </cell>
        </row>
        <row r="908">
          <cell r="AJ908" t="str">
            <v/>
          </cell>
          <cell r="AK908" t="str">
            <v/>
          </cell>
          <cell r="AM908" t="str">
            <v/>
          </cell>
        </row>
        <row r="909">
          <cell r="AJ909" t="str">
            <v/>
          </cell>
          <cell r="AK909" t="str">
            <v/>
          </cell>
          <cell r="AM909" t="str">
            <v/>
          </cell>
        </row>
        <row r="910">
          <cell r="AJ910" t="str">
            <v/>
          </cell>
          <cell r="AK910" t="str">
            <v/>
          </cell>
          <cell r="AM910" t="str">
            <v/>
          </cell>
        </row>
        <row r="911">
          <cell r="AJ911" t="str">
            <v/>
          </cell>
          <cell r="AK911" t="str">
            <v/>
          </cell>
          <cell r="AM911" t="str">
            <v/>
          </cell>
        </row>
        <row r="912">
          <cell r="AJ912" t="str">
            <v/>
          </cell>
          <cell r="AK912" t="str">
            <v/>
          </cell>
          <cell r="AM912" t="str">
            <v/>
          </cell>
        </row>
        <row r="913">
          <cell r="AJ913" t="str">
            <v/>
          </cell>
          <cell r="AK913" t="str">
            <v/>
          </cell>
          <cell r="AM913" t="str">
            <v/>
          </cell>
        </row>
        <row r="914">
          <cell r="AJ914" t="str">
            <v/>
          </cell>
          <cell r="AK914" t="str">
            <v/>
          </cell>
          <cell r="AM914" t="str">
            <v/>
          </cell>
        </row>
        <row r="915">
          <cell r="AJ915" t="str">
            <v/>
          </cell>
          <cell r="AK915" t="str">
            <v/>
          </cell>
          <cell r="AM915" t="str">
            <v/>
          </cell>
        </row>
        <row r="916">
          <cell r="AJ916" t="str">
            <v/>
          </cell>
          <cell r="AK916" t="str">
            <v/>
          </cell>
          <cell r="AM916" t="str">
            <v/>
          </cell>
        </row>
        <row r="917">
          <cell r="AJ917" t="str">
            <v/>
          </cell>
          <cell r="AK917" t="str">
            <v/>
          </cell>
          <cell r="AM917" t="str">
            <v/>
          </cell>
        </row>
        <row r="918">
          <cell r="AJ918" t="str">
            <v/>
          </cell>
          <cell r="AK918" t="str">
            <v/>
          </cell>
          <cell r="AM918" t="str">
            <v/>
          </cell>
        </row>
        <row r="919">
          <cell r="AJ919" t="str">
            <v/>
          </cell>
          <cell r="AK919" t="str">
            <v/>
          </cell>
          <cell r="AM919" t="str">
            <v/>
          </cell>
        </row>
        <row r="920">
          <cell r="AJ920" t="str">
            <v/>
          </cell>
          <cell r="AK920" t="str">
            <v/>
          </cell>
          <cell r="AM920" t="str">
            <v/>
          </cell>
        </row>
        <row r="921">
          <cell r="AJ921" t="str">
            <v/>
          </cell>
          <cell r="AK921" t="str">
            <v/>
          </cell>
          <cell r="AM921" t="str">
            <v/>
          </cell>
        </row>
        <row r="922">
          <cell r="AJ922" t="str">
            <v/>
          </cell>
          <cell r="AK922" t="str">
            <v/>
          </cell>
          <cell r="AM922" t="str">
            <v/>
          </cell>
        </row>
        <row r="923">
          <cell r="AJ923" t="str">
            <v/>
          </cell>
          <cell r="AK923" t="str">
            <v/>
          </cell>
          <cell r="AM923" t="str">
            <v/>
          </cell>
        </row>
        <row r="924">
          <cell r="AJ924" t="str">
            <v/>
          </cell>
          <cell r="AK924" t="str">
            <v/>
          </cell>
          <cell r="AM924" t="str">
            <v/>
          </cell>
        </row>
        <row r="925">
          <cell r="AJ925" t="str">
            <v/>
          </cell>
          <cell r="AK925" t="str">
            <v/>
          </cell>
          <cell r="AM925" t="str">
            <v/>
          </cell>
        </row>
        <row r="926">
          <cell r="AJ926" t="str">
            <v/>
          </cell>
          <cell r="AK926" t="str">
            <v/>
          </cell>
          <cell r="AM926" t="str">
            <v/>
          </cell>
        </row>
        <row r="927">
          <cell r="AJ927" t="str">
            <v/>
          </cell>
          <cell r="AK927" t="str">
            <v/>
          </cell>
          <cell r="AM927" t="str">
            <v/>
          </cell>
        </row>
        <row r="928">
          <cell r="AJ928" t="str">
            <v/>
          </cell>
          <cell r="AK928" t="str">
            <v/>
          </cell>
          <cell r="AM928" t="str">
            <v/>
          </cell>
        </row>
        <row r="929">
          <cell r="AJ929" t="str">
            <v/>
          </cell>
          <cell r="AK929" t="str">
            <v/>
          </cell>
          <cell r="AM929" t="str">
            <v/>
          </cell>
        </row>
        <row r="930">
          <cell r="AJ930" t="str">
            <v/>
          </cell>
          <cell r="AK930" t="str">
            <v/>
          </cell>
          <cell r="AM930" t="str">
            <v/>
          </cell>
        </row>
        <row r="931">
          <cell r="AJ931" t="str">
            <v/>
          </cell>
          <cell r="AK931" t="str">
            <v/>
          </cell>
          <cell r="AM931" t="str">
            <v/>
          </cell>
        </row>
        <row r="932">
          <cell r="AJ932" t="str">
            <v/>
          </cell>
          <cell r="AK932" t="str">
            <v/>
          </cell>
          <cell r="AM932" t="str">
            <v/>
          </cell>
        </row>
        <row r="933">
          <cell r="AJ933" t="str">
            <v/>
          </cell>
          <cell r="AK933" t="str">
            <v/>
          </cell>
          <cell r="AM933" t="str">
            <v/>
          </cell>
        </row>
        <row r="934">
          <cell r="AJ934" t="str">
            <v/>
          </cell>
          <cell r="AK934" t="str">
            <v/>
          </cell>
          <cell r="AM934" t="str">
            <v/>
          </cell>
        </row>
        <row r="935">
          <cell r="AJ935" t="str">
            <v/>
          </cell>
          <cell r="AK935" t="str">
            <v/>
          </cell>
          <cell r="AM935" t="str">
            <v/>
          </cell>
        </row>
        <row r="936">
          <cell r="AJ936" t="str">
            <v/>
          </cell>
          <cell r="AK936" t="str">
            <v/>
          </cell>
          <cell r="AM936" t="str">
            <v/>
          </cell>
        </row>
        <row r="937">
          <cell r="AJ937" t="str">
            <v/>
          </cell>
          <cell r="AK937" t="str">
            <v/>
          </cell>
          <cell r="AM937" t="str">
            <v/>
          </cell>
        </row>
        <row r="938">
          <cell r="AJ938" t="str">
            <v/>
          </cell>
          <cell r="AK938" t="str">
            <v/>
          </cell>
          <cell r="AM938" t="str">
            <v/>
          </cell>
        </row>
        <row r="939">
          <cell r="AJ939" t="str">
            <v/>
          </cell>
          <cell r="AK939" t="str">
            <v/>
          </cell>
          <cell r="AM939" t="str">
            <v/>
          </cell>
        </row>
        <row r="940">
          <cell r="AJ940" t="str">
            <v/>
          </cell>
          <cell r="AK940" t="str">
            <v/>
          </cell>
          <cell r="AM940" t="str">
            <v/>
          </cell>
        </row>
        <row r="941">
          <cell r="AJ941" t="str">
            <v/>
          </cell>
          <cell r="AK941" t="str">
            <v/>
          </cell>
          <cell r="AM941" t="str">
            <v/>
          </cell>
        </row>
        <row r="942">
          <cell r="AJ942" t="str">
            <v/>
          </cell>
          <cell r="AK942" t="str">
            <v/>
          </cell>
          <cell r="AM942" t="str">
            <v/>
          </cell>
        </row>
        <row r="943">
          <cell r="AJ943" t="str">
            <v/>
          </cell>
          <cell r="AK943" t="str">
            <v/>
          </cell>
          <cell r="AM943" t="str">
            <v/>
          </cell>
        </row>
        <row r="944">
          <cell r="AJ944" t="str">
            <v/>
          </cell>
          <cell r="AK944" t="str">
            <v/>
          </cell>
          <cell r="AM944" t="str">
            <v/>
          </cell>
        </row>
        <row r="945">
          <cell r="AJ945" t="str">
            <v/>
          </cell>
          <cell r="AK945" t="str">
            <v/>
          </cell>
          <cell r="AM945" t="str">
            <v/>
          </cell>
        </row>
        <row r="946">
          <cell r="AJ946" t="str">
            <v/>
          </cell>
          <cell r="AK946" t="str">
            <v/>
          </cell>
          <cell r="AM946" t="str">
            <v/>
          </cell>
        </row>
        <row r="947">
          <cell r="AJ947" t="str">
            <v/>
          </cell>
          <cell r="AK947" t="str">
            <v/>
          </cell>
          <cell r="AM947" t="str">
            <v/>
          </cell>
        </row>
        <row r="948">
          <cell r="AJ948" t="str">
            <v/>
          </cell>
          <cell r="AK948" t="str">
            <v/>
          </cell>
          <cell r="AM948" t="str">
            <v/>
          </cell>
        </row>
        <row r="949">
          <cell r="AJ949" t="str">
            <v/>
          </cell>
          <cell r="AK949" t="str">
            <v/>
          </cell>
          <cell r="AM949" t="str">
            <v/>
          </cell>
        </row>
        <row r="950">
          <cell r="AJ950" t="str">
            <v/>
          </cell>
          <cell r="AK950" t="str">
            <v/>
          </cell>
          <cell r="AM950" t="str">
            <v/>
          </cell>
        </row>
        <row r="951">
          <cell r="AJ951" t="str">
            <v/>
          </cell>
          <cell r="AK951" t="str">
            <v/>
          </cell>
          <cell r="AM951" t="str">
            <v/>
          </cell>
        </row>
        <row r="952">
          <cell r="AJ952" t="str">
            <v/>
          </cell>
          <cell r="AK952" t="str">
            <v/>
          </cell>
          <cell r="AM952" t="str">
            <v/>
          </cell>
        </row>
        <row r="953">
          <cell r="AJ953" t="str">
            <v/>
          </cell>
          <cell r="AK953" t="str">
            <v/>
          </cell>
          <cell r="AM953" t="str">
            <v/>
          </cell>
        </row>
        <row r="954">
          <cell r="AJ954" t="str">
            <v/>
          </cell>
          <cell r="AK954" t="str">
            <v/>
          </cell>
          <cell r="AM954" t="str">
            <v/>
          </cell>
        </row>
        <row r="955">
          <cell r="AJ955" t="str">
            <v/>
          </cell>
          <cell r="AK955" t="str">
            <v/>
          </cell>
          <cell r="AM955" t="str">
            <v/>
          </cell>
        </row>
        <row r="956">
          <cell r="AJ956" t="str">
            <v/>
          </cell>
          <cell r="AK956" t="str">
            <v/>
          </cell>
          <cell r="AM956" t="str">
            <v/>
          </cell>
        </row>
        <row r="957">
          <cell r="AJ957" t="str">
            <v/>
          </cell>
          <cell r="AK957" t="str">
            <v/>
          </cell>
          <cell r="AM957" t="str">
            <v/>
          </cell>
        </row>
        <row r="958">
          <cell r="AJ958" t="str">
            <v/>
          </cell>
          <cell r="AK958" t="str">
            <v/>
          </cell>
          <cell r="AM958" t="str">
            <v/>
          </cell>
        </row>
        <row r="959">
          <cell r="AJ959" t="str">
            <v/>
          </cell>
          <cell r="AK959" t="str">
            <v/>
          </cell>
          <cell r="AM959" t="str">
            <v/>
          </cell>
        </row>
        <row r="960">
          <cell r="AJ960" t="str">
            <v/>
          </cell>
          <cell r="AK960" t="str">
            <v/>
          </cell>
          <cell r="AM960" t="str">
            <v/>
          </cell>
        </row>
      </sheetData>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
      <sheetName val="WIP,FG - PVC"/>
      <sheetName val="WIP,FG - Cast"/>
      <sheetName val="WIP,FG - Conso"/>
      <sheetName val="121101"/>
      <sheetName val="121102-6"/>
      <sheetName val="Obsolete"/>
      <sheetName val="Aging - FG"/>
      <sheetName val="Aging - FG (2)"/>
      <sheetName val="Aging - RM"/>
      <sheetName val="NRV"/>
      <sheetName val="Sales Forcast"/>
      <sheetName val="Selling Exp."/>
      <sheetName val="Turnover"/>
      <sheetName val="FG"/>
      <sheetName val="Detail - RM"/>
      <sheetName val="Detail - RM '04"/>
      <sheetName val="Detail - Supplies"/>
      <sheetName val="10-1 Media"/>
      <sheetName val="WIP,FG_-_PVC"/>
      <sheetName val="WIP,FG_-_Cast"/>
      <sheetName val="WIP,FG_-_Conso"/>
      <sheetName val="Aging_-_FG"/>
      <sheetName val="Aging_-_FG_(2)"/>
      <sheetName val="Aging_-_RM"/>
      <sheetName val="Sales_Forcast"/>
      <sheetName val="Selling_Exp_"/>
      <sheetName val="Detail_-_RM"/>
      <sheetName val="Detail_-_RM_'04"/>
      <sheetName val="Detail_-_Supplies"/>
      <sheetName val="10-cut"/>
      <sheetName val="เครื่องตกแต่ง"/>
      <sheetName val="เครื่องมือ"/>
      <sheetName val="อาคาร"/>
      <sheetName val="GIVTR00P"/>
      <sheetName val=" IB-PL-YTD"/>
      <sheetName val="BS ATTACH"/>
      <sheetName val="ยานพาหนะ"/>
      <sheetName val="DEP12"/>
      <sheetName val="CST1198"/>
      <sheetName val="DEPSYS47"/>
      <sheetName val="HISTORICO"/>
      <sheetName val="CJEs"/>
      <sheetName val="J2"/>
      <sheetName val="PL"/>
      <sheetName val="CRJE"/>
      <sheetName val="trnDaily_dataset"/>
      <sheetName val="FG-ISSUED"/>
      <sheetName val="Configuration"/>
      <sheetName val="Used_Acc"/>
      <sheetName val="BSLA"/>
    </sheetNames>
    <sheetDataSet>
      <sheetData sheetId="0" refreshError="1">
        <row r="1">
          <cell r="A1" t="str">
            <v>会计年度</v>
          </cell>
          <cell r="B1" t="str">
            <v>会计期间</v>
          </cell>
          <cell r="C1" t="str">
            <v>科目编码</v>
          </cell>
          <cell r="D1" t="str">
            <v>科目名称</v>
          </cell>
          <cell r="E1" t="str">
            <v>本期发生借方</v>
          </cell>
          <cell r="F1" t="str">
            <v>本期发生贷方</v>
          </cell>
          <cell r="G1" t="str">
            <v>2005-03</v>
          </cell>
          <cell r="K1" t="str">
            <v>2004-12</v>
          </cell>
          <cell r="M1" t="str">
            <v>期末贷方</v>
          </cell>
        </row>
        <row r="2">
          <cell r="A2" t="str">
            <v>2005</v>
          </cell>
          <cell r="B2" t="str">
            <v>月份：2005.01-2005.03</v>
          </cell>
          <cell r="C2" t="str">
            <v>1211</v>
          </cell>
          <cell r="D2" t="str">
            <v>原材料</v>
          </cell>
          <cell r="E2">
            <v>51793646.369999997</v>
          </cell>
          <cell r="F2">
            <v>51600488.68</v>
          </cell>
          <cell r="G2">
            <v>23680884.859999999</v>
          </cell>
          <cell r="H2">
            <v>193157.6900000005</v>
          </cell>
          <cell r="K2">
            <v>23487727.170000002</v>
          </cell>
        </row>
        <row r="4">
          <cell r="A4" t="str">
            <v>2005</v>
          </cell>
          <cell r="B4" t="str">
            <v>月份：2005.01-2005.03</v>
          </cell>
          <cell r="C4" t="str">
            <v>121101</v>
          </cell>
          <cell r="D4" t="str">
            <v xml:space="preserve">  主要材料</v>
          </cell>
          <cell r="E4">
            <v>50031129.490000002</v>
          </cell>
          <cell r="F4">
            <v>48949156.93</v>
          </cell>
          <cell r="G4">
            <v>22763989.469999999</v>
          </cell>
          <cell r="H4">
            <v>1081972.5600000005</v>
          </cell>
          <cell r="K4">
            <v>21682016.91</v>
          </cell>
        </row>
        <row r="5">
          <cell r="A5" t="str">
            <v>2005</v>
          </cell>
          <cell r="B5" t="str">
            <v>月份：2005.01-2005.03</v>
          </cell>
          <cell r="C5" t="str">
            <v>12110101</v>
          </cell>
          <cell r="D5" t="str">
            <v xml:space="preserve">    内购</v>
          </cell>
          <cell r="E5">
            <v>29250523.579999998</v>
          </cell>
          <cell r="F5">
            <v>27023679.620000001</v>
          </cell>
          <cell r="G5">
            <v>13657725.630000001</v>
          </cell>
          <cell r="H5">
            <v>2226843.9600000009</v>
          </cell>
          <cell r="J5">
            <v>0.19480946652122949</v>
          </cell>
          <cell r="K5">
            <v>11430881.67</v>
          </cell>
        </row>
        <row r="6">
          <cell r="A6" t="str">
            <v>2005</v>
          </cell>
          <cell r="B6" t="str">
            <v>月份：2005.01-2005.03</v>
          </cell>
          <cell r="C6" t="str">
            <v>1211010201</v>
          </cell>
          <cell r="D6" t="str">
            <v xml:space="preserve">    外购 - 采购价款</v>
          </cell>
          <cell r="E6">
            <v>20739635.170000002</v>
          </cell>
          <cell r="F6">
            <v>21883910.989999998</v>
          </cell>
          <cell r="G6">
            <v>9106263.8399999999</v>
          </cell>
          <cell r="H6">
            <v>-1144871.4000000004</v>
          </cell>
          <cell r="J6">
            <v>-0.11168240133372782</v>
          </cell>
          <cell r="K6">
            <v>10251135.24</v>
          </cell>
        </row>
        <row r="8">
          <cell r="A8" t="str">
            <v>2005</v>
          </cell>
          <cell r="B8" t="str">
            <v>月份：2005.01-2005.03</v>
          </cell>
          <cell r="C8" t="str">
            <v>121102</v>
          </cell>
          <cell r="D8" t="str">
            <v xml:space="preserve">  辅助材料</v>
          </cell>
          <cell r="E8">
            <v>64096.37</v>
          </cell>
          <cell r="F8">
            <v>289766.21999999997</v>
          </cell>
          <cell r="G8">
            <v>276701.71000000002</v>
          </cell>
          <cell r="H8">
            <v>-225669.84999999998</v>
          </cell>
          <cell r="J8">
            <v>-0.44920904758223174</v>
          </cell>
          <cell r="K8">
            <v>502371.56</v>
          </cell>
        </row>
        <row r="9">
          <cell r="A9" t="str">
            <v>2005</v>
          </cell>
          <cell r="B9" t="str">
            <v>月份：2005.01-2005.03</v>
          </cell>
          <cell r="C9" t="str">
            <v>121103</v>
          </cell>
          <cell r="D9" t="str">
            <v xml:space="preserve">  包装材料</v>
          </cell>
          <cell r="E9">
            <v>-236898.54</v>
          </cell>
          <cell r="F9">
            <v>462477.47</v>
          </cell>
          <cell r="G9">
            <v>64614.22</v>
          </cell>
          <cell r="H9">
            <v>-699376.01</v>
          </cell>
          <cell r="J9">
            <v>-0.91542533207525445</v>
          </cell>
          <cell r="K9">
            <v>763990.23</v>
          </cell>
        </row>
        <row r="10">
          <cell r="A10" t="str">
            <v>2005</v>
          </cell>
          <cell r="B10" t="str">
            <v>月份：2005.01-2005.03</v>
          </cell>
          <cell r="C10" t="str">
            <v>121104</v>
          </cell>
          <cell r="D10" t="str">
            <v xml:space="preserve">  燃料</v>
          </cell>
          <cell r="E10">
            <v>1502268.48</v>
          </cell>
          <cell r="F10">
            <v>1482173.33</v>
          </cell>
          <cell r="G10">
            <v>231855.04</v>
          </cell>
          <cell r="H10">
            <v>20095.149999999994</v>
          </cell>
          <cell r="J10">
            <v>9.489592198031456E-2</v>
          </cell>
          <cell r="K10">
            <v>211759.89</v>
          </cell>
        </row>
        <row r="11">
          <cell r="A11" t="str">
            <v>2005</v>
          </cell>
          <cell r="B11" t="str">
            <v>月份：2005.01-2005.03</v>
          </cell>
          <cell r="C11" t="str">
            <v>121106</v>
          </cell>
          <cell r="D11" t="str">
            <v xml:space="preserve">  修护备件</v>
          </cell>
          <cell r="E11">
            <v>433050.57</v>
          </cell>
          <cell r="F11">
            <v>416914.73</v>
          </cell>
          <cell r="G11">
            <v>300231.11</v>
          </cell>
          <cell r="H11">
            <v>16135.839999999967</v>
          </cell>
          <cell r="J11">
            <v>5.6797284938957152E-2</v>
          </cell>
          <cell r="K11">
            <v>284095.27</v>
          </cell>
        </row>
        <row r="12">
          <cell r="A12" t="str">
            <v>2005</v>
          </cell>
          <cell r="B12" t="str">
            <v>月份：2005.01-2005.03</v>
          </cell>
          <cell r="C12" t="str">
            <v>121107</v>
          </cell>
          <cell r="D12" t="str">
            <v xml:space="preserve">  办公用品</v>
          </cell>
          <cell r="E12">
            <v>0</v>
          </cell>
          <cell r="F12">
            <v>0</v>
          </cell>
          <cell r="G12">
            <v>43493.31</v>
          </cell>
          <cell r="H12">
            <v>0</v>
          </cell>
          <cell r="J12">
            <v>0</v>
          </cell>
          <cell r="K12">
            <v>43493.31</v>
          </cell>
        </row>
        <row r="14">
          <cell r="A14" t="str">
            <v>2005</v>
          </cell>
          <cell r="B14" t="str">
            <v>月份：2005.01-2005.03</v>
          </cell>
          <cell r="C14" t="str">
            <v>122103</v>
          </cell>
          <cell r="D14" t="str">
            <v xml:space="preserve">  包装物 - 摊销</v>
          </cell>
          <cell r="E14">
            <v>4020</v>
          </cell>
          <cell r="F14">
            <v>0</v>
          </cell>
          <cell r="G14">
            <v>4020</v>
          </cell>
          <cell r="H14">
            <v>4020</v>
          </cell>
          <cell r="K14">
            <v>0</v>
          </cell>
        </row>
        <row r="16">
          <cell r="A16" t="str">
            <v>2005</v>
          </cell>
          <cell r="B16" t="str">
            <v>月份：2005.01-2005.03</v>
          </cell>
          <cell r="C16" t="str">
            <v>1241</v>
          </cell>
          <cell r="D16" t="str">
            <v>自制半成品</v>
          </cell>
          <cell r="E16">
            <v>16427336.109999999</v>
          </cell>
          <cell r="F16">
            <v>16314448.060000001</v>
          </cell>
          <cell r="G16">
            <v>3969092.92</v>
          </cell>
          <cell r="H16">
            <v>112888.05000000028</v>
          </cell>
          <cell r="K16">
            <v>3856204.87</v>
          </cell>
        </row>
        <row r="17">
          <cell r="A17" t="str">
            <v>2005</v>
          </cell>
          <cell r="B17" t="str">
            <v>月份：2005.01-2005.03</v>
          </cell>
          <cell r="C17" t="str">
            <v>124111</v>
          </cell>
          <cell r="D17" t="str">
            <v xml:space="preserve">  一厂- PVC</v>
          </cell>
          <cell r="E17">
            <v>12991645.369999999</v>
          </cell>
          <cell r="F17">
            <v>12813255.380000001</v>
          </cell>
          <cell r="G17">
            <v>2708791.18</v>
          </cell>
          <cell r="H17">
            <v>178389.99000000022</v>
          </cell>
          <cell r="J17">
            <v>7.0498698271636615E-2</v>
          </cell>
          <cell r="K17">
            <v>2530401.19</v>
          </cell>
        </row>
        <row r="18">
          <cell r="A18" t="str">
            <v>2005</v>
          </cell>
          <cell r="B18" t="str">
            <v>月份：2005.01-2005.03</v>
          </cell>
          <cell r="C18" t="str">
            <v>124112</v>
          </cell>
          <cell r="D18" t="str">
            <v xml:space="preserve">  二厂- Cast</v>
          </cell>
          <cell r="E18">
            <v>3435690.74</v>
          </cell>
          <cell r="F18">
            <v>3501192.68</v>
          </cell>
          <cell r="G18">
            <v>1260301.74</v>
          </cell>
          <cell r="H18">
            <v>-65501.939999999944</v>
          </cell>
          <cell r="J18">
            <v>-4.9405459487033516E-2</v>
          </cell>
          <cell r="K18">
            <v>1325803.68</v>
          </cell>
        </row>
        <row r="20">
          <cell r="A20" t="str">
            <v>2005</v>
          </cell>
          <cell r="B20" t="str">
            <v>月份：2005.01-2005.03</v>
          </cell>
          <cell r="C20" t="str">
            <v>1243</v>
          </cell>
          <cell r="D20" t="str">
            <v>库存商品</v>
          </cell>
          <cell r="E20">
            <v>58340094</v>
          </cell>
          <cell r="F20">
            <v>57632811.079999998</v>
          </cell>
          <cell r="G20">
            <v>7936078.4699999997</v>
          </cell>
          <cell r="H20">
            <v>707282.91999999993</v>
          </cell>
          <cell r="K20">
            <v>7228795.5499999998</v>
          </cell>
        </row>
        <row r="21">
          <cell r="A21" t="str">
            <v>2005</v>
          </cell>
          <cell r="B21" t="str">
            <v>月份：2005.01-2005.03</v>
          </cell>
          <cell r="C21" t="str">
            <v>124311</v>
          </cell>
          <cell r="D21" t="str">
            <v xml:space="preserve">  一厂- PVC</v>
          </cell>
          <cell r="E21">
            <v>33333500.949999999</v>
          </cell>
          <cell r="F21">
            <v>33711106.369999997</v>
          </cell>
          <cell r="G21">
            <v>3622967.03</v>
          </cell>
          <cell r="H21">
            <v>-377605.42000000039</v>
          </cell>
          <cell r="J21">
            <v>-9.4387846919257862E-2</v>
          </cell>
          <cell r="K21">
            <v>4000572.45</v>
          </cell>
        </row>
        <row r="22">
          <cell r="A22" t="str">
            <v>2005</v>
          </cell>
          <cell r="B22" t="str">
            <v>月份：2005.01-2005.03</v>
          </cell>
          <cell r="C22" t="str">
            <v>124312</v>
          </cell>
          <cell r="D22" t="str">
            <v xml:space="preserve">  二厂- Cast</v>
          </cell>
          <cell r="E22">
            <v>25006593.050000001</v>
          </cell>
          <cell r="F22">
            <v>23921704.710000001</v>
          </cell>
          <cell r="G22">
            <v>4313111.4400000004</v>
          </cell>
          <cell r="H22">
            <v>1084888.3400000003</v>
          </cell>
          <cell r="J22">
            <v>0.33606361964264497</v>
          </cell>
          <cell r="K22">
            <v>3228223.1</v>
          </cell>
        </row>
        <row r="24">
          <cell r="G24">
            <v>35590076.25</v>
          </cell>
          <cell r="H24">
            <v>1017348.6600000007</v>
          </cell>
          <cell r="K24">
            <v>34572727.590000004</v>
          </cell>
          <cell r="L24">
            <v>34572677.609999999</v>
          </cell>
          <cell r="M24">
            <v>35586056.25</v>
          </cell>
        </row>
        <row r="25">
          <cell r="H25">
            <v>1017348.6599999964</v>
          </cell>
          <cell r="L25">
            <v>49.980000004172325</v>
          </cell>
        </row>
        <row r="27">
          <cell r="A27" t="str">
            <v>2005</v>
          </cell>
          <cell r="B27" t="str">
            <v>月份：2005.01-2005.03</v>
          </cell>
          <cell r="C27" t="str">
            <v>1281</v>
          </cell>
          <cell r="D27" t="str">
            <v>存货跌价准备</v>
          </cell>
          <cell r="E27">
            <v>0</v>
          </cell>
          <cell r="F27">
            <v>0</v>
          </cell>
          <cell r="G27">
            <v>628766</v>
          </cell>
          <cell r="H27">
            <v>0</v>
          </cell>
          <cell r="K27">
            <v>628766</v>
          </cell>
          <cell r="M27" t="str">
            <v>A+B</v>
          </cell>
        </row>
        <row r="28">
          <cell r="A28" t="str">
            <v>2005</v>
          </cell>
          <cell r="B28" t="str">
            <v>月份：2005.01-2005.03</v>
          </cell>
          <cell r="C28" t="str">
            <v>128111</v>
          </cell>
          <cell r="D28" t="str">
            <v xml:space="preserve">  一厂存货跌价准备</v>
          </cell>
          <cell r="E28">
            <v>0</v>
          </cell>
          <cell r="F28">
            <v>0</v>
          </cell>
          <cell r="G28">
            <v>337484</v>
          </cell>
          <cell r="H28">
            <v>0</v>
          </cell>
          <cell r="K28">
            <v>337484</v>
          </cell>
          <cell r="M28" t="str">
            <v>A</v>
          </cell>
        </row>
        <row r="29">
          <cell r="A29" t="str">
            <v>2005</v>
          </cell>
          <cell r="B29" t="str">
            <v>月份：2005.01-2005.03</v>
          </cell>
          <cell r="C29" t="str">
            <v>12811101</v>
          </cell>
          <cell r="D29" t="str">
            <v xml:space="preserve">    产成品跌价准备</v>
          </cell>
          <cell r="E29">
            <v>0</v>
          </cell>
          <cell r="F29">
            <v>0</v>
          </cell>
          <cell r="G29">
            <v>166336</v>
          </cell>
          <cell r="H29">
            <v>0</v>
          </cell>
          <cell r="K29">
            <v>166336</v>
          </cell>
        </row>
        <row r="30">
          <cell r="A30" t="str">
            <v>2005</v>
          </cell>
          <cell r="B30" t="str">
            <v>月份：2005.01-2005.03</v>
          </cell>
          <cell r="C30" t="str">
            <v>12811102</v>
          </cell>
          <cell r="D30" t="str">
            <v xml:space="preserve">    半成品跌价准备</v>
          </cell>
          <cell r="E30">
            <v>0</v>
          </cell>
          <cell r="F30">
            <v>0</v>
          </cell>
          <cell r="G30">
            <v>46852</v>
          </cell>
          <cell r="H30">
            <v>0</v>
          </cell>
          <cell r="K30">
            <v>46852</v>
          </cell>
        </row>
        <row r="31">
          <cell r="A31" t="str">
            <v>2005</v>
          </cell>
          <cell r="B31" t="str">
            <v>月份：2005.01-2005.03</v>
          </cell>
          <cell r="C31" t="str">
            <v>12811103</v>
          </cell>
          <cell r="D31" t="str">
            <v xml:space="preserve">    原料跌价准备</v>
          </cell>
          <cell r="E31">
            <v>0</v>
          </cell>
          <cell r="F31">
            <v>0</v>
          </cell>
          <cell r="G31">
            <v>124296</v>
          </cell>
          <cell r="H31">
            <v>0</v>
          </cell>
          <cell r="K31">
            <v>124296</v>
          </cell>
        </row>
        <row r="32">
          <cell r="A32" t="str">
            <v>2005</v>
          </cell>
          <cell r="B32" t="str">
            <v>月份：2005.01-2005.03</v>
          </cell>
          <cell r="C32" t="str">
            <v>128112</v>
          </cell>
          <cell r="D32" t="str">
            <v xml:space="preserve">  二厂存货跌价准备</v>
          </cell>
          <cell r="E32">
            <v>0</v>
          </cell>
          <cell r="F32">
            <v>0</v>
          </cell>
          <cell r="G32">
            <v>291282</v>
          </cell>
          <cell r="H32">
            <v>0</v>
          </cell>
          <cell r="K32">
            <v>291282</v>
          </cell>
          <cell r="M32" t="str">
            <v>B</v>
          </cell>
        </row>
        <row r="33">
          <cell r="A33" t="str">
            <v>2005</v>
          </cell>
          <cell r="B33" t="str">
            <v>月份：2005.01-2005.03</v>
          </cell>
          <cell r="C33" t="str">
            <v>12811201</v>
          </cell>
          <cell r="D33" t="str">
            <v xml:space="preserve">    产成品跌价准备</v>
          </cell>
          <cell r="E33">
            <v>0</v>
          </cell>
          <cell r="F33">
            <v>0</v>
          </cell>
          <cell r="G33">
            <v>201888</v>
          </cell>
          <cell r="H33">
            <v>0</v>
          </cell>
          <cell r="K33">
            <v>201888</v>
          </cell>
        </row>
        <row r="34">
          <cell r="A34" t="str">
            <v>2005</v>
          </cell>
          <cell r="B34" t="str">
            <v>月份：2005.01-2005.03</v>
          </cell>
          <cell r="C34" t="str">
            <v>12811202</v>
          </cell>
          <cell r="D34" t="str">
            <v xml:space="preserve">    半成品跌价准备</v>
          </cell>
          <cell r="E34">
            <v>0</v>
          </cell>
          <cell r="F34">
            <v>0</v>
          </cell>
          <cell r="G34">
            <v>11858</v>
          </cell>
          <cell r="H34">
            <v>0</v>
          </cell>
          <cell r="K34">
            <v>11858</v>
          </cell>
        </row>
        <row r="35">
          <cell r="A35" t="str">
            <v>2005</v>
          </cell>
          <cell r="B35" t="str">
            <v>月份：2005.01-2005.03</v>
          </cell>
          <cell r="C35" t="str">
            <v>12811203</v>
          </cell>
          <cell r="D35" t="str">
            <v xml:space="preserve">    原料跌价准备</v>
          </cell>
          <cell r="E35">
            <v>0</v>
          </cell>
          <cell r="F35">
            <v>0</v>
          </cell>
          <cell r="G35">
            <v>77536</v>
          </cell>
          <cell r="H35">
            <v>0</v>
          </cell>
          <cell r="K35">
            <v>77536</v>
          </cell>
        </row>
        <row r="37">
          <cell r="A37" t="str">
            <v>2005</v>
          </cell>
          <cell r="B37" t="str">
            <v>月份：2005.01-2005.03</v>
          </cell>
          <cell r="C37" t="str">
            <v>合计</v>
          </cell>
          <cell r="E37">
            <v>126565096.48</v>
          </cell>
          <cell r="F37">
            <v>125547747.81999999</v>
          </cell>
          <cell r="G37">
            <v>628766</v>
          </cell>
          <cell r="H37">
            <v>0</v>
          </cell>
          <cell r="K37">
            <v>628766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
      <sheetName val="Assumption Summary"/>
      <sheetName val="Mat Balance"/>
      <sheetName val="assumption input"/>
      <sheetName val="Present-uncon"/>
      <sheetName val="Present-Con."/>
      <sheetName val="TOC Assumptions"/>
      <sheetName val="Fin."/>
      <sheetName val="TOC Con"/>
      <sheetName val="TOC Uncon "/>
      <sheetName val="Sale &amp; Production"/>
      <sheetName val="Pricing"/>
      <sheetName val="Expansion &amp; Loans"/>
      <sheetName val="MEG INPUT"/>
      <sheetName val="MEG US$ FS"/>
      <sheetName val="MEG Bt FS"/>
      <sheetName val="SRI Price"/>
      <sheetName val="CMAI Price"/>
      <sheetName val="Spread"/>
      <sheetName val="Ethylene"/>
      <sheetName val="Propylene"/>
      <sheetName val="Spread SRI"/>
      <sheetName val="Spread CMAI"/>
      <sheetName val="Spread chart"/>
      <sheetName val="Sheet1"/>
      <sheetName val="MEG MARKET"/>
      <sheetName val="Debot.I Input"/>
      <sheetName val="Debot. I- Fin."/>
      <sheetName val="Debot.I Fe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
      <sheetName val="PSoft"/>
      <sheetName val="US_PL_USD"/>
      <sheetName val="Summary-MP"/>
      <sheetName val="Add_In_Bud"/>
      <sheetName val="Bud_reclass"/>
      <sheetName val="Unused"/>
      <sheetName val="Used_Acc"/>
      <sheetName val="To Be checked"/>
      <sheetName val="BudTB"/>
      <sheetName val="BudAdj"/>
      <sheetName val="ActTB"/>
      <sheetName val="ActAdj"/>
      <sheetName val="LYATB"/>
      <sheetName val="LYAAdj"/>
      <sheetName val="LYAAdj-Old"/>
      <sheetName val="TH_PL"/>
      <sheetName val="US_PL_THB"/>
      <sheetName val="TH_RGR"/>
      <sheetName val="Trans-ME"/>
      <sheetName val="Trans-RTU"/>
      <sheetName val="Trans-Clsd Sls"/>
      <sheetName val="Trans-6%"/>
      <sheetName val="Trans-0.5%"/>
      <sheetName val="Trans-FRS"/>
      <sheetName val="Trans-London"/>
      <sheetName val="Trans-PreOp"/>
      <sheetName val="Adj-03"/>
      <sheetName val="A64_PL"/>
      <sheetName val="B85_PL"/>
      <sheetName val="B14_PL"/>
      <sheetName val="E85_PL"/>
      <sheetName val="MDE_PL"/>
      <sheetName val="LYBTB"/>
      <sheetName val="LYBAdj"/>
      <sheetName val="N64_PL"/>
      <sheetName val="G04_PL"/>
      <sheetName val="OTH_PL"/>
      <sheetName val="Chart"/>
      <sheetName val="Defer Dec. 2002"/>
      <sheetName val="trfc02-26(Fes+Ses)"/>
    </sheetNames>
    <sheetDataSet>
      <sheetData sheetId="0"/>
      <sheetData sheetId="1" refreshError="1"/>
      <sheetData sheetId="2" refreshError="1"/>
      <sheetData sheetId="3" refreshError="1"/>
      <sheetData sheetId="4" refreshError="1"/>
      <sheetData sheetId="5" refreshError="1"/>
      <sheetData sheetId="6" refreshError="1"/>
      <sheetData sheetId="7">
        <row r="2">
          <cell r="A2" t="str">
            <v>480.38A64.5406.672103</v>
          </cell>
          <cell r="B2" t="str">
            <v>A64_PL</v>
          </cell>
        </row>
        <row r="3">
          <cell r="A3" t="str">
            <v>484.38A64.5011.510001</v>
          </cell>
          <cell r="B3" t="str">
            <v>A64_PL</v>
          </cell>
        </row>
        <row r="4">
          <cell r="A4" t="str">
            <v>484.38A64.5011.510002</v>
          </cell>
          <cell r="B4" t="str">
            <v>A64_PL</v>
          </cell>
        </row>
        <row r="5">
          <cell r="A5" t="str">
            <v>484.38A64.5011.520208</v>
          </cell>
          <cell r="B5" t="str">
            <v>A64_PL</v>
          </cell>
        </row>
        <row r="6">
          <cell r="A6" t="str">
            <v>484.38A64.5011.540203</v>
          </cell>
          <cell r="B6" t="str">
            <v>A64_PL</v>
          </cell>
        </row>
        <row r="7">
          <cell r="A7" t="str">
            <v>484.38A64.5011.540204</v>
          </cell>
          <cell r="B7" t="str">
            <v>A64_PL</v>
          </cell>
        </row>
        <row r="8">
          <cell r="A8" t="str">
            <v>484.38A64.5011.560370</v>
          </cell>
          <cell r="B8" t="str">
            <v>A64_PL</v>
          </cell>
        </row>
        <row r="9">
          <cell r="A9" t="str">
            <v>484.38A64.5011.606106</v>
          </cell>
          <cell r="B9" t="str">
            <v>A64_PL</v>
          </cell>
        </row>
        <row r="10">
          <cell r="A10" t="str">
            <v>484.38A64.5011.611001</v>
          </cell>
          <cell r="B10" t="str">
            <v>A64_PL</v>
          </cell>
        </row>
        <row r="11">
          <cell r="A11" t="str">
            <v>484.38A64.5011.611201</v>
          </cell>
          <cell r="B11" t="str">
            <v>A64_PL</v>
          </cell>
        </row>
        <row r="12">
          <cell r="A12" t="str">
            <v>484.38A64.5011.616101</v>
          </cell>
          <cell r="B12" t="str">
            <v>A64_PL</v>
          </cell>
        </row>
        <row r="13">
          <cell r="A13" t="str">
            <v>484.38A64.5011.616102</v>
          </cell>
          <cell r="B13" t="str">
            <v>A64_PL</v>
          </cell>
        </row>
        <row r="14">
          <cell r="A14" t="str">
            <v>484.38A64.5011.616104</v>
          </cell>
          <cell r="B14" t="str">
            <v>A64_PL</v>
          </cell>
        </row>
        <row r="15">
          <cell r="A15" t="str">
            <v>484.38A64.5011.616151</v>
          </cell>
          <cell r="B15" t="str">
            <v>A64_PL</v>
          </cell>
        </row>
        <row r="16">
          <cell r="A16" t="str">
            <v>484.38A64.5011.616203</v>
          </cell>
          <cell r="B16" t="str">
            <v>A64_PL</v>
          </cell>
        </row>
        <row r="17">
          <cell r="A17" t="str">
            <v>484.38A64.5011.618001</v>
          </cell>
          <cell r="B17" t="str">
            <v>A64_PL</v>
          </cell>
        </row>
        <row r="18">
          <cell r="A18" t="str">
            <v>484.38A64.5011.652101</v>
          </cell>
          <cell r="B18" t="str">
            <v>A64_PL</v>
          </cell>
        </row>
        <row r="19">
          <cell r="A19" t="str">
            <v>484.38A64.5011.652201</v>
          </cell>
          <cell r="B19" t="str">
            <v>A64_PL</v>
          </cell>
        </row>
        <row r="20">
          <cell r="A20" t="str">
            <v>484.38A64.5011.652302</v>
          </cell>
          <cell r="B20" t="str">
            <v>A64_PL</v>
          </cell>
        </row>
        <row r="21">
          <cell r="A21" t="str">
            <v>484.38A64.5011.655601</v>
          </cell>
          <cell r="B21" t="str">
            <v>A64_PL</v>
          </cell>
        </row>
        <row r="22">
          <cell r="A22" t="str">
            <v>484.38A64.5011.691001</v>
          </cell>
          <cell r="B22" t="str">
            <v>A64_PL</v>
          </cell>
        </row>
        <row r="23">
          <cell r="A23" t="str">
            <v>484.38A64.5011.760590</v>
          </cell>
          <cell r="B23" t="str">
            <v>A64_PL</v>
          </cell>
        </row>
        <row r="24">
          <cell r="A24" t="str">
            <v>484.38A64.5011.770076</v>
          </cell>
          <cell r="B24" t="str">
            <v>A64_PL</v>
          </cell>
        </row>
        <row r="25">
          <cell r="A25" t="str">
            <v>484.38A64.5020.664764</v>
          </cell>
          <cell r="B25" t="str">
            <v>A64_PL</v>
          </cell>
        </row>
        <row r="26">
          <cell r="A26" t="str">
            <v>484.38A64.5020.700400</v>
          </cell>
          <cell r="B26" t="str">
            <v>A64_PL</v>
          </cell>
        </row>
        <row r="27">
          <cell r="A27" t="str">
            <v>484.38A64.5020.710303</v>
          </cell>
          <cell r="B27" t="str">
            <v>A64_PL</v>
          </cell>
        </row>
        <row r="28">
          <cell r="A28" t="str">
            <v>484.38A64.5020.760590</v>
          </cell>
          <cell r="B28" t="str">
            <v>A64_PL</v>
          </cell>
        </row>
        <row r="29">
          <cell r="A29" t="str">
            <v>484.38A64.5020.769001</v>
          </cell>
          <cell r="B29" t="str">
            <v>A64_PL</v>
          </cell>
        </row>
        <row r="30">
          <cell r="A30" t="str">
            <v>484.38A64.5020.770075</v>
          </cell>
          <cell r="B30" t="str">
            <v>A64_PL</v>
          </cell>
        </row>
        <row r="31">
          <cell r="A31" t="str">
            <v>484.38A64.5100.373603</v>
          </cell>
          <cell r="B31" t="str">
            <v>A64_PL</v>
          </cell>
        </row>
        <row r="32">
          <cell r="A32" t="str">
            <v>484.38A64.5100.373605</v>
          </cell>
          <cell r="B32" t="str">
            <v>A64_PL</v>
          </cell>
        </row>
        <row r="33">
          <cell r="A33" t="str">
            <v>484.38A64.5100.373606</v>
          </cell>
          <cell r="B33" t="str">
            <v>A64_PL</v>
          </cell>
        </row>
        <row r="34">
          <cell r="A34" t="str">
            <v>484.38A64.5100.510002</v>
          </cell>
          <cell r="B34" t="str">
            <v>A64_PL</v>
          </cell>
        </row>
        <row r="35">
          <cell r="A35" t="str">
            <v>484.38A64.5100.540203</v>
          </cell>
          <cell r="B35" t="str">
            <v>A64_PL</v>
          </cell>
        </row>
        <row r="36">
          <cell r="A36" t="str">
            <v>484.38A64.5100.560370</v>
          </cell>
          <cell r="B36" t="str">
            <v>A64_PL</v>
          </cell>
        </row>
        <row r="37">
          <cell r="A37" t="str">
            <v>484.38A64.5100.600102</v>
          </cell>
          <cell r="B37" t="str">
            <v>A64_PL</v>
          </cell>
        </row>
        <row r="38">
          <cell r="A38" t="str">
            <v>484.38A64.5100.600103</v>
          </cell>
          <cell r="B38" t="str">
            <v>A64_PL</v>
          </cell>
        </row>
        <row r="39">
          <cell r="A39" t="str">
            <v>484.38A64.5100.600199</v>
          </cell>
          <cell r="B39" t="str">
            <v>A64_PL</v>
          </cell>
        </row>
        <row r="40">
          <cell r="A40" t="str">
            <v>484.38A64.5100.600501</v>
          </cell>
          <cell r="B40" t="str">
            <v>A64_PL</v>
          </cell>
        </row>
        <row r="41">
          <cell r="A41" t="str">
            <v>484.38A64.5100.600503</v>
          </cell>
          <cell r="B41" t="str">
            <v>A64_PL</v>
          </cell>
        </row>
        <row r="42">
          <cell r="A42" t="str">
            <v>484.38A64.5100.607001</v>
          </cell>
          <cell r="B42" t="str">
            <v>A64_PL</v>
          </cell>
        </row>
        <row r="43">
          <cell r="A43" t="str">
            <v>484.38A64.5100.610112</v>
          </cell>
          <cell r="B43" t="str">
            <v>A64_PL</v>
          </cell>
        </row>
        <row r="44">
          <cell r="A44" t="str">
            <v>484.38A64.5100.611001</v>
          </cell>
          <cell r="B44" t="str">
            <v>A64_PL</v>
          </cell>
        </row>
        <row r="45">
          <cell r="A45" t="str">
            <v>484.38A64.5100.611201</v>
          </cell>
          <cell r="B45" t="str">
            <v>A64_PL</v>
          </cell>
        </row>
        <row r="46">
          <cell r="A46" t="str">
            <v>484.38A64.5100.618001</v>
          </cell>
          <cell r="B46" t="str">
            <v>A64_PL</v>
          </cell>
        </row>
        <row r="47">
          <cell r="A47" t="str">
            <v>484.38A64.5100.652501</v>
          </cell>
          <cell r="B47" t="str">
            <v>A64_PL</v>
          </cell>
        </row>
        <row r="48">
          <cell r="A48" t="str">
            <v>484.38A64.5100.655601</v>
          </cell>
          <cell r="B48" t="str">
            <v>A64_PL</v>
          </cell>
        </row>
        <row r="49">
          <cell r="A49" t="str">
            <v>484.38A64.5100.655641</v>
          </cell>
          <cell r="B49" t="str">
            <v>A64_PL</v>
          </cell>
        </row>
        <row r="50">
          <cell r="A50" t="str">
            <v>484.38A64.5100.655801</v>
          </cell>
          <cell r="B50" t="str">
            <v>A64_PL</v>
          </cell>
        </row>
        <row r="51">
          <cell r="A51" t="str">
            <v>484.38A64.5100.672107</v>
          </cell>
          <cell r="B51" t="str">
            <v>A64_PL</v>
          </cell>
        </row>
        <row r="52">
          <cell r="A52" t="str">
            <v>484.38A64.5100.672110</v>
          </cell>
          <cell r="B52" t="str">
            <v>A64_PL</v>
          </cell>
        </row>
        <row r="53">
          <cell r="A53" t="str">
            <v>484.38A64.5100.672203</v>
          </cell>
          <cell r="B53" t="str">
            <v>A64_PL</v>
          </cell>
        </row>
        <row r="54">
          <cell r="A54" t="str">
            <v>484.38A64.5100.691001</v>
          </cell>
          <cell r="B54" t="str">
            <v>A64_PL</v>
          </cell>
        </row>
        <row r="55">
          <cell r="A55" t="str">
            <v>484.38A64.5100.700003</v>
          </cell>
          <cell r="B55" t="str">
            <v>A64_PL</v>
          </cell>
        </row>
        <row r="56">
          <cell r="A56" t="str">
            <v>484.38A64.5100.770076</v>
          </cell>
          <cell r="B56" t="str">
            <v>A64_PL</v>
          </cell>
        </row>
        <row r="57">
          <cell r="A57" t="str">
            <v>484.38A64.5100.779110</v>
          </cell>
          <cell r="B57" t="str">
            <v>A64_PL</v>
          </cell>
        </row>
        <row r="58">
          <cell r="A58" t="str">
            <v>484.38A64.5100.973601</v>
          </cell>
          <cell r="B58" t="str">
            <v>A64_PL</v>
          </cell>
        </row>
        <row r="59">
          <cell r="A59" t="str">
            <v>484.38A64.5100.973602</v>
          </cell>
          <cell r="B59" t="str">
            <v>A64_PL</v>
          </cell>
        </row>
        <row r="60">
          <cell r="A60" t="str">
            <v>484.38A64.5100.973603</v>
          </cell>
          <cell r="B60" t="str">
            <v>A64_PL</v>
          </cell>
        </row>
        <row r="61">
          <cell r="A61" t="str">
            <v>484.38A64.5101.373603</v>
          </cell>
          <cell r="B61" t="str">
            <v>A64_PL</v>
          </cell>
        </row>
        <row r="62">
          <cell r="A62" t="str">
            <v>484.38A64.5101.373605</v>
          </cell>
          <cell r="B62" t="str">
            <v>A64_PL</v>
          </cell>
        </row>
        <row r="63">
          <cell r="A63" t="str">
            <v>484.38A64.5101.373606</v>
          </cell>
          <cell r="B63" t="str">
            <v>A64_PL</v>
          </cell>
        </row>
        <row r="64">
          <cell r="A64" t="str">
            <v>484.38A64.5101.510002</v>
          </cell>
          <cell r="B64" t="str">
            <v>A64_PL</v>
          </cell>
        </row>
        <row r="65">
          <cell r="A65" t="str">
            <v>484.38A64.5101.540203</v>
          </cell>
          <cell r="B65" t="str">
            <v>A64_PL</v>
          </cell>
        </row>
        <row r="66">
          <cell r="A66" t="str">
            <v>484.38A64.5101.560370</v>
          </cell>
          <cell r="B66" t="str">
            <v>A64_PL</v>
          </cell>
        </row>
        <row r="67">
          <cell r="A67" t="str">
            <v>484.38A64.5101.600101</v>
          </cell>
          <cell r="B67" t="str">
            <v>A64_PL</v>
          </cell>
        </row>
        <row r="68">
          <cell r="A68" t="str">
            <v>484.38A64.5101.600103</v>
          </cell>
          <cell r="B68" t="str">
            <v>A64_PL</v>
          </cell>
        </row>
        <row r="69">
          <cell r="A69" t="str">
            <v>484.38A64.5101.601101</v>
          </cell>
          <cell r="B69" t="str">
            <v>A64_PL</v>
          </cell>
        </row>
        <row r="70">
          <cell r="A70" t="str">
            <v>484.38A64.5101.618001</v>
          </cell>
          <cell r="B70" t="str">
            <v>A64_PL</v>
          </cell>
        </row>
        <row r="71">
          <cell r="A71" t="str">
            <v>484.38A64.5101.672107</v>
          </cell>
          <cell r="B71" t="str">
            <v>A64_PL</v>
          </cell>
        </row>
        <row r="72">
          <cell r="A72" t="str">
            <v>484.38A64.5101.770076</v>
          </cell>
          <cell r="B72" t="str">
            <v>A64_PL</v>
          </cell>
        </row>
        <row r="73">
          <cell r="A73" t="str">
            <v>484.38A64.5101.973601</v>
          </cell>
          <cell r="B73" t="str">
            <v>A64_PL</v>
          </cell>
        </row>
        <row r="74">
          <cell r="A74" t="str">
            <v>484.38A64.5101.973602</v>
          </cell>
          <cell r="B74" t="str">
            <v>A64_PL</v>
          </cell>
        </row>
        <row r="75">
          <cell r="A75" t="str">
            <v>484.38A64.5101.973603</v>
          </cell>
          <cell r="B75" t="str">
            <v>A64_PL</v>
          </cell>
        </row>
        <row r="76">
          <cell r="A76" t="str">
            <v>484.38A64.5102.373603</v>
          </cell>
          <cell r="B76" t="str">
            <v>A64_PL</v>
          </cell>
        </row>
        <row r="77">
          <cell r="A77" t="str">
            <v>484.38A64.5102.373605</v>
          </cell>
          <cell r="B77" t="str">
            <v>A64_PL</v>
          </cell>
        </row>
        <row r="78">
          <cell r="A78" t="str">
            <v>484.38A64.5102.373606</v>
          </cell>
          <cell r="B78" t="str">
            <v>A64_PL</v>
          </cell>
        </row>
        <row r="79">
          <cell r="A79" t="str">
            <v>484.38A64.5102.510001</v>
          </cell>
          <cell r="B79" t="str">
            <v>A64_PL</v>
          </cell>
        </row>
        <row r="80">
          <cell r="A80" t="str">
            <v>484.38A64.5102.510002</v>
          </cell>
          <cell r="B80" t="str">
            <v>A64_PL</v>
          </cell>
        </row>
        <row r="81">
          <cell r="A81" t="str">
            <v>484.38A64.5102.520208</v>
          </cell>
          <cell r="B81" t="str">
            <v>A64_PL</v>
          </cell>
        </row>
        <row r="82">
          <cell r="A82" t="str">
            <v>484.38A64.5102.540203</v>
          </cell>
          <cell r="B82" t="str">
            <v>A64_PL</v>
          </cell>
        </row>
        <row r="83">
          <cell r="A83" t="str">
            <v>484.38A64.5102.560370</v>
          </cell>
          <cell r="B83" t="str">
            <v>A64_PL</v>
          </cell>
        </row>
        <row r="84">
          <cell r="A84" t="str">
            <v>484.38A64.5102.600101</v>
          </cell>
          <cell r="B84" t="str">
            <v>A64_PL</v>
          </cell>
        </row>
        <row r="85">
          <cell r="A85" t="str">
            <v>484.38A64.5102.600102</v>
          </cell>
          <cell r="B85" t="str">
            <v>A64_PL</v>
          </cell>
        </row>
        <row r="86">
          <cell r="A86" t="str">
            <v>484.38A64.5102.600103</v>
          </cell>
          <cell r="B86" t="str">
            <v>A64_PL</v>
          </cell>
        </row>
        <row r="87">
          <cell r="A87" t="str">
            <v>484.38A64.5102.600199</v>
          </cell>
          <cell r="B87" t="str">
            <v>A64_PL</v>
          </cell>
        </row>
        <row r="88">
          <cell r="A88" t="str">
            <v>484.38A64.5102.606106</v>
          </cell>
          <cell r="B88" t="str">
            <v>A64_PL</v>
          </cell>
        </row>
        <row r="89">
          <cell r="A89" t="str">
            <v>484.38A64.5102.607001</v>
          </cell>
          <cell r="B89" t="str">
            <v>A64_PL</v>
          </cell>
        </row>
        <row r="90">
          <cell r="A90" t="str">
            <v>484.38A64.5102.610112</v>
          </cell>
          <cell r="B90" t="str">
            <v>A64_PL</v>
          </cell>
        </row>
        <row r="91">
          <cell r="A91" t="str">
            <v>484.38A64.5102.611001</v>
          </cell>
          <cell r="B91" t="str">
            <v>A64_PL</v>
          </cell>
        </row>
        <row r="92">
          <cell r="A92" t="str">
            <v>484.38A64.5102.611201</v>
          </cell>
          <cell r="B92" t="str">
            <v>A64_PL</v>
          </cell>
        </row>
        <row r="93">
          <cell r="A93" t="str">
            <v>484.38A64.5102.616104</v>
          </cell>
          <cell r="B93" t="str">
            <v>A64_PL</v>
          </cell>
        </row>
        <row r="94">
          <cell r="A94" t="str">
            <v>484.38A64.5102.618001</v>
          </cell>
          <cell r="B94" t="str">
            <v>A64_PL</v>
          </cell>
        </row>
        <row r="95">
          <cell r="A95" t="str">
            <v>484.38A64.5102.652101</v>
          </cell>
          <cell r="B95" t="str">
            <v>A64_PL</v>
          </cell>
        </row>
        <row r="96">
          <cell r="A96" t="str">
            <v>484.38A64.5102.652302</v>
          </cell>
          <cell r="B96" t="str">
            <v>A64_PL</v>
          </cell>
        </row>
        <row r="97">
          <cell r="A97" t="str">
            <v>484.38A64.5102.655601</v>
          </cell>
          <cell r="B97" t="str">
            <v>A64_PL</v>
          </cell>
        </row>
        <row r="98">
          <cell r="A98" t="str">
            <v>484.38A64.5102.672107</v>
          </cell>
          <cell r="B98" t="str">
            <v>A64_PL</v>
          </cell>
        </row>
        <row r="99">
          <cell r="A99" t="str">
            <v>484.38A64.5102.672110</v>
          </cell>
          <cell r="B99" t="str">
            <v>A64_PL</v>
          </cell>
        </row>
        <row r="100">
          <cell r="A100" t="str">
            <v>484.38A64.5102.690001</v>
          </cell>
          <cell r="B100" t="str">
            <v>A64_PL</v>
          </cell>
        </row>
        <row r="101">
          <cell r="A101" t="str">
            <v>484.38A64.5102.691001</v>
          </cell>
          <cell r="B101" t="str">
            <v>A64_PL</v>
          </cell>
        </row>
        <row r="102">
          <cell r="A102" t="str">
            <v>484.38A64.5102.700002</v>
          </cell>
          <cell r="B102" t="str">
            <v>A64_PL</v>
          </cell>
        </row>
        <row r="103">
          <cell r="A103" t="str">
            <v>484.38A64.5102.770076</v>
          </cell>
          <cell r="B103" t="str">
            <v>A64_PL</v>
          </cell>
        </row>
        <row r="104">
          <cell r="A104" t="str">
            <v>484.38A64.5102.973601</v>
          </cell>
          <cell r="B104" t="str">
            <v>A64_PL</v>
          </cell>
        </row>
        <row r="105">
          <cell r="A105" t="str">
            <v>484.38A64.5102.973602</v>
          </cell>
          <cell r="B105" t="str">
            <v>A64_PL</v>
          </cell>
        </row>
        <row r="106">
          <cell r="A106" t="str">
            <v>484.38A64.5102.973603</v>
          </cell>
          <cell r="B106" t="str">
            <v>A64_PL</v>
          </cell>
        </row>
        <row r="107">
          <cell r="A107" t="str">
            <v>484.38A64.5103.373603</v>
          </cell>
          <cell r="B107" t="str">
            <v>A64_PL</v>
          </cell>
        </row>
        <row r="108">
          <cell r="A108" t="str">
            <v>484.38A64.5103.373605</v>
          </cell>
          <cell r="B108" t="str">
            <v>A64_PL</v>
          </cell>
        </row>
        <row r="109">
          <cell r="A109" t="str">
            <v>484.38A64.5103.373606</v>
          </cell>
          <cell r="B109" t="str">
            <v>A64_PL</v>
          </cell>
        </row>
        <row r="110">
          <cell r="A110" t="str">
            <v>484.38A64.5103.510001</v>
          </cell>
          <cell r="B110" t="str">
            <v>A64_PL</v>
          </cell>
        </row>
        <row r="111">
          <cell r="A111" t="str">
            <v>484.38A64.5103.510002</v>
          </cell>
          <cell r="B111" t="str">
            <v>A64_PL</v>
          </cell>
        </row>
        <row r="112">
          <cell r="A112" t="str">
            <v>484.38A64.5103.520208</v>
          </cell>
          <cell r="B112" t="str">
            <v>A64_PL</v>
          </cell>
        </row>
        <row r="113">
          <cell r="A113" t="str">
            <v>484.38A64.5103.540203</v>
          </cell>
          <cell r="B113" t="str">
            <v>A64_PL</v>
          </cell>
        </row>
        <row r="114">
          <cell r="A114" t="str">
            <v>484.38A64.5103.560370</v>
          </cell>
          <cell r="B114" t="str">
            <v>A64_PL</v>
          </cell>
        </row>
        <row r="115">
          <cell r="A115" t="str">
            <v>484.38A64.5103.600101</v>
          </cell>
          <cell r="B115" t="str">
            <v>A64_PL</v>
          </cell>
        </row>
        <row r="116">
          <cell r="A116" t="str">
            <v>484.38A64.5103.600102</v>
          </cell>
          <cell r="B116" t="str">
            <v>A64_PL</v>
          </cell>
        </row>
        <row r="117">
          <cell r="A117" t="str">
            <v>484.38A64.5103.600103</v>
          </cell>
          <cell r="B117" t="str">
            <v>A64_PL</v>
          </cell>
        </row>
        <row r="118">
          <cell r="A118" t="str">
            <v>484.38A64.5103.600104</v>
          </cell>
          <cell r="B118" t="str">
            <v>A64_PL</v>
          </cell>
        </row>
        <row r="119">
          <cell r="A119" t="str">
            <v>484.38A64.5103.600199</v>
          </cell>
          <cell r="B119" t="str">
            <v>A64_PL</v>
          </cell>
        </row>
        <row r="120">
          <cell r="A120" t="str">
            <v>484.38A64.5103.600501</v>
          </cell>
          <cell r="B120" t="str">
            <v>A64_PL</v>
          </cell>
        </row>
        <row r="121">
          <cell r="A121" t="str">
            <v>484.38A64.5103.600503</v>
          </cell>
          <cell r="B121" t="str">
            <v>A64_PL</v>
          </cell>
        </row>
        <row r="122">
          <cell r="A122" t="str">
            <v>484.38A64.5103.600507</v>
          </cell>
          <cell r="B122" t="str">
            <v>A64_PL</v>
          </cell>
        </row>
        <row r="123">
          <cell r="A123" t="str">
            <v>484.38A64.5103.607001</v>
          </cell>
          <cell r="B123" t="str">
            <v>A64_PL</v>
          </cell>
        </row>
        <row r="124">
          <cell r="A124" t="str">
            <v>484.38A64.5103.610075</v>
          </cell>
          <cell r="B124" t="str">
            <v>A64_PL</v>
          </cell>
        </row>
        <row r="125">
          <cell r="A125" t="str">
            <v>484.38A64.5103.610112</v>
          </cell>
          <cell r="B125" t="str">
            <v>A64_PL</v>
          </cell>
        </row>
        <row r="126">
          <cell r="A126" t="str">
            <v>484.38A64.5103.611001</v>
          </cell>
          <cell r="B126" t="str">
            <v>A64_PL</v>
          </cell>
        </row>
        <row r="127">
          <cell r="A127" t="str">
            <v>484.38A64.5103.611201</v>
          </cell>
          <cell r="B127" t="str">
            <v>A64_PL</v>
          </cell>
        </row>
        <row r="128">
          <cell r="A128" t="str">
            <v>484.38A64.5103.616101</v>
          </cell>
          <cell r="B128" t="str">
            <v>A64_PL</v>
          </cell>
        </row>
        <row r="129">
          <cell r="A129" t="str">
            <v>484.38A64.5103.618001</v>
          </cell>
          <cell r="B129" t="str">
            <v>A64_PL</v>
          </cell>
        </row>
        <row r="130">
          <cell r="A130" t="str">
            <v>484.38A64.5103.632103</v>
          </cell>
          <cell r="B130" t="str">
            <v>A64_PL</v>
          </cell>
        </row>
        <row r="131">
          <cell r="A131" t="str">
            <v>484.38A64.5103.632612</v>
          </cell>
          <cell r="B131" t="str">
            <v>A64_PL</v>
          </cell>
        </row>
        <row r="132">
          <cell r="A132" t="str">
            <v>484.38A64.5103.652302</v>
          </cell>
          <cell r="B132" t="str">
            <v>A64_PL</v>
          </cell>
        </row>
        <row r="133">
          <cell r="A133" t="str">
            <v>484.38A64.5103.655601</v>
          </cell>
          <cell r="B133" t="str">
            <v>A64_PL</v>
          </cell>
        </row>
        <row r="134">
          <cell r="A134" t="str">
            <v>484.38A64.5103.655801</v>
          </cell>
          <cell r="B134" t="str">
            <v>A64_PL</v>
          </cell>
        </row>
        <row r="135">
          <cell r="A135" t="str">
            <v>484.38A64.5103.672107</v>
          </cell>
          <cell r="B135" t="str">
            <v>A64_PL</v>
          </cell>
        </row>
        <row r="136">
          <cell r="A136" t="str">
            <v>484.38A64.5103.672110</v>
          </cell>
          <cell r="B136" t="str">
            <v>A64_PL</v>
          </cell>
        </row>
        <row r="137">
          <cell r="A137" t="str">
            <v>484.38A64.5103.691001</v>
          </cell>
          <cell r="B137" t="str">
            <v>A64_PL</v>
          </cell>
        </row>
        <row r="138">
          <cell r="A138" t="str">
            <v>484.38A64.5103.700002</v>
          </cell>
          <cell r="B138" t="str">
            <v>A64_PL</v>
          </cell>
        </row>
        <row r="139">
          <cell r="A139" t="str">
            <v>484.38A64.5103.725001</v>
          </cell>
          <cell r="B139" t="str">
            <v>A64_PL</v>
          </cell>
        </row>
        <row r="140">
          <cell r="A140" t="str">
            <v>484.38A64.5103.973601</v>
          </cell>
          <cell r="B140" t="str">
            <v>A64_PL</v>
          </cell>
        </row>
        <row r="141">
          <cell r="A141" t="str">
            <v>484.38A64.5103.973602</v>
          </cell>
          <cell r="B141" t="str">
            <v>A64_PL</v>
          </cell>
        </row>
        <row r="142">
          <cell r="A142" t="str">
            <v>484.38A64.5103.973603</v>
          </cell>
          <cell r="B142" t="str">
            <v>A64_PL</v>
          </cell>
        </row>
        <row r="143">
          <cell r="A143" t="str">
            <v>484.38A64.5122.373603</v>
          </cell>
          <cell r="B143" t="str">
            <v>A64_PL</v>
          </cell>
        </row>
        <row r="144">
          <cell r="A144" t="str">
            <v>484.38A64.5122.373605</v>
          </cell>
          <cell r="B144" t="str">
            <v>A64_PL</v>
          </cell>
        </row>
        <row r="145">
          <cell r="A145" t="str">
            <v>484.38A64.5122.373606</v>
          </cell>
          <cell r="B145" t="str">
            <v>A64_PL</v>
          </cell>
        </row>
        <row r="146">
          <cell r="A146" t="str">
            <v>484.38A64.5122.510001</v>
          </cell>
          <cell r="B146" t="str">
            <v>A64_PL</v>
          </cell>
        </row>
        <row r="147">
          <cell r="A147" t="str">
            <v>484.38A64.5122.510002</v>
          </cell>
          <cell r="B147" t="str">
            <v>A64_PL</v>
          </cell>
        </row>
        <row r="148">
          <cell r="A148" t="str">
            <v>484.38A64.5122.520208</v>
          </cell>
          <cell r="B148" t="str">
            <v>A64_PL</v>
          </cell>
        </row>
        <row r="149">
          <cell r="A149" t="str">
            <v>484.38A64.5122.540203</v>
          </cell>
          <cell r="B149" t="str">
            <v>A64_PL</v>
          </cell>
        </row>
        <row r="150">
          <cell r="A150" t="str">
            <v>484.38A64.5122.560370</v>
          </cell>
          <cell r="B150" t="str">
            <v>A64_PL</v>
          </cell>
        </row>
        <row r="151">
          <cell r="A151" t="str">
            <v>484.38A64.5122.600101</v>
          </cell>
          <cell r="B151" t="str">
            <v>A64_PL</v>
          </cell>
        </row>
        <row r="152">
          <cell r="A152" t="str">
            <v>484.38A64.5122.600102</v>
          </cell>
          <cell r="B152" t="str">
            <v>A64_PL</v>
          </cell>
        </row>
        <row r="153">
          <cell r="A153" t="str">
            <v>484.38A64.5122.600103</v>
          </cell>
          <cell r="B153" t="str">
            <v>A64_PL</v>
          </cell>
        </row>
        <row r="154">
          <cell r="A154" t="str">
            <v>484.38A64.5122.600199</v>
          </cell>
          <cell r="B154" t="str">
            <v>A64_PL</v>
          </cell>
        </row>
        <row r="155">
          <cell r="A155" t="str">
            <v>484.38A64.5122.607001</v>
          </cell>
          <cell r="B155" t="str">
            <v>A64_PL</v>
          </cell>
        </row>
        <row r="156">
          <cell r="A156" t="str">
            <v>484.38A64.5122.611001</v>
          </cell>
          <cell r="B156" t="str">
            <v>A64_PL</v>
          </cell>
        </row>
        <row r="157">
          <cell r="A157" t="str">
            <v>484.38A64.5122.618001</v>
          </cell>
          <cell r="B157" t="str">
            <v>A64_PL</v>
          </cell>
        </row>
        <row r="158">
          <cell r="A158" t="str">
            <v>484.38A64.5122.632103</v>
          </cell>
          <cell r="B158" t="str">
            <v>A64_PL</v>
          </cell>
        </row>
        <row r="159">
          <cell r="A159" t="str">
            <v>484.38A64.5122.655601</v>
          </cell>
          <cell r="B159" t="str">
            <v>A64_PL</v>
          </cell>
        </row>
        <row r="160">
          <cell r="A160" t="str">
            <v>484.38A64.5122.657002</v>
          </cell>
          <cell r="B160" t="str">
            <v>A64_PL</v>
          </cell>
        </row>
        <row r="161">
          <cell r="A161" t="str">
            <v>484.38A64.5122.672107</v>
          </cell>
          <cell r="B161" t="str">
            <v>A64_PL</v>
          </cell>
        </row>
        <row r="162">
          <cell r="A162" t="str">
            <v>484.38A64.5122.672110</v>
          </cell>
          <cell r="B162" t="str">
            <v>A64_PL</v>
          </cell>
        </row>
        <row r="163">
          <cell r="A163" t="str">
            <v>484.38A64.5122.690001</v>
          </cell>
          <cell r="B163" t="str">
            <v>A64_PL</v>
          </cell>
        </row>
        <row r="164">
          <cell r="A164" t="str">
            <v>484.38A64.5122.691001</v>
          </cell>
          <cell r="B164" t="str">
            <v>A64_PL</v>
          </cell>
        </row>
        <row r="165">
          <cell r="A165" t="str">
            <v>484.38A64.5122.700002</v>
          </cell>
          <cell r="B165" t="str">
            <v>A64_PL</v>
          </cell>
        </row>
        <row r="166">
          <cell r="A166" t="str">
            <v>484.38A64.5122.973601</v>
          </cell>
          <cell r="B166" t="str">
            <v>A64_PL</v>
          </cell>
        </row>
        <row r="167">
          <cell r="A167" t="str">
            <v>484.38A64.5122.973602</v>
          </cell>
          <cell r="B167" t="str">
            <v>A64_PL</v>
          </cell>
        </row>
        <row r="168">
          <cell r="A168" t="str">
            <v>484.38A64.5122.973603</v>
          </cell>
          <cell r="B168" t="str">
            <v>A64_PL</v>
          </cell>
        </row>
        <row r="169">
          <cell r="A169" t="str">
            <v>484.38A64.5141.373603</v>
          </cell>
          <cell r="B169" t="str">
            <v>A64_PL</v>
          </cell>
        </row>
        <row r="170">
          <cell r="A170" t="str">
            <v>484.38A64.5141.373605</v>
          </cell>
          <cell r="B170" t="str">
            <v>A64_PL</v>
          </cell>
        </row>
        <row r="171">
          <cell r="A171" t="str">
            <v>484.38A64.5141.373606</v>
          </cell>
          <cell r="B171" t="str">
            <v>A64_PL</v>
          </cell>
        </row>
        <row r="172">
          <cell r="A172" t="str">
            <v>484.38A64.5141.510002</v>
          </cell>
          <cell r="B172" t="str">
            <v>A64_PL</v>
          </cell>
        </row>
        <row r="173">
          <cell r="A173" t="str">
            <v>484.38A64.5141.540203</v>
          </cell>
          <cell r="B173" t="str">
            <v>A64_PL</v>
          </cell>
        </row>
        <row r="174">
          <cell r="A174" t="str">
            <v>484.38A64.5141.560370</v>
          </cell>
          <cell r="B174" t="str">
            <v>A64_PL</v>
          </cell>
        </row>
        <row r="175">
          <cell r="A175" t="str">
            <v>484.38A64.5141.600101</v>
          </cell>
          <cell r="B175" t="str">
            <v>A64_PL</v>
          </cell>
        </row>
        <row r="176">
          <cell r="A176" t="str">
            <v>484.38A64.5141.600102</v>
          </cell>
          <cell r="B176" t="str">
            <v>A64_PL</v>
          </cell>
        </row>
        <row r="177">
          <cell r="A177" t="str">
            <v>484.38A64.5141.600103</v>
          </cell>
          <cell r="B177" t="str">
            <v>A64_PL</v>
          </cell>
        </row>
        <row r="178">
          <cell r="A178" t="str">
            <v>484.38A64.5141.600199</v>
          </cell>
          <cell r="B178" t="str">
            <v>A64_PL</v>
          </cell>
        </row>
        <row r="179">
          <cell r="A179" t="str">
            <v>484.38A64.5141.601101</v>
          </cell>
          <cell r="B179" t="str">
            <v>A64_PL</v>
          </cell>
        </row>
        <row r="180">
          <cell r="A180" t="str">
            <v>484.38A64.5141.611001</v>
          </cell>
          <cell r="B180" t="str">
            <v>A64_PL</v>
          </cell>
        </row>
        <row r="181">
          <cell r="A181" t="str">
            <v>484.38A64.5141.618001</v>
          </cell>
          <cell r="B181" t="str">
            <v>A64_PL</v>
          </cell>
        </row>
        <row r="182">
          <cell r="A182" t="str">
            <v>484.38A64.5141.652302</v>
          </cell>
          <cell r="B182" t="str">
            <v>A64_PL</v>
          </cell>
        </row>
        <row r="183">
          <cell r="A183" t="str">
            <v>484.38A64.5141.655601</v>
          </cell>
          <cell r="B183" t="str">
            <v>A64_PL</v>
          </cell>
        </row>
        <row r="184">
          <cell r="A184" t="str">
            <v>484.38A64.5141.655801</v>
          </cell>
          <cell r="B184" t="str">
            <v>A64_PL</v>
          </cell>
        </row>
        <row r="185">
          <cell r="A185" t="str">
            <v>484.38A64.5141.672102</v>
          </cell>
          <cell r="B185" t="str">
            <v>A64_PL</v>
          </cell>
        </row>
        <row r="186">
          <cell r="A186" t="str">
            <v>484.38A64.5141.672107</v>
          </cell>
          <cell r="B186" t="str">
            <v>A64_PL</v>
          </cell>
        </row>
        <row r="187">
          <cell r="A187" t="str">
            <v>484.38A64.5141.690001</v>
          </cell>
          <cell r="B187" t="str">
            <v>A64_PL</v>
          </cell>
        </row>
        <row r="188">
          <cell r="A188" t="str">
            <v>484.38A64.5141.770076</v>
          </cell>
          <cell r="B188" t="str">
            <v>A64_PL</v>
          </cell>
        </row>
        <row r="189">
          <cell r="A189" t="str">
            <v>484.38A64.5141.973601</v>
          </cell>
          <cell r="B189" t="str">
            <v>A64_PL</v>
          </cell>
        </row>
        <row r="190">
          <cell r="A190" t="str">
            <v>484.38A64.5141.973602</v>
          </cell>
          <cell r="B190" t="str">
            <v>A64_PL</v>
          </cell>
        </row>
        <row r="191">
          <cell r="A191" t="str">
            <v>484.38A64.5141.973603</v>
          </cell>
          <cell r="B191" t="str">
            <v>A64_PL</v>
          </cell>
        </row>
        <row r="192">
          <cell r="A192" t="str">
            <v>484.38A64.5143.373603</v>
          </cell>
          <cell r="B192" t="str">
            <v>A64_PL</v>
          </cell>
        </row>
        <row r="193">
          <cell r="A193" t="str">
            <v>484.38A64.5143.373605</v>
          </cell>
          <cell r="B193" t="str">
            <v>A64_PL</v>
          </cell>
        </row>
        <row r="194">
          <cell r="A194" t="str">
            <v>484.38A64.5143.373606</v>
          </cell>
          <cell r="B194" t="str">
            <v>A64_PL</v>
          </cell>
        </row>
        <row r="195">
          <cell r="A195" t="str">
            <v>484.38A64.5143.510002</v>
          </cell>
          <cell r="B195" t="str">
            <v>A64_PL</v>
          </cell>
        </row>
        <row r="196">
          <cell r="A196" t="str">
            <v>484.38A64.5143.540203</v>
          </cell>
          <cell r="B196" t="str">
            <v>A64_PL</v>
          </cell>
        </row>
        <row r="197">
          <cell r="A197" t="str">
            <v>484.38A64.5143.540204</v>
          </cell>
          <cell r="B197" t="str">
            <v>A64_PL</v>
          </cell>
        </row>
        <row r="198">
          <cell r="A198" t="str">
            <v>484.38A64.5143.560370</v>
          </cell>
          <cell r="B198" t="str">
            <v>A64_PL</v>
          </cell>
        </row>
        <row r="199">
          <cell r="A199" t="str">
            <v>484.38A64.5143.600101</v>
          </cell>
          <cell r="B199" t="str">
            <v>A64_PL</v>
          </cell>
        </row>
        <row r="200">
          <cell r="A200" t="str">
            <v>484.38A64.5143.600102</v>
          </cell>
          <cell r="B200" t="str">
            <v>A64_PL</v>
          </cell>
        </row>
        <row r="201">
          <cell r="A201" t="str">
            <v>484.38A64.5143.600103</v>
          </cell>
          <cell r="B201" t="str">
            <v>A64_PL</v>
          </cell>
        </row>
        <row r="202">
          <cell r="A202" t="str">
            <v>484.38A64.5143.600199</v>
          </cell>
          <cell r="B202" t="str">
            <v>A64_PL</v>
          </cell>
        </row>
        <row r="203">
          <cell r="A203" t="str">
            <v>484.38A64.5143.600501</v>
          </cell>
          <cell r="B203" t="str">
            <v>A64_PL</v>
          </cell>
        </row>
        <row r="204">
          <cell r="A204" t="str">
            <v>484.38A64.5143.600503</v>
          </cell>
          <cell r="B204" t="str">
            <v>A64_PL</v>
          </cell>
        </row>
        <row r="205">
          <cell r="A205" t="str">
            <v>484.38A64.5143.600507</v>
          </cell>
          <cell r="B205" t="str">
            <v>A64_PL</v>
          </cell>
        </row>
        <row r="206">
          <cell r="A206" t="str">
            <v>484.38A64.5143.607001</v>
          </cell>
          <cell r="B206" t="str">
            <v>A64_PL</v>
          </cell>
        </row>
        <row r="207">
          <cell r="A207" t="str">
            <v>484.38A64.5143.611001</v>
          </cell>
          <cell r="B207" t="str">
            <v>A64_PL</v>
          </cell>
        </row>
        <row r="208">
          <cell r="A208" t="str">
            <v>484.38A64.5143.611201</v>
          </cell>
          <cell r="B208" t="str">
            <v>A64_PL</v>
          </cell>
        </row>
        <row r="209">
          <cell r="A209" t="str">
            <v>484.38A64.5143.611203</v>
          </cell>
          <cell r="B209" t="str">
            <v>A64_PL</v>
          </cell>
        </row>
        <row r="210">
          <cell r="A210" t="str">
            <v>484.38A64.5143.616203</v>
          </cell>
          <cell r="B210" t="str">
            <v>A64_PL</v>
          </cell>
        </row>
        <row r="211">
          <cell r="A211" t="str">
            <v>484.38A64.5143.618001</v>
          </cell>
          <cell r="B211" t="str">
            <v>A64_PL</v>
          </cell>
        </row>
        <row r="212">
          <cell r="A212" t="str">
            <v>484.38A64.5143.655601</v>
          </cell>
          <cell r="B212" t="str">
            <v>A64_PL</v>
          </cell>
        </row>
        <row r="213">
          <cell r="A213" t="str">
            <v>484.38A64.5143.655742</v>
          </cell>
          <cell r="B213" t="str">
            <v>A64_PL</v>
          </cell>
        </row>
        <row r="214">
          <cell r="A214" t="str">
            <v>484.38A64.5143.655801</v>
          </cell>
          <cell r="B214" t="str">
            <v>A64_PL</v>
          </cell>
        </row>
        <row r="215">
          <cell r="A215" t="str">
            <v>484.38A64.5143.672107</v>
          </cell>
          <cell r="B215" t="str">
            <v>A64_PL</v>
          </cell>
        </row>
        <row r="216">
          <cell r="A216" t="str">
            <v>484.38A64.5143.672110</v>
          </cell>
          <cell r="B216" t="str">
            <v>A64_PL</v>
          </cell>
        </row>
        <row r="217">
          <cell r="A217" t="str">
            <v>484.38A64.5143.690001</v>
          </cell>
          <cell r="B217" t="str">
            <v>A64_PL</v>
          </cell>
        </row>
        <row r="218">
          <cell r="A218" t="str">
            <v>484.38A64.5143.691001</v>
          </cell>
          <cell r="B218" t="str">
            <v>A64_PL</v>
          </cell>
        </row>
        <row r="219">
          <cell r="A219" t="str">
            <v>484.38A64.5143.725001</v>
          </cell>
          <cell r="B219" t="str">
            <v>A64_PL</v>
          </cell>
        </row>
        <row r="220">
          <cell r="A220" t="str">
            <v>484.38A64.5143.760590</v>
          </cell>
          <cell r="B220" t="str">
            <v>A64_PL</v>
          </cell>
        </row>
        <row r="221">
          <cell r="A221" t="str">
            <v>484.38A64.5143.770075</v>
          </cell>
          <cell r="B221" t="str">
            <v>A64_PL</v>
          </cell>
        </row>
        <row r="222">
          <cell r="A222" t="str">
            <v>484.38A64.5143.779110</v>
          </cell>
          <cell r="B222" t="str">
            <v>A64_PL</v>
          </cell>
        </row>
        <row r="223">
          <cell r="A223" t="str">
            <v>484.38A64.5143.973601</v>
          </cell>
          <cell r="B223" t="str">
            <v>A64_PL</v>
          </cell>
        </row>
        <row r="224">
          <cell r="A224" t="str">
            <v>484.38A64.5143.973602</v>
          </cell>
          <cell r="B224" t="str">
            <v>A64_PL</v>
          </cell>
        </row>
        <row r="225">
          <cell r="A225" t="str">
            <v>484.38A64.5143.973603</v>
          </cell>
          <cell r="B225" t="str">
            <v>A64_PL</v>
          </cell>
        </row>
        <row r="226">
          <cell r="A226" t="str">
            <v>484.38A64.5146.373603</v>
          </cell>
          <cell r="B226" t="str">
            <v>A64_PL</v>
          </cell>
        </row>
        <row r="227">
          <cell r="A227" t="str">
            <v>484.38A64.5146.373605</v>
          </cell>
          <cell r="B227" t="str">
            <v>A64_PL</v>
          </cell>
        </row>
        <row r="228">
          <cell r="A228" t="str">
            <v>484.38A64.5146.373606</v>
          </cell>
          <cell r="B228" t="str">
            <v>A64_PL</v>
          </cell>
        </row>
        <row r="229">
          <cell r="A229" t="str">
            <v>484.38A64.5146.510002</v>
          </cell>
          <cell r="B229" t="str">
            <v>A64_PL</v>
          </cell>
        </row>
        <row r="230">
          <cell r="A230" t="str">
            <v>484.38A64.5146.520208</v>
          </cell>
          <cell r="B230" t="str">
            <v>A64_PL</v>
          </cell>
        </row>
        <row r="231">
          <cell r="A231" t="str">
            <v>484.38A64.5146.540203</v>
          </cell>
          <cell r="B231" t="str">
            <v>A64_PL</v>
          </cell>
        </row>
        <row r="232">
          <cell r="A232" t="str">
            <v>484.38A64.5146.560370</v>
          </cell>
          <cell r="B232" t="str">
            <v>A64_PL</v>
          </cell>
        </row>
        <row r="233">
          <cell r="A233" t="str">
            <v>484.38A64.5146.600101</v>
          </cell>
          <cell r="B233" t="str">
            <v>A64_PL</v>
          </cell>
        </row>
        <row r="234">
          <cell r="A234" t="str">
            <v>484.38A64.5146.600102</v>
          </cell>
          <cell r="B234" t="str">
            <v>A64_PL</v>
          </cell>
        </row>
        <row r="235">
          <cell r="A235" t="str">
            <v>484.38A64.5146.600103</v>
          </cell>
          <cell r="B235" t="str">
            <v>A64_PL</v>
          </cell>
        </row>
        <row r="236">
          <cell r="A236" t="str">
            <v>484.38A64.5146.600199</v>
          </cell>
          <cell r="B236" t="str">
            <v>A64_PL</v>
          </cell>
        </row>
        <row r="237">
          <cell r="A237" t="str">
            <v>484.38A64.5146.600501</v>
          </cell>
          <cell r="B237" t="str">
            <v>A64_PL</v>
          </cell>
        </row>
        <row r="238">
          <cell r="A238" t="str">
            <v>484.38A64.5146.600503</v>
          </cell>
          <cell r="B238" t="str">
            <v>A64_PL</v>
          </cell>
        </row>
        <row r="239">
          <cell r="A239" t="str">
            <v>484.38A64.5146.601101</v>
          </cell>
          <cell r="B239" t="str">
            <v>A64_PL</v>
          </cell>
        </row>
        <row r="240">
          <cell r="A240" t="str">
            <v>484.38A64.5146.606106</v>
          </cell>
          <cell r="B240" t="str">
            <v>A64_PL</v>
          </cell>
        </row>
        <row r="241">
          <cell r="A241" t="str">
            <v>484.38A64.5146.607001</v>
          </cell>
          <cell r="B241" t="str">
            <v>A64_PL</v>
          </cell>
        </row>
        <row r="242">
          <cell r="A242" t="str">
            <v>484.38A64.5146.610112</v>
          </cell>
          <cell r="B242" t="str">
            <v>A64_PL</v>
          </cell>
        </row>
        <row r="243">
          <cell r="A243" t="str">
            <v>484.38A64.5146.611001</v>
          </cell>
          <cell r="B243" t="str">
            <v>A64_PL</v>
          </cell>
        </row>
        <row r="244">
          <cell r="A244" t="str">
            <v>484.38A64.5146.611201</v>
          </cell>
          <cell r="B244" t="str">
            <v>A64_PL</v>
          </cell>
        </row>
        <row r="245">
          <cell r="A245" t="str">
            <v>484.38A64.5146.616104</v>
          </cell>
          <cell r="B245" t="str">
            <v>A64_PL</v>
          </cell>
        </row>
        <row r="246">
          <cell r="A246" t="str">
            <v>484.38A64.5146.618001</v>
          </cell>
          <cell r="B246" t="str">
            <v>A64_PL</v>
          </cell>
        </row>
        <row r="247">
          <cell r="A247" t="str">
            <v>484.38A64.5146.652302</v>
          </cell>
          <cell r="B247" t="str">
            <v>A64_PL</v>
          </cell>
        </row>
        <row r="248">
          <cell r="A248" t="str">
            <v>484.38A64.5146.655601</v>
          </cell>
          <cell r="B248" t="str">
            <v>A64_PL</v>
          </cell>
        </row>
        <row r="249">
          <cell r="A249" t="str">
            <v>484.38A64.5146.672107</v>
          </cell>
          <cell r="B249" t="str">
            <v>A64_PL</v>
          </cell>
        </row>
        <row r="250">
          <cell r="A250" t="str">
            <v>484.38A64.5146.672110</v>
          </cell>
          <cell r="B250" t="str">
            <v>A64_PL</v>
          </cell>
        </row>
        <row r="251">
          <cell r="A251" t="str">
            <v>484.38A64.5146.672203</v>
          </cell>
          <cell r="B251" t="str">
            <v>A64_PL</v>
          </cell>
        </row>
        <row r="252">
          <cell r="A252" t="str">
            <v>484.38A64.5146.690001</v>
          </cell>
          <cell r="B252" t="str">
            <v>A64_PL</v>
          </cell>
        </row>
        <row r="253">
          <cell r="A253" t="str">
            <v>484.38A64.5146.691001</v>
          </cell>
          <cell r="B253" t="str">
            <v>A64_PL</v>
          </cell>
        </row>
        <row r="254">
          <cell r="A254" t="str">
            <v>484.38A64.5146.700002</v>
          </cell>
          <cell r="B254" t="str">
            <v>A64_PL</v>
          </cell>
        </row>
        <row r="255">
          <cell r="A255" t="str">
            <v>484.38A64.5146.710011</v>
          </cell>
          <cell r="B255" t="str">
            <v>A64_PL</v>
          </cell>
        </row>
        <row r="256">
          <cell r="A256" t="str">
            <v>484.38A64.5146.725001</v>
          </cell>
          <cell r="B256" t="str">
            <v>A64_PL</v>
          </cell>
        </row>
        <row r="257">
          <cell r="A257" t="str">
            <v>484.38A64.5146.770076</v>
          </cell>
          <cell r="B257" t="str">
            <v>A64_PL</v>
          </cell>
        </row>
        <row r="258">
          <cell r="A258" t="str">
            <v>484.38A64.5146.779110</v>
          </cell>
          <cell r="B258" t="str">
            <v>A64_PL</v>
          </cell>
        </row>
        <row r="259">
          <cell r="A259" t="str">
            <v>484.38A64.5146.973601</v>
          </cell>
          <cell r="B259" t="str">
            <v>A64_PL</v>
          </cell>
        </row>
        <row r="260">
          <cell r="A260" t="str">
            <v>484.38A64.5146.973602</v>
          </cell>
          <cell r="B260" t="str">
            <v>A64_PL</v>
          </cell>
        </row>
        <row r="261">
          <cell r="A261" t="str">
            <v>484.38A64.5146.973603</v>
          </cell>
          <cell r="B261" t="str">
            <v>A64_PL</v>
          </cell>
        </row>
        <row r="262">
          <cell r="A262" t="str">
            <v>484.38A64.5165.373408</v>
          </cell>
          <cell r="B262" t="str">
            <v>A64_PL</v>
          </cell>
        </row>
        <row r="263">
          <cell r="A263" t="str">
            <v>484.38A64.5165.373603</v>
          </cell>
          <cell r="B263" t="str">
            <v>A64_PL</v>
          </cell>
        </row>
        <row r="264">
          <cell r="A264" t="str">
            <v>484.38A64.5165.390001</v>
          </cell>
          <cell r="B264" t="str">
            <v>A64_PL</v>
          </cell>
        </row>
        <row r="265">
          <cell r="A265" t="str">
            <v>484.38A64.5165.474302</v>
          </cell>
          <cell r="B265" t="str">
            <v>A64_PL</v>
          </cell>
        </row>
        <row r="266">
          <cell r="A266" t="str">
            <v>484.38A64.5165.510001</v>
          </cell>
          <cell r="B266" t="str">
            <v>A64_PL</v>
          </cell>
        </row>
        <row r="267">
          <cell r="A267" t="str">
            <v>484.38A64.5165.510002</v>
          </cell>
          <cell r="B267" t="str">
            <v>A64_PL</v>
          </cell>
        </row>
        <row r="268">
          <cell r="A268" t="str">
            <v>484.38A64.5165.520208</v>
          </cell>
          <cell r="B268" t="str">
            <v>A64_PL</v>
          </cell>
        </row>
        <row r="269">
          <cell r="A269" t="str">
            <v>484.38A64.5165.540203</v>
          </cell>
          <cell r="B269" t="str">
            <v>A64_PL</v>
          </cell>
        </row>
        <row r="270">
          <cell r="A270" t="str">
            <v>484.38A64.5165.540204</v>
          </cell>
          <cell r="B270" t="str">
            <v>A64_PL</v>
          </cell>
        </row>
        <row r="271">
          <cell r="A271" t="str">
            <v>484.38A64.5165.560370</v>
          </cell>
          <cell r="B271" t="str">
            <v>A64_PL</v>
          </cell>
        </row>
        <row r="272">
          <cell r="A272" t="str">
            <v>484.38A64.5165.600101</v>
          </cell>
          <cell r="B272" t="str">
            <v>A64_PL</v>
          </cell>
        </row>
        <row r="273">
          <cell r="A273" t="str">
            <v>484.38A64.5165.600102</v>
          </cell>
          <cell r="B273" t="str">
            <v>A64_PL</v>
          </cell>
        </row>
        <row r="274">
          <cell r="A274" t="str">
            <v>484.38A64.5165.600103</v>
          </cell>
          <cell r="B274" t="str">
            <v>A64_PL</v>
          </cell>
        </row>
        <row r="275">
          <cell r="A275" t="str">
            <v>484.38A64.5165.600198</v>
          </cell>
          <cell r="B275" t="str">
            <v>A64_PL</v>
          </cell>
        </row>
        <row r="276">
          <cell r="A276" t="str">
            <v>484.38A64.5165.600501</v>
          </cell>
          <cell r="B276" t="str">
            <v>A64_PL</v>
          </cell>
        </row>
        <row r="277">
          <cell r="A277" t="str">
            <v>484.38A64.5165.601101</v>
          </cell>
          <cell r="B277" t="str">
            <v>A64_PL</v>
          </cell>
        </row>
        <row r="278">
          <cell r="A278" t="str">
            <v>484.38A64.5165.603104</v>
          </cell>
          <cell r="B278" t="str">
            <v>A64_PL</v>
          </cell>
        </row>
        <row r="279">
          <cell r="A279" t="str">
            <v>484.38A64.5165.606106</v>
          </cell>
          <cell r="B279" t="str">
            <v>A64_PL</v>
          </cell>
        </row>
        <row r="280">
          <cell r="A280" t="str">
            <v>484.38A64.5165.607001</v>
          </cell>
          <cell r="B280" t="str">
            <v>A64_PL</v>
          </cell>
        </row>
        <row r="281">
          <cell r="A281" t="str">
            <v>484.38A64.5165.610075</v>
          </cell>
          <cell r="B281" t="str">
            <v>A64_PL</v>
          </cell>
        </row>
        <row r="282">
          <cell r="A282" t="str">
            <v>484.38A64.5165.610112</v>
          </cell>
          <cell r="B282" t="str">
            <v>A64_PL</v>
          </cell>
        </row>
        <row r="283">
          <cell r="A283" t="str">
            <v>484.38A64.5165.611001</v>
          </cell>
          <cell r="B283" t="str">
            <v>A64_PL</v>
          </cell>
        </row>
        <row r="284">
          <cell r="A284" t="str">
            <v>484.38A64.5165.611201</v>
          </cell>
          <cell r="B284" t="str">
            <v>A64_PL</v>
          </cell>
        </row>
        <row r="285">
          <cell r="A285" t="str">
            <v>484.38A64.5165.611203</v>
          </cell>
          <cell r="B285" t="str">
            <v>A64_PL</v>
          </cell>
        </row>
        <row r="286">
          <cell r="A286" t="str">
            <v>484.38A64.5165.616101</v>
          </cell>
          <cell r="B286" t="str">
            <v>A64_PL</v>
          </cell>
        </row>
        <row r="287">
          <cell r="A287" t="str">
            <v>484.38A64.5165.616104</v>
          </cell>
          <cell r="B287" t="str">
            <v>A64_PL</v>
          </cell>
        </row>
        <row r="288">
          <cell r="A288" t="str">
            <v>484.38A64.5165.616203</v>
          </cell>
          <cell r="B288" t="str">
            <v>A64_PL</v>
          </cell>
        </row>
        <row r="289">
          <cell r="A289" t="str">
            <v>484.38A64.5165.618001</v>
          </cell>
          <cell r="B289" t="str">
            <v>A64_PL</v>
          </cell>
        </row>
        <row r="290">
          <cell r="A290" t="str">
            <v>484.38A64.5165.630104</v>
          </cell>
          <cell r="B290" t="str">
            <v>A64_PL</v>
          </cell>
        </row>
        <row r="291">
          <cell r="A291" t="str">
            <v>484.38A64.5165.632103</v>
          </cell>
          <cell r="B291" t="str">
            <v>A64_PL</v>
          </cell>
        </row>
        <row r="292">
          <cell r="A292" t="str">
            <v>484.38A64.5165.632612</v>
          </cell>
          <cell r="B292" t="str">
            <v>A64_PL</v>
          </cell>
        </row>
        <row r="293">
          <cell r="A293" t="str">
            <v>484.38A64.5165.652101</v>
          </cell>
          <cell r="B293" t="str">
            <v>A64_PL</v>
          </cell>
        </row>
        <row r="294">
          <cell r="A294" t="str">
            <v>484.38A64.5165.652102</v>
          </cell>
          <cell r="B294" t="str">
            <v>A64_PL</v>
          </cell>
        </row>
        <row r="295">
          <cell r="A295" t="str">
            <v>484.38A64.5165.652201</v>
          </cell>
          <cell r="B295" t="str">
            <v>A64_PL</v>
          </cell>
        </row>
        <row r="296">
          <cell r="A296" t="str">
            <v>484.38A64.5165.652302</v>
          </cell>
          <cell r="B296" t="str">
            <v>A64_PL</v>
          </cell>
        </row>
        <row r="297">
          <cell r="A297" t="str">
            <v>484.38A64.5165.652501</v>
          </cell>
          <cell r="B297" t="str">
            <v>A64_PL</v>
          </cell>
        </row>
        <row r="298">
          <cell r="A298" t="str">
            <v>484.38A64.5165.655601</v>
          </cell>
          <cell r="B298" t="str">
            <v>A64_PL</v>
          </cell>
        </row>
        <row r="299">
          <cell r="A299" t="str">
            <v>484.38A64.5165.655641</v>
          </cell>
          <cell r="B299" t="str">
            <v>A64_PL</v>
          </cell>
        </row>
        <row r="300">
          <cell r="A300" t="str">
            <v>484.38A64.5165.655742</v>
          </cell>
          <cell r="B300" t="str">
            <v>A64_PL</v>
          </cell>
        </row>
        <row r="301">
          <cell r="A301" t="str">
            <v>484.38A64.5165.655801</v>
          </cell>
          <cell r="B301" t="str">
            <v>A64_PL</v>
          </cell>
        </row>
        <row r="302">
          <cell r="A302" t="str">
            <v>484.38A64.5165.657002</v>
          </cell>
          <cell r="B302" t="str">
            <v>A64_PL</v>
          </cell>
        </row>
        <row r="303">
          <cell r="A303" t="str">
            <v>484.38A64.5165.672102</v>
          </cell>
          <cell r="B303" t="str">
            <v>A64_PL</v>
          </cell>
        </row>
        <row r="304">
          <cell r="A304" t="str">
            <v>484.38A64.5165.672107</v>
          </cell>
          <cell r="B304" t="str">
            <v>A64_PL</v>
          </cell>
        </row>
        <row r="305">
          <cell r="A305" t="str">
            <v>484.38A64.5165.672110</v>
          </cell>
          <cell r="B305" t="str">
            <v>A64_PL</v>
          </cell>
        </row>
        <row r="306">
          <cell r="A306" t="str">
            <v>484.38A64.5165.672112</v>
          </cell>
          <cell r="B306" t="str">
            <v>A64_PL</v>
          </cell>
        </row>
        <row r="307">
          <cell r="A307" t="str">
            <v>484.38A64.5165.672113</v>
          </cell>
          <cell r="B307" t="str">
            <v>A64_PL</v>
          </cell>
        </row>
        <row r="308">
          <cell r="A308" t="str">
            <v>484.38A64.5165.672601</v>
          </cell>
          <cell r="B308" t="str">
            <v>A64_PL</v>
          </cell>
        </row>
        <row r="309">
          <cell r="A309" t="str">
            <v>484.38A64.5165.690001</v>
          </cell>
          <cell r="B309" t="str">
            <v>A64_PL</v>
          </cell>
        </row>
        <row r="310">
          <cell r="A310" t="str">
            <v>484.38A64.5165.691001</v>
          </cell>
          <cell r="B310" t="str">
            <v>A64_PL</v>
          </cell>
        </row>
        <row r="311">
          <cell r="A311" t="str">
            <v>484.38A64.5165.700002</v>
          </cell>
          <cell r="B311" t="str">
            <v>A64_PL</v>
          </cell>
        </row>
        <row r="312">
          <cell r="A312" t="str">
            <v>484.38A64.5165.700400</v>
          </cell>
          <cell r="B312" t="str">
            <v>A64_PL</v>
          </cell>
        </row>
        <row r="313">
          <cell r="A313" t="str">
            <v>484.38A64.5165.710011</v>
          </cell>
          <cell r="B313" t="str">
            <v>A64_PL</v>
          </cell>
        </row>
        <row r="314">
          <cell r="A314" t="str">
            <v>484.38A64.5165.725001</v>
          </cell>
          <cell r="B314" t="str">
            <v>A64_PL</v>
          </cell>
        </row>
        <row r="315">
          <cell r="A315" t="str">
            <v>484.38A64.5165.759206</v>
          </cell>
          <cell r="B315" t="str">
            <v>A64_PL</v>
          </cell>
        </row>
        <row r="316">
          <cell r="A316" t="str">
            <v>484.38A64.5165.760590</v>
          </cell>
          <cell r="B316" t="str">
            <v>A64_PL</v>
          </cell>
        </row>
        <row r="317">
          <cell r="A317" t="str">
            <v>484.38A64.5165.769001</v>
          </cell>
          <cell r="B317" t="str">
            <v>A64_PL</v>
          </cell>
        </row>
        <row r="318">
          <cell r="A318" t="str">
            <v>484.38A64.5165.770075</v>
          </cell>
          <cell r="B318" t="str">
            <v>A64_PL</v>
          </cell>
        </row>
        <row r="319">
          <cell r="A319" t="str">
            <v>484.38A64.5165.770076</v>
          </cell>
          <cell r="B319" t="str">
            <v>A64_PL</v>
          </cell>
        </row>
        <row r="320">
          <cell r="A320" t="str">
            <v>484.38A64.5165.780006</v>
          </cell>
          <cell r="B320" t="str">
            <v>A64_PL</v>
          </cell>
        </row>
        <row r="321">
          <cell r="A321" t="str">
            <v>484.38A64.5166.510001</v>
          </cell>
          <cell r="B321" t="str">
            <v>A64_PL</v>
          </cell>
        </row>
        <row r="322">
          <cell r="A322" t="str">
            <v>484.38A64.5166.510002</v>
          </cell>
          <cell r="B322" t="str">
            <v>A64_PL</v>
          </cell>
        </row>
        <row r="323">
          <cell r="A323" t="str">
            <v>484.38A64.5166.520208</v>
          </cell>
          <cell r="B323" t="str">
            <v>A64_PL</v>
          </cell>
        </row>
        <row r="324">
          <cell r="A324" t="str">
            <v>484.38A64.5166.540203</v>
          </cell>
          <cell r="B324" t="str">
            <v>A64_PL</v>
          </cell>
        </row>
        <row r="325">
          <cell r="A325" t="str">
            <v>484.38A64.5166.560370</v>
          </cell>
          <cell r="B325" t="str">
            <v>A64_PL</v>
          </cell>
        </row>
        <row r="326">
          <cell r="A326" t="str">
            <v>484.38A64.5166.652201</v>
          </cell>
          <cell r="B326" t="str">
            <v>A64_PL</v>
          </cell>
        </row>
        <row r="327">
          <cell r="A327" t="str">
            <v>484.38A64.5166.655742</v>
          </cell>
          <cell r="B327" t="str">
            <v>A64_PL</v>
          </cell>
        </row>
        <row r="328">
          <cell r="A328" t="str">
            <v>484.38A64.5166.770076</v>
          </cell>
          <cell r="B328" t="str">
            <v>A64_PL</v>
          </cell>
        </row>
        <row r="329">
          <cell r="A329" t="str">
            <v>484.38A64.5170.510001</v>
          </cell>
          <cell r="B329" t="str">
            <v>A64_PL</v>
          </cell>
        </row>
        <row r="330">
          <cell r="A330" t="str">
            <v>484.38A64.5170.510002</v>
          </cell>
          <cell r="B330" t="str">
            <v>A64_PL</v>
          </cell>
        </row>
        <row r="331">
          <cell r="A331" t="str">
            <v>484.38A64.5170.540203</v>
          </cell>
          <cell r="B331" t="str">
            <v>A64_PL</v>
          </cell>
        </row>
        <row r="332">
          <cell r="A332" t="str">
            <v>484.38A64.5170.540204</v>
          </cell>
          <cell r="B332" t="str">
            <v>A64_PL</v>
          </cell>
        </row>
        <row r="333">
          <cell r="A333" t="str">
            <v>484.38A64.5170.560370</v>
          </cell>
          <cell r="B333" t="str">
            <v>A64_PL</v>
          </cell>
        </row>
        <row r="334">
          <cell r="A334" t="str">
            <v>484.38A64.5170.600101</v>
          </cell>
          <cell r="B334" t="str">
            <v>A64_PL</v>
          </cell>
        </row>
        <row r="335">
          <cell r="A335" t="str">
            <v>484.38A64.5170.600103</v>
          </cell>
          <cell r="B335" t="str">
            <v>A64_PL</v>
          </cell>
        </row>
        <row r="336">
          <cell r="A336" t="str">
            <v>484.38A64.5170.618001</v>
          </cell>
          <cell r="B336" t="str">
            <v>A64_PL</v>
          </cell>
        </row>
        <row r="337">
          <cell r="A337" t="str">
            <v>484.38A64.5170.652302</v>
          </cell>
          <cell r="B337" t="str">
            <v>A64_PL</v>
          </cell>
        </row>
        <row r="338">
          <cell r="A338" t="str">
            <v>484.38A64.5170.655601</v>
          </cell>
          <cell r="B338" t="str">
            <v>A64_PL</v>
          </cell>
        </row>
        <row r="339">
          <cell r="A339" t="str">
            <v>484.38A64.5170.655801</v>
          </cell>
          <cell r="B339" t="str">
            <v>A64_PL</v>
          </cell>
        </row>
        <row r="340">
          <cell r="A340" t="str">
            <v>484.38A64.5170.672110</v>
          </cell>
          <cell r="B340" t="str">
            <v>A64_PL</v>
          </cell>
        </row>
        <row r="341">
          <cell r="A341" t="str">
            <v>484.38A64.5170.770076</v>
          </cell>
          <cell r="B341" t="str">
            <v>A64_PL</v>
          </cell>
        </row>
        <row r="342">
          <cell r="A342" t="str">
            <v>484.38A64.5175.510001</v>
          </cell>
          <cell r="B342" t="str">
            <v>A64_PL</v>
          </cell>
        </row>
        <row r="343">
          <cell r="A343" t="str">
            <v>484.38A64.5175.510002</v>
          </cell>
          <cell r="B343" t="str">
            <v>A64_PL</v>
          </cell>
        </row>
        <row r="344">
          <cell r="A344" t="str">
            <v>484.38A64.5175.540203</v>
          </cell>
          <cell r="B344" t="str">
            <v>A64_PL</v>
          </cell>
        </row>
        <row r="345">
          <cell r="A345" t="str">
            <v>484.38A64.5175.560370</v>
          </cell>
          <cell r="B345" t="str">
            <v>A64_PL</v>
          </cell>
        </row>
        <row r="346">
          <cell r="A346" t="str">
            <v>484.38A64.5175.600101</v>
          </cell>
          <cell r="B346" t="str">
            <v>A64_PL</v>
          </cell>
        </row>
        <row r="347">
          <cell r="A347" t="str">
            <v>484.38A64.5175.600103</v>
          </cell>
          <cell r="B347" t="str">
            <v>A64_PL</v>
          </cell>
        </row>
        <row r="348">
          <cell r="A348" t="str">
            <v>484.38A64.5175.600507</v>
          </cell>
          <cell r="B348" t="str">
            <v>A64_PL</v>
          </cell>
        </row>
        <row r="349">
          <cell r="A349" t="str">
            <v>484.38A64.5175.618001</v>
          </cell>
          <cell r="B349" t="str">
            <v>A64_PL</v>
          </cell>
        </row>
        <row r="350">
          <cell r="A350" t="str">
            <v>484.38A64.5175.652101</v>
          </cell>
          <cell r="B350" t="str">
            <v>A64_PL</v>
          </cell>
        </row>
        <row r="351">
          <cell r="A351" t="str">
            <v>484.38A64.5175.655601</v>
          </cell>
          <cell r="B351" t="str">
            <v>A64_PL</v>
          </cell>
        </row>
        <row r="352">
          <cell r="A352" t="str">
            <v>484.38A64.5175.672110</v>
          </cell>
          <cell r="B352" t="str">
            <v>A64_PL</v>
          </cell>
        </row>
        <row r="353">
          <cell r="A353" t="str">
            <v>484.38A64.5175.770076</v>
          </cell>
          <cell r="B353" t="str">
            <v>A64_PL</v>
          </cell>
        </row>
        <row r="354">
          <cell r="A354" t="str">
            <v>484.38A64.5180.510001</v>
          </cell>
          <cell r="B354" t="str">
            <v>A64_PL</v>
          </cell>
        </row>
        <row r="355">
          <cell r="A355" t="str">
            <v>484.38A64.5180.510002</v>
          </cell>
          <cell r="B355" t="str">
            <v>A64_PL</v>
          </cell>
        </row>
        <row r="356">
          <cell r="A356" t="str">
            <v>484.38A64.5180.540203</v>
          </cell>
          <cell r="B356" t="str">
            <v>A64_PL</v>
          </cell>
        </row>
        <row r="357">
          <cell r="A357" t="str">
            <v>484.38A64.5180.560370</v>
          </cell>
          <cell r="B357" t="str">
            <v>A64_PL</v>
          </cell>
        </row>
        <row r="358">
          <cell r="A358" t="str">
            <v>484.38A64.5180.611201</v>
          </cell>
          <cell r="B358" t="str">
            <v>A64_PL</v>
          </cell>
        </row>
        <row r="359">
          <cell r="A359" t="str">
            <v>484.38A64.5180.618001</v>
          </cell>
          <cell r="B359" t="str">
            <v>A64_PL</v>
          </cell>
        </row>
        <row r="360">
          <cell r="A360" t="str">
            <v>484.38A64.5180.655601</v>
          </cell>
          <cell r="B360" t="str">
            <v>A64_PL</v>
          </cell>
        </row>
        <row r="361">
          <cell r="A361" t="str">
            <v>484.38A64.5180.655641</v>
          </cell>
          <cell r="B361" t="str">
            <v>A64_PL</v>
          </cell>
        </row>
        <row r="362">
          <cell r="A362" t="str">
            <v>484.38A64.5180.655742</v>
          </cell>
          <cell r="B362" t="str">
            <v>A64_PL</v>
          </cell>
        </row>
        <row r="363">
          <cell r="A363" t="str">
            <v>484.38A64.5180.690001</v>
          </cell>
          <cell r="B363" t="str">
            <v>A64_PL</v>
          </cell>
        </row>
        <row r="364">
          <cell r="A364" t="str">
            <v>484.38A64.5180.725001</v>
          </cell>
          <cell r="B364" t="str">
            <v>A64_PL</v>
          </cell>
        </row>
        <row r="365">
          <cell r="A365" t="str">
            <v>484.38A64.5180.760590</v>
          </cell>
          <cell r="B365" t="str">
            <v>A64_PL</v>
          </cell>
        </row>
        <row r="366">
          <cell r="A366" t="str">
            <v>484.38A64.5180.770076</v>
          </cell>
          <cell r="B366" t="str">
            <v>A64_PL</v>
          </cell>
        </row>
        <row r="367">
          <cell r="A367" t="str">
            <v>484.38A64.5196.373408</v>
          </cell>
          <cell r="B367" t="str">
            <v>A64_PL</v>
          </cell>
        </row>
        <row r="368">
          <cell r="A368" t="str">
            <v>484.38A64.5196.390001</v>
          </cell>
          <cell r="B368" t="str">
            <v>A64_PL</v>
          </cell>
        </row>
        <row r="369">
          <cell r="A369" t="str">
            <v>484.38A64.5196.510001</v>
          </cell>
          <cell r="B369" t="str">
            <v>A64_PL</v>
          </cell>
        </row>
        <row r="370">
          <cell r="A370" t="str">
            <v>484.38A64.5196.510002</v>
          </cell>
          <cell r="B370" t="str">
            <v>A64_PL</v>
          </cell>
        </row>
        <row r="371">
          <cell r="A371" t="str">
            <v>484.38A64.5196.540203</v>
          </cell>
          <cell r="B371" t="str">
            <v>A64_PL</v>
          </cell>
        </row>
        <row r="372">
          <cell r="A372" t="str">
            <v>484.38A64.5196.540204</v>
          </cell>
          <cell r="B372" t="str">
            <v>A64_PL</v>
          </cell>
        </row>
        <row r="373">
          <cell r="A373" t="str">
            <v>484.38A64.5196.560370</v>
          </cell>
          <cell r="B373" t="str">
            <v>A64_PL</v>
          </cell>
        </row>
        <row r="374">
          <cell r="A374" t="str">
            <v>484.38A64.5196.611001</v>
          </cell>
          <cell r="B374" t="str">
            <v>A64_PL</v>
          </cell>
        </row>
        <row r="375">
          <cell r="A375" t="str">
            <v>484.38A64.5196.611201</v>
          </cell>
          <cell r="B375" t="str">
            <v>A64_PL</v>
          </cell>
        </row>
        <row r="376">
          <cell r="A376" t="str">
            <v>484.38A64.5196.611203</v>
          </cell>
          <cell r="B376" t="str">
            <v>A64_PL</v>
          </cell>
        </row>
        <row r="377">
          <cell r="A377" t="str">
            <v>484.38A64.5196.616101</v>
          </cell>
          <cell r="B377" t="str">
            <v>A64_PL</v>
          </cell>
        </row>
        <row r="378">
          <cell r="A378" t="str">
            <v>484.38A64.5196.616102</v>
          </cell>
          <cell r="B378" t="str">
            <v>A64_PL</v>
          </cell>
        </row>
        <row r="379">
          <cell r="A379" t="str">
            <v>484.38A64.5196.616104</v>
          </cell>
          <cell r="B379" t="str">
            <v>A64_PL</v>
          </cell>
        </row>
        <row r="380">
          <cell r="A380" t="str">
            <v>484.38A64.5196.616151</v>
          </cell>
          <cell r="B380" t="str">
            <v>A64_PL</v>
          </cell>
        </row>
        <row r="381">
          <cell r="A381" t="str">
            <v>484.38A64.5196.618001</v>
          </cell>
          <cell r="B381" t="str">
            <v>A64_PL</v>
          </cell>
        </row>
        <row r="382">
          <cell r="A382" t="str">
            <v>484.38A64.5196.618109</v>
          </cell>
          <cell r="B382" t="str">
            <v>A64_PL</v>
          </cell>
        </row>
        <row r="383">
          <cell r="A383" t="str">
            <v>484.38A64.5196.652101</v>
          </cell>
          <cell r="B383" t="str">
            <v>A64_PL</v>
          </cell>
        </row>
        <row r="384">
          <cell r="A384" t="str">
            <v>484.38A64.5196.652201</v>
          </cell>
          <cell r="B384" t="str">
            <v>A64_PL</v>
          </cell>
        </row>
        <row r="385">
          <cell r="A385" t="str">
            <v>484.38A64.5196.652302</v>
          </cell>
          <cell r="B385" t="str">
            <v>A64_PL</v>
          </cell>
        </row>
        <row r="386">
          <cell r="A386" t="str">
            <v>484.38A64.5196.655601</v>
          </cell>
          <cell r="B386" t="str">
            <v>A64_PL</v>
          </cell>
        </row>
        <row r="387">
          <cell r="A387" t="str">
            <v>484.38A64.5196.655641</v>
          </cell>
          <cell r="B387" t="str">
            <v>A64_PL</v>
          </cell>
        </row>
        <row r="388">
          <cell r="A388" t="str">
            <v>484.38A64.5196.655742</v>
          </cell>
          <cell r="B388" t="str">
            <v>A64_PL</v>
          </cell>
        </row>
        <row r="389">
          <cell r="A389" t="str">
            <v>484.38A64.5196.655801</v>
          </cell>
          <cell r="B389" t="str">
            <v>A64_PL</v>
          </cell>
        </row>
        <row r="390">
          <cell r="A390" t="str">
            <v>484.38A64.5196.690001</v>
          </cell>
          <cell r="B390" t="str">
            <v>A64_PL</v>
          </cell>
        </row>
        <row r="391">
          <cell r="A391" t="str">
            <v>484.38A64.5196.691001</v>
          </cell>
          <cell r="B391" t="str">
            <v>A64_PL</v>
          </cell>
        </row>
        <row r="392">
          <cell r="A392" t="str">
            <v>484.38A64.5196.700002</v>
          </cell>
          <cell r="B392" t="str">
            <v>A64_PL</v>
          </cell>
        </row>
        <row r="393">
          <cell r="A393" t="str">
            <v>484.38A64.5196.710011</v>
          </cell>
          <cell r="B393" t="str">
            <v>A64_PL</v>
          </cell>
        </row>
        <row r="394">
          <cell r="A394" t="str">
            <v>484.38A64.5196.725001</v>
          </cell>
          <cell r="B394" t="str">
            <v>A64_PL</v>
          </cell>
        </row>
        <row r="395">
          <cell r="A395" t="str">
            <v>484.38A64.5196.730175</v>
          </cell>
          <cell r="B395" t="str">
            <v>A64_PL</v>
          </cell>
        </row>
        <row r="396">
          <cell r="A396" t="str">
            <v>484.38A64.5196.760590</v>
          </cell>
          <cell r="B396" t="str">
            <v>A64_PL</v>
          </cell>
        </row>
        <row r="397">
          <cell r="A397" t="str">
            <v>484.38A64.5196.769001</v>
          </cell>
          <cell r="B397" t="str">
            <v>A64_PL</v>
          </cell>
        </row>
        <row r="398">
          <cell r="A398" t="str">
            <v>484.38A64.5196.770076</v>
          </cell>
          <cell r="B398" t="str">
            <v>A64_PL</v>
          </cell>
        </row>
        <row r="399">
          <cell r="A399" t="str">
            <v>484.38A64.5405.351201</v>
          </cell>
          <cell r="B399" t="str">
            <v>A64_PL</v>
          </cell>
        </row>
        <row r="400">
          <cell r="A400" t="str">
            <v>484.38A64.5405.373603</v>
          </cell>
          <cell r="B400" t="str">
            <v>A64_PL</v>
          </cell>
        </row>
        <row r="401">
          <cell r="A401" t="str">
            <v>484.38A64.5405.374802</v>
          </cell>
          <cell r="B401" t="str">
            <v>A64_PL</v>
          </cell>
        </row>
        <row r="402">
          <cell r="A402" t="str">
            <v>484.38A64.5405.390001</v>
          </cell>
          <cell r="B402" t="str">
            <v>A64_PL</v>
          </cell>
        </row>
        <row r="403">
          <cell r="A403" t="str">
            <v>484.38A64.5405.451201</v>
          </cell>
          <cell r="B403" t="str">
            <v>A64_PL</v>
          </cell>
        </row>
        <row r="404">
          <cell r="A404" t="str">
            <v>484.38A64.5405.474302</v>
          </cell>
          <cell r="B404" t="str">
            <v>A64_PL</v>
          </cell>
        </row>
        <row r="405">
          <cell r="A405" t="str">
            <v>484.38A64.5405.520001</v>
          </cell>
          <cell r="B405" t="str">
            <v>A64_PL</v>
          </cell>
        </row>
        <row r="406">
          <cell r="A406" t="str">
            <v>484.38A64.5405.600507</v>
          </cell>
          <cell r="B406" t="str">
            <v>A64_PL</v>
          </cell>
        </row>
        <row r="407">
          <cell r="A407" t="str">
            <v>484.38A64.5405.672601</v>
          </cell>
          <cell r="B407" t="str">
            <v>A64_PL</v>
          </cell>
        </row>
        <row r="408">
          <cell r="A408" t="str">
            <v>484.38A64.5405.690001</v>
          </cell>
          <cell r="B408" t="str">
            <v>A64_PL</v>
          </cell>
        </row>
        <row r="409">
          <cell r="A409" t="str">
            <v>484.38A64.5405.700400</v>
          </cell>
          <cell r="B409" t="str">
            <v>A64_PL</v>
          </cell>
        </row>
        <row r="410">
          <cell r="A410" t="str">
            <v>484.38A64.5405.710303</v>
          </cell>
          <cell r="B410" t="str">
            <v>A64_PL</v>
          </cell>
        </row>
        <row r="411">
          <cell r="A411" t="str">
            <v>484.38A64.5405.769001</v>
          </cell>
          <cell r="B411" t="str">
            <v>A64_PL</v>
          </cell>
        </row>
        <row r="412">
          <cell r="A412" t="str">
            <v>484.38A64.5405.770075</v>
          </cell>
          <cell r="B412" t="str">
            <v>A64_PL</v>
          </cell>
        </row>
        <row r="413">
          <cell r="A413" t="str">
            <v>484.38A64.5405.780005</v>
          </cell>
          <cell r="B413" t="str">
            <v>A64_PL</v>
          </cell>
        </row>
        <row r="414">
          <cell r="A414" t="str">
            <v>484.38A64.5447.664764</v>
          </cell>
          <cell r="B414" t="str">
            <v>A64_PL</v>
          </cell>
        </row>
        <row r="415">
          <cell r="A415" t="str">
            <v>484.38A64.5447.710303</v>
          </cell>
          <cell r="B415" t="str">
            <v>A64_PL</v>
          </cell>
        </row>
        <row r="416">
          <cell r="A416" t="str">
            <v>484.38A64.5447.760590</v>
          </cell>
          <cell r="B416" t="str">
            <v>A64_PL</v>
          </cell>
        </row>
        <row r="417">
          <cell r="A417" t="str">
            <v>484.38A64.5447.769001</v>
          </cell>
          <cell r="B417" t="str">
            <v>A64_PL</v>
          </cell>
        </row>
        <row r="418">
          <cell r="A418" t="str">
            <v>484.38A64.5447.770075</v>
          </cell>
          <cell r="B418" t="str">
            <v>A64_PL</v>
          </cell>
        </row>
        <row r="419">
          <cell r="A419" t="str">
            <v>484.38A64.5447.780005</v>
          </cell>
          <cell r="B419" t="str">
            <v>A64_PL</v>
          </cell>
        </row>
        <row r="420">
          <cell r="A420" t="str">
            <v>484.38A64.5450.351201</v>
          </cell>
          <cell r="B420" t="str">
            <v>A64_PL</v>
          </cell>
        </row>
        <row r="421">
          <cell r="A421" t="str">
            <v>484.38A64.5450.373603</v>
          </cell>
          <cell r="B421" t="str">
            <v>A64_PL</v>
          </cell>
        </row>
        <row r="422">
          <cell r="A422" t="str">
            <v>484.38A64.5450.374802</v>
          </cell>
          <cell r="B422" t="str">
            <v>A64_PL</v>
          </cell>
        </row>
        <row r="423">
          <cell r="A423" t="str">
            <v>484.38A64.5450.390001</v>
          </cell>
          <cell r="B423" t="str">
            <v>A64_PL</v>
          </cell>
        </row>
        <row r="424">
          <cell r="A424" t="str">
            <v>484.38A64.5450.451201</v>
          </cell>
          <cell r="B424" t="str">
            <v>A64_PL</v>
          </cell>
        </row>
        <row r="425">
          <cell r="A425" t="str">
            <v>484.38A64.5450.474302</v>
          </cell>
          <cell r="B425" t="str">
            <v>A64_PL</v>
          </cell>
        </row>
        <row r="426">
          <cell r="A426" t="str">
            <v>484.38A64.5450.520001</v>
          </cell>
          <cell r="B426" t="str">
            <v>A64_PL</v>
          </cell>
        </row>
        <row r="427">
          <cell r="A427" t="str">
            <v>484.38A64.5450.600507</v>
          </cell>
          <cell r="B427" t="str">
            <v>A64_PL</v>
          </cell>
        </row>
        <row r="428">
          <cell r="A428" t="str">
            <v>484.38A64.5450.672601</v>
          </cell>
          <cell r="B428" t="str">
            <v>A64_PL</v>
          </cell>
        </row>
        <row r="429">
          <cell r="A429" t="str">
            <v>484.38A64.5450.690001</v>
          </cell>
          <cell r="B429" t="str">
            <v>A64_PL</v>
          </cell>
        </row>
        <row r="430">
          <cell r="A430" t="str">
            <v>484.38A64.5450.700400</v>
          </cell>
          <cell r="B430" t="str">
            <v>A64_PL</v>
          </cell>
        </row>
        <row r="431">
          <cell r="A431" t="str">
            <v>484.38A64.5450.710303</v>
          </cell>
          <cell r="B431" t="str">
            <v>A64_PL</v>
          </cell>
        </row>
        <row r="432">
          <cell r="A432" t="str">
            <v>484.38A64.5450.769001</v>
          </cell>
          <cell r="B432" t="str">
            <v>A64_PL</v>
          </cell>
        </row>
        <row r="433">
          <cell r="A433" t="str">
            <v>484.38A64.5450.770075</v>
          </cell>
          <cell r="B433" t="str">
            <v>A64_PL</v>
          </cell>
        </row>
        <row r="434">
          <cell r="A434" t="str">
            <v>484.38A64.5450.780005</v>
          </cell>
          <cell r="B434" t="str">
            <v>A64_PL</v>
          </cell>
        </row>
        <row r="435">
          <cell r="A435" t="str">
            <v>484.38A64.5450.973601</v>
          </cell>
          <cell r="B435" t="str">
            <v>A64_PL</v>
          </cell>
        </row>
        <row r="436">
          <cell r="A436" t="str">
            <v>484.38B14.5102.373603</v>
          </cell>
          <cell r="B436" t="str">
            <v>B14_PL</v>
          </cell>
        </row>
        <row r="437">
          <cell r="A437" t="str">
            <v>484.38B14.5102.373605</v>
          </cell>
          <cell r="B437" t="str">
            <v>B14_PL</v>
          </cell>
        </row>
        <row r="438">
          <cell r="A438" t="str">
            <v>484.38B14.5102.373606</v>
          </cell>
          <cell r="B438" t="str">
            <v>B14_PL</v>
          </cell>
        </row>
        <row r="439">
          <cell r="A439" t="str">
            <v>484.38B14.5102.973601</v>
          </cell>
          <cell r="B439" t="str">
            <v>B14_PL</v>
          </cell>
        </row>
        <row r="440">
          <cell r="A440" t="str">
            <v>484.38B14.5102.973602</v>
          </cell>
          <cell r="B440" t="str">
            <v>B14_PL</v>
          </cell>
        </row>
        <row r="441">
          <cell r="A441" t="str">
            <v>484.38B14.5102.973603</v>
          </cell>
          <cell r="B441" t="str">
            <v>B14_PL</v>
          </cell>
        </row>
        <row r="442">
          <cell r="A442" t="str">
            <v>484.38B14.5103.373603</v>
          </cell>
          <cell r="B442" t="str">
            <v>B14_PL</v>
          </cell>
        </row>
        <row r="443">
          <cell r="A443" t="str">
            <v>484.38B14.5103.373605</v>
          </cell>
          <cell r="B443" t="str">
            <v>B14_PL</v>
          </cell>
        </row>
        <row r="444">
          <cell r="A444" t="str">
            <v>484.38B14.5103.373606</v>
          </cell>
          <cell r="B444" t="str">
            <v>B14_PL</v>
          </cell>
        </row>
        <row r="445">
          <cell r="A445" t="str">
            <v>484.38B14.5103.973601</v>
          </cell>
          <cell r="B445" t="str">
            <v>B14_PL</v>
          </cell>
        </row>
        <row r="446">
          <cell r="A446" t="str">
            <v>484.38B14.5103.973602</v>
          </cell>
          <cell r="B446" t="str">
            <v>B14_PL</v>
          </cell>
        </row>
        <row r="447">
          <cell r="A447" t="str">
            <v>484.38B14.5103.973603</v>
          </cell>
          <cell r="B447" t="str">
            <v>B14_PL</v>
          </cell>
        </row>
        <row r="448">
          <cell r="A448" t="str">
            <v>484.38B14.5141.373603</v>
          </cell>
          <cell r="B448" t="str">
            <v>B14_PL</v>
          </cell>
        </row>
        <row r="449">
          <cell r="A449" t="str">
            <v>484.38B14.5141.373605</v>
          </cell>
          <cell r="B449" t="str">
            <v>B14_PL</v>
          </cell>
        </row>
        <row r="450">
          <cell r="A450" t="str">
            <v>484.38B14.5141.373606</v>
          </cell>
          <cell r="B450" t="str">
            <v>B14_PL</v>
          </cell>
        </row>
        <row r="451">
          <cell r="A451" t="str">
            <v>484.38B14.5141.973601</v>
          </cell>
          <cell r="B451" t="str">
            <v>B14_PL</v>
          </cell>
        </row>
        <row r="452">
          <cell r="A452" t="str">
            <v>484.38B14.5141.973602</v>
          </cell>
          <cell r="B452" t="str">
            <v>B14_PL</v>
          </cell>
        </row>
        <row r="453">
          <cell r="A453" t="str">
            <v>484.38B14.5141.973603</v>
          </cell>
          <cell r="B453" t="str">
            <v>B14_PL</v>
          </cell>
        </row>
        <row r="454">
          <cell r="A454" t="str">
            <v>484.38B14.5143.373603</v>
          </cell>
          <cell r="B454" t="str">
            <v>B14_PL</v>
          </cell>
        </row>
        <row r="455">
          <cell r="A455" t="str">
            <v>484.38B14.5143.373605</v>
          </cell>
          <cell r="B455" t="str">
            <v>B14_PL</v>
          </cell>
        </row>
        <row r="456">
          <cell r="A456" t="str">
            <v>484.38B14.5143.373606</v>
          </cell>
          <cell r="B456" t="str">
            <v>B14_PL</v>
          </cell>
        </row>
        <row r="457">
          <cell r="A457" t="str">
            <v>484.38B14.5143.973601</v>
          </cell>
          <cell r="B457" t="str">
            <v>B14_PL</v>
          </cell>
        </row>
        <row r="458">
          <cell r="A458" t="str">
            <v>484.38B14.5143.973602</v>
          </cell>
          <cell r="B458" t="str">
            <v>B14_PL</v>
          </cell>
        </row>
        <row r="459">
          <cell r="A459" t="str">
            <v>484.38B14.5143.973603</v>
          </cell>
          <cell r="B459" t="str">
            <v>B14_PL</v>
          </cell>
        </row>
        <row r="460">
          <cell r="A460" t="str">
            <v>484.38B14.5405.373603</v>
          </cell>
          <cell r="B460" t="str">
            <v>B14_PL</v>
          </cell>
        </row>
        <row r="461">
          <cell r="A461" t="str">
            <v>484.38B14.5405.474302</v>
          </cell>
          <cell r="B461" t="str">
            <v>B14_PL</v>
          </cell>
        </row>
        <row r="462">
          <cell r="A462" t="str">
            <v>484.38B14.5405.710303</v>
          </cell>
          <cell r="B462" t="str">
            <v>B14_PL</v>
          </cell>
        </row>
        <row r="463">
          <cell r="A463" t="str">
            <v>484.38B14.5405.770075</v>
          </cell>
          <cell r="B463" t="str">
            <v>B14_PL</v>
          </cell>
        </row>
        <row r="464">
          <cell r="A464" t="str">
            <v>484.38B14.5405.780005</v>
          </cell>
          <cell r="B464" t="str">
            <v>B14_PL</v>
          </cell>
        </row>
        <row r="465">
          <cell r="A465" t="str">
            <v>484.38B14.5447.710303</v>
          </cell>
          <cell r="B465" t="str">
            <v>B14_PL</v>
          </cell>
        </row>
        <row r="466">
          <cell r="A466" t="str">
            <v>484.38B14.5447.770075</v>
          </cell>
          <cell r="B466" t="str">
            <v>B14_PL</v>
          </cell>
        </row>
        <row r="467">
          <cell r="A467" t="str">
            <v>484.38B14.5447.780005</v>
          </cell>
          <cell r="B467" t="str">
            <v>B14_PL</v>
          </cell>
        </row>
        <row r="468">
          <cell r="A468" t="str">
            <v>484.38B14.5450.373603</v>
          </cell>
          <cell r="B468" t="str">
            <v>B14_PL</v>
          </cell>
        </row>
        <row r="469">
          <cell r="A469" t="str">
            <v>484.38B14.5450.474302</v>
          </cell>
          <cell r="B469" t="str">
            <v>B14_PL</v>
          </cell>
        </row>
        <row r="470">
          <cell r="A470" t="str">
            <v>484.38B14.5450.710303</v>
          </cell>
          <cell r="B470" t="str">
            <v>B14_PL</v>
          </cell>
        </row>
        <row r="471">
          <cell r="A471" t="str">
            <v>484.38B14.5450.770075</v>
          </cell>
          <cell r="B471" t="str">
            <v>B14_PL</v>
          </cell>
        </row>
        <row r="472">
          <cell r="A472" t="str">
            <v>484.38B14.5450.780005</v>
          </cell>
          <cell r="B472" t="str">
            <v>B14_PL</v>
          </cell>
        </row>
        <row r="473">
          <cell r="A473" t="str">
            <v>484.38B14.5450.973601</v>
          </cell>
          <cell r="B473" t="str">
            <v>B14_PL</v>
          </cell>
        </row>
        <row r="474">
          <cell r="A474" t="str">
            <v>484.38B85.5011.510001</v>
          </cell>
          <cell r="B474" t="str">
            <v>B85_PL</v>
          </cell>
        </row>
        <row r="475">
          <cell r="A475" t="str">
            <v>484.38B85.5011.510002</v>
          </cell>
          <cell r="B475" t="str">
            <v>B85_PL</v>
          </cell>
        </row>
        <row r="476">
          <cell r="A476" t="str">
            <v>484.38B85.5011.560370</v>
          </cell>
          <cell r="B476" t="str">
            <v>B85_PL</v>
          </cell>
        </row>
        <row r="477">
          <cell r="A477" t="str">
            <v>484.38B85.5011.616102</v>
          </cell>
          <cell r="B477" t="str">
            <v>B85_PL</v>
          </cell>
        </row>
        <row r="478">
          <cell r="A478" t="str">
            <v>484.38B85.5011.616104</v>
          </cell>
          <cell r="B478" t="str">
            <v>B85_PL</v>
          </cell>
        </row>
        <row r="479">
          <cell r="A479" t="str">
            <v>484.38B85.5020.710303</v>
          </cell>
          <cell r="B479" t="str">
            <v>B85_PL</v>
          </cell>
        </row>
        <row r="480">
          <cell r="A480" t="str">
            <v>484.38B85.5020.760590</v>
          </cell>
          <cell r="B480" t="str">
            <v>B85_PL</v>
          </cell>
        </row>
        <row r="481">
          <cell r="A481" t="str">
            <v>484.38B85.5020.770075</v>
          </cell>
          <cell r="B481" t="str">
            <v>B85_PL</v>
          </cell>
        </row>
        <row r="482">
          <cell r="A482" t="str">
            <v>484.38B85.5100.510002</v>
          </cell>
          <cell r="B482" t="str">
            <v>B85_PL</v>
          </cell>
        </row>
        <row r="483">
          <cell r="A483" t="str">
            <v>484.38B85.5100.540203</v>
          </cell>
          <cell r="B483" t="str">
            <v>B85_PL</v>
          </cell>
        </row>
        <row r="484">
          <cell r="A484" t="str">
            <v>484.38B85.5100.607001</v>
          </cell>
          <cell r="B484" t="str">
            <v>B85_PL</v>
          </cell>
        </row>
        <row r="485">
          <cell r="A485" t="str">
            <v>484.38B85.5100.655601</v>
          </cell>
          <cell r="B485" t="str">
            <v>B85_PL</v>
          </cell>
        </row>
        <row r="486">
          <cell r="A486" t="str">
            <v>484.38B85.5102.373603</v>
          </cell>
          <cell r="B486" t="str">
            <v>B85_PL</v>
          </cell>
        </row>
        <row r="487">
          <cell r="A487" t="str">
            <v>484.38B85.5102.373605</v>
          </cell>
          <cell r="B487" t="str">
            <v>B85_PL</v>
          </cell>
        </row>
        <row r="488">
          <cell r="A488" t="str">
            <v>484.38B85.5102.373606</v>
          </cell>
          <cell r="B488" t="str">
            <v>B85_PL</v>
          </cell>
        </row>
        <row r="489">
          <cell r="A489" t="str">
            <v>484.38B85.5102.510001</v>
          </cell>
          <cell r="B489" t="str">
            <v>B85_PL</v>
          </cell>
        </row>
        <row r="490">
          <cell r="A490" t="str">
            <v>484.38B85.5102.510002</v>
          </cell>
          <cell r="B490" t="str">
            <v>B85_PL</v>
          </cell>
        </row>
        <row r="491">
          <cell r="A491" t="str">
            <v>484.38B85.5102.520208</v>
          </cell>
          <cell r="B491" t="str">
            <v>B85_PL</v>
          </cell>
        </row>
        <row r="492">
          <cell r="A492" t="str">
            <v>484.38B85.5102.540203</v>
          </cell>
          <cell r="B492" t="str">
            <v>B85_PL</v>
          </cell>
        </row>
        <row r="493">
          <cell r="A493" t="str">
            <v>484.38B85.5102.560370</v>
          </cell>
          <cell r="B493" t="str">
            <v>B85_PL</v>
          </cell>
        </row>
        <row r="494">
          <cell r="A494" t="str">
            <v>484.38B85.5102.600101</v>
          </cell>
          <cell r="B494" t="str">
            <v>B85_PL</v>
          </cell>
        </row>
        <row r="495">
          <cell r="A495" t="str">
            <v>484.38B85.5102.600102</v>
          </cell>
          <cell r="B495" t="str">
            <v>B85_PL</v>
          </cell>
        </row>
        <row r="496">
          <cell r="A496" t="str">
            <v>484.38B85.5102.600103</v>
          </cell>
          <cell r="B496" t="str">
            <v>B85_PL</v>
          </cell>
        </row>
        <row r="497">
          <cell r="A497" t="str">
            <v>484.38B85.5102.600503</v>
          </cell>
          <cell r="B497" t="str">
            <v>B85_PL</v>
          </cell>
        </row>
        <row r="498">
          <cell r="A498" t="str">
            <v>484.38B85.5102.606106</v>
          </cell>
          <cell r="B498" t="str">
            <v>B85_PL</v>
          </cell>
        </row>
        <row r="499">
          <cell r="A499" t="str">
            <v>484.38B85.5102.611001</v>
          </cell>
          <cell r="B499" t="str">
            <v>B85_PL</v>
          </cell>
        </row>
        <row r="500">
          <cell r="A500" t="str">
            <v>484.38B85.5102.611201</v>
          </cell>
          <cell r="B500" t="str">
            <v>B85_PL</v>
          </cell>
        </row>
        <row r="501">
          <cell r="A501" t="str">
            <v>484.38B85.5102.616104</v>
          </cell>
          <cell r="B501" t="str">
            <v>B85_PL</v>
          </cell>
        </row>
        <row r="502">
          <cell r="A502" t="str">
            <v>484.38B85.5102.618001</v>
          </cell>
          <cell r="B502" t="str">
            <v>B85_PL</v>
          </cell>
        </row>
        <row r="503">
          <cell r="A503" t="str">
            <v>484.38B85.5102.632103</v>
          </cell>
          <cell r="B503" t="str">
            <v>B85_PL</v>
          </cell>
        </row>
        <row r="504">
          <cell r="A504" t="str">
            <v>484.38B85.5102.652501</v>
          </cell>
          <cell r="B504" t="str">
            <v>B85_PL</v>
          </cell>
        </row>
        <row r="505">
          <cell r="A505" t="str">
            <v>484.38B85.5102.655601</v>
          </cell>
          <cell r="B505" t="str">
            <v>B85_PL</v>
          </cell>
        </row>
        <row r="506">
          <cell r="A506" t="str">
            <v>484.38B85.5102.657002</v>
          </cell>
          <cell r="B506" t="str">
            <v>B85_PL</v>
          </cell>
        </row>
        <row r="507">
          <cell r="A507" t="str">
            <v>484.38B85.5102.672110</v>
          </cell>
          <cell r="B507" t="str">
            <v>B85_PL</v>
          </cell>
        </row>
        <row r="508">
          <cell r="A508" t="str">
            <v>484.38B85.5102.691001</v>
          </cell>
          <cell r="B508" t="str">
            <v>B85_PL</v>
          </cell>
        </row>
        <row r="509">
          <cell r="A509" t="str">
            <v>484.38B85.5102.700002</v>
          </cell>
          <cell r="B509" t="str">
            <v>B85_PL</v>
          </cell>
        </row>
        <row r="510">
          <cell r="A510" t="str">
            <v>484.38B85.5102.973601</v>
          </cell>
          <cell r="B510" t="str">
            <v>B85_PL</v>
          </cell>
        </row>
        <row r="511">
          <cell r="A511" t="str">
            <v>484.38B85.5102.973602</v>
          </cell>
          <cell r="B511" t="str">
            <v>B85_PL</v>
          </cell>
        </row>
        <row r="512">
          <cell r="A512" t="str">
            <v>484.38B85.5102.973603</v>
          </cell>
          <cell r="B512" t="str">
            <v>B85_PL</v>
          </cell>
        </row>
        <row r="513">
          <cell r="A513" t="str">
            <v>484.38B85.5122.520208</v>
          </cell>
          <cell r="B513" t="str">
            <v>B85_PL</v>
          </cell>
        </row>
        <row r="514">
          <cell r="A514" t="str">
            <v>484.38B85.5122.600103</v>
          </cell>
          <cell r="B514" t="str">
            <v>B85_PL</v>
          </cell>
        </row>
        <row r="515">
          <cell r="A515" t="str">
            <v>484.38B85.5122.655601</v>
          </cell>
          <cell r="B515" t="str">
            <v>B85_PL</v>
          </cell>
        </row>
        <row r="516">
          <cell r="A516" t="str">
            <v>484.38B85.5122.655801</v>
          </cell>
          <cell r="B516" t="str">
            <v>B85_PL</v>
          </cell>
        </row>
        <row r="517">
          <cell r="A517" t="str">
            <v>484.38B85.5141.373603</v>
          </cell>
          <cell r="B517" t="str">
            <v>B85_PL</v>
          </cell>
        </row>
        <row r="518">
          <cell r="A518" t="str">
            <v>484.38B85.5141.373605</v>
          </cell>
          <cell r="B518" t="str">
            <v>B85_PL</v>
          </cell>
        </row>
        <row r="519">
          <cell r="A519" t="str">
            <v>484.38B85.5141.373606</v>
          </cell>
          <cell r="B519" t="str">
            <v>B85_PL</v>
          </cell>
        </row>
        <row r="520">
          <cell r="A520" t="str">
            <v>484.38B85.5141.540204</v>
          </cell>
          <cell r="B520" t="str">
            <v>B85_PL</v>
          </cell>
        </row>
        <row r="521">
          <cell r="A521" t="str">
            <v>484.38B85.5141.560370</v>
          </cell>
          <cell r="B521" t="str">
            <v>B85_PL</v>
          </cell>
        </row>
        <row r="522">
          <cell r="A522" t="str">
            <v>484.38B85.5141.600103</v>
          </cell>
          <cell r="B522" t="str">
            <v>B85_PL</v>
          </cell>
        </row>
        <row r="523">
          <cell r="A523" t="str">
            <v>484.38B85.5141.601101</v>
          </cell>
          <cell r="B523" t="str">
            <v>B85_PL</v>
          </cell>
        </row>
        <row r="524">
          <cell r="A524" t="str">
            <v>484.38B85.5141.652302</v>
          </cell>
          <cell r="B524" t="str">
            <v>B85_PL</v>
          </cell>
        </row>
        <row r="525">
          <cell r="A525" t="str">
            <v>484.38B85.5141.655601</v>
          </cell>
          <cell r="B525" t="str">
            <v>B85_PL</v>
          </cell>
        </row>
        <row r="526">
          <cell r="A526" t="str">
            <v>484.38B85.5141.655801</v>
          </cell>
          <cell r="B526" t="str">
            <v>B85_PL</v>
          </cell>
        </row>
        <row r="527">
          <cell r="A527" t="str">
            <v>484.38B85.5141.672102</v>
          </cell>
          <cell r="B527" t="str">
            <v>B85_PL</v>
          </cell>
        </row>
        <row r="528">
          <cell r="A528" t="str">
            <v>484.38B85.5141.760590</v>
          </cell>
          <cell r="B528" t="str">
            <v>B85_PL</v>
          </cell>
        </row>
        <row r="529">
          <cell r="A529" t="str">
            <v>484.38B85.5141.973601</v>
          </cell>
          <cell r="B529" t="str">
            <v>B85_PL</v>
          </cell>
        </row>
        <row r="530">
          <cell r="A530" t="str">
            <v>484.38B85.5141.973602</v>
          </cell>
          <cell r="B530" t="str">
            <v>B85_PL</v>
          </cell>
        </row>
        <row r="531">
          <cell r="A531" t="str">
            <v>484.38B85.5141.973603</v>
          </cell>
          <cell r="B531" t="str">
            <v>B85_PL</v>
          </cell>
        </row>
        <row r="532">
          <cell r="A532" t="str">
            <v>484.38B85.5143.560370</v>
          </cell>
          <cell r="B532" t="str">
            <v>B85_PL</v>
          </cell>
        </row>
        <row r="533">
          <cell r="A533" t="str">
            <v>484.38B85.5143.672110</v>
          </cell>
          <cell r="B533" t="str">
            <v>B85_PL</v>
          </cell>
        </row>
        <row r="534">
          <cell r="A534" t="str">
            <v>484.38B85.5143.779110</v>
          </cell>
          <cell r="B534" t="str">
            <v>B85_PL</v>
          </cell>
        </row>
        <row r="535">
          <cell r="A535" t="str">
            <v>484.38B85.5165.373408</v>
          </cell>
          <cell r="B535" t="str">
            <v>B85_PL</v>
          </cell>
        </row>
        <row r="536">
          <cell r="A536" t="str">
            <v>484.38B85.5165.390001</v>
          </cell>
          <cell r="B536" t="str">
            <v>B85_PL</v>
          </cell>
        </row>
        <row r="537">
          <cell r="A537" t="str">
            <v>484.38B85.5165.510001</v>
          </cell>
          <cell r="B537" t="str">
            <v>B85_PL</v>
          </cell>
        </row>
        <row r="538">
          <cell r="A538" t="str">
            <v>484.38B85.5165.510002</v>
          </cell>
          <cell r="B538" t="str">
            <v>B85_PL</v>
          </cell>
        </row>
        <row r="539">
          <cell r="A539" t="str">
            <v>484.38B85.5165.520208</v>
          </cell>
          <cell r="B539" t="str">
            <v>B85_PL</v>
          </cell>
        </row>
        <row r="540">
          <cell r="A540" t="str">
            <v>484.38B85.5165.540203</v>
          </cell>
          <cell r="B540" t="str">
            <v>B85_PL</v>
          </cell>
        </row>
        <row r="541">
          <cell r="A541" t="str">
            <v>484.38B85.5165.560370</v>
          </cell>
          <cell r="B541" t="str">
            <v>B85_PL</v>
          </cell>
        </row>
        <row r="542">
          <cell r="A542" t="str">
            <v>484.38B85.5165.600101</v>
          </cell>
          <cell r="B542" t="str">
            <v>B85_PL</v>
          </cell>
        </row>
        <row r="543">
          <cell r="A543" t="str">
            <v>484.38B85.5165.600103</v>
          </cell>
          <cell r="B543" t="str">
            <v>B85_PL</v>
          </cell>
        </row>
        <row r="544">
          <cell r="A544" t="str">
            <v>484.38B85.5165.601101</v>
          </cell>
          <cell r="B544" t="str">
            <v>B85_PL</v>
          </cell>
        </row>
        <row r="545">
          <cell r="A545" t="str">
            <v>484.38B85.5165.603104</v>
          </cell>
          <cell r="B545" t="str">
            <v>B85_PL</v>
          </cell>
        </row>
        <row r="546">
          <cell r="A546" t="str">
            <v>484.38B85.5165.606106</v>
          </cell>
          <cell r="B546" t="str">
            <v>B85_PL</v>
          </cell>
        </row>
        <row r="547">
          <cell r="A547" t="str">
            <v>484.38B85.5165.607001</v>
          </cell>
          <cell r="B547" t="str">
            <v>B85_PL</v>
          </cell>
        </row>
        <row r="548">
          <cell r="A548" t="str">
            <v>484.38B85.5165.611001</v>
          </cell>
          <cell r="B548" t="str">
            <v>B85_PL</v>
          </cell>
        </row>
        <row r="549">
          <cell r="A549" t="str">
            <v>484.38B85.5165.611201</v>
          </cell>
          <cell r="B549" t="str">
            <v>B85_PL</v>
          </cell>
        </row>
        <row r="550">
          <cell r="A550" t="str">
            <v>484.38B85.5165.611203</v>
          </cell>
          <cell r="B550" t="str">
            <v>B85_PL</v>
          </cell>
        </row>
        <row r="551">
          <cell r="A551" t="str">
            <v>484.38B85.5165.616101</v>
          </cell>
          <cell r="B551" t="str">
            <v>B85_PL</v>
          </cell>
        </row>
        <row r="552">
          <cell r="A552" t="str">
            <v>484.38B85.5165.616102</v>
          </cell>
          <cell r="B552" t="str">
            <v>B85_PL</v>
          </cell>
        </row>
        <row r="553">
          <cell r="A553" t="str">
            <v>484.38B85.5165.616104</v>
          </cell>
          <cell r="B553" t="str">
            <v>B85_PL</v>
          </cell>
        </row>
        <row r="554">
          <cell r="A554" t="str">
            <v>484.38B85.5165.616203</v>
          </cell>
          <cell r="B554" t="str">
            <v>B85_PL</v>
          </cell>
        </row>
        <row r="555">
          <cell r="A555" t="str">
            <v>484.38B85.5165.618001</v>
          </cell>
          <cell r="B555" t="str">
            <v>B85_PL</v>
          </cell>
        </row>
        <row r="556">
          <cell r="A556" t="str">
            <v>484.38B85.5165.632103</v>
          </cell>
          <cell r="B556" t="str">
            <v>B85_PL</v>
          </cell>
        </row>
        <row r="557">
          <cell r="A557" t="str">
            <v>484.38B85.5165.632612</v>
          </cell>
          <cell r="B557" t="str">
            <v>B85_PL</v>
          </cell>
        </row>
        <row r="558">
          <cell r="A558" t="str">
            <v>484.38B85.5165.652101</v>
          </cell>
          <cell r="B558" t="str">
            <v>B85_PL</v>
          </cell>
        </row>
        <row r="559">
          <cell r="A559" t="str">
            <v>484.38B85.5165.652102</v>
          </cell>
          <cell r="B559" t="str">
            <v>B85_PL</v>
          </cell>
        </row>
        <row r="560">
          <cell r="A560" t="str">
            <v>484.38B85.5165.652302</v>
          </cell>
          <cell r="B560" t="str">
            <v>B85_PL</v>
          </cell>
        </row>
        <row r="561">
          <cell r="A561" t="str">
            <v>484.38B85.5165.652501</v>
          </cell>
          <cell r="B561" t="str">
            <v>B85_PL</v>
          </cell>
        </row>
        <row r="562">
          <cell r="A562" t="str">
            <v>484.38B85.5165.655601</v>
          </cell>
          <cell r="B562" t="str">
            <v>B85_PL</v>
          </cell>
        </row>
        <row r="563">
          <cell r="A563" t="str">
            <v>484.38B85.5165.655641</v>
          </cell>
          <cell r="B563" t="str">
            <v>B85_PL</v>
          </cell>
        </row>
        <row r="564">
          <cell r="A564" t="str">
            <v>484.38B85.5165.655742</v>
          </cell>
          <cell r="B564" t="str">
            <v>B85_PL</v>
          </cell>
        </row>
        <row r="565">
          <cell r="A565" t="str">
            <v>484.38B85.5165.655759</v>
          </cell>
          <cell r="B565" t="str">
            <v>B85_PL</v>
          </cell>
        </row>
        <row r="566">
          <cell r="A566" t="str">
            <v>484.38B85.5165.655801</v>
          </cell>
          <cell r="B566" t="str">
            <v>B85_PL</v>
          </cell>
        </row>
        <row r="567">
          <cell r="A567" t="str">
            <v>484.38B85.5165.657002</v>
          </cell>
          <cell r="B567" t="str">
            <v>B85_PL</v>
          </cell>
        </row>
        <row r="568">
          <cell r="A568" t="str">
            <v>484.38B85.5165.672102</v>
          </cell>
          <cell r="B568" t="str">
            <v>B85_PL</v>
          </cell>
        </row>
        <row r="569">
          <cell r="A569" t="str">
            <v>484.38B85.5165.672106</v>
          </cell>
          <cell r="B569" t="str">
            <v>B85_PL</v>
          </cell>
        </row>
        <row r="570">
          <cell r="A570" t="str">
            <v>484.38B85.5165.672110</v>
          </cell>
          <cell r="B570" t="str">
            <v>B85_PL</v>
          </cell>
        </row>
        <row r="571">
          <cell r="A571" t="str">
            <v>484.38B85.5165.672112</v>
          </cell>
          <cell r="B571" t="str">
            <v>B85_PL</v>
          </cell>
        </row>
        <row r="572">
          <cell r="A572" t="str">
            <v>484.38B85.5165.672113</v>
          </cell>
          <cell r="B572" t="str">
            <v>B85_PL</v>
          </cell>
        </row>
        <row r="573">
          <cell r="A573" t="str">
            <v>484.38B85.5165.672601</v>
          </cell>
          <cell r="B573" t="str">
            <v>B85_PL</v>
          </cell>
        </row>
        <row r="574">
          <cell r="A574" t="str">
            <v>484.38B85.5165.690001</v>
          </cell>
          <cell r="B574" t="str">
            <v>B85_PL</v>
          </cell>
        </row>
        <row r="575">
          <cell r="A575" t="str">
            <v>484.38B85.5165.691001</v>
          </cell>
          <cell r="B575" t="str">
            <v>B85_PL</v>
          </cell>
        </row>
        <row r="576">
          <cell r="A576" t="str">
            <v>484.38B85.5165.700002</v>
          </cell>
          <cell r="B576" t="str">
            <v>B85_PL</v>
          </cell>
        </row>
        <row r="577">
          <cell r="A577" t="str">
            <v>484.38B85.5165.700400</v>
          </cell>
          <cell r="B577" t="str">
            <v>B85_PL</v>
          </cell>
        </row>
        <row r="578">
          <cell r="A578" t="str">
            <v>484.38B85.5165.710011</v>
          </cell>
          <cell r="B578" t="str">
            <v>B85_PL</v>
          </cell>
        </row>
        <row r="579">
          <cell r="A579" t="str">
            <v>484.38B85.5165.725001</v>
          </cell>
          <cell r="B579" t="str">
            <v>B85_PL</v>
          </cell>
        </row>
        <row r="580">
          <cell r="A580" t="str">
            <v>484.38B85.5165.760590</v>
          </cell>
          <cell r="B580" t="str">
            <v>B85_PL</v>
          </cell>
        </row>
        <row r="581">
          <cell r="A581" t="str">
            <v>484.38B85.5165.769001</v>
          </cell>
          <cell r="B581" t="str">
            <v>B85_PL</v>
          </cell>
        </row>
        <row r="582">
          <cell r="A582" t="str">
            <v>484.38B85.5165.770075</v>
          </cell>
          <cell r="B582" t="str">
            <v>B85_PL</v>
          </cell>
        </row>
        <row r="583">
          <cell r="A583" t="str">
            <v>484.38B85.5165.770076</v>
          </cell>
          <cell r="B583" t="str">
            <v>B85_PL</v>
          </cell>
        </row>
        <row r="584">
          <cell r="A584" t="str">
            <v>484.38B85.5166.691001</v>
          </cell>
          <cell r="B584" t="str">
            <v>B85_PL</v>
          </cell>
        </row>
        <row r="585">
          <cell r="A585" t="str">
            <v>484.38B85.5175.510001</v>
          </cell>
          <cell r="B585" t="str">
            <v>B85_PL</v>
          </cell>
        </row>
        <row r="586">
          <cell r="A586" t="str">
            <v>484.38B85.5175.510002</v>
          </cell>
          <cell r="B586" t="str">
            <v>B85_PL</v>
          </cell>
        </row>
        <row r="587">
          <cell r="A587" t="str">
            <v>484.38B85.5175.540203</v>
          </cell>
          <cell r="B587" t="str">
            <v>B85_PL</v>
          </cell>
        </row>
        <row r="588">
          <cell r="A588" t="str">
            <v>484.38B85.5175.560370</v>
          </cell>
          <cell r="B588" t="str">
            <v>B85_PL</v>
          </cell>
        </row>
        <row r="589">
          <cell r="A589" t="str">
            <v>484.38B85.5175.600507</v>
          </cell>
          <cell r="B589" t="str">
            <v>B85_PL</v>
          </cell>
        </row>
        <row r="590">
          <cell r="A590" t="str">
            <v>484.38B85.5175.769001</v>
          </cell>
          <cell r="B590" t="str">
            <v>B85_PL</v>
          </cell>
        </row>
        <row r="591">
          <cell r="A591" t="str">
            <v>484.38B85.5180.560370</v>
          </cell>
          <cell r="B591" t="str">
            <v>B85_PL</v>
          </cell>
        </row>
        <row r="592">
          <cell r="A592" t="str">
            <v>484.38B85.5180.611201</v>
          </cell>
          <cell r="B592" t="str">
            <v>B85_PL</v>
          </cell>
        </row>
        <row r="593">
          <cell r="A593" t="str">
            <v>484.38B85.5405.373603</v>
          </cell>
          <cell r="B593" t="str">
            <v>B85_PL</v>
          </cell>
        </row>
        <row r="594">
          <cell r="A594" t="str">
            <v>484.38B85.5405.474302</v>
          </cell>
          <cell r="B594" t="str">
            <v>B85_PL</v>
          </cell>
        </row>
        <row r="595">
          <cell r="A595" t="str">
            <v>484.38B85.5405.600507</v>
          </cell>
          <cell r="B595" t="str">
            <v>B85_PL</v>
          </cell>
        </row>
        <row r="596">
          <cell r="A596" t="str">
            <v>484.38B85.5405.672601</v>
          </cell>
          <cell r="B596" t="str">
            <v>B85_PL</v>
          </cell>
        </row>
        <row r="597">
          <cell r="A597" t="str">
            <v>484.38B85.5405.770075</v>
          </cell>
          <cell r="B597" t="str">
            <v>B85_PL</v>
          </cell>
        </row>
        <row r="598">
          <cell r="A598" t="str">
            <v>484.38B85.5405.780005</v>
          </cell>
          <cell r="B598" t="str">
            <v>B85_PL</v>
          </cell>
        </row>
        <row r="599">
          <cell r="A599" t="str">
            <v>484.38B85.5447.770075</v>
          </cell>
          <cell r="B599" t="str">
            <v>B85_PL</v>
          </cell>
        </row>
        <row r="600">
          <cell r="A600" t="str">
            <v>484.38B85.5447.780005</v>
          </cell>
          <cell r="B600" t="str">
            <v>B85_PL</v>
          </cell>
        </row>
        <row r="601">
          <cell r="A601" t="str">
            <v>484.38B85.5450.373603</v>
          </cell>
          <cell r="B601" t="str">
            <v>B85_PL</v>
          </cell>
        </row>
        <row r="602">
          <cell r="A602" t="str">
            <v>484.38B85.5450.474302</v>
          </cell>
          <cell r="B602" t="str">
            <v>B85_PL</v>
          </cell>
        </row>
        <row r="603">
          <cell r="A603" t="str">
            <v>484.38B85.5450.600507</v>
          </cell>
          <cell r="B603" t="str">
            <v>B85_PL</v>
          </cell>
        </row>
        <row r="604">
          <cell r="A604" t="str">
            <v>484.38B85.5450.672601</v>
          </cell>
          <cell r="B604" t="str">
            <v>B85_PL</v>
          </cell>
        </row>
        <row r="605">
          <cell r="A605" t="str">
            <v>484.38B85.5450.770075</v>
          </cell>
          <cell r="B605" t="str">
            <v>B85_PL</v>
          </cell>
        </row>
        <row r="606">
          <cell r="A606" t="str">
            <v>484.38B85.5450.780005</v>
          </cell>
          <cell r="B606" t="str">
            <v>B85_PL</v>
          </cell>
        </row>
        <row r="607">
          <cell r="A607" t="str">
            <v>484.38B85.5450.973601</v>
          </cell>
          <cell r="B607" t="str">
            <v>B85_PL</v>
          </cell>
        </row>
        <row r="608">
          <cell r="A608" t="str">
            <v>484.38C64.5010.616104</v>
          </cell>
          <cell r="B608" t="str">
            <v>A64_PL/OTH_PL</v>
          </cell>
        </row>
        <row r="609">
          <cell r="A609" t="str">
            <v>484.38C64.5274.374802</v>
          </cell>
          <cell r="B609" t="str">
            <v>A64_PL/B14_PL/B85_PL/E85_PL/MDE_PL/OTH_PL</v>
          </cell>
        </row>
        <row r="610">
          <cell r="A610" t="str">
            <v>484.38C64.5274.474302</v>
          </cell>
          <cell r="B610" t="str">
            <v>OTH_PL</v>
          </cell>
        </row>
        <row r="611">
          <cell r="A611" t="str">
            <v>484.38C64.5274.974801</v>
          </cell>
          <cell r="B611" t="str">
            <v>OTH_PL</v>
          </cell>
        </row>
        <row r="612">
          <cell r="A612" t="str">
            <v>484.38C64.5450.765501</v>
          </cell>
          <cell r="B612" t="str">
            <v>OTH_PL</v>
          </cell>
        </row>
        <row r="613">
          <cell r="A613" t="str">
            <v>484.38E85.5103.373603</v>
          </cell>
          <cell r="B613" t="str">
            <v>E85_PL</v>
          </cell>
        </row>
        <row r="614">
          <cell r="A614" t="str">
            <v>484.38E85.5103.373605</v>
          </cell>
          <cell r="B614" t="str">
            <v>E85_PL</v>
          </cell>
        </row>
        <row r="615">
          <cell r="A615" t="str">
            <v>484.38E85.5103.373606</v>
          </cell>
          <cell r="B615" t="str">
            <v>E85_PL</v>
          </cell>
        </row>
        <row r="616">
          <cell r="A616" t="str">
            <v>484.38E85.5103.973601</v>
          </cell>
          <cell r="B616" t="str">
            <v>E85_PL</v>
          </cell>
        </row>
        <row r="617">
          <cell r="A617" t="str">
            <v>484.38E85.5103.973602</v>
          </cell>
          <cell r="B617" t="str">
            <v>E85_PL</v>
          </cell>
        </row>
        <row r="618">
          <cell r="A618" t="str">
            <v>484.38E85.5103.973603</v>
          </cell>
          <cell r="B618" t="str">
            <v>E85_PL</v>
          </cell>
        </row>
        <row r="619">
          <cell r="A619" t="str">
            <v>484.38E85.5141.373603</v>
          </cell>
          <cell r="B619" t="str">
            <v>E85_PL</v>
          </cell>
        </row>
        <row r="620">
          <cell r="A620" t="str">
            <v>484.38E85.5141.373605</v>
          </cell>
          <cell r="B620" t="str">
            <v>E85_PL</v>
          </cell>
        </row>
        <row r="621">
          <cell r="A621" t="str">
            <v>484.38E85.5141.373606</v>
          </cell>
          <cell r="B621" t="str">
            <v>E85_PL</v>
          </cell>
        </row>
        <row r="622">
          <cell r="A622" t="str">
            <v>484.38E85.5141.973601</v>
          </cell>
          <cell r="B622" t="str">
            <v>E85_PL</v>
          </cell>
        </row>
        <row r="623">
          <cell r="A623" t="str">
            <v>484.38E85.5141.973602</v>
          </cell>
          <cell r="B623" t="str">
            <v>E85_PL</v>
          </cell>
        </row>
        <row r="624">
          <cell r="A624" t="str">
            <v>484.38E85.5141.973603</v>
          </cell>
          <cell r="B624" t="str">
            <v>E85_PL</v>
          </cell>
        </row>
        <row r="625">
          <cell r="A625" t="str">
            <v>484.38E85.5143.373603</v>
          </cell>
          <cell r="B625" t="str">
            <v>E85_PL</v>
          </cell>
        </row>
        <row r="626">
          <cell r="A626" t="str">
            <v>484.38E85.5143.373605</v>
          </cell>
          <cell r="B626" t="str">
            <v>E85_PL</v>
          </cell>
        </row>
        <row r="627">
          <cell r="A627" t="str">
            <v>484.38E85.5143.373606</v>
          </cell>
          <cell r="B627" t="str">
            <v>E85_PL</v>
          </cell>
        </row>
        <row r="628">
          <cell r="A628" t="str">
            <v>484.38E85.5143.973601</v>
          </cell>
          <cell r="B628" t="str">
            <v>E85_PL</v>
          </cell>
        </row>
        <row r="629">
          <cell r="A629" t="str">
            <v>484.38E85.5143.973602</v>
          </cell>
          <cell r="B629" t="str">
            <v>E85_PL</v>
          </cell>
        </row>
        <row r="630">
          <cell r="A630" t="str">
            <v>484.38E85.5405.373603</v>
          </cell>
          <cell r="B630" t="str">
            <v>E85_PL</v>
          </cell>
        </row>
        <row r="631">
          <cell r="A631" t="str">
            <v>484.38E85.5405.474302</v>
          </cell>
          <cell r="B631" t="str">
            <v>E85_PL</v>
          </cell>
        </row>
        <row r="632">
          <cell r="A632" t="str">
            <v>484.38E85.5405.710303</v>
          </cell>
          <cell r="B632" t="str">
            <v>E85_PL</v>
          </cell>
        </row>
        <row r="633">
          <cell r="A633" t="str">
            <v>484.38E85.5405.770075</v>
          </cell>
          <cell r="B633" t="str">
            <v>E85_PL</v>
          </cell>
        </row>
        <row r="634">
          <cell r="A634" t="str">
            <v>484.38E85.5405.780005</v>
          </cell>
          <cell r="B634" t="str">
            <v>E85_PL</v>
          </cell>
        </row>
        <row r="635">
          <cell r="A635" t="str">
            <v>484.38E85.5447.710303</v>
          </cell>
          <cell r="B635" t="str">
            <v>E85_PL</v>
          </cell>
        </row>
        <row r="636">
          <cell r="A636" t="str">
            <v>484.38E85.5447.770075</v>
          </cell>
          <cell r="B636" t="str">
            <v>E85_PL</v>
          </cell>
        </row>
        <row r="637">
          <cell r="A637" t="str">
            <v>484.38E85.5447.780005</v>
          </cell>
          <cell r="B637" t="str">
            <v>E85_PL</v>
          </cell>
        </row>
        <row r="638">
          <cell r="A638" t="str">
            <v>484.38E85.5450.373603</v>
          </cell>
          <cell r="B638" t="str">
            <v>E85_PL</v>
          </cell>
        </row>
        <row r="639">
          <cell r="A639" t="str">
            <v>484.38E85.5450.474302</v>
          </cell>
          <cell r="B639" t="str">
            <v>E85_PL</v>
          </cell>
        </row>
        <row r="640">
          <cell r="A640" t="str">
            <v>484.38E85.5450.710303</v>
          </cell>
          <cell r="B640" t="str">
            <v>E85_PL</v>
          </cell>
        </row>
        <row r="641">
          <cell r="A641" t="str">
            <v>484.38E85.5450.770075</v>
          </cell>
          <cell r="B641" t="str">
            <v>E85_PL</v>
          </cell>
        </row>
        <row r="642">
          <cell r="A642" t="str">
            <v>484.38E85.5450.780005</v>
          </cell>
          <cell r="B642" t="str">
            <v>E85_PL</v>
          </cell>
        </row>
        <row r="643">
          <cell r="A643" t="str">
            <v>484.38E85.5450.973601</v>
          </cell>
          <cell r="B643" t="str">
            <v>E85_PL</v>
          </cell>
        </row>
        <row r="644">
          <cell r="A644" t="str">
            <v>484.38G04.0030.351101</v>
          </cell>
          <cell r="B644" t="str">
            <v>G04_PL</v>
          </cell>
        </row>
        <row r="645">
          <cell r="A645" t="str">
            <v>484.38G04.0030.351201</v>
          </cell>
          <cell r="B645" t="str">
            <v>G04_PL</v>
          </cell>
        </row>
        <row r="646">
          <cell r="A646" t="str">
            <v>484.38G04.0030.451201</v>
          </cell>
          <cell r="B646" t="str">
            <v>G04_PL</v>
          </cell>
        </row>
        <row r="647">
          <cell r="A647" t="str">
            <v>484.38G04.0030.510001</v>
          </cell>
          <cell r="B647" t="str">
            <v>G04_PL</v>
          </cell>
        </row>
        <row r="648">
          <cell r="A648" t="str">
            <v>484.38G04.0030.510002</v>
          </cell>
          <cell r="B648" t="str">
            <v>G04_PL</v>
          </cell>
        </row>
        <row r="649">
          <cell r="A649" t="str">
            <v>484.38G04.0030.520001</v>
          </cell>
          <cell r="B649" t="str">
            <v>G04_PL</v>
          </cell>
        </row>
        <row r="650">
          <cell r="A650" t="str">
            <v>484.38G04.0030.520208</v>
          </cell>
          <cell r="B650" t="str">
            <v>G04_PL</v>
          </cell>
        </row>
        <row r="651">
          <cell r="A651" t="str">
            <v>484.38G04.0030.540203</v>
          </cell>
          <cell r="B651" t="str">
            <v>G04_PL</v>
          </cell>
        </row>
        <row r="652">
          <cell r="A652" t="str">
            <v>484.38G04.0030.540204</v>
          </cell>
          <cell r="B652" t="str">
            <v>G04_PL</v>
          </cell>
        </row>
        <row r="653">
          <cell r="A653" t="str">
            <v>484.38G04.0030.560370</v>
          </cell>
          <cell r="B653" t="str">
            <v>G04_PL</v>
          </cell>
        </row>
        <row r="654">
          <cell r="A654" t="str">
            <v>484.38G04.0030.618001</v>
          </cell>
          <cell r="B654" t="str">
            <v>G04_PL</v>
          </cell>
        </row>
        <row r="655">
          <cell r="A655" t="str">
            <v>484.38G04.0030.630104</v>
          </cell>
          <cell r="B655" t="str">
            <v>G04_PL</v>
          </cell>
        </row>
        <row r="656">
          <cell r="A656" t="str">
            <v>484.38G04.0030.631206</v>
          </cell>
          <cell r="B656" t="str">
            <v>G04_PL</v>
          </cell>
        </row>
        <row r="657">
          <cell r="A657" t="str">
            <v>484.38G04.0079.351201</v>
          </cell>
          <cell r="B657" t="str">
            <v>G04_PL</v>
          </cell>
        </row>
        <row r="658">
          <cell r="A658" t="str">
            <v>484.38G04.0079.451201</v>
          </cell>
          <cell r="B658" t="str">
            <v>G04_PL</v>
          </cell>
        </row>
        <row r="659">
          <cell r="A659" t="str">
            <v>484.38G04.0079.520001</v>
          </cell>
          <cell r="B659" t="str">
            <v>G04_PL</v>
          </cell>
        </row>
        <row r="660">
          <cell r="A660" t="str">
            <v>484.38N64.5010.361401</v>
          </cell>
          <cell r="B660" t="str">
            <v>N64_PL</v>
          </cell>
        </row>
        <row r="661">
          <cell r="A661" t="str">
            <v>484.38N64.5010.361402</v>
          </cell>
          <cell r="B661" t="str">
            <v>N64_PL</v>
          </cell>
        </row>
        <row r="662">
          <cell r="A662" t="str">
            <v>484.38N64.5010.361403</v>
          </cell>
          <cell r="B662" t="str">
            <v>N64_PL</v>
          </cell>
        </row>
        <row r="663">
          <cell r="A663" t="str">
            <v>484.38N64.5010.361406</v>
          </cell>
          <cell r="B663" t="str">
            <v>N64_PL</v>
          </cell>
        </row>
        <row r="664">
          <cell r="A664" t="str">
            <v>484.38N64.5010.361408</v>
          </cell>
          <cell r="B664" t="str">
            <v>N64_PL</v>
          </cell>
        </row>
        <row r="665">
          <cell r="A665" t="str">
            <v>484.38N64.5010.361409</v>
          </cell>
          <cell r="B665" t="str">
            <v>N64_PL</v>
          </cell>
        </row>
        <row r="666">
          <cell r="A666" t="str">
            <v>484.38N64.5010.361410</v>
          </cell>
          <cell r="B666" t="str">
            <v>N64_PL</v>
          </cell>
        </row>
        <row r="667">
          <cell r="A667" t="str">
            <v>484.38N64.5010.361412</v>
          </cell>
          <cell r="B667" t="str">
            <v>N64_PL</v>
          </cell>
        </row>
        <row r="668">
          <cell r="A668" t="str">
            <v>484.38N64.5010.361420</v>
          </cell>
          <cell r="B668" t="str">
            <v>N64_PL</v>
          </cell>
        </row>
        <row r="669">
          <cell r="A669" t="str">
            <v>484.38N64.5010.361422</v>
          </cell>
          <cell r="B669" t="str">
            <v>N64_PL</v>
          </cell>
        </row>
        <row r="670">
          <cell r="A670" t="str">
            <v>484.38N64.5010.361702</v>
          </cell>
          <cell r="B670" t="str">
            <v>N64_PL</v>
          </cell>
        </row>
        <row r="671">
          <cell r="A671" t="str">
            <v>484.38N64.5010.361703</v>
          </cell>
          <cell r="B671" t="str">
            <v>N64_PL</v>
          </cell>
        </row>
        <row r="672">
          <cell r="A672" t="str">
            <v>484.38N64.5010.377301</v>
          </cell>
          <cell r="B672" t="str">
            <v>N64_PL</v>
          </cell>
        </row>
        <row r="673">
          <cell r="A673" t="str">
            <v>484.38N64.5010.390001</v>
          </cell>
          <cell r="B673" t="str">
            <v>N64_PL</v>
          </cell>
        </row>
        <row r="674">
          <cell r="A674" t="str">
            <v>484.38N64.5010.602201</v>
          </cell>
          <cell r="B674" t="str">
            <v>N64_PL</v>
          </cell>
        </row>
        <row r="675">
          <cell r="A675" t="str">
            <v>484.38N64.5010.608102</v>
          </cell>
          <cell r="B675" t="str">
            <v>N64_PL</v>
          </cell>
        </row>
        <row r="676">
          <cell r="A676" t="str">
            <v>484.38N64.5010.608106</v>
          </cell>
          <cell r="B676" t="str">
            <v>N64_PL</v>
          </cell>
        </row>
        <row r="677">
          <cell r="A677" t="str">
            <v>484.38N64.5010.608201</v>
          </cell>
          <cell r="B677" t="str">
            <v>N64_PL</v>
          </cell>
        </row>
        <row r="678">
          <cell r="A678" t="str">
            <v>484.38N64.5010.608203</v>
          </cell>
          <cell r="B678" t="str">
            <v>N64_PL</v>
          </cell>
        </row>
        <row r="679">
          <cell r="A679" t="str">
            <v>484.38N64.5010.610106</v>
          </cell>
          <cell r="B679" t="str">
            <v>N64_PL</v>
          </cell>
        </row>
        <row r="680">
          <cell r="A680" t="str">
            <v>484.38N64.5010.610201</v>
          </cell>
          <cell r="B680" t="str">
            <v>N64_PL</v>
          </cell>
        </row>
        <row r="681">
          <cell r="A681" t="str">
            <v>484.38N64.5010.611001</v>
          </cell>
          <cell r="B681" t="str">
            <v>N64_PL</v>
          </cell>
        </row>
        <row r="682">
          <cell r="A682" t="str">
            <v>484.38N64.5010.611201</v>
          </cell>
          <cell r="B682" t="str">
            <v>N64_PL</v>
          </cell>
        </row>
        <row r="683">
          <cell r="A683" t="str">
            <v>484.38N64.5010.616102</v>
          </cell>
          <cell r="B683" t="str">
            <v>N64_PL</v>
          </cell>
        </row>
        <row r="684">
          <cell r="A684" t="str">
            <v>484.38N64.5010.631206</v>
          </cell>
          <cell r="B684" t="str">
            <v>N64_PL</v>
          </cell>
        </row>
        <row r="685">
          <cell r="A685" t="str">
            <v>484.38N64.5010.656003</v>
          </cell>
          <cell r="B685" t="str">
            <v>N64_PL</v>
          </cell>
        </row>
        <row r="686">
          <cell r="A686" t="str">
            <v>484.38N64.5010.657002</v>
          </cell>
          <cell r="B686" t="str">
            <v>N64_PL</v>
          </cell>
        </row>
        <row r="687">
          <cell r="A687" t="str">
            <v>484.38N64.5010.690001</v>
          </cell>
          <cell r="B687" t="str">
            <v>N64_PL</v>
          </cell>
        </row>
        <row r="688">
          <cell r="A688" t="str">
            <v>484.38N64.5010.691001</v>
          </cell>
          <cell r="B688" t="str">
            <v>N64_PL</v>
          </cell>
        </row>
        <row r="689">
          <cell r="A689" t="str">
            <v>484.38N64.5010.700003</v>
          </cell>
          <cell r="B689" t="str">
            <v>N64_PL</v>
          </cell>
        </row>
        <row r="690">
          <cell r="A690" t="str">
            <v>484.38N64.5010.760590</v>
          </cell>
          <cell r="B690" t="str">
            <v>N64_PL</v>
          </cell>
        </row>
        <row r="691">
          <cell r="A691" t="str">
            <v>484.38N64.5010.769001</v>
          </cell>
          <cell r="B691" t="str">
            <v>N64_PL</v>
          </cell>
        </row>
        <row r="692">
          <cell r="A692" t="str">
            <v>484.38N64.5010.770075</v>
          </cell>
          <cell r="B692" t="str">
            <v>N64_PL</v>
          </cell>
        </row>
        <row r="693">
          <cell r="A693" t="str">
            <v>484.38N64.5010.910110</v>
          </cell>
          <cell r="B693" t="str">
            <v>N64_PL</v>
          </cell>
        </row>
        <row r="694">
          <cell r="A694" t="str">
            <v>484.38N64.5010.910130</v>
          </cell>
          <cell r="B694" t="str">
            <v>N64_PL</v>
          </cell>
        </row>
        <row r="695">
          <cell r="A695" t="str">
            <v>484.38N64.5010.910150</v>
          </cell>
          <cell r="B695" t="str">
            <v>N64_PL</v>
          </cell>
        </row>
        <row r="696">
          <cell r="A696" t="str">
            <v>484.38N64.5010.910151</v>
          </cell>
          <cell r="B696" t="str">
            <v>N64_PL</v>
          </cell>
        </row>
        <row r="697">
          <cell r="A697" t="str">
            <v>484.38N64.5010.914101</v>
          </cell>
          <cell r="B697" t="str">
            <v>N64_PL</v>
          </cell>
        </row>
        <row r="698">
          <cell r="A698" t="str">
            <v>484.38N64.5010.914104</v>
          </cell>
          <cell r="B698" t="str">
            <v>N64_PL</v>
          </cell>
        </row>
        <row r="699">
          <cell r="A699" t="str">
            <v>484.38N64.5010.919500</v>
          </cell>
          <cell r="B699" t="str">
            <v>N64_PL</v>
          </cell>
        </row>
        <row r="700">
          <cell r="A700" t="str">
            <v>484.38N64.5010.919510</v>
          </cell>
          <cell r="B700" t="str">
            <v>N64_PL</v>
          </cell>
        </row>
        <row r="701">
          <cell r="A701" t="str">
            <v>484.38N64.5010.919515</v>
          </cell>
          <cell r="B701" t="str">
            <v>N64_PL</v>
          </cell>
        </row>
        <row r="702">
          <cell r="A702" t="str">
            <v>484.38N64.5010.919520</v>
          </cell>
          <cell r="B702" t="str">
            <v>N64_PL</v>
          </cell>
        </row>
        <row r="703">
          <cell r="A703" t="str">
            <v>484.38N64.5010.964152</v>
          </cell>
          <cell r="B703" t="str">
            <v>N64_PL</v>
          </cell>
        </row>
        <row r="704">
          <cell r="A704" t="str">
            <v>484.38N64.5021.361401</v>
          </cell>
          <cell r="B704" t="str">
            <v>N64_PL</v>
          </cell>
        </row>
        <row r="705">
          <cell r="A705" t="str">
            <v>484.38N64.5021.361402</v>
          </cell>
          <cell r="B705" t="str">
            <v>N64_PL</v>
          </cell>
        </row>
        <row r="706">
          <cell r="A706" t="str">
            <v>484.38N64.5021.361403</v>
          </cell>
          <cell r="B706" t="str">
            <v>N64_PL</v>
          </cell>
        </row>
        <row r="707">
          <cell r="A707" t="str">
            <v>484.38N64.5021.361406</v>
          </cell>
          <cell r="B707" t="str">
            <v>N64_PL</v>
          </cell>
        </row>
        <row r="708">
          <cell r="A708" t="str">
            <v>484.38N64.5021.361408</v>
          </cell>
          <cell r="B708" t="str">
            <v>N64_PL</v>
          </cell>
        </row>
        <row r="709">
          <cell r="A709" t="str">
            <v>484.38N64.5021.361409</v>
          </cell>
          <cell r="B709" t="str">
            <v>N64_PL</v>
          </cell>
        </row>
        <row r="710">
          <cell r="A710" t="str">
            <v>484.38N64.5021.361410</v>
          </cell>
          <cell r="B710" t="str">
            <v>N64_PL</v>
          </cell>
        </row>
        <row r="711">
          <cell r="A711" t="str">
            <v>484.38N64.5021.361412</v>
          </cell>
          <cell r="B711" t="str">
            <v>N64_PL</v>
          </cell>
        </row>
        <row r="712">
          <cell r="A712" t="str">
            <v>484.38N64.5021.361420</v>
          </cell>
          <cell r="B712" t="str">
            <v>N64_PL</v>
          </cell>
        </row>
        <row r="713">
          <cell r="A713" t="str">
            <v>484.38N64.5021.361422</v>
          </cell>
          <cell r="B713" t="str">
            <v>N64_PL</v>
          </cell>
        </row>
        <row r="714">
          <cell r="A714" t="str">
            <v>484.38N64.5021.361702</v>
          </cell>
          <cell r="B714" t="str">
            <v>N64_PL</v>
          </cell>
        </row>
        <row r="715">
          <cell r="A715" t="str">
            <v>484.38N64.5021.361703</v>
          </cell>
          <cell r="B715" t="str">
            <v>N64_PL</v>
          </cell>
        </row>
        <row r="716">
          <cell r="A716" t="str">
            <v>484.38N64.5021.377301</v>
          </cell>
          <cell r="B716" t="str">
            <v>N64_PL</v>
          </cell>
        </row>
        <row r="717">
          <cell r="A717" t="str">
            <v>484.38N64.5021.390001</v>
          </cell>
          <cell r="B717" t="str">
            <v>N64_PL</v>
          </cell>
        </row>
        <row r="718">
          <cell r="A718" t="str">
            <v>484.38N64.5021.601102</v>
          </cell>
          <cell r="B718" t="str">
            <v>N64_PL</v>
          </cell>
        </row>
        <row r="719">
          <cell r="A719" t="str">
            <v>484.38N64.5021.602201</v>
          </cell>
          <cell r="B719" t="str">
            <v>N64_PL</v>
          </cell>
        </row>
        <row r="720">
          <cell r="A720" t="str">
            <v>484.38N64.5021.606101</v>
          </cell>
          <cell r="B720" t="str">
            <v>N64_PL</v>
          </cell>
        </row>
        <row r="721">
          <cell r="A721" t="str">
            <v>484.38N64.5021.608102</v>
          </cell>
          <cell r="B721" t="str">
            <v>N64_PL</v>
          </cell>
        </row>
        <row r="722">
          <cell r="A722" t="str">
            <v>484.38N64.5021.608106</v>
          </cell>
          <cell r="B722" t="str">
            <v>N64_PL</v>
          </cell>
        </row>
        <row r="723">
          <cell r="A723" t="str">
            <v>484.38N64.5021.608201</v>
          </cell>
          <cell r="B723" t="str">
            <v>N64_PL</v>
          </cell>
        </row>
        <row r="724">
          <cell r="A724" t="str">
            <v>484.38N64.5021.608203</v>
          </cell>
          <cell r="B724" t="str">
            <v>N64_PL</v>
          </cell>
        </row>
        <row r="725">
          <cell r="A725" t="str">
            <v>484.38N64.5021.610106</v>
          </cell>
          <cell r="B725" t="str">
            <v>N64_PL</v>
          </cell>
        </row>
        <row r="726">
          <cell r="A726" t="str">
            <v>484.38N64.5021.610201</v>
          </cell>
          <cell r="B726" t="str">
            <v>N64_PL</v>
          </cell>
        </row>
        <row r="727">
          <cell r="A727" t="str">
            <v>484.38N64.5021.611001</v>
          </cell>
          <cell r="B727" t="str">
            <v>N64_PL</v>
          </cell>
        </row>
        <row r="728">
          <cell r="A728" t="str">
            <v>484.38N64.5021.611201</v>
          </cell>
          <cell r="B728" t="str">
            <v>N64_PL</v>
          </cell>
        </row>
        <row r="729">
          <cell r="A729" t="str">
            <v>484.38N64.5021.616102</v>
          </cell>
          <cell r="B729" t="str">
            <v>N64_PL</v>
          </cell>
        </row>
        <row r="730">
          <cell r="A730" t="str">
            <v>484.38N64.5021.616208</v>
          </cell>
          <cell r="B730" t="str">
            <v>N64_PL</v>
          </cell>
        </row>
        <row r="731">
          <cell r="A731" t="str">
            <v>484.38N64.5021.631206</v>
          </cell>
          <cell r="B731" t="str">
            <v>N64_PL</v>
          </cell>
        </row>
        <row r="732">
          <cell r="A732" t="str">
            <v>484.38N64.5021.656003</v>
          </cell>
          <cell r="B732" t="str">
            <v>N64_PL</v>
          </cell>
        </row>
        <row r="733">
          <cell r="A733" t="str">
            <v>484.38N64.5021.657002</v>
          </cell>
          <cell r="B733" t="str">
            <v>N64_PL</v>
          </cell>
        </row>
        <row r="734">
          <cell r="A734" t="str">
            <v>484.38N64.5021.690001</v>
          </cell>
          <cell r="B734" t="str">
            <v>N64_PL</v>
          </cell>
        </row>
        <row r="735">
          <cell r="A735" t="str">
            <v>484.38N64.5021.691001</v>
          </cell>
          <cell r="B735" t="str">
            <v>N64_PL</v>
          </cell>
        </row>
        <row r="736">
          <cell r="A736" t="str">
            <v>484.38N64.5021.700003</v>
          </cell>
          <cell r="B736" t="str">
            <v>N64_PL</v>
          </cell>
        </row>
        <row r="737">
          <cell r="A737" t="str">
            <v>484.38N64.5021.712006</v>
          </cell>
          <cell r="B737" t="str">
            <v>N64_PL</v>
          </cell>
        </row>
        <row r="738">
          <cell r="A738" t="str">
            <v>484.38N64.5021.759247</v>
          </cell>
          <cell r="B738" t="str">
            <v>N64_PL</v>
          </cell>
        </row>
        <row r="739">
          <cell r="A739" t="str">
            <v>484.38N64.5021.760590</v>
          </cell>
          <cell r="B739" t="str">
            <v>N64_PL</v>
          </cell>
        </row>
        <row r="740">
          <cell r="A740" t="str">
            <v>484.38N64.5021.770075</v>
          </cell>
          <cell r="B740" t="str">
            <v>N64_PL</v>
          </cell>
        </row>
        <row r="741">
          <cell r="A741" t="str">
            <v>484.85611.5165.801901</v>
          </cell>
          <cell r="B741" t="str">
            <v>A64_PL/OTH_PL</v>
          </cell>
        </row>
        <row r="742">
          <cell r="A742" t="str">
            <v>484.85611.5196.801901</v>
          </cell>
          <cell r="B742" t="str">
            <v>A64_PL/OTH_PL</v>
          </cell>
        </row>
        <row r="743">
          <cell r="A743" t="str">
            <v>484.85611.8856.801601</v>
          </cell>
          <cell r="B743" t="str">
            <v>A64_PL/OTH_PL</v>
          </cell>
        </row>
        <row r="744">
          <cell r="A744" t="str">
            <v>484.85611.8856.801901</v>
          </cell>
          <cell r="B744" t="str">
            <v>A64_PL/OTH_PL</v>
          </cell>
        </row>
        <row r="745">
          <cell r="A745" t="str">
            <v>484.85821.8851.800601</v>
          </cell>
          <cell r="B745" t="str">
            <v>A64_PL/OTH_PL</v>
          </cell>
        </row>
        <row r="746">
          <cell r="A746" t="str">
            <v>484.85821.8854.800601</v>
          </cell>
          <cell r="B746" t="str">
            <v>A64_PL/OTH_PL</v>
          </cell>
        </row>
        <row r="747">
          <cell r="A747" t="str">
            <v>484.85938.8990.765212</v>
          </cell>
          <cell r="B747" t="str">
            <v>A64_PL</v>
          </cell>
        </row>
      </sheetData>
      <sheetData sheetId="8" refreshError="1"/>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refreshError="1"/>
      <sheetData sheetId="38"/>
      <sheetData sheetId="39" refreshError="1"/>
      <sheetData sheetId="40"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 G"/>
      <sheetName val="G300 "/>
      <sheetName val="G310"/>
      <sheetName val="G311 Land register"/>
      <sheetName val="G312_CIP"/>
      <sheetName val="G313_Automobile"/>
      <sheetName val="G320 Ins"/>
      <sheetName val="G330 "/>
      <sheetName val="G340"/>
      <sheetName val="G350"/>
      <sheetName val="G360"/>
      <sheetName val="apr-jun 14 (2)"/>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800"/>
      <sheetName val="J1"/>
      <sheetName val="J2"/>
      <sheetName val="J3 - Nong Pra Lai"/>
      <sheetName val="J4 - Cha Cheng Sao"/>
      <sheetName val="CJEs"/>
      <sheetName val="Wkgs_BS Lead"/>
      <sheetName val="AccpacTB"/>
      <sheetName val="14.9月分"/>
      <sheetName val="DEP12"/>
      <sheetName val="CIPA"/>
      <sheetName val="10-1 Media"/>
      <sheetName val="10-cut"/>
      <sheetName val="List valid date"/>
      <sheetName val="REPORT"/>
      <sheetName val="10"/>
      <sheetName val="M_Maincomp"/>
      <sheetName val="Sum"/>
      <sheetName val="99 FM - NFM"/>
      <sheetName val="J3_-_Nong_Pra_Lai"/>
      <sheetName val="J4_-_Cha_Cheng_Sao"/>
      <sheetName val="Wkgs_BS_Lead"/>
      <sheetName val="14_9月分"/>
      <sheetName val="Used_Acc"/>
      <sheetName val="Age311299TESP"/>
      <sheetName val="P4DDBFTESP"/>
      <sheetName val="อาคาร"/>
      <sheetName val="Sheet1"/>
      <sheetName val="Variance"/>
      <sheetName val="Title"/>
      <sheetName val="ACFC"/>
      <sheetName val="Test cost oversea"/>
      <sheetName val="Master List (ม.ค.-มี.ค)"/>
      <sheetName val="ทรัพย์ประจำระหว่างทำ"/>
      <sheetName val="SEA"/>
      <sheetName val="Age311299TAS"/>
      <sheetName val="TASintDec00"/>
      <sheetName val="P4DDBFTAS"/>
      <sheetName val="เครื่องตกแต่ง"/>
      <sheetName val="CST1198"/>
      <sheetName val="EW-FA-0900"/>
      <sheetName val="Purchase"/>
      <sheetName val="S33"/>
      <sheetName val="May-Apr 2009"/>
      <sheetName val="K-CUR"/>
      <sheetName val="kai_Tprofile_Report"/>
      <sheetName val="Data"/>
      <sheetName val="A"/>
      <sheetName val="ลูกหนี้(เก่า)"/>
      <sheetName val="Trial Balance"/>
      <sheetName val="B1"/>
      <sheetName val="L to 20"/>
      <sheetName val="Master"/>
      <sheetName val="Monthly Sales Report"/>
      <sheetName val="F_OH"/>
      <sheetName val="PGM_2LEVYTD"/>
      <sheetName val="code"/>
      <sheetName val="Daily"/>
      <sheetName val="เครื่องมือ"/>
      <sheetName val="MIVb"/>
      <sheetName val="Links"/>
      <sheetName val="Lead"/>
      <sheetName val="CASA-PLAN"/>
      <sheetName val="AR_TERM"/>
      <sheetName val="Selection"/>
      <sheetName val="Nominal Accounts"/>
      <sheetName val="Main"/>
      <sheetName val="Related"/>
      <sheetName val="TRAIL_MAR2000"/>
      <sheetName val="เงินกู้ MGC"/>
      <sheetName val="BASIC"/>
      <sheetName val="Retire SRO Sale"/>
      <sheetName val="Retire SRO Scrapping"/>
      <sheetName val="STart"/>
      <sheetName val="menu"/>
      <sheetName val="MA"/>
      <sheetName val="TMS2000"/>
      <sheetName val="ยานพาหนะ"/>
      <sheetName val="group-expense"/>
      <sheetName val="JV"/>
      <sheetName val="STMspry"/>
      <sheetName val="PsychroData"/>
      <sheetName val="aa piping"/>
      <sheetName val="px civil"/>
      <sheetName val="CIVIL UP"/>
      <sheetName val="Exchange Rate"/>
      <sheetName val="OfficeMC-Master"/>
      <sheetName val="OfficeMC-Adj"/>
      <sheetName val="Group"/>
      <sheetName val="ALL-CPW"/>
      <sheetName val="INFO"/>
      <sheetName val="BSLA"/>
      <sheetName val="Date"/>
      <sheetName val="PL-D1"/>
      <sheetName val="P&amp;L-A2001DCCN"/>
      <sheetName val="EST_OPERATING_ASSET"/>
      <sheetName val="INDEX"/>
      <sheetName val="total"/>
      <sheetName val="J3_-_Nong_Pra_Lai2"/>
      <sheetName val="J4_-_Cha_Cheng_Sao2"/>
      <sheetName val="Wkgs_BS_Lead2"/>
      <sheetName val="14_9月分2"/>
      <sheetName val="List_valid_date1"/>
      <sheetName val="99_FM_-_NFM1"/>
      <sheetName val="10-1_Media1"/>
      <sheetName val="Monthly_Sales_Report1"/>
      <sheetName val="Nominal_Accounts1"/>
      <sheetName val="Test_cost_oversea1"/>
      <sheetName val="Master_List_(ม_ค_-มี_ค)1"/>
      <sheetName val="May-Apr_20091"/>
      <sheetName val="Trial_Balance1"/>
      <sheetName val="L_to_201"/>
      <sheetName val="เงินกู้_MGC1"/>
      <sheetName val="Retire_SRO_Sale1"/>
      <sheetName val="Retire_SRO_Scrapping1"/>
      <sheetName val="aa_piping1"/>
      <sheetName val="px_civil1"/>
      <sheetName val="CIVIL_UP1"/>
      <sheetName val="Exchange_Rate1"/>
      <sheetName val="J3_-_Nong_Pra_Lai1"/>
      <sheetName val="J4_-_Cha_Cheng_Sao1"/>
      <sheetName val="Wkgs_BS_Lead1"/>
      <sheetName val="14_9月分1"/>
      <sheetName val="List_valid_date"/>
      <sheetName val="99_FM_-_NFM"/>
      <sheetName val="10-1_Media"/>
      <sheetName val="Monthly_Sales_Report"/>
      <sheetName val="Nominal_Accounts"/>
      <sheetName val="Test_cost_oversea"/>
      <sheetName val="Master_List_(ม_ค_-มี_ค)"/>
      <sheetName val="May-Apr_2009"/>
      <sheetName val="Trial_Balance"/>
      <sheetName val="L_to_20"/>
      <sheetName val="เงินกู้_MGC"/>
      <sheetName val="Retire_SRO_Sale"/>
      <sheetName val="Retire_SRO_Scrapping"/>
      <sheetName val="aa_piping"/>
      <sheetName val="px_civil"/>
      <sheetName val="CIVIL_UP"/>
      <sheetName val="Exchange_Rate"/>
      <sheetName val="J3_-_Nong_Pra_Lai3"/>
      <sheetName val="J4_-_Cha_Cheng_Sao3"/>
      <sheetName val="Wkgs_BS_Lead3"/>
      <sheetName val="14_9月分3"/>
      <sheetName val="List_valid_date2"/>
      <sheetName val="99_FM_-_NFM2"/>
      <sheetName val="10-1_Media2"/>
      <sheetName val="Monthly_Sales_Report2"/>
      <sheetName val="Nominal_Accounts2"/>
      <sheetName val="Test_cost_oversea2"/>
      <sheetName val="Master_List_(ม_ค_-มี_ค)2"/>
      <sheetName val="May-Apr_20092"/>
      <sheetName val="Trial_Balance2"/>
      <sheetName val="L_to_202"/>
      <sheetName val="เงินกู้_MGC2"/>
      <sheetName val="Retire_SRO_Sale2"/>
      <sheetName val="Retire_SRO_Scrapping2"/>
      <sheetName val="aa_piping2"/>
      <sheetName val="px_civil2"/>
      <sheetName val="CIVIL_UP2"/>
      <sheetName val="Exchange_Rate2"/>
      <sheetName val="OthCode"/>
      <sheetName val="Gia vat tu"/>
      <sheetName val="Köpfe"/>
      <sheetName val="AGING LOCAL"/>
      <sheetName val="FG-ISSUED"/>
      <sheetName val="Coding"/>
      <sheetName val="เงินกู้ธนชาติ"/>
      <sheetName val="DataInput1"/>
      <sheetName val="H-110"/>
      <sheetName val="H-120"/>
      <sheetName val="Bk2Form8(iii)"/>
      <sheetName val="EQ4NTV"/>
      <sheetName val="ต้นฉบับ"/>
      <sheetName val="N280998"/>
      <sheetName val="MV-Master"/>
      <sheetName val="df_รหัส"/>
      <sheetName val="MASTER SCRAP"/>
      <sheetName val="FX"/>
      <sheetName val="SAP COMPANY CODES"/>
      <sheetName val="fqc_ผลรวม"/>
      <sheetName val="v_cut_ผลรวม"/>
      <sheetName val="v_cut_รหัส"/>
      <sheetName val="v_cut_วัน"/>
      <sheetName val="SOPSG"/>
      <sheetName val="sampling plan"/>
      <sheetName val="DataSheet"/>
      <sheetName val="Case 2001 VS 2002"/>
      <sheetName val="Header"/>
      <sheetName val="Sheet2"/>
      <sheetName val="PRODUCT"/>
      <sheetName val="BUDGET"/>
      <sheetName val="COSUB"/>
      <sheetName val="Domestic Sales"/>
      <sheetName val="PL _ ผลงานใหม่รวม"/>
      <sheetName val="Actual-Monthly"/>
      <sheetName val="Actual-ＹＴＤ"/>
      <sheetName val="Budget-Monthly"/>
      <sheetName val="Budget-YTD"/>
      <sheetName val="ใบส่งมอบ RD_BFI"/>
      <sheetName val="R302.2"/>
      <sheetName val="17. Non consolidated stock"/>
      <sheetName val="General Data"/>
      <sheetName val="Assets"/>
      <sheetName val="Liabilities"/>
      <sheetName val="P-L"/>
      <sheetName val="14. Fixed assets"/>
      <sheetName val="13. Intangible assets"/>
      <sheetName val="Budget-Bal"/>
      <sheetName val="CAPA製造"/>
      <sheetName val="RIST(MCR前）"/>
      <sheetName val="HTE LIST"/>
      <sheetName val="Amount"/>
      <sheetName val="Quantity"/>
      <sheetName val="BASEDATA"/>
      <sheetName val="PIVOT2"/>
      <sheetName val="PIVOT3"/>
      <sheetName val="PIVOT1"/>
      <sheetName val="PIVOT4"/>
      <sheetName val="månres jfrt få"/>
      <sheetName val="Mat"/>
      <sheetName val="Reconcile (3)"/>
      <sheetName val="ปัญหา"/>
      <sheetName val="Reconcile (Check)"/>
      <sheetName val="Reconcile"/>
      <sheetName val="FA "/>
      <sheetName val="FA Data"/>
      <sheetName val="GL"/>
      <sheetName val="FA&amp;GL Dec-11 "/>
      <sheetName val="Sheet A"/>
      <sheetName val="Sheet B"/>
      <sheetName val="Sheet G"/>
      <sheetName val="Ulti5_0307"/>
      <sheetName val="J3_-_Nong_Pra_Lai4"/>
      <sheetName val="J4_-_Cha_Cheng_Sao4"/>
      <sheetName val="Wkgs_BS_Lead4"/>
      <sheetName val="14_9月分4"/>
      <sheetName val="10-1_Media3"/>
      <sheetName val="List_valid_date3"/>
      <sheetName val="Test_cost_oversea3"/>
      <sheetName val="Master_List_(ม_ค_-มี_ค)3"/>
      <sheetName val="May-Apr_20093"/>
      <sheetName val="Trial_Balance3"/>
      <sheetName val="L_to_203"/>
      <sheetName val="Monthly_Sales_Report3"/>
      <sheetName val="Nominal_Accounts3"/>
      <sheetName val="เงินกู้_MGC3"/>
      <sheetName val="Retire_SRO_Sale3"/>
      <sheetName val="Retire_SRO_Scrapping3"/>
      <sheetName val="aa_piping3"/>
      <sheetName val="px_civil3"/>
      <sheetName val="CIVIL_UP3"/>
      <sheetName val="Exchange_Rate3"/>
      <sheetName val="99_FM_-_NFM3"/>
      <sheetName val="AGING_LOCAL"/>
      <sheetName val="MASTER_SCRAP"/>
      <sheetName val="SAP_COMPANY_CODES"/>
      <sheetName val="Gia_vat_tu"/>
      <sheetName val="sampling_plan"/>
      <sheetName val="Case_2001_VS_2002"/>
      <sheetName val="Domestic_Sales"/>
      <sheetName val="PL___ผลงานใหม่รวม"/>
      <sheetName val="ใบส่งมอบ_RD_BFI"/>
      <sheetName val="R302_2"/>
      <sheetName val="ExRate"/>
      <sheetName val="J3_-_Nong_Pra_Lai5"/>
      <sheetName val="J4_-_Cha_Cheng_Sao5"/>
      <sheetName val="Wkgs_BS_Lead5"/>
      <sheetName val="14_9月分5"/>
      <sheetName val="List_valid_date4"/>
      <sheetName val="10-1_Media4"/>
      <sheetName val="99_FM_-_NFM4"/>
      <sheetName val="Monthly_Sales_Report4"/>
      <sheetName val="Nominal_Accounts4"/>
      <sheetName val="Test_cost_oversea4"/>
      <sheetName val="Master_List_(ม_ค_-มี_ค)4"/>
      <sheetName val="May-Apr_20094"/>
      <sheetName val="Trial_Balance4"/>
      <sheetName val="L_to_204"/>
      <sheetName val="เงินกู้_MGC4"/>
      <sheetName val="Retire_SRO_Sale4"/>
      <sheetName val="Retire_SRO_Scrapping4"/>
      <sheetName val="aa_piping4"/>
      <sheetName val="px_civil4"/>
      <sheetName val="CIVIL_UP4"/>
      <sheetName val="Exchange_Rate4"/>
      <sheetName val="Mapping table"/>
      <sheetName val="DATEN"/>
      <sheetName val="MARC"/>
      <sheetName val=" IB-PL-YTD"/>
      <sheetName val="com"/>
      <sheetName val="CF Worksheet "/>
      <sheetName val="Lookups"/>
      <sheetName val="AGING"/>
      <sheetName val="Furniture_Master"/>
      <sheetName val=" IB-PL-00-01 SUMMARY"/>
      <sheetName val="A&amp;L workings 300600"/>
      <sheetName val=" IBPL0001"/>
      <sheetName val="Data Page - Investment Base"/>
      <sheetName val="Data Page - P &amp; L"/>
      <sheetName val="content"/>
      <sheetName val="K2"/>
      <sheetName val="Customer"/>
      <sheetName val="TB Worksheet"/>
      <sheetName val="M_CT_OUT"/>
      <sheetName val="fxrates"/>
      <sheetName val="Jung step down (60)"/>
      <sheetName val="PL"/>
      <sheetName val="CRJE"/>
      <sheetName val="Rayong"/>
      <sheetName val="SH-G"/>
      <sheetName val="ST"/>
      <sheetName val="Std.Yield"/>
      <sheetName val="科目（FS-311）"/>
      <sheetName val="Index Sheet"/>
      <sheetName val="Accure"/>
      <sheetName val="Sheet21"/>
      <sheetName val="Month"/>
      <sheetName val="OT Hours"/>
      <sheetName val="Acc"/>
      <sheetName val="K-100"/>
      <sheetName val="#REF"/>
      <sheetName val="REG USD"/>
      <sheetName val="part-import"/>
      <sheetName val="part-local"/>
      <sheetName val="EAS"/>
      <sheetName val="Gia_vat_tu1"/>
      <sheetName val="AGING_LOCAL1"/>
      <sheetName val="MASTER_SCRAP1"/>
      <sheetName val="SAP_COMPANY_CODES1"/>
      <sheetName val="sampling_plan1"/>
      <sheetName val="Case_2001_VS_20021"/>
      <sheetName val="Domestic_Sales1"/>
      <sheetName val="PL___ผลงานใหม่รวม1"/>
      <sheetName val="ใบส่งมอบ_RD_BFI1"/>
      <sheetName val="R302_21"/>
      <sheetName val="17__Non_consolidated_stock"/>
      <sheetName val="General_Data"/>
      <sheetName val="14__Fixed_assets"/>
      <sheetName val="13__Intangible_assets"/>
      <sheetName val="HTE_LIST"/>
      <sheetName val="Reconcile_(3)"/>
      <sheetName val="Reconcile_(Check)"/>
      <sheetName val="FA_"/>
      <sheetName val="FA_Data"/>
      <sheetName val="FA&amp;GL_Dec-11_"/>
      <sheetName val="Sheet_A"/>
      <sheetName val="Sheet_B"/>
      <sheetName val="Sheet_G"/>
      <sheetName val="månres_jfrt_få"/>
      <sheetName val="BARS"/>
      <sheetName val="Setting"/>
      <sheetName val="Raw Material"/>
      <sheetName val="GIVTR00P"/>
      <sheetName val="J3_-_Nong_Pra_Lai6"/>
      <sheetName val="J4_-_Cha_Cheng_Sao6"/>
      <sheetName val="B-New Assets 5F"/>
      <sheetName val="M-BS_BF 6F"/>
      <sheetName val="F-Assets 10F"/>
      <sheetName val="F-Cash 14F"/>
      <sheetName val="F-BS 15F"/>
      <sheetName val="F-Ratio 16F"/>
      <sheetName val="Module3F"/>
      <sheetName val="M-Finance 4"/>
      <sheetName val="B-New Assets 5"/>
      <sheetName val="F-Cost 9"/>
      <sheetName val="F-STK EPZ 8"/>
      <sheetName val="B-Sales 2"/>
      <sheetName val="B-Exp 3"/>
      <sheetName val="M-BS_BF 6"/>
      <sheetName val="F-Assets 10"/>
      <sheetName val="F-Finance 11"/>
      <sheetName val="F-AP &amp; AR 13"/>
      <sheetName val="F-Cash 14"/>
      <sheetName val="F-BS 15"/>
      <sheetName val="F-Ratio 16"/>
      <sheetName val="Module3"/>
      <sheetName val="F-PL 12"/>
      <sheetName val="M-Plant 1F"/>
      <sheetName val="B-Sales 2F"/>
      <sheetName val="B-Exp 3F"/>
      <sheetName val="M-Finance 4F"/>
      <sheetName val="F-STK EPT 8F"/>
      <sheetName val="F-Cost 9F"/>
      <sheetName val="F-Finance 11F"/>
      <sheetName val="F-PL 12F"/>
      <sheetName val="pfact9798"/>
      <sheetName val="pact9798"/>
      <sheetName val="0 Content"/>
      <sheetName val="1 PL-Summary"/>
      <sheetName val="F-STK Dom 7"/>
      <sheetName val="F-STK Dom 7F"/>
      <sheetName val="F-AP &amp; AR 13F"/>
      <sheetName val="2. PL by Trend Pipe &amp; Fitting"/>
      <sheetName val="2.1 PL Trend- Pipe"/>
      <sheetName val="2.2 PL by Trend-Fitting"/>
      <sheetName val="3 PL by Product"/>
      <sheetName val="4 GP by Product"/>
      <sheetName val="5 Sales-Gross"/>
      <sheetName val="6 Expenses Summary"/>
      <sheetName val="6.1.1 Fcty Exp-Pipe"/>
      <sheetName val="6.1.2 Fcty Exp-Fitting"/>
      <sheetName val="6.1.3 Fcty Exp-Mtn"/>
      <sheetName val="6.1.4 Fcty Exp-QC"/>
      <sheetName val="6.1.5 Fcty Exp-Inv"/>
      <sheetName val="6.2 Selling Exp"/>
      <sheetName val="6.3.1 Admin-purchase"/>
      <sheetName val="6.3.2 Admin-HO."/>
      <sheetName val="6.3.3 Admin-Acct"/>
      <sheetName val="7.New Capital Expenditure"/>
      <sheetName val="6.21 Selling Exp (P)"/>
      <sheetName val="6.22 Selling Exp (F)"/>
      <sheetName val="GPT9921Q"/>
      <sheetName val="GPT9921P "/>
      <sheetName val="GPT9921F"/>
      <sheetName val="M-Plant 1"/>
      <sheetName val="SELL M2"/>
      <sheetName val="11"/>
      <sheetName val="13"/>
      <sheetName val="1L"/>
      <sheetName val="99 "/>
      <sheetName val="15"/>
      <sheetName val="F1"/>
      <sheetName val="EA"/>
      <sheetName val="Heraeus Tables"/>
      <sheetName val="B-New_Assets_5F"/>
      <sheetName val="M-BS_BF_6F"/>
      <sheetName val="F-Assets_10F"/>
      <sheetName val="F-Cash_14F"/>
      <sheetName val="F-BS_15F"/>
      <sheetName val="F-Ratio_16F"/>
      <sheetName val="M-Finance_4"/>
      <sheetName val="B-New_Assets_5"/>
      <sheetName val="F-Cost_9"/>
      <sheetName val="F-STK_EPZ_8"/>
      <sheetName val="B-Sales_2"/>
      <sheetName val="B-Exp_3"/>
      <sheetName val="M-BS_BF_6"/>
      <sheetName val="F-Assets_10"/>
      <sheetName val="F-Finance_11"/>
      <sheetName val="F-AP_&amp;_AR_13"/>
      <sheetName val="F-Cash_14"/>
      <sheetName val="F-BS_15"/>
      <sheetName val="F-Ratio_16"/>
      <sheetName val="F-PL_12"/>
      <sheetName val="M-Plant_1F"/>
      <sheetName val="B-Sales_2F"/>
      <sheetName val="B-Exp_3F"/>
      <sheetName val="M-Finance_4F"/>
      <sheetName val="F-STK_EPT_8F"/>
      <sheetName val="F-Cost_9F"/>
      <sheetName val="F-Finance_11F"/>
      <sheetName val="F-PL_12F"/>
      <sheetName val="0_Content"/>
      <sheetName val="1_PL-Summary"/>
      <sheetName val="F-STK_Dom_7"/>
      <sheetName val="F-STK_Dom_7F"/>
      <sheetName val="F-AP_&amp;_AR_13F"/>
      <sheetName val="2__PL_by_Trend_Pipe_&amp;_Fitting"/>
      <sheetName val="2_1_PL_Trend-_Pipe"/>
      <sheetName val="2_2_PL_by_Trend-Fitting"/>
      <sheetName val="3_PL_by_Product"/>
      <sheetName val="4_GP_by_Product"/>
      <sheetName val="5_Sales-Gross"/>
      <sheetName val="6_Expenses_Summary"/>
      <sheetName val="6_1_1_Fcty_Exp-Pipe"/>
      <sheetName val="6_1_2_Fcty_Exp-Fitting"/>
      <sheetName val="6_1_3_Fcty_Exp-Mtn"/>
      <sheetName val="6_1_4_Fcty_Exp-QC"/>
      <sheetName val="6_1_5_Fcty_Exp-Inv"/>
      <sheetName val="6_2_Selling_Exp"/>
      <sheetName val="6_3_1_Admin-purchase"/>
      <sheetName val="6_3_2_Admin-HO_"/>
      <sheetName val="6_3_3_Admin-Acct"/>
      <sheetName val="7_New_Capital_Expenditure"/>
      <sheetName val="6_21_Selling_Exp_(P)"/>
      <sheetName val="6_22_Selling_Exp_(F)"/>
      <sheetName val="GPT9921P_"/>
      <sheetName val="M-Plant_1"/>
      <sheetName val="SELL_M2"/>
      <sheetName val="99_"/>
      <sheetName val="Heraeus_Tables"/>
      <sheetName val="TrialBalance Q3-2002"/>
      <sheetName val="B-New_Assets_5F1"/>
      <sheetName val="M-BS_BF_6F1"/>
      <sheetName val="F-Assets_10F1"/>
      <sheetName val="F-Cash_14F1"/>
      <sheetName val="F-BS_15F1"/>
      <sheetName val="F-Ratio_16F1"/>
      <sheetName val="M-Finance_41"/>
      <sheetName val="B-New_Assets_51"/>
      <sheetName val="F-Cost_91"/>
      <sheetName val="F-STK_EPZ_81"/>
      <sheetName val="B-Sales_21"/>
      <sheetName val="B-Exp_31"/>
      <sheetName val="M-BS_BF_61"/>
      <sheetName val="F-Assets_101"/>
      <sheetName val="F-Finance_111"/>
      <sheetName val="F-AP_&amp;_AR_131"/>
      <sheetName val="F-Cash_141"/>
      <sheetName val="F-BS_151"/>
      <sheetName val="F-Ratio_161"/>
      <sheetName val="F-PL_121"/>
      <sheetName val="M-Plant_1F1"/>
      <sheetName val="B-Sales_2F1"/>
      <sheetName val="B-Exp_3F1"/>
      <sheetName val="M-Finance_4F1"/>
      <sheetName val="F-STK_EPT_8F1"/>
      <sheetName val="F-Cost_9F1"/>
      <sheetName val="F-Finance_11F1"/>
      <sheetName val="F-PL_12F1"/>
      <sheetName val="0_Content1"/>
      <sheetName val="1_PL-Summary1"/>
      <sheetName val="F-STK_Dom_71"/>
      <sheetName val="F-STK_Dom_7F1"/>
      <sheetName val="F-AP_&amp;_AR_13F1"/>
      <sheetName val="2__PL_by_Trend_Pipe_&amp;_Fitting1"/>
      <sheetName val="2_1_PL_Trend-_Pipe1"/>
      <sheetName val="2_2_PL_by_Trend-Fitting1"/>
      <sheetName val="3_PL_by_Product1"/>
      <sheetName val="4_GP_by_Product1"/>
      <sheetName val="5_Sales-Gross1"/>
      <sheetName val="6_Expenses_Summary1"/>
      <sheetName val="6_1_1_Fcty_Exp-Pipe1"/>
      <sheetName val="6_1_2_Fcty_Exp-Fitting1"/>
      <sheetName val="6_1_3_Fcty_Exp-Mtn1"/>
      <sheetName val="6_1_4_Fcty_Exp-QC1"/>
      <sheetName val="6_1_5_Fcty_Exp-Inv1"/>
      <sheetName val="6_2_Selling_Exp1"/>
      <sheetName val="6_3_1_Admin-purchase1"/>
      <sheetName val="6_3_2_Admin-HO_1"/>
      <sheetName val="6_3_3_Admin-Acct1"/>
      <sheetName val="7_New_Capital_Expenditure1"/>
      <sheetName val="6_21_Selling_Exp_(P)1"/>
      <sheetName val="6_22_Selling_Exp_(F)1"/>
      <sheetName val="GPT9921P_1"/>
      <sheetName val="M-Plant_11"/>
      <sheetName val="SELL_M21"/>
      <sheetName val="99_1"/>
      <sheetName val="Heraeus_Tables1"/>
      <sheetName val="FG"/>
      <sheetName val="130530"/>
      <sheetName val="ELEC45-01"/>
      <sheetName val="HULL UK"/>
      <sheetName val="Base Rental"/>
      <sheetName val="Input_Forecast"/>
      <sheetName val="9BGF-CA5"/>
      <sheetName val="COST (ACC.ขาย10-2005)"/>
      <sheetName val="AJE 4th qtr"/>
      <sheetName val="EST_OPERATING_ASSET (VALUE)"/>
      <sheetName val="BS_TB_ACTUAL"/>
      <sheetName val="TB"/>
      <sheetName val="Indicator"/>
    </sheetNames>
    <sheetDataSet>
      <sheetData sheetId="0" refreshError="1"/>
      <sheetData sheetId="1" refreshError="1">
        <row r="10">
          <cell r="L10">
            <v>86676260.299999997</v>
          </cell>
        </row>
      </sheetData>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refreshError="1"/>
      <sheetData sheetId="351" refreshError="1"/>
      <sheetData sheetId="352" refreshError="1"/>
      <sheetData sheetId="353" refreshError="1"/>
      <sheetData sheetId="354"/>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refreshError="1"/>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12"/>
      <sheetName val="DEP99"/>
      <sheetName val="Sum"/>
      <sheetName val="J1"/>
      <sheetName val="Q300_old"/>
      <sheetName val="Nominal Accounts"/>
      <sheetName val="SEA"/>
      <sheetName val="CJEs"/>
      <sheetName val="J2"/>
      <sheetName val="Date"/>
      <sheetName val="PL-D1"/>
      <sheetName val="Furniture_Master"/>
      <sheetName val="Budget-Bal"/>
      <sheetName val="Monthly Sales Report"/>
      <sheetName val="อาคาร"/>
      <sheetName val="เครื่องตกแต่ง"/>
      <sheetName val="เครื่องมือ"/>
      <sheetName val="M_Maincomp"/>
      <sheetName val="BookBank"/>
      <sheetName val="Month"/>
      <sheetName val="Monthly"/>
      <sheetName val="Data-Base AR"/>
      <sheetName val="Trial Balance"/>
      <sheetName val="code"/>
      <sheetName val="Daily"/>
      <sheetName val="@Master9612"/>
      <sheetName val="Master List (ม.ค.-มี.ค)"/>
      <sheetName val="ทรัพย์ประจำระหว่างทำ"/>
      <sheetName val="Exchange Rate"/>
      <sheetName val="BSLA"/>
      <sheetName val="TrialBalance Q3-2002"/>
      <sheetName val="TB-2001-Apr'01"/>
      <sheetName val="10-1 Media"/>
      <sheetName val="10-cut"/>
      <sheetName val="10"/>
      <sheetName val="Group"/>
      <sheetName val="Order_Oct_w40"/>
      <sheetName val="Order_Oct_w41"/>
      <sheetName val="WO"/>
      <sheetName val="GL CB"/>
      <sheetName val="WORKING TB Q3"/>
      <sheetName val="14.9月分"/>
      <sheetName val="DATA"/>
      <sheetName val="part-import"/>
      <sheetName val="TMS2000"/>
      <sheetName val="FOC DOMESTIC"/>
      <sheetName val="Assumptions"/>
      <sheetName val="June"/>
      <sheetName val="CE_A"/>
      <sheetName val="JUNE1"/>
      <sheetName val="Drwing"/>
      <sheetName val="Elec"/>
      <sheetName val="Inst"/>
      <sheetName val="IT"/>
      <sheetName val="Mech"/>
      <sheetName val="CE"/>
      <sheetName val="Power"/>
      <sheetName val="Store"/>
      <sheetName val="test 2"/>
      <sheetName val="GG-1"/>
      <sheetName val="Master"/>
      <sheetName val="bblยังไม่จ่าย"/>
      <sheetName val="DealerData"/>
      <sheetName val="BS"/>
      <sheetName val="S03"/>
      <sheetName val="Wkgs_BS Lead"/>
      <sheetName val="INFO"/>
      <sheetName val="W"/>
      <sheetName val="Sheet1"/>
      <sheetName val="Report"/>
      <sheetName val="WORKUNIT"/>
      <sheetName val="FG"/>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MDailyReport"/>
      <sheetName val="JobOrder"/>
      <sheetName val="JobOrderSheet"/>
      <sheetName val="Date"/>
      <sheetName val="Employee"/>
      <sheetName val="Unit"/>
      <sheetName val="Subcontract"/>
      <sheetName val="WorkType"/>
      <sheetName val="ProductName"/>
      <sheetName val="ProductType"/>
      <sheetName val="Customer"/>
      <sheetName val="Mold Makek"/>
      <sheetName val="Quotation Type"/>
      <sheetName val="Warranty"/>
    </sheetNames>
    <sheetDataSet>
      <sheetData sheetId="0"/>
      <sheetData sheetId="1"/>
      <sheetData sheetId="2"/>
      <sheetData sheetId="3"/>
      <sheetData sheetId="4"/>
      <sheetData sheetId="5"/>
      <sheetData sheetId="6"/>
      <sheetData sheetId="7" refreshError="1">
        <row r="1">
          <cell r="A1" t="str">
            <v>Work Type</v>
          </cell>
        </row>
        <row r="2">
          <cell r="A2" t="str">
            <v>Modify Mold</v>
          </cell>
        </row>
        <row r="3">
          <cell r="A3" t="str">
            <v>New Mold</v>
          </cell>
        </row>
        <row r="4">
          <cell r="A4" t="str">
            <v>Others</v>
          </cell>
        </row>
        <row r="5">
          <cell r="A5" t="str">
            <v>Overhaul</v>
          </cell>
        </row>
        <row r="6">
          <cell r="A6" t="str">
            <v>Parts</v>
          </cell>
        </row>
        <row r="7">
          <cell r="A7" t="str">
            <v>Repair Mold</v>
          </cell>
        </row>
        <row r="8">
          <cell r="A8" t="str">
            <v>Trial</v>
          </cell>
        </row>
      </sheetData>
      <sheetData sheetId="8"/>
      <sheetData sheetId="9"/>
      <sheetData sheetId="10"/>
      <sheetData sheetId="11"/>
      <sheetData sheetId="12"/>
      <sheetData sheetId="13"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ZDUTY-JAN01"/>
      <sheetName val="NZDUTY-FEB01"/>
      <sheetName val="NZDUTY-MAR01"/>
      <sheetName val="NZDUTY-APR01"/>
      <sheetName val="NZDUTY-MAY01"/>
      <sheetName val="NZDUTY-JUN01"/>
      <sheetName val="NZDUTY-JUL01"/>
      <sheetName val="NZDUTY-AUG01"/>
      <sheetName val="NZDUTY-SEP01"/>
      <sheetName val="NZDUTY-OCT01"/>
      <sheetName val="Used_Acc"/>
    </sheetNames>
    <sheetDataSet>
      <sheetData sheetId="0">
        <row r="208">
          <cell r="E208" t="str">
            <v>{goto}g9~/rvg9.g16~m9~</v>
          </cell>
        </row>
        <row r="209">
          <cell r="E209" t="str">
            <v>{goto}g16~0~</v>
          </cell>
        </row>
        <row r="210">
          <cell r="E210" t="str">
            <v>{goto}g25~0~</v>
          </cell>
        </row>
        <row r="211">
          <cell r="E211" t="str">
            <v>{goto}g29~0~</v>
          </cell>
        </row>
        <row r="212">
          <cell r="E212" t="str">
            <v>{goto}f36~/c~a38.h86~/c~a95.h142~</v>
          </cell>
        </row>
        <row r="213">
          <cell r="E213" t="str">
            <v>{goto}g36~/c~g38.g86~/c~g95.g142~</v>
          </cell>
        </row>
        <row r="214">
          <cell r="E214" t="str">
            <v>{home}</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300"/>
      <sheetName val="DETAIL10"/>
      <sheetName val="SMBC"/>
      <sheetName val="M300"/>
      <sheetName val="N300"/>
      <sheetName val="V300"/>
      <sheetName val="V310"/>
      <sheetName val="V320"/>
      <sheetName val="X300"/>
      <sheetName val="X320"/>
      <sheetName val="ZC300"/>
      <sheetName val="Cut sale"/>
      <sheetName val="Sheet1"/>
      <sheetName val="Cut sale (2)"/>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com"/>
      <sheetName val="bank"/>
      <sheetName val="Group"/>
      <sheetName val="adj"/>
      <sheetName val="ASS."/>
      <sheetName val="LIA."/>
      <sheetName val="INC"/>
      <sheetName val="Sheet1"/>
      <sheetName val="VAR"/>
      <sheetName val="retire42"/>
      <sheetName val="prop"/>
      <sheetName val="MA"/>
      <sheetName val="INFO"/>
      <sheetName val="DEP12"/>
      <sheetName val="ASS_"/>
      <sheetName val="LIA_"/>
      <sheetName val="10"/>
      <sheetName val="PL"/>
      <sheetName val="Raw Material"/>
      <sheetName val="GIVTR00P"/>
      <sheetName val="vat"/>
      <sheetName val="Wkgs_BS Lead"/>
      <sheetName val="total"/>
      <sheetName val="ＣＡＭＹ　ＭⅢ"/>
      <sheetName val="INDEX"/>
      <sheetName val="DEFERRED SIS"/>
      <sheetName val="DEPOSIT"/>
      <sheetName val="_ACCR_PAYABLE_SIS"/>
      <sheetName val="@Master9612"/>
      <sheetName val="CJEs"/>
      <sheetName val="L340-Ratio Analysis"/>
      <sheetName val="L310 (2)"/>
      <sheetName val="Exchange Rate"/>
      <sheetName val="FOC DOMESTIC"/>
      <sheetName val="J1"/>
      <sheetName val="ASS_1"/>
      <sheetName val="LIA_1"/>
      <sheetName val="Raw_Material"/>
      <sheetName val="Wkgs_BS_Lead"/>
      <sheetName val="DEFERRED_SIS"/>
      <sheetName val="L310_(2)"/>
      <sheetName val="L340-Ratio_Analysis"/>
      <sheetName val="FOC_DOMESTIC"/>
      <sheetName val="fqc_ผลรวม"/>
      <sheetName val="Selection"/>
      <sheetName val="hl_วัน"/>
      <sheetName val="MASTER SCRAP"/>
      <sheetName val=" "/>
      <sheetName val="歷史資料"/>
      <sheetName val="L310"/>
      <sheetName val="งบกำไรฯ_48(1)"/>
      <sheetName val="Q1'05 (Yield)"/>
      <sheetName val="effi"/>
      <sheetName val="Tabelle1"/>
      <sheetName val="Accure"/>
      <sheetName val="fqc_วัน"/>
      <sheetName val="LMG2022"/>
      <sheetName val="V310"/>
      <sheetName val="TB"/>
      <sheetName val="vsq4_02(last)"/>
      <sheetName val="Basic information"/>
      <sheetName val="NZDUTY-JAN01"/>
      <sheetName val="DTCT"/>
      <sheetName val="Income_Stat"/>
      <sheetName val="Sheet3"/>
      <sheetName val="ASS_2"/>
      <sheetName val="LIA_2"/>
      <sheetName val="Raw_Material1"/>
      <sheetName val="Wkgs_BS_Lead1"/>
      <sheetName val="DEFERRED_SIS1"/>
      <sheetName val="L340-Ratio_Analysis1"/>
      <sheetName val="FOC_DOMESTIC1"/>
      <sheetName val="Exchange_Rate"/>
      <sheetName val="L310_(2)1"/>
      <sheetName val="Q1'05_(Yield)"/>
      <sheetName val="MASTER_SCRAP"/>
      <sheetName val="_"/>
      <sheetName val="Month"/>
      <sheetName val="Master"/>
      <sheetName val="10-1 Media"/>
      <sheetName val="10-cut"/>
      <sheetName val="TMS2000"/>
      <sheetName val="中山低值"/>
      <sheetName val="0 Total Rev"/>
      <sheetName val="Menu"/>
      <sheetName val="Basic_information"/>
      <sheetName val="L350_Ratio Analysis"/>
      <sheetName val="Used_Acc"/>
      <sheetName val="PRMT-00"/>
      <sheetName val="PNL"/>
      <sheetName val="ASS_3"/>
      <sheetName val="LIA_3"/>
      <sheetName val="Raw_Material2"/>
      <sheetName val="Wkgs_BS_Lead2"/>
      <sheetName val="DEFERRED_SIS2"/>
      <sheetName val="L340-Ratio_Analysis2"/>
      <sheetName val="FOC_DOMESTIC2"/>
      <sheetName val="Exchange_Rate1"/>
      <sheetName val="L310_(2)2"/>
      <sheetName val="Q1'05_(Yield)1"/>
      <sheetName val="MASTER_SCRAP1"/>
      <sheetName val="_1"/>
      <sheetName val="Basic_information1"/>
      <sheetName val="10-1_Media"/>
      <sheetName val="0_Total_Rev"/>
      <sheetName val="YIELD Euro"/>
      <sheetName val="BHDF"/>
      <sheetName val="2004"/>
      <sheetName val="XREF"/>
      <sheetName val="BS,PL"/>
      <sheetName val="Pricing"/>
      <sheetName val="PM-TE"/>
      <sheetName val="1-6月客戶數"/>
      <sheetName val="อัตราค่าบรรทุก"/>
      <sheetName val="cho"/>
      <sheetName val="HOF"/>
      <sheetName val="mal"/>
      <sheetName val="mang"/>
      <sheetName val="pwc bs"/>
      <sheetName val="pwc pl"/>
      <sheetName val="TABLES"/>
      <sheetName val="คีย์ข้อมูลรายละเอียดต่างๆ"/>
      <sheetName val="FOREX"/>
      <sheetName val="Prft&amp;Loss"/>
      <sheetName val="FIN TB_SI"/>
      <sheetName val="Lead"/>
      <sheetName val="xrt2005"/>
      <sheetName val="Transaction"/>
      <sheetName val="Hidden"/>
      <sheetName val="STart"/>
      <sheetName val="งบทดลอง - ต.ค.2547"/>
      <sheetName val="calculation"/>
      <sheetName val="Tax Exposures"/>
      <sheetName val="Model"/>
      <sheetName val="BALANCE"/>
      <sheetName val="Data2003"/>
      <sheetName val="Data2004"/>
      <sheetName val="Data2005"/>
      <sheetName val="Data2002"/>
      <sheetName val="Data2000"/>
      <sheetName val="Data2001"/>
      <sheetName val="pnt-quot-#3"/>
      <sheetName val="coat&amp;wrap-qiot-#3"/>
      <sheetName val="Trial Balance"/>
    </sheetNames>
    <sheetDataSet>
      <sheetData sheetId="0" refreshError="1"/>
      <sheetData sheetId="1">
        <row r="167">
          <cell r="D167">
            <v>636650</v>
          </cell>
        </row>
      </sheetData>
      <sheetData sheetId="2">
        <row r="167">
          <cell r="D167">
            <v>636650</v>
          </cell>
        </row>
      </sheetData>
      <sheetData sheetId="3" refreshError="1">
        <row r="24">
          <cell r="B24">
            <v>-24727573.359999999</v>
          </cell>
        </row>
        <row r="167">
          <cell r="D167">
            <v>636650</v>
          </cell>
        </row>
      </sheetData>
      <sheetData sheetId="4"/>
      <sheetData sheetId="5"/>
      <sheetData sheetId="6"/>
      <sheetData sheetId="7"/>
      <sheetData sheetId="8"/>
      <sheetData sheetId="9"/>
      <sheetData sheetId="10"/>
      <sheetData sheetId="11"/>
      <sheetData sheetId="12" refreshError="1"/>
      <sheetData sheetId="13" refreshError="1"/>
      <sheetData sheetId="14"/>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BOI MasterList"/>
      <sheetName val="PO(Offshore)"/>
      <sheetName val="PO(Onshore)"/>
      <sheetName val="Sheet1"/>
      <sheetName val="Sheet2"/>
      <sheetName val="data"/>
    </sheetNames>
    <sheetDataSet>
      <sheetData sheetId="0" refreshError="1"/>
      <sheetData sheetId="1" refreshError="1"/>
      <sheetData sheetId="2" refreshError="1"/>
      <sheetData sheetId="3" refreshError="1"/>
      <sheetData sheetId="4" refreshError="1"/>
      <sheetData sheetId="5" refreshError="1"/>
      <sheetData sheetId="6">
        <row r="1">
          <cell r="A1" t="str">
            <v>ใช่</v>
          </cell>
        </row>
        <row r="2">
          <cell r="A2" t="str">
            <v>ไม่ใช่</v>
          </cell>
        </row>
      </sheetData>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t SR JAN -MAR"/>
      <sheetName val="Index"/>
      <sheetName val="MF -High Light"/>
      <sheetName val="Actual Q1"/>
      <sheetName val="Expected Q 2"/>
      <sheetName val="Exp Vs Budget June"/>
      <sheetName val="Margin Variance"/>
      <sheetName val="RAw Material"/>
      <sheetName val="FA New Line"/>
      <sheetName val="FA-BOA 1.5"/>
      <sheetName val="FU -New"/>
      <sheetName val="FU -BOA"/>
      <sheetName val="Concern on NEw FU Plant"/>
      <sheetName val="Impact"/>
      <sheetName val="Q1'04 PL"/>
      <sheetName val="Q2 EXPECTED"/>
      <sheetName val="Variance"/>
      <sheetName val="With 15500"/>
      <sheetName val="Frt"/>
      <sheetName val="SCB 1 _ Current"/>
      <sheetName val="SCB 2 _ Current"/>
      <sheetName val="P&amp;L"/>
      <sheetName val="detail"/>
      <sheetName val="Sales by Asset"/>
      <sheetName val="Summary of Mfg Cost"/>
      <sheetName val="EBITDA Summary"/>
      <sheetName val="Production Pounds"/>
      <sheetName val="Batch"/>
      <sheetName val="Data2009"/>
      <sheetName val="system TB"/>
      <sheetName val="Net_SR_JAN_-MAR"/>
      <sheetName val="MF_-High_Light"/>
      <sheetName val="Actual_Q1"/>
      <sheetName val="Expected_Q_2"/>
      <sheetName val="Exp_Vs_Budget_June"/>
      <sheetName val="Margin_Variance"/>
      <sheetName val="RAw_Material"/>
      <sheetName val="FA_New_Line"/>
      <sheetName val="FA-BOA_1_5"/>
      <sheetName val="FU_-New"/>
      <sheetName val="FU_-BOA"/>
      <sheetName val="Concern_on_NEw_FU_Plant"/>
      <sheetName val="Q1'04_PL"/>
      <sheetName val="Q2_EXPECTED"/>
      <sheetName val="With_15500"/>
      <sheetName val="SCB_1___Current"/>
      <sheetName val="SCB_2___Current"/>
      <sheetName val="Sales_by_Asset"/>
      <sheetName val="Summary_of_Mfg_Cost"/>
      <sheetName val="EBITDA_Summary"/>
      <sheetName val="Production_Pounds"/>
      <sheetName val="DESP"/>
      <sheetName val="Raw Material Cost"/>
      <sheetName val="Net_SR_JAN_-MAR1"/>
      <sheetName val="MF_-High_Light1"/>
      <sheetName val="Actual_Q11"/>
      <sheetName val="Expected_Q_21"/>
      <sheetName val="Exp_Vs_Budget_June1"/>
      <sheetName val="Margin_Variance1"/>
      <sheetName val="RAw_Material1"/>
      <sheetName val="FA_New_Line1"/>
      <sheetName val="FA-BOA_1_51"/>
      <sheetName val="FU_-New1"/>
      <sheetName val="FU_-BOA1"/>
      <sheetName val="Concern_on_NEw_FU_Plant1"/>
      <sheetName val="Q1'04_PL1"/>
      <sheetName val="Q2_EXPECTED1"/>
      <sheetName val="With_155001"/>
      <sheetName val="SCB_1___Current1"/>
      <sheetName val="SCB_2___Current1"/>
      <sheetName val="Sales_by_Asset1"/>
      <sheetName val="Summary_of_Mfg_Cost1"/>
      <sheetName val="EBITDA_Summary1"/>
      <sheetName val="Production_Pounds1"/>
      <sheetName val="system_TB"/>
      <sheetName val="presentation Q2"/>
      <sheetName val="Value"/>
      <sheetName val="PRMT"/>
      <sheetName val="PS-1995"/>
      <sheetName val="Trial Balance"/>
      <sheetName val="V310"/>
      <sheetName val="投資利益率計算"/>
      <sheetName val="Update_041110"/>
      <sheetName val="Fixed asset register"/>
      <sheetName val="XREF"/>
      <sheetName val="Group"/>
      <sheetName val="Net_SR_JAN_-MAR2"/>
      <sheetName val="MF_-High_Light2"/>
      <sheetName val="Actual_Q12"/>
      <sheetName val="Expected_Q_22"/>
      <sheetName val="Exp_Vs_Budget_June2"/>
      <sheetName val="Margin_Variance2"/>
      <sheetName val="RAw_Material2"/>
      <sheetName val="FA_New_Line2"/>
      <sheetName val="FA-BOA_1_52"/>
      <sheetName val="FU_-New2"/>
      <sheetName val="FU_-BOA2"/>
      <sheetName val="Concern_on_NEw_FU_Plant2"/>
      <sheetName val="Q1'04_PL2"/>
      <sheetName val="Q2_EXPECTED2"/>
      <sheetName val="With_155002"/>
      <sheetName val="SCB_1___Current2"/>
      <sheetName val="SCB_2___Current2"/>
      <sheetName val="Sales_by_Asset2"/>
      <sheetName val="Summary_of_Mfg_Cost2"/>
      <sheetName val="EBITDA_Summary2"/>
      <sheetName val="Production_Pounds2"/>
      <sheetName val="system_TB1"/>
      <sheetName val="Raw_Material_Cost"/>
      <sheetName val="Inventory"/>
      <sheetName val="Working Capital"/>
      <sheetName val="P&amp;L-PTA"/>
      <sheetName val="Inventory-PTA"/>
      <sheetName val="P&amp;L-DMT"/>
      <sheetName val="Sales"/>
      <sheetName val="Inventory-DMT"/>
      <sheetName val="Sheet1"/>
      <sheetName val="V6 revalue"/>
      <sheetName val="XRT2007"/>
      <sheetName val="sheet2"/>
      <sheetName val="Surg.order-sizemix"/>
      <sheetName val="OLD P.S"/>
      <sheetName val="fbmar"/>
      <sheetName val="SLB_PROD"/>
      <sheetName val="SLLNG EXP"/>
      <sheetName val="xrt2005"/>
      <sheetName val="Deprec. Testing"/>
      <sheetName val="L310"/>
      <sheetName val="brm (3)"/>
      <sheetName val="xrate"/>
      <sheetName val="W300"/>
      <sheetName val="Detailed Analyses IVE"/>
      <sheetName val="Detailed Analyses PET"/>
      <sheetName val="Detailed Analyses PET (2)"/>
      <sheetName val="TBJAN16"/>
      <sheetName val="Wkgs_BS Lead"/>
      <sheetName val="Americas Regional office"/>
      <sheetName val="total"/>
      <sheetName val="เวลา"/>
      <sheetName val="Net_SR_JAN_-MAR3"/>
      <sheetName val="MF_-High_Light3"/>
      <sheetName val="Actual_Q13"/>
      <sheetName val="Expected_Q_23"/>
      <sheetName val="Exp_Vs_Budget_June3"/>
      <sheetName val="Margin_Variance3"/>
      <sheetName val="RAw_Material3"/>
      <sheetName val="FA_New_Line3"/>
      <sheetName val="FA-BOA_1_53"/>
      <sheetName val="FU_-New3"/>
      <sheetName val="FU_-BOA3"/>
      <sheetName val="Concern_on_NEw_FU_Plant3"/>
      <sheetName val="Q1'04_PL3"/>
      <sheetName val="Q2_EXPECTED3"/>
      <sheetName val="With_155003"/>
      <sheetName val="SCB_1___Current3"/>
      <sheetName val="SCB_2___Current3"/>
      <sheetName val="Sales_by_Asset3"/>
      <sheetName val="Summary_of_Mfg_Cost3"/>
      <sheetName val="EBITDA_Summary3"/>
      <sheetName val="Production_Pounds3"/>
      <sheetName val="system_TB2"/>
      <sheetName val="Raw_Material_Cost1"/>
      <sheetName val="presentation_Q2"/>
      <sheetName val="Fixed_asset_register"/>
      <sheetName val="Working_Capital"/>
      <sheetName val="Surg_order-sizemix"/>
      <sheetName val="OLD_P_S"/>
      <sheetName val="Trial_Balance"/>
      <sheetName val="V6_revalue"/>
      <sheetName val="L to 20"/>
      <sheetName val="DEP12"/>
      <sheetName val="S300"/>
      <sheetName val="TABLES"/>
      <sheetName val="SLLNG_EXP"/>
      <sheetName val="Deprec__Testing"/>
      <sheetName val="brm_(3)"/>
      <sheetName val="BASIS"/>
      <sheetName val="Summary"/>
      <sheetName val="PX"/>
      <sheetName val="HAC"/>
      <sheetName val="IBA"/>
      <sheetName val="NaOH32%"/>
      <sheetName val="P6 Dif. Temporarias"/>
      <sheetName val="입력항목"/>
      <sheetName val="Wkgs_BS_Lead"/>
      <sheetName val="sumdata"/>
      <sheetName val="YQty"/>
      <sheetName val="A9 - Fair Value"/>
      <sheetName val="ประมาณการประตูหน้าต่าง "/>
      <sheetName val="SH-C"/>
      <sheetName val="INC"/>
      <sheetName val="ExcRates"/>
      <sheetName val="accure"/>
      <sheetName val="ชื่อหุ้น"/>
      <sheetName val="Net_SR_JAN_-MAR4"/>
      <sheetName val="MF_-High_Light4"/>
      <sheetName val="Actual_Q14"/>
      <sheetName val="Expected_Q_24"/>
      <sheetName val="Exp_Vs_Budget_June4"/>
      <sheetName val="Margin_Variance4"/>
      <sheetName val="RAw_Material4"/>
      <sheetName val="FA_New_Line4"/>
      <sheetName val="FA-BOA_1_54"/>
      <sheetName val="FU_-New4"/>
      <sheetName val="FU_-BOA4"/>
      <sheetName val="Concern_on_NEw_FU_Plant4"/>
      <sheetName val="Q1'04_PL4"/>
      <sheetName val="Q2_EXPECTED4"/>
      <sheetName val="With_155004"/>
      <sheetName val="SCB_1___Current4"/>
      <sheetName val="SCB_2___Current4"/>
      <sheetName val="Sales_by_Asset4"/>
      <sheetName val="Summary_of_Mfg_Cost4"/>
      <sheetName val="EBITDA_Summary4"/>
      <sheetName val="Production_Pounds4"/>
      <sheetName val="system_TB3"/>
      <sheetName val="Raw_Material_Cost2"/>
      <sheetName val="presentation_Q21"/>
      <sheetName val="Working_Capital1"/>
      <sheetName val="Trial_Balance1"/>
      <sheetName val="Fixed_asset_register1"/>
      <sheetName val="Surg_order-sizemix1"/>
      <sheetName val="OLD_P_S1"/>
      <sheetName val="SLLNG_EXP1"/>
      <sheetName val="V6_revalue1"/>
      <sheetName val="brm_(3)1"/>
      <sheetName val="Deprec__Testing1"/>
      <sheetName val="Detailed_Analyses_IVE"/>
      <sheetName val="Detailed_Analyses_PET"/>
      <sheetName val="Detailed_Analyses_PET_(2)"/>
      <sheetName val="L_to_20"/>
      <sheetName val="Americas_Regional_office"/>
      <sheetName val="P6_Dif__Temporarias"/>
      <sheetName val="A9_-_Fair_Value"/>
      <sheetName val="Net_SR_JAN_-MAR6"/>
      <sheetName val="MF_-High_Light6"/>
      <sheetName val="Actual_Q16"/>
      <sheetName val="Expected_Q_26"/>
      <sheetName val="Exp_Vs_Budget_June6"/>
      <sheetName val="Margin_Variance6"/>
      <sheetName val="RAw_Material6"/>
      <sheetName val="FA_New_Line6"/>
      <sheetName val="FA-BOA_1_56"/>
      <sheetName val="FU_-New6"/>
      <sheetName val="FU_-BOA6"/>
      <sheetName val="Concern_on_NEw_FU_Plant6"/>
      <sheetName val="Q1'04_PL6"/>
      <sheetName val="Q2_EXPECTED6"/>
      <sheetName val="With_155006"/>
      <sheetName val="SCB_1___Current6"/>
      <sheetName val="SCB_2___Current6"/>
      <sheetName val="Sales_by_Asset6"/>
      <sheetName val="Summary_of_Mfg_Cost6"/>
      <sheetName val="EBITDA_Summary6"/>
      <sheetName val="Production_Pounds6"/>
      <sheetName val="system_TB5"/>
      <sheetName val="Raw_Material_Cost4"/>
      <sheetName val="presentation_Q23"/>
      <sheetName val="Working_Capital3"/>
      <sheetName val="Trial_Balance3"/>
      <sheetName val="Fixed_asset_register3"/>
      <sheetName val="Surg_order-sizemix3"/>
      <sheetName val="OLD_P_S3"/>
      <sheetName val="SLLNG_EXP3"/>
      <sheetName val="V6_revalue3"/>
      <sheetName val="Deprec__Testing3"/>
      <sheetName val="brm_(3)3"/>
      <sheetName val="Detailed_Analyses_IVE2"/>
      <sheetName val="Detailed_Analyses_PET2"/>
      <sheetName val="Detailed_Analyses_PET_(2)2"/>
      <sheetName val="Wkgs_BS_Lead2"/>
      <sheetName val="L_to_202"/>
      <sheetName val="P6_Dif__Temporarias2"/>
      <sheetName val="Americas_Regional_office2"/>
      <sheetName val="A9_-_Fair_Value2"/>
      <sheetName val="Net_SR_JAN_-MAR5"/>
      <sheetName val="MF_-High_Light5"/>
      <sheetName val="Actual_Q15"/>
      <sheetName val="Expected_Q_25"/>
      <sheetName val="Exp_Vs_Budget_June5"/>
      <sheetName val="Margin_Variance5"/>
      <sheetName val="RAw_Material5"/>
      <sheetName val="FA_New_Line5"/>
      <sheetName val="FA-BOA_1_55"/>
      <sheetName val="FU_-New5"/>
      <sheetName val="FU_-BOA5"/>
      <sheetName val="Concern_on_NEw_FU_Plant5"/>
      <sheetName val="Q1'04_PL5"/>
      <sheetName val="Q2_EXPECTED5"/>
      <sheetName val="With_155005"/>
      <sheetName val="SCB_1___Current5"/>
      <sheetName val="SCB_2___Current5"/>
      <sheetName val="Sales_by_Asset5"/>
      <sheetName val="Summary_of_Mfg_Cost5"/>
      <sheetName val="EBITDA_Summary5"/>
      <sheetName val="Production_Pounds5"/>
      <sheetName val="system_TB4"/>
      <sheetName val="Raw_Material_Cost3"/>
      <sheetName val="presentation_Q22"/>
      <sheetName val="Working_Capital2"/>
      <sheetName val="Trial_Balance2"/>
      <sheetName val="Fixed_asset_register2"/>
      <sheetName val="Surg_order-sizemix2"/>
      <sheetName val="OLD_P_S2"/>
      <sheetName val="SLLNG_EXP2"/>
      <sheetName val="V6_revalue2"/>
      <sheetName val="brm_(3)2"/>
      <sheetName val="Deprec__Testing2"/>
      <sheetName val="Detailed_Analyses_IVE1"/>
      <sheetName val="Detailed_Analyses_PET1"/>
      <sheetName val="Detailed_Analyses_PET_(2)1"/>
      <sheetName val="Wkgs_BS_Lead1"/>
      <sheetName val="L_to_201"/>
      <sheetName val="Americas_Regional_office1"/>
      <sheetName val="P6_Dif__Temporarias1"/>
      <sheetName val="A9_-_Fair_Value1"/>
      <sheetName val="FOC DOMESTIC"/>
      <sheetName val="Detail-Sep"/>
      <sheetName val="5사남"/>
      <sheetName val="RefH"/>
      <sheetName val="วางค่า Plan"/>
      <sheetName val="conso300606"/>
      <sheetName val="Details, HR-GL"/>
      <sheetName val="SOPSG"/>
      <sheetName val="Input"/>
      <sheetName val="Net_SR_JAN_-MAR7"/>
      <sheetName val="MF_-High_Light7"/>
      <sheetName val="Actual_Q17"/>
      <sheetName val="Expected_Q_27"/>
      <sheetName val="Exp_Vs_Budget_June7"/>
      <sheetName val="Margin_Variance7"/>
      <sheetName val="RAw_Material7"/>
      <sheetName val="FA_New_Line7"/>
      <sheetName val="FA-BOA_1_57"/>
      <sheetName val="FU_-New7"/>
      <sheetName val="FU_-BOA7"/>
      <sheetName val="Concern_on_NEw_FU_Plant7"/>
      <sheetName val="Q1'04_PL7"/>
      <sheetName val="Q2_EXPECTED7"/>
      <sheetName val="With_155007"/>
      <sheetName val="SCB_1___Current7"/>
      <sheetName val="SCB_2___Current7"/>
      <sheetName val="Sales_by_Asset7"/>
      <sheetName val="Summary_of_Mfg_Cost7"/>
      <sheetName val="EBITDA_Summary7"/>
      <sheetName val="Production_Pounds7"/>
      <sheetName val="system_TB6"/>
      <sheetName val="Raw_Material_Cost5"/>
      <sheetName val="Net_SR_JAN_-MAR8"/>
      <sheetName val="MF_-High_Light8"/>
      <sheetName val="Actual_Q18"/>
      <sheetName val="Expected_Q_28"/>
      <sheetName val="Exp_Vs_Budget_June8"/>
      <sheetName val="Margin_Variance8"/>
      <sheetName val="RAw_Material8"/>
      <sheetName val="FA_New_Line8"/>
      <sheetName val="FA-BOA_1_58"/>
      <sheetName val="FU_-New8"/>
      <sheetName val="FU_-BOA8"/>
      <sheetName val="Concern_on_NEw_FU_Plant8"/>
      <sheetName val="Q1'04_PL8"/>
      <sheetName val="Q2_EXPECTED8"/>
      <sheetName val="With_155008"/>
      <sheetName val="SCB_1___Current8"/>
      <sheetName val="SCB_2___Current8"/>
      <sheetName val="Sales_by_Asset8"/>
      <sheetName val="Summary_of_Mfg_Cost8"/>
      <sheetName val="EBITDA_Summary8"/>
      <sheetName val="Production_Pounds8"/>
      <sheetName val="system_TB7"/>
      <sheetName val="Raw_Material_Cost6"/>
      <sheetName val="Net_SR_JAN_-MAR9"/>
      <sheetName val="MF_-High_Light9"/>
      <sheetName val="Actual_Q19"/>
      <sheetName val="Expected_Q_29"/>
      <sheetName val="Exp_Vs_Budget_June9"/>
      <sheetName val="Margin_Variance9"/>
      <sheetName val="RAw_Material9"/>
      <sheetName val="FA_New_Line9"/>
      <sheetName val="FA-BOA_1_59"/>
      <sheetName val="FU_-New9"/>
      <sheetName val="FU_-BOA9"/>
      <sheetName val="Concern_on_NEw_FU_Plant9"/>
      <sheetName val="Q1'04_PL9"/>
      <sheetName val="Q2_EXPECTED9"/>
      <sheetName val="With_155009"/>
      <sheetName val="SCB_1___Current9"/>
      <sheetName val="SCB_2___Current9"/>
      <sheetName val="Sales_by_Asset9"/>
      <sheetName val="Summary_of_Mfg_Cost9"/>
      <sheetName val="EBITDA_Summary9"/>
      <sheetName val="Production_Pounds9"/>
      <sheetName val="system_TB8"/>
      <sheetName val="Raw_Material_Cost7"/>
      <sheetName val="Net_SR_JAN_-MAR10"/>
      <sheetName val="MF_-High_Light10"/>
      <sheetName val="Actual_Q110"/>
      <sheetName val="Expected_Q_210"/>
      <sheetName val="Exp_Vs_Budget_June10"/>
      <sheetName val="Margin_Variance10"/>
      <sheetName val="RAw_Material10"/>
      <sheetName val="FA_New_Line10"/>
      <sheetName val="FA-BOA_1_510"/>
      <sheetName val="FU_-New10"/>
      <sheetName val="FU_-BOA10"/>
      <sheetName val="Concern_on_NEw_FU_Plant10"/>
      <sheetName val="Q1'04_PL10"/>
      <sheetName val="Q2_EXPECTED10"/>
      <sheetName val="With_1550010"/>
      <sheetName val="SCB_1___Current10"/>
      <sheetName val="SCB_2___Current10"/>
      <sheetName val="Sales_by_Asset10"/>
      <sheetName val="Summary_of_Mfg_Cost10"/>
      <sheetName val="EBITDA_Summary10"/>
      <sheetName val="Production_Pounds10"/>
      <sheetName val="system_TB9"/>
      <sheetName val="Raw_Material_Cost8"/>
      <sheetName val="presentation_Q24"/>
      <sheetName val="Working_Capital4"/>
      <sheetName val="Trial_Balance4"/>
      <sheetName val="Fixed_asset_register4"/>
      <sheetName val="Basic information"/>
      <sheetName val="accumdeprn"/>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
          <cell r="B1" t="str">
            <v>Indorama Chemicals (Thailand) Ltd.</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1">
          <cell r="A1" t="str">
            <v>INDORAMA CHEMICALS (THAILAND) LIMITED</v>
          </cell>
        </row>
      </sheetData>
      <sheetData sheetId="87">
        <row r="1">
          <cell r="A1" t="str">
            <v>INDORAMA CHEMICALS (THAILAND) LIMITED</v>
          </cell>
        </row>
      </sheetData>
      <sheetData sheetId="88">
        <row r="1">
          <cell r="A1" t="str">
            <v>INDORAMA CHEMICALS (THAILAND) LIMITED</v>
          </cell>
        </row>
      </sheetData>
      <sheetData sheetId="89">
        <row r="1">
          <cell r="A1" t="str">
            <v>INDORAMA CHEMICALS (THAILAND) LIMITED</v>
          </cell>
        </row>
      </sheetData>
      <sheetData sheetId="90">
        <row r="1">
          <cell r="A1" t="str">
            <v>INDORAMA CHEMICALS (THAILAND) LIMITED</v>
          </cell>
        </row>
      </sheetData>
      <sheetData sheetId="91">
        <row r="1">
          <cell r="A1" t="str">
            <v>INDORAMA CHEMICALS (THAILAND) LIMITED</v>
          </cell>
        </row>
      </sheetData>
      <sheetData sheetId="92">
        <row r="1">
          <cell r="A1" t="str">
            <v>INDORAMA CHEMICALS (THAILAND) LIMITED</v>
          </cell>
        </row>
      </sheetData>
      <sheetData sheetId="93">
        <row r="1">
          <cell r="A1" t="str">
            <v>INDORAMA CHEMICALS (THAILAND) LIMITED</v>
          </cell>
        </row>
      </sheetData>
      <sheetData sheetId="94">
        <row r="1">
          <cell r="A1" t="str">
            <v>INDORAMA CHEMICALS (THAILAND) LIMITED</v>
          </cell>
        </row>
      </sheetData>
      <sheetData sheetId="95">
        <row r="1">
          <cell r="A1" t="str">
            <v>INDORAMA CHEMICALS (THAILAND) LIMITED</v>
          </cell>
        </row>
      </sheetData>
      <sheetData sheetId="96">
        <row r="1">
          <cell r="A1" t="str">
            <v>INDORAMA CHEMICALS (THAILAND) LIMITED</v>
          </cell>
        </row>
      </sheetData>
      <sheetData sheetId="97">
        <row r="1">
          <cell r="A1" t="str">
            <v>INDORAMA CHEMICALS (THAILAND) LIMITED</v>
          </cell>
        </row>
      </sheetData>
      <sheetData sheetId="98">
        <row r="1">
          <cell r="A1" t="str">
            <v>INDORAMA CHEMICALS (THAILAND) LIMITED</v>
          </cell>
        </row>
      </sheetData>
      <sheetData sheetId="99">
        <row r="1">
          <cell r="A1" t="str">
            <v>INDORAMA CHEMICALS (THAILAND) LIMITED</v>
          </cell>
        </row>
      </sheetData>
      <sheetData sheetId="100">
        <row r="1">
          <cell r="A1" t="str">
            <v>INDORAMA CHEMICALS (THAILAND) LIMITED</v>
          </cell>
        </row>
      </sheetData>
      <sheetData sheetId="101">
        <row r="1">
          <cell r="A1" t="str">
            <v>INDORAMA CHEMICALS (THAILAND) LIMITED</v>
          </cell>
        </row>
      </sheetData>
      <sheetData sheetId="102">
        <row r="1">
          <cell r="A1" t="str">
            <v>INDORAMA CHEMICALS (THAILAND) LIMITED</v>
          </cell>
        </row>
      </sheetData>
      <sheetData sheetId="103">
        <row r="1">
          <cell r="A1" t="str">
            <v>INDORAMA CHEMICALS (THAILAND) LIMITED</v>
          </cell>
        </row>
      </sheetData>
      <sheetData sheetId="104">
        <row r="1">
          <cell r="A1" t="str">
            <v>INDORAMA CHEMICALS (THAILAND) LIMITED</v>
          </cell>
        </row>
      </sheetData>
      <sheetData sheetId="105">
        <row r="1">
          <cell r="A1" t="str">
            <v>INDORAMA CHEMICALS (THAILAND) LIMITED</v>
          </cell>
        </row>
      </sheetData>
      <sheetData sheetId="106">
        <row r="1">
          <cell r="A1" t="str">
            <v>INDORAMA CHEMICALS (THAILAND) LIMITED</v>
          </cell>
        </row>
      </sheetData>
      <sheetData sheetId="107">
        <row r="1">
          <cell r="A1" t="str">
            <v>INDORAMA CHEMICALS (THAILAND) LIMITED</v>
          </cell>
        </row>
      </sheetData>
      <sheetData sheetId="108">
        <row r="1">
          <cell r="A1" t="str">
            <v>INDORAMA CHEMICALS (THAILAND) LIMITED</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ow r="1">
          <cell r="A1" t="str">
            <v>INDORAMA CHEMICALS (THAILAND) LIMITED</v>
          </cell>
        </row>
      </sheetData>
      <sheetData sheetId="140">
        <row r="1">
          <cell r="A1" t="str">
            <v>INDORAMA CHEMICALS (THAILAND) LIMITED</v>
          </cell>
        </row>
      </sheetData>
      <sheetData sheetId="141">
        <row r="1">
          <cell r="A1" t="str">
            <v>INDORAMA CHEMICALS (THAILAND) LIMITED</v>
          </cell>
        </row>
      </sheetData>
      <sheetData sheetId="142">
        <row r="1">
          <cell r="A1" t="str">
            <v>INDORAMA CHEMICALS (THAILAND) LIMITED</v>
          </cell>
        </row>
      </sheetData>
      <sheetData sheetId="143">
        <row r="1">
          <cell r="A1" t="str">
            <v>INDORAMA CHEMICALS (THAILAND) LIMITED</v>
          </cell>
        </row>
      </sheetData>
      <sheetData sheetId="144">
        <row r="1">
          <cell r="A1" t="str">
            <v>INDORAMA CHEMICALS (THAILAND) LIMITED</v>
          </cell>
        </row>
      </sheetData>
      <sheetData sheetId="145">
        <row r="1">
          <cell r="A1" t="str">
            <v>INDORAMA CHEMICALS (THAILAND) LIMITED</v>
          </cell>
        </row>
      </sheetData>
      <sheetData sheetId="146">
        <row r="1">
          <cell r="A1" t="str">
            <v>INDORAMA CHEMICALS (THAILAND) LIMITED</v>
          </cell>
        </row>
      </sheetData>
      <sheetData sheetId="147">
        <row r="1">
          <cell r="A1" t="str">
            <v>INDORAMA CHEMICALS (THAILAND) LIMITED</v>
          </cell>
        </row>
      </sheetData>
      <sheetData sheetId="148">
        <row r="1">
          <cell r="A1" t="str">
            <v>INDORAMA CHEMICALS (THAILAND) LIMITED</v>
          </cell>
        </row>
      </sheetData>
      <sheetData sheetId="149">
        <row r="1">
          <cell r="A1" t="str">
            <v>INDORAMA CHEMICALS (THAILAND) LIMITED</v>
          </cell>
        </row>
      </sheetData>
      <sheetData sheetId="150">
        <row r="1">
          <cell r="A1" t="str">
            <v>INDORAMA CHEMICALS (THAILAND) LIMITED</v>
          </cell>
        </row>
      </sheetData>
      <sheetData sheetId="151">
        <row r="1">
          <cell r="A1" t="str">
            <v>INDORAMA CHEMICALS (THAILAND) LIMITED</v>
          </cell>
        </row>
      </sheetData>
      <sheetData sheetId="152">
        <row r="1">
          <cell r="A1" t="str">
            <v>INDORAMA CHEMICALS (THAILAND) LIMITED</v>
          </cell>
        </row>
      </sheetData>
      <sheetData sheetId="153">
        <row r="1">
          <cell r="A1" t="str">
            <v>INDORAMA CHEMICALS (THAILAND) LIMITED</v>
          </cell>
        </row>
      </sheetData>
      <sheetData sheetId="154">
        <row r="1">
          <cell r="A1" t="str">
            <v>INDORAMA CHEMICALS (THAILAND) LIMITED</v>
          </cell>
        </row>
      </sheetData>
      <sheetData sheetId="155">
        <row r="1">
          <cell r="A1" t="str">
            <v>INDORAMA CHEMICALS (THAILAND) LIMITED</v>
          </cell>
        </row>
      </sheetData>
      <sheetData sheetId="156">
        <row r="1">
          <cell r="A1" t="str">
            <v>INDORAMA CHEMICALS (THAILAND) LIMITED</v>
          </cell>
        </row>
      </sheetData>
      <sheetData sheetId="157">
        <row r="1">
          <cell r="A1" t="str">
            <v>INDORAMA CHEMICALS (THAILAND) LIMITED</v>
          </cell>
        </row>
      </sheetData>
      <sheetData sheetId="158">
        <row r="1">
          <cell r="A1" t="str">
            <v>INDORAMA CHEMICALS (THAILAND) LIMITED</v>
          </cell>
        </row>
      </sheetData>
      <sheetData sheetId="159">
        <row r="1">
          <cell r="A1" t="str">
            <v>INDORAMA CHEMICALS (THAILAND) LIMITED</v>
          </cell>
        </row>
      </sheetData>
      <sheetData sheetId="160">
        <row r="1">
          <cell r="A1" t="str">
            <v>INDORAMA CHEMICALS (THAILAND) LIMITED</v>
          </cell>
        </row>
      </sheetData>
      <sheetData sheetId="161">
        <row r="1">
          <cell r="B1" t="str">
            <v>Indorama Chemicals (Thailand) Ltd.</v>
          </cell>
        </row>
      </sheetData>
      <sheetData sheetId="162"/>
      <sheetData sheetId="163"/>
      <sheetData sheetId="164"/>
      <sheetData sheetId="165"/>
      <sheetData sheetId="166"/>
      <sheetData sheetId="167"/>
      <sheetData sheetId="168"/>
      <sheetData sheetId="169" refreshError="1"/>
      <sheetData sheetId="170" refreshError="1"/>
      <sheetData sheetId="171" refreshError="1"/>
      <sheetData sheetId="172" refreshError="1"/>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row r="1">
          <cell r="A1" t="str">
            <v>INDORAMA CHEMICALS (THAILAND) LIMITED</v>
          </cell>
        </row>
      </sheetData>
      <sheetData sheetId="208">
        <row r="1">
          <cell r="B1" t="str">
            <v>Indorama Chemicals (Thailand) Ltd.</v>
          </cell>
        </row>
      </sheetData>
      <sheetData sheetId="209"/>
      <sheetData sheetId="210">
        <row r="1">
          <cell r="A1" t="str">
            <v>INDORAMA CHEMICALS (THAILAND) LIMITED</v>
          </cell>
        </row>
      </sheetData>
      <sheetData sheetId="211">
        <row r="1">
          <cell r="B1" t="str">
            <v>Indorama Chemicals (Thailand) Ltd.</v>
          </cell>
        </row>
      </sheetData>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row r="1">
          <cell r="A1" t="str">
            <v>INDORAMA CHEMICALS (THAILAND) LIMITED</v>
          </cell>
        </row>
      </sheetData>
      <sheetData sheetId="248">
        <row r="1">
          <cell r="B1" t="str">
            <v>Indorama Chemicals (Thailand) Ltd.</v>
          </cell>
        </row>
      </sheetData>
      <sheetData sheetId="249"/>
      <sheetData sheetId="250">
        <row r="1">
          <cell r="A1" t="str">
            <v>INDORAMA CHEMICALS (THAILAND) LIMITED</v>
          </cell>
        </row>
      </sheetData>
      <sheetData sheetId="251">
        <row r="1">
          <cell r="B1" t="str">
            <v>Indorama Chemicals (Thailand) Ltd.</v>
          </cell>
        </row>
      </sheetData>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1">
          <cell r="A1" t="str">
            <v>INDORAMA CHEMICALS (THAILAND) LIMITED</v>
          </cell>
        </row>
      </sheetData>
      <sheetData sheetId="289">
        <row r="1">
          <cell r="B1" t="str">
            <v>Indorama Chemicals (Thailand) Ltd.</v>
          </cell>
        </row>
      </sheetData>
      <sheetData sheetId="290"/>
      <sheetData sheetId="291">
        <row r="1">
          <cell r="A1" t="str">
            <v>INDORAMA CHEMICALS (THAILAND) LIMITED</v>
          </cell>
        </row>
      </sheetData>
      <sheetData sheetId="292">
        <row r="1">
          <cell r="B1" t="str">
            <v>Indorama Chemicals (Thailand) Ltd.</v>
          </cell>
        </row>
      </sheetData>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row r="1">
          <cell r="A1" t="str">
            <v>INDORAMA CHEMICALS (THAILAND) LIMITED</v>
          </cell>
        </row>
      </sheetData>
      <sheetData sheetId="339">
        <row r="1">
          <cell r="B1" t="str">
            <v>Indorama Chemicals (Thailand) Ltd.</v>
          </cell>
        </row>
      </sheetData>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1">
          <cell r="A1" t="str">
            <v>INDORAMA CHEMICALS (THAILAND) LIMITED</v>
          </cell>
        </row>
      </sheetData>
      <sheetData sheetId="362">
        <row r="1">
          <cell r="B1" t="str">
            <v>Indorama Chemicals (Thailand) Ltd.</v>
          </cell>
        </row>
      </sheetData>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row r="1">
          <cell r="A1" t="str">
            <v>INDORAMA CHEMICALS (THAILAND) LIMITED</v>
          </cell>
        </row>
      </sheetData>
      <sheetData sheetId="385">
        <row r="1">
          <cell r="B1" t="str">
            <v>Indorama Chemicals (Thailand) Ltd.</v>
          </cell>
        </row>
      </sheetData>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row r="1">
          <cell r="A1" t="str">
            <v>INDORAMA CHEMICALS (THAILAND) LIMITED</v>
          </cell>
        </row>
      </sheetData>
      <sheetData sheetId="408">
        <row r="1">
          <cell r="B1" t="str">
            <v>Indorama Chemicals (Thailand) Ltd.</v>
          </cell>
        </row>
      </sheetData>
      <sheetData sheetId="409"/>
      <sheetData sheetId="410"/>
      <sheetData sheetId="411"/>
      <sheetData sheetId="412"/>
      <sheetData sheetId="413"/>
      <sheetData sheetId="414"/>
      <sheetData sheetId="415"/>
      <sheetData sheetId="416"/>
      <sheetData sheetId="417"/>
      <sheetData sheetId="418"/>
      <sheetData sheetId="419"/>
      <sheetData sheetId="420"/>
      <sheetData sheetId="421" refreshError="1"/>
      <sheetData sheetId="422" refreshError="1"/>
      <sheetData sheetId="423"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e"/>
      <sheetName val="Real"/>
      <sheetName val="FOB"/>
      <sheetName val="FG"/>
      <sheetName val="Sales-Adj"/>
      <sheetName val="Procon-Data"/>
      <sheetName val="Buffer Area"/>
      <sheetName val="Tally"/>
      <sheetName val="Thruput"/>
      <sheetName val="RMDataB"/>
      <sheetName val="RMVarB"/>
      <sheetName val="RMData"/>
      <sheetName val="RMVar"/>
      <sheetName val="PTA&amp;MEG Consp"/>
      <sheetName val="Cash Flow"/>
      <sheetName val="Detail"/>
      <sheetName val="Purchase"/>
      <sheetName val="WC"/>
      <sheetName val="Budget"/>
      <sheetName val="ITS-HRD"/>
      <sheetName val="PRM"/>
      <sheetName val="#REF"/>
      <sheetName val="P&amp;L"/>
      <sheetName val="Yarn-Rate"/>
      <sheetName val="TABLES"/>
      <sheetName val="xrate"/>
      <sheetName val="PRMT-00"/>
      <sheetName val="FREIGHT_POLY_03"/>
      <sheetName val="PRMT-03"/>
      <sheetName val="Costing"/>
      <sheetName val="Note"/>
      <sheetName val="Q2 EXPECTED"/>
      <sheetName val="Assume"/>
      <sheetName val="CP3"/>
      <sheetName val="1_O"/>
      <sheetName val="CP1"/>
      <sheetName val="P_UTL"/>
      <sheetName val="KPI CP123"/>
      <sheetName val="CP2"/>
      <sheetName val="KPI CP2"/>
      <sheetName val="D_CP123"/>
      <sheetName val="S&amp;S BGT"/>
      <sheetName val="Value"/>
      <sheetName val="LIA-JUN04"/>
      <sheetName val="PRMT_06"/>
      <sheetName val="PRMT"/>
      <sheetName val="Cash and Bank - Schedule 7"/>
      <sheetName val="Other Liabilities"/>
      <sheetName val="NBCA_2001_Completed"/>
      <sheetName val="Database"/>
      <sheetName val="EBITDA Summary"/>
      <sheetName val="Summary of Mfg Cost"/>
      <sheetName val="Batch"/>
      <sheetName val="xrt2005"/>
      <sheetName val="Buffer_Area"/>
      <sheetName val="PTA&amp;MEG_Consp"/>
      <sheetName val="Cash_Flow"/>
      <sheetName val="Q2_EXPECTED"/>
      <sheetName val="KPI_CP123"/>
      <sheetName val="KPI_CP2"/>
      <sheetName val="S&amp;S_BGT"/>
      <sheetName val="SCB 1 - Current"/>
      <sheetName val="SCB 2 - Current"/>
      <sheetName val="Raw Material Cost"/>
      <sheetName val="POLYSOURCE2002"/>
      <sheetName val="S"/>
      <sheetName val="Description and values"/>
      <sheetName val="Group"/>
      <sheetName val="Sheet1"/>
      <sheetName val="Master TB"/>
      <sheetName val="SCI"/>
      <sheetName val="SFP"/>
      <sheetName val="Q330"/>
      <sheetName val="Q400"/>
      <sheetName val="X300"/>
      <sheetName val="D300"/>
      <sheetName val="Export Sales"/>
      <sheetName val="Dealer Sales"/>
      <sheetName val="Domestic Sales"/>
      <sheetName val="V6 revalue"/>
      <sheetName val="Ratio"/>
      <sheetName val="ZC340 (2)"/>
      <sheetName val="SUAD"/>
      <sheetName val="AJE&amp;RJE"/>
      <sheetName val="2018 SUAM"/>
      <sheetName val="Updated account IVL YE 2018"/>
      <sheetName val="update account to eaudit"/>
      <sheetName val="CF"/>
      <sheetName val="CF for conso"/>
      <sheetName val="J300"/>
      <sheetName val="P300"/>
      <sheetName val="L300"/>
      <sheetName val="O300"/>
      <sheetName val="M300_LT"/>
      <sheetName val="N300_ST"/>
      <sheetName val="M400"/>
      <sheetName val="N400"/>
      <sheetName val="M500"/>
      <sheetName val="Q300"/>
      <sheetName val="Q320"/>
      <sheetName val="Q310"/>
      <sheetName val="X400"/>
      <sheetName val="T300"/>
      <sheetName val="T310"/>
      <sheetName val="T400"/>
      <sheetName val="ZC310"/>
      <sheetName val="ZC320"/>
      <sheetName val="ZC330"/>
      <sheetName val="ZC340"/>
      <sheetName val="ZD300"/>
      <sheetName val="V310"/>
      <sheetName val="F1"/>
      <sheetName val="Salary Db"/>
      <sheetName val="Buffer_Area1"/>
      <sheetName val="PTA&amp;MEG_Consp1"/>
      <sheetName val="Cash_Flow1"/>
      <sheetName val="Q2_EXPECTED1"/>
      <sheetName val="KPI_CP1231"/>
      <sheetName val="KPI_CP21"/>
      <sheetName val="S&amp;S_BGT1"/>
      <sheetName val="EBITDA_Summary"/>
      <sheetName val="Summary_of_Mfg_Cost"/>
      <sheetName val="Cash_and_Bank_-_Schedule_7"/>
      <sheetName val="Other_Liabilities"/>
      <sheetName val="SCB_1_-_Current"/>
      <sheetName val="SCB_2_-_Current"/>
      <sheetName val="Raw_Material_Cost"/>
      <sheetName val="Index"/>
      <sheetName val="Expected Q 2"/>
      <sheetName val="YQty"/>
      <sheetName val="QMIS"/>
      <sheetName val="Home"/>
      <sheetName val="Daily"/>
      <sheetName val="Monthly"/>
      <sheetName val="Yearly"/>
      <sheetName val="Others"/>
      <sheetName val="Buffer_Area2"/>
      <sheetName val="PTA&amp;MEG_Consp2"/>
      <sheetName val="Cash_Flow2"/>
      <sheetName val="Q2_EXPECTED2"/>
      <sheetName val="KPI_CP1232"/>
      <sheetName val="KPI_CP22"/>
      <sheetName val="S&amp;S_BGT2"/>
      <sheetName val="Cash_and_Bank_-_Schedule_71"/>
      <sheetName val="Other_Liabilities1"/>
      <sheetName val="EBITDA_Summary1"/>
      <sheetName val="Summary_of_Mfg_Cost1"/>
      <sheetName val="SCB_1_-_Current1"/>
      <sheetName val="SCB_2_-_Current1"/>
      <sheetName val="Raw_Material_Cost1"/>
      <sheetName val="Description_and_values"/>
      <sheetName val="Expected_Q_2"/>
      <sheetName val="V6_revalue"/>
      <sheetName val="Master_TB"/>
      <sheetName val="Salary_Db"/>
      <sheetName val="ZC340_(2)"/>
      <sheetName val="2018_SUAM"/>
      <sheetName val="Updated_account_IVL_YE_2018"/>
      <sheetName val="update_account_to_eaudit"/>
      <sheetName val="CF_for_conso"/>
      <sheetName val="Wkgs_BS Lead"/>
      <sheetName val="Formulas"/>
      <sheetName val="Inventory"/>
      <sheetName val="F3"/>
      <sheetName val="Q500"/>
      <sheetName val="TB Master"/>
      <sheetName val="K400"/>
      <sheetName val="OthCode"/>
      <sheetName val="Break up of RMcost"/>
      <sheetName val="SUM"/>
      <sheetName val="Buffer_Area3"/>
      <sheetName val="PTA&amp;MEG_Consp3"/>
      <sheetName val="Cash_Flow3"/>
      <sheetName val="Q2_EXPECTED3"/>
      <sheetName val="KPI_CP1233"/>
      <sheetName val="KPI_CP23"/>
      <sheetName val="S&amp;S_BGT3"/>
      <sheetName val="EBITDA_Summary2"/>
      <sheetName val="Summary_of_Mfg_Cost2"/>
      <sheetName val="Cash_and_Bank_-_Schedule_72"/>
      <sheetName val="Other_Liabilities2"/>
      <sheetName val="SCB_1_-_Current2"/>
      <sheetName val="SCB_2_-_Current2"/>
      <sheetName val="Raw_Material_Cost2"/>
      <sheetName val="Description_and_values1"/>
      <sheetName val="Master_TB1"/>
      <sheetName val="Expected_Q_21"/>
      <sheetName val="Salary_Db1"/>
      <sheetName val="V6_revalue1"/>
      <sheetName val="ZC340_(2)1"/>
      <sheetName val="2018_SUAM1"/>
      <sheetName val="Updated_account_IVL_YE_20181"/>
      <sheetName val="update_account_to_eaudit1"/>
      <sheetName val="CF_for_conso1"/>
      <sheetName val="Export_Sales"/>
      <sheetName val="Dealer_Sales"/>
      <sheetName val="Domestic_Sales"/>
      <sheetName val="Wkgs_BS_Lead"/>
      <sheetName val="2.Conso"/>
      <sheetName val="TBM"/>
      <sheetName val="Variables"/>
      <sheetName val="10-1 Media"/>
      <sheetName val="10-cut"/>
      <sheetName val="Macro5"/>
      <sheetName val="January"/>
      <sheetName val="total"/>
      <sheetName val="PL_ACT"/>
      <sheetName val="โควต้า-hc"/>
      <sheetName val="Manual"/>
      <sheetName val="ตั๋วเงินรับ"/>
      <sheetName val="เงินกู้ธนชาติ"/>
      <sheetName val="เงินกู้ MGC"/>
      <sheetName val="BEN"/>
      <sheetName val="part-import"/>
      <sheetName val="DEP12"/>
      <sheetName val="PL-Kip(after adj)"/>
      <sheetName val="CIPA"/>
      <sheetName val="TB_Master"/>
      <sheetName val="Trial Balance"/>
      <sheetName val="Discount"/>
      <sheetName val="TrialBalance Q3-2002"/>
      <sheetName val="Calculations"/>
      <sheetName val="Map"/>
      <sheetName val="enums"/>
      <sheetName val="FG_IN"/>
      <sheetName val="Account List"/>
      <sheetName val="Data2006"/>
      <sheetName val="Data2005"/>
      <sheetName val="COVER"/>
      <sheetName val="Buffer_Area4"/>
      <sheetName val="PTA&amp;MEG_Consp4"/>
      <sheetName val="Cash_Flow4"/>
      <sheetName val="Q2_EXPECTED4"/>
      <sheetName val="KPI_CP1234"/>
      <sheetName val="KPI_CP24"/>
      <sheetName val="S&amp;S_BGT4"/>
      <sheetName val="Cash_and_Bank_-_Schedule_73"/>
      <sheetName val="Other_Liabilities3"/>
      <sheetName val="EBITDA_Summary3"/>
      <sheetName val="Summary_of_Mfg_Cost3"/>
      <sheetName val="SCB_1_-_Current3"/>
      <sheetName val="SCB_2_-_Current3"/>
      <sheetName val="Raw_Material_Cost3"/>
      <sheetName val="Description_and_values2"/>
      <sheetName val="Salary_Db2"/>
      <sheetName val="Master_TB2"/>
      <sheetName val="Expected_Q_22"/>
      <sheetName val="Wkgs_BS_Lead1"/>
      <sheetName val="V6_revalue2"/>
      <sheetName val="ZC340_(2)2"/>
      <sheetName val="2018_SUAM2"/>
      <sheetName val="Updated_account_IVL_YE_20182"/>
      <sheetName val="update_account_to_eaudit2"/>
      <sheetName val="CF_for_conso2"/>
      <sheetName val="Export_Sales1"/>
      <sheetName val="Dealer_Sales1"/>
      <sheetName val="Domestic_Sales1"/>
      <sheetName val="Break_up_of_RMcost"/>
      <sheetName val="2_Conso"/>
      <sheetName val="ชื่อหุ้น"/>
      <sheetName val="depreciation"/>
      <sheetName val="stat local"/>
      <sheetName val="desc"/>
      <sheetName val="type"/>
      <sheetName val="mix"/>
      <sheetName val="NAME"/>
      <sheetName val="accure"/>
      <sheetName val="BS"/>
      <sheetName val="AVG &amp; MAX,MIN,X Largest"/>
      <sheetName val="PValue &amp; FValue"/>
      <sheetName val="Bubble Graph (2)"/>
      <sheetName val="VLookup"/>
      <sheetName val="Subtotal"/>
      <sheetName val="EXRPTS"/>
      <sheetName val="Vat7% ภายในเดือน_Junต้นฉบับ"/>
      <sheetName val="VAT duoc khau tru"/>
      <sheetName val="F_OH"/>
      <sheetName val="CJEs"/>
      <sheetName val="Buffer_Area5"/>
      <sheetName val="PTA&amp;MEG_Consp5"/>
      <sheetName val="Cash_Flow5"/>
      <sheetName val="Q2_EXPECTED5"/>
      <sheetName val="KPI_CP1235"/>
      <sheetName val="KPI_CP25"/>
      <sheetName val="S&amp;S_BGT5"/>
      <sheetName val="Cash_and_Bank_-_Schedule_74"/>
      <sheetName val="Other_Liabilities4"/>
      <sheetName val="EBITDA_Summary4"/>
      <sheetName val="Summary_of_Mfg_Cost4"/>
      <sheetName val="SCB_1_-_Current4"/>
      <sheetName val="SCB_2_-_Current4"/>
      <sheetName val="Raw_Material_Cost4"/>
      <sheetName val="Description_and_values3"/>
      <sheetName val="Expected_Q_23"/>
      <sheetName val="Salary_Db3"/>
      <sheetName val="Master_TB3"/>
      <sheetName val="V6_revalue3"/>
      <sheetName val="ZC340_(2)3"/>
      <sheetName val="2018_SUAM3"/>
      <sheetName val="Updated_account_IVL_YE_20183"/>
      <sheetName val="update_account_to_eaudit3"/>
      <sheetName val="CF_for_conso3"/>
      <sheetName val="Export_Sales2"/>
      <sheetName val="Dealer_Sales2"/>
      <sheetName val="Domestic_Sales2"/>
      <sheetName val="Wkgs_BS_Lead2"/>
      <sheetName val="TB_Master1"/>
      <sheetName val="Break_up_of_RMcost1"/>
      <sheetName val="2_Conso1"/>
      <sheetName val="PL-Kip(after_adj)"/>
      <sheetName val="10-1_Media"/>
      <sheetName val="เงินกู้_MGC"/>
      <sheetName val="Trial_Balance"/>
      <sheetName val="TrialBalance_Q3-2002"/>
      <sheetName val="Account_List"/>
      <sheetName val="stat_local"/>
      <sheetName val="Vat7%_ภายในเดือน_Junต้นฉบับ"/>
      <sheetName val="Buffer_Area6"/>
      <sheetName val="PTA&amp;MEG_Consp6"/>
      <sheetName val="Cash_Flow6"/>
      <sheetName val="Q2_EXPECTED6"/>
      <sheetName val="KPI_CP1236"/>
      <sheetName val="KPI_CP26"/>
      <sheetName val="S&amp;S_BGT6"/>
      <sheetName val="Cash_and_Bank_-_Schedule_75"/>
      <sheetName val="Other_Liabilities5"/>
      <sheetName val="EBITDA_Summary5"/>
      <sheetName val="Summary_of_Mfg_Cost5"/>
      <sheetName val="SCB_1_-_Current5"/>
      <sheetName val="SCB_2_-_Current5"/>
      <sheetName val="Raw_Material_Cost5"/>
      <sheetName val="Description_and_values4"/>
      <sheetName val="Expected_Q_24"/>
      <sheetName val="Salary_Db4"/>
      <sheetName val="Master_TB4"/>
      <sheetName val="V6_revalue4"/>
      <sheetName val="ZC340_(2)4"/>
      <sheetName val="2018_SUAM4"/>
      <sheetName val="Updated_account_IVL_YE_20184"/>
      <sheetName val="update_account_to_eaudit4"/>
      <sheetName val="CF_for_conso4"/>
      <sheetName val="Export_Sales3"/>
      <sheetName val="Dealer_Sales3"/>
      <sheetName val="Domestic_Sales3"/>
      <sheetName val="Wkgs_BS_Lead3"/>
      <sheetName val="TB_Master2"/>
      <sheetName val="Break_up_of_RMcost2"/>
      <sheetName val="2_Conso2"/>
      <sheetName val="PL-Kip(after_adj)1"/>
      <sheetName val="10-1_Media1"/>
      <sheetName val="เงินกู้_MGC1"/>
      <sheetName val="Trial_Balance1"/>
      <sheetName val="TrialBalance_Q3-20021"/>
      <sheetName val="Account_List1"/>
      <sheetName val="stat_local1"/>
      <sheetName val="Vat7%_ภายในเดือน_Junต้นฉบับ1"/>
      <sheetName val="T320"/>
      <sheetName val="T321"/>
      <sheetName val="Bk2Form8(iii)"/>
      <sheetName val="Asset_Depre."/>
      <sheetName val="発停サイクル表"/>
      <sheetName val="Sheet2"/>
      <sheetName val="XLR_NoRangeSheet"/>
      <sheetName val="breakeven analysis"/>
      <sheetName val="Asset group"/>
      <sheetName val="RATE"/>
      <sheetName val="cc"/>
      <sheetName val="Feb-2020"/>
      <sheetName val="DR4"/>
      <sheetName val="225"/>
      <sheetName val="model"/>
      <sheetName val="YTY DEPOSIT SGD"/>
      <sheetName val="Assumptions NEW"/>
      <sheetName val="ot cal budget"/>
      <sheetName val="DA&amp;LC Jan'13"/>
      <sheetName val="Assumptions"/>
      <sheetName val="2005 - Net Profit by Month"/>
      <sheetName val="Cash Projection"/>
      <sheetName val="Buffer_Area7"/>
      <sheetName val="PTA&amp;MEG_Consp7"/>
      <sheetName val="Cash_Flow7"/>
      <sheetName val="Q2_EXPECTED7"/>
      <sheetName val="KPI_CP1237"/>
      <sheetName val="KPI_CP27"/>
      <sheetName val="S&amp;S_BGT7"/>
      <sheetName val="Cash_and_Bank_-_Schedule_76"/>
      <sheetName val="Other_Liabilities6"/>
      <sheetName val="EBITDA_Summary6"/>
      <sheetName val="Summary_of_Mfg_Cost6"/>
      <sheetName val="SCB_1_-_Current6"/>
      <sheetName val="SCB_2_-_Current6"/>
      <sheetName val="Raw_Material_Cost6"/>
      <sheetName val="Description_and_values5"/>
      <sheetName val="Expected_Q_25"/>
      <sheetName val="Salary_Db5"/>
      <sheetName val="Master_TB5"/>
      <sheetName val="V6_revalue5"/>
      <sheetName val="ZC340_(2)5"/>
      <sheetName val="2018_SUAM5"/>
      <sheetName val="Updated_account_IVL_YE_20185"/>
      <sheetName val="update_account_to_eaudit5"/>
      <sheetName val="CF_for_conso5"/>
      <sheetName val="Export_Sales4"/>
      <sheetName val="Dealer_Sales4"/>
      <sheetName val="Domestic_Sales4"/>
      <sheetName val="Wkgs_BS_Lead4"/>
      <sheetName val="TB_Master3"/>
      <sheetName val="Break_up_of_RMcost3"/>
      <sheetName val="2_Conso3"/>
      <sheetName val="PL-Kip(after_adj)2"/>
      <sheetName val="10-1_Media2"/>
      <sheetName val="เงินกู้_MGC2"/>
      <sheetName val="Trial_Balance2"/>
      <sheetName val="TrialBalance_Q3-20022"/>
      <sheetName val="Account_List2"/>
      <sheetName val="stat_local2"/>
      <sheetName val="Vat7%_ภายในเดือน_Junต้นฉบับ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ow r="1">
          <cell r="G1">
            <v>0</v>
          </cell>
        </row>
      </sheetData>
      <sheetData sheetId="114">
        <row r="1">
          <cell r="G1">
            <v>0</v>
          </cell>
        </row>
      </sheetData>
      <sheetData sheetId="115">
        <row r="1">
          <cell r="G1">
            <v>0</v>
          </cell>
        </row>
      </sheetData>
      <sheetData sheetId="116">
        <row r="1">
          <cell r="G1">
            <v>0</v>
          </cell>
        </row>
      </sheetData>
      <sheetData sheetId="117">
        <row r="1">
          <cell r="G1">
            <v>0</v>
          </cell>
        </row>
      </sheetData>
      <sheetData sheetId="118">
        <row r="1">
          <cell r="G1">
            <v>0</v>
          </cell>
        </row>
      </sheetData>
      <sheetData sheetId="119">
        <row r="1">
          <cell r="G1">
            <v>0</v>
          </cell>
        </row>
      </sheetData>
      <sheetData sheetId="120">
        <row r="1">
          <cell r="G1">
            <v>0</v>
          </cell>
        </row>
      </sheetData>
      <sheetData sheetId="121">
        <row r="1">
          <cell r="G1">
            <v>0</v>
          </cell>
        </row>
      </sheetData>
      <sheetData sheetId="122"/>
      <sheetData sheetId="123">
        <row r="1">
          <cell r="G1">
            <v>0</v>
          </cell>
        </row>
      </sheetData>
      <sheetData sheetId="124"/>
      <sheetData sheetId="125">
        <row r="1">
          <cell r="G1">
            <v>0</v>
          </cell>
        </row>
      </sheetData>
      <sheetData sheetId="126">
        <row r="1">
          <cell r="G1">
            <v>0</v>
          </cell>
        </row>
      </sheetData>
      <sheetData sheetId="127" refreshError="1"/>
      <sheetData sheetId="128" refreshError="1"/>
      <sheetData sheetId="129" refreshError="1"/>
      <sheetData sheetId="130" refreshError="1"/>
      <sheetData sheetId="131">
        <row r="1">
          <cell r="G1">
            <v>0</v>
          </cell>
        </row>
      </sheetData>
      <sheetData sheetId="132">
        <row r="1">
          <cell r="G1">
            <v>0</v>
          </cell>
        </row>
      </sheetData>
      <sheetData sheetId="133">
        <row r="1">
          <cell r="G1">
            <v>0</v>
          </cell>
        </row>
      </sheetData>
      <sheetData sheetId="134">
        <row r="1">
          <cell r="G1">
            <v>0</v>
          </cell>
        </row>
      </sheetData>
      <sheetData sheetId="135">
        <row r="1">
          <cell r="G1">
            <v>0</v>
          </cell>
        </row>
      </sheetData>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M Q2 18"/>
      <sheetName val="SAM Q1'19"/>
      <sheetName val="SAM YE17"/>
      <sheetName val="SAM Q1 18"/>
      <sheetName val="SAM Q3 18"/>
      <sheetName val="TB Q3 18"/>
      <sheetName val="allocate 16"/>
      <sheetName val="SUAM"/>
      <sheetName val="TB 16"/>
      <sheetName val="TB 17"/>
      <sheetName val="TB Q2 18"/>
      <sheetName val="TB Q1 18"/>
      <sheetName val="Allocate Q1'17"/>
      <sheetName val="Allocate Q2'17"/>
      <sheetName val="Allocate Q3'17"/>
      <sheetName val="Master TB"/>
      <sheetName val="Sheet1"/>
      <sheetName val="TBYE"/>
      <sheetName val="TBQ1"/>
      <sheetName val="Assignment"/>
      <sheetName val="F3-1"/>
      <sheetName val="Sheet5"/>
      <sheetName val="F3-3 (3M)"/>
      <sheetName val="F3-2"/>
      <sheetName val="F3-3"/>
      <sheetName val="OCI300"/>
      <sheetName val="P300"/>
      <sheetName val="O300"/>
      <sheetName val="I400A"/>
      <sheetName val="L300"/>
      <sheetName val="M300"/>
      <sheetName val="K300"/>
      <sheetName val="N300"/>
      <sheetName val="I300"/>
      <sheetName val="I400"/>
      <sheetName val="J300"/>
      <sheetName val="J300A"/>
      <sheetName val="J400"/>
      <sheetName val="J500"/>
      <sheetName val="G300"/>
      <sheetName val="H300"/>
      <sheetName val="N400"/>
      <sheetName val="T500"/>
      <sheetName val="V300"/>
      <sheetName val="V400"/>
      <sheetName val="Q300"/>
      <sheetName val="Q400"/>
      <sheetName val="Q500"/>
      <sheetName val="S300"/>
      <sheetName val="S400"/>
      <sheetName val="R300"/>
      <sheetName val="T300"/>
      <sheetName val="X300"/>
      <sheetName val="L400"/>
      <sheetName val="ZC300"/>
      <sheetName val="K400"/>
      <sheetName val="ZD300"/>
      <sheetName val="ZD400"/>
      <sheetName val="ZU300"/>
      <sheetName val="T400"/>
      <sheetName val="ZZ300"/>
      <sheetName val="eAudIT"/>
      <sheetName val="TBYE16 V3 USED"/>
      <sheetName val="DIff"/>
      <sheetName val="Deta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10">
          <cell r="B10">
            <v>1101001</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ow r="15">
          <cell r="G15">
            <v>562205.43999999994</v>
          </cell>
        </row>
      </sheetData>
      <sheetData sheetId="58"/>
      <sheetData sheetId="59"/>
      <sheetData sheetId="60"/>
      <sheetData sheetId="61"/>
      <sheetData sheetId="62"/>
      <sheetData sheetId="63"/>
      <sheetData sheetId="64"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nual"/>
      <sheetName val="share cost"/>
      <sheetName val="Raw Material Vender"/>
      <sheetName val="FG"/>
      <sheetName val="WIP"/>
      <sheetName val="Raw Material ทำเอง"/>
      <sheetName val="Raw Material"/>
      <sheetName val="Packing"/>
      <sheetName val="supply in stock"/>
      <sheetName val="Detail"/>
      <sheetName val="Q2 EXPECTED"/>
    </sheetNames>
    <sheetDataSet>
      <sheetData sheetId="0" refreshError="1"/>
      <sheetData sheetId="1" refreshError="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ial Balance-2005"/>
      <sheetName val="Fagor04-A3112t"/>
      <sheetName val="Fagor04-A3112e"/>
      <sheetName val="wbs&amp;wpl"/>
      <sheetName val="UNADJUSTED"/>
      <sheetName val="AJE"/>
      <sheetName val="RJE"/>
      <sheetName val="3-100"/>
      <sheetName val="6-100"/>
      <sheetName val="6-101"/>
      <sheetName val="6-102"/>
      <sheetName val="6-103"/>
      <sheetName val="8-100"/>
      <sheetName val="9-100"/>
      <sheetName val="9-101"/>
      <sheetName val="10-100"/>
      <sheetName val="payroll "/>
      <sheetName val="Staff payroll 1 "/>
      <sheetName val="Staff payroll  2"/>
      <sheetName val="11-100"/>
      <sheetName val="12-100"/>
      <sheetName val="Note 12-100"/>
      <sheetName val="Note 12-100 (Eng)"/>
      <sheetName val="Test Unit Cost-FG"/>
      <sheetName val="14-100(Inventoty)"/>
      <sheetName val="14-101(Cost Of Sale)"/>
      <sheetName val="14-102(Overhead)"/>
      <sheetName val="14-103(Reconcile cost of sale)"/>
      <sheetName val="14-104(Test LCM)"/>
      <sheetName val="Test System Purchase"/>
      <sheetName val="14-200 A"/>
      <sheetName val="Sheet1"/>
      <sheetName val="Cut off Sales"/>
      <sheetName val="cut of purchase"/>
      <sheetName val="Analysis ar turnover"/>
      <sheetName val="Payroll"/>
      <sheetName val="Reconcile Vat"/>
      <sheetName val="Test System Sales"/>
      <sheetName val="Analytical GP"/>
      <sheetName val="15-100"/>
      <sheetName val="15-101"/>
      <sheetName val="15-102"/>
      <sheetName val="16-100"/>
      <sheetName val="16-101"/>
      <sheetName val="16-102"/>
      <sheetName val="19-100"/>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ial Balance-2005"/>
      <sheetName val="Fagor04-A3112t"/>
      <sheetName val="Fagor04-A3112e"/>
      <sheetName val="wbs&amp;wpl"/>
      <sheetName val="UNADJUSTED"/>
      <sheetName val="AJE"/>
      <sheetName val="RJE"/>
      <sheetName val="3-100"/>
      <sheetName val="6-100"/>
      <sheetName val="6-101"/>
      <sheetName val="6-102"/>
      <sheetName val="6-103"/>
      <sheetName val="8-100"/>
      <sheetName val="9-100"/>
      <sheetName val="9-101"/>
      <sheetName val="10-100"/>
      <sheetName val="payroll "/>
      <sheetName val="Staff payroll 1 "/>
      <sheetName val="Staff payroll  2"/>
      <sheetName val="11-100"/>
      <sheetName val="12-100"/>
      <sheetName val="Note 12-100"/>
      <sheetName val="Note 12-100 (Eng)"/>
      <sheetName val="Test Unit Cost-FG"/>
      <sheetName val="14-100(Inventoty)"/>
      <sheetName val="14-101(Cost Of Sale)"/>
      <sheetName val="14-102(Overhead)"/>
      <sheetName val="14-103(Reconcile cost of sale)"/>
      <sheetName val="14-104(Test LCM)"/>
      <sheetName val="Test System Purchase"/>
      <sheetName val="14-200 A"/>
      <sheetName val="Sheet1"/>
      <sheetName val="Cut off Sales"/>
      <sheetName val="cut of purchase"/>
      <sheetName val="Analysis ar turnover"/>
      <sheetName val="Payroll"/>
      <sheetName val="Reconcile Vat"/>
      <sheetName val="Test System Sales"/>
      <sheetName val="Analytical GP"/>
      <sheetName val="15-100"/>
      <sheetName val="15-101"/>
      <sheetName val="15-102"/>
      <sheetName val="16-100"/>
      <sheetName val="16-101"/>
      <sheetName val="16-102"/>
      <sheetName val="19-100"/>
      <sheetName val="Sale0307"/>
      <sheetName val="実績月"/>
      <sheetName val="Sale 0502"/>
      <sheetName val="EQ4NTV"/>
      <sheetName val="Cost FG 12-09"/>
      <sheetName val="FG"/>
      <sheetName val="RATE"/>
      <sheetName val="Rv"/>
      <sheetName val="Sale 0501"/>
      <sheetName val="8_x0004_-_x0017__x0000_"/>
      <sheetName val="生データ"/>
      <sheetName val="Sale0309"/>
      <sheetName val=""/>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
      <sheetName val="CHECKLIST"/>
      <sheetName val="CTR"/>
      <sheetName val="TOTAL"/>
      <sheetName val="TBS"/>
      <sheetName val="TPL"/>
      <sheetName val="TRE"/>
      <sheetName val="TCOGM"/>
      <sheetName val="T6"/>
      <sheetName val="T6A"/>
      <sheetName val="T6B"/>
      <sheetName val="T6-1"/>
      <sheetName val="T10(4)"/>
      <sheetName val="T6-2"/>
      <sheetName val="T12"/>
      <sheetName val="T6-2(2)"/>
      <sheetName val="T6-2(4)"/>
      <sheetName val="T6-2(6)"/>
      <sheetName val="T6-2(7)"/>
      <sheetName val="T6-2(11)"/>
      <sheetName val="T6-2(12)"/>
      <sheetName val="T6-3(2)"/>
      <sheetName val="T6-3(3)"/>
      <sheetName val="T6-3(4)"/>
      <sheetName val="T6-4A"/>
      <sheetName val="T6-4B"/>
      <sheetName val="T6-4C"/>
      <sheetName val="T6-5A"/>
      <sheetName val="T6-5B"/>
      <sheetName val="T6-6(2)"/>
      <sheetName val="T6-6(3)"/>
      <sheetName val="T6-6(5)"/>
      <sheetName val="T6-6(6)"/>
      <sheetName val="T6-6(7)"/>
      <sheetName val="T6-6Z"/>
      <sheetName val="T6-6Z2"/>
      <sheetName val="T6-7A"/>
      <sheetName val="T6-7B"/>
      <sheetName val="T6-9A"/>
      <sheetName val="T6-9B"/>
      <sheetName val="T6-10"/>
      <sheetName val="T6-11"/>
      <sheetName val="T6-12"/>
      <sheetName val="T6-13"/>
      <sheetName val="T6-14A"/>
      <sheetName val="T6-14B"/>
      <sheetName val="T61"/>
      <sheetName val="T8"/>
      <sheetName val="T10(1)"/>
      <sheetName val="T10(2)"/>
      <sheetName val="T2"/>
      <sheetName val="T60A"/>
      <sheetName val="T60B"/>
      <sheetName val="T3(1)A"/>
      <sheetName val="T3(1)B"/>
      <sheetName val="T3(1)Z1"/>
      <sheetName val="T3(1)Z2"/>
      <sheetName val="T3(1)Z3"/>
      <sheetName val="T3(1)Z4"/>
      <sheetName val="T3(1)Z5"/>
      <sheetName val="T3(1)Z6"/>
      <sheetName val="T2Z"/>
      <sheetName val="T3(1)Z7"/>
      <sheetName val="T3(2)"/>
      <sheetName val="T3(3)A"/>
      <sheetName val="T3(3)B"/>
      <sheetName val="T4"/>
      <sheetName val="T5-2A"/>
      <sheetName val="T5-2B"/>
      <sheetName val="T5"/>
      <sheetName val="T1"/>
      <sheetName val="T66"/>
      <sheetName val="T1-2"/>
      <sheetName val="T16"/>
      <sheetName val="T9A"/>
      <sheetName val="T9B"/>
      <sheetName val="T14(1)A"/>
      <sheetName val="T14(1)B"/>
      <sheetName val="T11"/>
      <sheetName val="T10(3)"/>
      <sheetName val="T10(3)Z"/>
      <sheetName val="T41"/>
      <sheetName val="T43"/>
      <sheetName val="S1"/>
      <sheetName val="S8"/>
      <sheetName val="S20"/>
      <sheetName val="J3"/>
      <sheetName val="J4"/>
      <sheetName val="J8"/>
      <sheetName val="J36"/>
      <sheetName val="Raw Material"/>
      <sheetName val="NZDUTY-JAN01"/>
    </sheetNames>
    <sheetDataSet>
      <sheetData sheetId="0">
        <row r="40">
          <cell r="D40" t="str">
            <v>아니오</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refreshError="1"/>
      <sheetData sheetId="91"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
      <sheetName val="CHECKLIST"/>
      <sheetName val="CTR"/>
      <sheetName val="TOTAL"/>
      <sheetName val="TBS"/>
      <sheetName val="TPL"/>
      <sheetName val="TRE"/>
      <sheetName val="TCOGM"/>
      <sheetName val="T6"/>
      <sheetName val="T6A"/>
      <sheetName val="T6B"/>
      <sheetName val="T6-1"/>
      <sheetName val="T10(4)"/>
      <sheetName val="T6-2"/>
      <sheetName val="T12"/>
      <sheetName val="T6-2(2)"/>
      <sheetName val="T6-2(4)"/>
      <sheetName val="T6-2(6)"/>
      <sheetName val="T6-2(7)"/>
      <sheetName val="T6-2(11)"/>
      <sheetName val="T6-2(12)"/>
      <sheetName val="T6-3(2)"/>
      <sheetName val="T6-3(3)"/>
      <sheetName val="T6-3(4)"/>
      <sheetName val="T6-4A"/>
      <sheetName val="T6-4B"/>
      <sheetName val="T6-4C"/>
      <sheetName val="T6-5A"/>
      <sheetName val="T6-5B"/>
      <sheetName val="T6-6(2)"/>
      <sheetName val="T6-6(3)"/>
      <sheetName val="T6-6(5)"/>
      <sheetName val="T6-6(6)"/>
      <sheetName val="T6-6(7)"/>
      <sheetName val="T6-6Z"/>
      <sheetName val="T6-6Z2"/>
      <sheetName val="T6-7A"/>
      <sheetName val="T6-7B"/>
      <sheetName val="T6-9A"/>
      <sheetName val="T6-9B"/>
      <sheetName val="T6-10"/>
      <sheetName val="T6-11"/>
      <sheetName val="T6-12"/>
      <sheetName val="T6-13"/>
      <sheetName val="T6-14A"/>
      <sheetName val="T6-14B"/>
      <sheetName val="T61"/>
      <sheetName val="T8"/>
      <sheetName val="T10(1)"/>
      <sheetName val="T10(2)"/>
      <sheetName val="T2"/>
      <sheetName val="T60A"/>
      <sheetName val="T60B"/>
      <sheetName val="T3(1)A"/>
      <sheetName val="T3(1)B"/>
      <sheetName val="T3(1)Z1"/>
      <sheetName val="T3(1)Z2"/>
      <sheetName val="T3(1)Z3"/>
      <sheetName val="T3(1)Z4"/>
      <sheetName val="T3(1)Z5"/>
      <sheetName val="T3(1)Z6"/>
      <sheetName val="T2Z"/>
      <sheetName val="T3(1)Z7"/>
      <sheetName val="T3(2)"/>
      <sheetName val="T3(3)A"/>
      <sheetName val="T3(3)B"/>
      <sheetName val="T4"/>
      <sheetName val="T5-2A"/>
      <sheetName val="T5-2B"/>
      <sheetName val="T5"/>
      <sheetName val="T1"/>
      <sheetName val="T66"/>
      <sheetName val="T1-2"/>
      <sheetName val="T16"/>
      <sheetName val="T9A"/>
      <sheetName val="T9B"/>
      <sheetName val="T14(1)A"/>
      <sheetName val="T14(1)B"/>
      <sheetName val="T11"/>
      <sheetName val="T10(3)"/>
      <sheetName val="T10(3)Z"/>
      <sheetName val="T41"/>
      <sheetName val="T43"/>
      <sheetName val="S1"/>
      <sheetName val="S8"/>
      <sheetName val="S20"/>
      <sheetName val="J3"/>
      <sheetName val="J4"/>
      <sheetName val="J8"/>
      <sheetName val="J36"/>
    </sheetNames>
    <sheetDataSet>
      <sheetData sheetId="0">
        <row r="36">
          <cell r="D36" t="str">
            <v>아니오</v>
          </cell>
        </row>
      </sheetData>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績月"/>
      <sheetName val="損益"/>
      <sheetName val="貸借"/>
      <sheetName val="資金"/>
      <sheetName val="人員"/>
      <sheetName val="在庫"/>
      <sheetName val="受注残"/>
      <sheetName val="???"/>
      <sheetName val="Fagor04-A3112e"/>
      <sheetName val="販価"/>
      <sheetName val="test 2"/>
      <sheetName val="Sheet1"/>
      <sheetName val="Sale0309"/>
      <sheetName val="___"/>
      <sheetName val="Product Time"/>
      <sheetName val="เงินกู้ธนชาติ"/>
      <sheetName val="??"/>
      <sheetName val="一覧"/>
      <sheetName val="Cost-Domestic EPOXY"/>
      <sheetName val="MOULD"/>
      <sheetName val="เครื่องตกแต่ง"/>
      <sheetName val="เครื่องมือ"/>
      <sheetName val="อาคาร"/>
    </sheetNames>
    <sheetDataSet>
      <sheetData sheetId="0" refreshError="1">
        <row r="5">
          <cell r="B5">
            <v>1</v>
          </cell>
        </row>
        <row r="10">
          <cell r="B10" t="str">
            <v>1</v>
          </cell>
          <cell r="D10" t="str">
            <v>上</v>
          </cell>
        </row>
      </sheetData>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販価"/>
      <sheetName val="販売"/>
      <sheetName val="出荷"/>
      <sheetName val="受払・在庫"/>
      <sheetName val="PL"/>
      <sheetName val="BS"/>
      <sheetName val="CF"/>
    </sheetNames>
    <sheetDataSet>
      <sheetData sheetId="0">
        <row r="1">
          <cell r="B1" t="str">
            <v>SMTL</v>
          </cell>
        </row>
        <row r="2">
          <cell r="B2">
            <v>2008</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8E70A-731B-44CD-ACEB-47BB6DB8CEB4}">
  <sheetPr>
    <tabColor theme="4" tint="0.59999389629810485"/>
  </sheetPr>
  <dimension ref="A1:K66"/>
  <sheetViews>
    <sheetView view="pageBreakPreview" zoomScaleNormal="100" zoomScaleSheetLayoutView="100" workbookViewId="0">
      <selection activeCell="A6" sqref="A6"/>
    </sheetView>
  </sheetViews>
  <sheetFormatPr defaultColWidth="8.81640625" defaultRowHeight="21.5"/>
  <cols>
    <col min="1" max="1" width="35.7265625" style="14" customWidth="1"/>
    <col min="2" max="2" width="8.7265625" style="74" customWidth="1"/>
    <col min="3" max="3" width="1.1796875" style="14" customWidth="1"/>
    <col min="4" max="4" width="12.7265625" style="69" customWidth="1"/>
    <col min="5" max="5" width="1.1796875" style="14" customWidth="1"/>
    <col min="6" max="6" width="12.7265625" style="69" customWidth="1"/>
    <col min="7" max="7" width="1.1796875" style="14" customWidth="1"/>
    <col min="8" max="8" width="12.7265625" style="69" customWidth="1"/>
    <col min="9" max="9" width="1.1796875" style="14" customWidth="1"/>
    <col min="10" max="10" width="12.7265625" style="69" customWidth="1"/>
    <col min="11" max="11" width="15.1796875" style="64" customWidth="1"/>
    <col min="12" max="16384" width="8.81640625" style="14"/>
  </cols>
  <sheetData>
    <row r="1" spans="1:11" ht="22.5" customHeight="1">
      <c r="A1" s="1" t="s">
        <v>0</v>
      </c>
      <c r="B1" s="76"/>
      <c r="C1" s="19"/>
      <c r="D1" s="20"/>
      <c r="E1" s="19"/>
      <c r="F1" s="20"/>
      <c r="G1" s="19"/>
      <c r="H1" s="2"/>
      <c r="I1" s="5"/>
      <c r="J1" s="2"/>
      <c r="K1" s="21"/>
    </row>
    <row r="2" spans="1:11" ht="22.5" customHeight="1">
      <c r="A2" s="1" t="s">
        <v>5</v>
      </c>
      <c r="B2" s="76"/>
      <c r="C2" s="19"/>
      <c r="D2" s="20"/>
      <c r="E2" s="19"/>
      <c r="F2" s="20"/>
      <c r="G2" s="19"/>
      <c r="H2" s="2"/>
      <c r="I2" s="5"/>
      <c r="J2" s="2"/>
      <c r="K2" s="21"/>
    </row>
    <row r="3" spans="1:11" ht="22.5" customHeight="1">
      <c r="A3" s="3"/>
      <c r="B3" s="76"/>
      <c r="C3" s="19"/>
      <c r="D3" s="20"/>
      <c r="E3" s="19"/>
      <c r="F3" s="20"/>
      <c r="G3" s="19"/>
      <c r="H3" s="2"/>
      <c r="I3" s="5"/>
      <c r="J3" s="2"/>
      <c r="K3" s="21"/>
    </row>
    <row r="4" spans="1:11" ht="22.5" customHeight="1">
      <c r="A4" s="3"/>
      <c r="B4" s="76"/>
      <c r="C4" s="19"/>
      <c r="D4" s="464" t="s">
        <v>1</v>
      </c>
      <c r="E4" s="464"/>
      <c r="F4" s="464"/>
      <c r="G4" s="5"/>
      <c r="H4" s="465" t="s">
        <v>2</v>
      </c>
      <c r="I4" s="465"/>
      <c r="J4" s="465"/>
      <c r="K4" s="21"/>
    </row>
    <row r="5" spans="1:11" ht="22.5" customHeight="1">
      <c r="A5" s="3"/>
      <c r="B5" s="76"/>
      <c r="C5" s="19"/>
      <c r="D5" s="466" t="s">
        <v>6</v>
      </c>
      <c r="E5" s="466"/>
      <c r="F5" s="466"/>
      <c r="G5" s="19"/>
      <c r="H5" s="466" t="s">
        <v>6</v>
      </c>
      <c r="I5" s="466"/>
      <c r="J5" s="466"/>
      <c r="K5" s="21"/>
    </row>
    <row r="6" spans="1:11" ht="22.5" customHeight="1">
      <c r="A6" s="3"/>
      <c r="B6" s="76"/>
      <c r="C6" s="19"/>
      <c r="D6" s="466" t="s">
        <v>52</v>
      </c>
      <c r="E6" s="466"/>
      <c r="F6" s="466"/>
      <c r="G6" s="19"/>
      <c r="H6" s="466" t="s">
        <v>52</v>
      </c>
      <c r="I6" s="466"/>
      <c r="J6" s="466"/>
      <c r="K6" s="21"/>
    </row>
    <row r="7" spans="1:11" s="16" customFormat="1" ht="22.5" customHeight="1">
      <c r="A7" s="22"/>
      <c r="B7" s="6" t="s">
        <v>3</v>
      </c>
      <c r="C7" s="23"/>
      <c r="D7" s="7">
        <v>2562</v>
      </c>
      <c r="E7" s="7"/>
      <c r="F7" s="7">
        <v>2561</v>
      </c>
      <c r="G7" s="22"/>
      <c r="H7" s="7">
        <v>2562</v>
      </c>
      <c r="I7" s="7"/>
      <c r="J7" s="7">
        <v>2561</v>
      </c>
      <c r="K7" s="21"/>
    </row>
    <row r="8" spans="1:11" ht="22.5" customHeight="1">
      <c r="A8" s="9"/>
      <c r="B8" s="76"/>
      <c r="C8" s="24"/>
      <c r="D8" s="463" t="s">
        <v>4</v>
      </c>
      <c r="E8" s="463"/>
      <c r="F8" s="463"/>
      <c r="G8" s="463"/>
      <c r="H8" s="463"/>
      <c r="I8" s="463"/>
      <c r="J8" s="463"/>
      <c r="K8" s="21"/>
    </row>
    <row r="9" spans="1:11" ht="22.5" customHeight="1">
      <c r="A9" s="9" t="s">
        <v>7</v>
      </c>
      <c r="B9" s="76"/>
      <c r="C9" s="24"/>
      <c r="D9" s="75"/>
      <c r="E9" s="75"/>
      <c r="F9" s="75"/>
      <c r="G9" s="75"/>
      <c r="H9" s="75"/>
      <c r="I9" s="75"/>
      <c r="J9" s="75"/>
      <c r="K9" s="21"/>
    </row>
    <row r="10" spans="1:11" ht="22.5" customHeight="1">
      <c r="A10" s="25" t="s">
        <v>8</v>
      </c>
      <c r="B10" s="26" t="s">
        <v>35</v>
      </c>
      <c r="C10" s="27"/>
      <c r="D10" s="28">
        <v>357415</v>
      </c>
      <c r="E10" s="29"/>
      <c r="F10" s="28">
        <v>142325</v>
      </c>
      <c r="G10" s="27"/>
      <c r="H10" s="28">
        <v>151303</v>
      </c>
      <c r="I10" s="30"/>
      <c r="J10" s="28">
        <v>140623</v>
      </c>
      <c r="K10" s="21"/>
    </row>
    <row r="11" spans="1:11" ht="22.5" customHeight="1">
      <c r="A11" s="31" t="s">
        <v>9</v>
      </c>
      <c r="B11" s="32">
        <v>4</v>
      </c>
      <c r="C11" s="33"/>
      <c r="D11" s="34">
        <v>1916</v>
      </c>
      <c r="E11" s="35"/>
      <c r="F11" s="34">
        <v>694</v>
      </c>
      <c r="G11" s="33"/>
      <c r="H11" s="34">
        <v>10408</v>
      </c>
      <c r="I11" s="36"/>
      <c r="J11" s="34">
        <v>694</v>
      </c>
      <c r="K11" s="21"/>
    </row>
    <row r="12" spans="1:11" ht="22.5" customHeight="1">
      <c r="A12" s="3" t="s">
        <v>10</v>
      </c>
      <c r="B12" s="6"/>
      <c r="C12" s="33"/>
      <c r="D12" s="37">
        <f>SUM(D10:D11)</f>
        <v>359331</v>
      </c>
      <c r="E12" s="38"/>
      <c r="F12" s="37">
        <f>SUM(F10:F11)</f>
        <v>143019</v>
      </c>
      <c r="G12" s="33"/>
      <c r="H12" s="37">
        <f>SUM(H10:H11)</f>
        <v>161711</v>
      </c>
      <c r="I12" s="39"/>
      <c r="J12" s="37">
        <f>SUM(J10:J11)</f>
        <v>141317</v>
      </c>
      <c r="K12" s="21"/>
    </row>
    <row r="13" spans="1:11" ht="22.5" customHeight="1">
      <c r="A13" s="25"/>
      <c r="B13" s="6"/>
      <c r="C13" s="33"/>
      <c r="D13" s="40"/>
      <c r="E13" s="41"/>
      <c r="F13" s="40"/>
      <c r="G13" s="33"/>
      <c r="H13" s="40"/>
      <c r="I13" s="41"/>
      <c r="J13" s="40"/>
      <c r="K13" s="21"/>
    </row>
    <row r="14" spans="1:11" ht="22.5" customHeight="1">
      <c r="A14" s="9" t="s">
        <v>11</v>
      </c>
      <c r="B14" s="6"/>
      <c r="C14" s="33"/>
      <c r="D14" s="40"/>
      <c r="E14" s="41"/>
      <c r="F14" s="40"/>
      <c r="G14" s="33"/>
      <c r="H14" s="40"/>
      <c r="I14" s="41"/>
      <c r="J14" s="40"/>
      <c r="K14" s="21"/>
    </row>
    <row r="15" spans="1:11" ht="22.5" customHeight="1">
      <c r="A15" s="25" t="s">
        <v>12</v>
      </c>
      <c r="B15" s="32">
        <v>4</v>
      </c>
      <c r="C15" s="42"/>
      <c r="D15" s="28">
        <v>268990</v>
      </c>
      <c r="E15" s="29"/>
      <c r="F15" s="28">
        <v>106908</v>
      </c>
      <c r="G15" s="42"/>
      <c r="H15" s="28">
        <v>114658</v>
      </c>
      <c r="I15" s="43"/>
      <c r="J15" s="28">
        <v>106872</v>
      </c>
      <c r="K15" s="21"/>
    </row>
    <row r="16" spans="1:11" ht="22.5" customHeight="1">
      <c r="A16" s="31" t="s">
        <v>13</v>
      </c>
      <c r="B16" s="32"/>
      <c r="C16" s="33"/>
      <c r="D16" s="44">
        <v>7474</v>
      </c>
      <c r="E16" s="35"/>
      <c r="F16" s="44">
        <v>2824</v>
      </c>
      <c r="G16" s="33"/>
      <c r="H16" s="44">
        <v>3270</v>
      </c>
      <c r="I16" s="36"/>
      <c r="J16" s="44">
        <v>2607</v>
      </c>
      <c r="K16" s="21"/>
    </row>
    <row r="17" spans="1:11" ht="22.5" customHeight="1">
      <c r="A17" s="31" t="s">
        <v>14</v>
      </c>
      <c r="B17" s="32" t="s">
        <v>34</v>
      </c>
      <c r="C17" s="33"/>
      <c r="D17" s="44">
        <v>42762</v>
      </c>
      <c r="E17" s="35"/>
      <c r="F17" s="44">
        <v>31131</v>
      </c>
      <c r="G17" s="33"/>
      <c r="H17" s="44">
        <v>24199</v>
      </c>
      <c r="I17" s="45"/>
      <c r="J17" s="44">
        <v>29700</v>
      </c>
      <c r="K17" s="21"/>
    </row>
    <row r="18" spans="1:11" ht="22.5" customHeight="1">
      <c r="A18" s="25" t="s">
        <v>15</v>
      </c>
      <c r="B18" s="32">
        <v>13</v>
      </c>
      <c r="C18" s="33"/>
      <c r="D18" s="44">
        <v>673</v>
      </c>
      <c r="E18" s="35"/>
      <c r="F18" s="44">
        <v>1495</v>
      </c>
      <c r="G18" s="33"/>
      <c r="H18" s="44">
        <v>562</v>
      </c>
      <c r="I18" s="41"/>
      <c r="J18" s="44">
        <v>663</v>
      </c>
      <c r="K18" s="21"/>
    </row>
    <row r="19" spans="1:11" ht="22.5" customHeight="1">
      <c r="A19" s="25" t="s">
        <v>16</v>
      </c>
      <c r="B19" s="32">
        <v>4</v>
      </c>
      <c r="C19" s="33"/>
      <c r="D19" s="46">
        <v>10395</v>
      </c>
      <c r="E19" s="47"/>
      <c r="F19" s="46">
        <v>51</v>
      </c>
      <c r="G19" s="33"/>
      <c r="H19" s="48">
        <v>11496</v>
      </c>
      <c r="I19" s="41"/>
      <c r="J19" s="48">
        <v>51</v>
      </c>
      <c r="K19" s="21"/>
    </row>
    <row r="20" spans="1:11" ht="22.5" customHeight="1">
      <c r="A20" s="3" t="s">
        <v>17</v>
      </c>
      <c r="B20" s="32"/>
      <c r="C20" s="33"/>
      <c r="D20" s="37">
        <f>SUM(D15:D19)</f>
        <v>330294</v>
      </c>
      <c r="E20" s="35"/>
      <c r="F20" s="37">
        <f>SUM(F15:F19)</f>
        <v>142409</v>
      </c>
      <c r="G20" s="33"/>
      <c r="H20" s="37">
        <f>SUM(H15:H19)</f>
        <v>154185</v>
      </c>
      <c r="I20" s="36"/>
      <c r="J20" s="37">
        <f>SUM(J15:J19)</f>
        <v>139893</v>
      </c>
      <c r="K20" s="21"/>
    </row>
    <row r="21" spans="1:11" ht="22.5" customHeight="1">
      <c r="A21" s="31"/>
      <c r="B21" s="32"/>
      <c r="C21" s="33"/>
      <c r="D21" s="44"/>
      <c r="E21" s="35"/>
      <c r="F21" s="44"/>
      <c r="G21" s="33"/>
      <c r="H21" s="44"/>
      <c r="I21" s="36"/>
      <c r="J21" s="44"/>
      <c r="K21" s="21"/>
    </row>
    <row r="22" spans="1:11" ht="22.5" customHeight="1">
      <c r="A22" s="3" t="s">
        <v>18</v>
      </c>
      <c r="B22" s="6">
        <v>9</v>
      </c>
      <c r="C22" s="33"/>
      <c r="D22" s="49">
        <f>D12-D20</f>
        <v>29037</v>
      </c>
      <c r="E22" s="38"/>
      <c r="F22" s="49">
        <f>F12-F20</f>
        <v>610</v>
      </c>
      <c r="G22" s="33"/>
      <c r="H22" s="49">
        <f>H12-H20</f>
        <v>7526</v>
      </c>
      <c r="I22" s="50"/>
      <c r="J22" s="49">
        <f>J12-J20</f>
        <v>1424</v>
      </c>
      <c r="K22" s="21"/>
    </row>
    <row r="23" spans="1:11" ht="22.5" customHeight="1">
      <c r="A23" s="25" t="s">
        <v>19</v>
      </c>
      <c r="B23" s="32"/>
      <c r="C23" s="33"/>
      <c r="D23" s="34">
        <v>-5115</v>
      </c>
      <c r="E23" s="35"/>
      <c r="F23" s="34">
        <v>-171</v>
      </c>
      <c r="G23" s="33"/>
      <c r="H23" s="34">
        <v>-751</v>
      </c>
      <c r="I23" s="47"/>
      <c r="J23" s="34">
        <v>-171</v>
      </c>
      <c r="K23" s="21"/>
    </row>
    <row r="24" spans="1:11" ht="22.5" customHeight="1" thickBot="1">
      <c r="A24" s="3" t="s">
        <v>20</v>
      </c>
      <c r="B24" s="6"/>
      <c r="C24" s="33"/>
      <c r="D24" s="51">
        <f>SUM(D22:D23)</f>
        <v>23922</v>
      </c>
      <c r="E24" s="38"/>
      <c r="F24" s="51">
        <f>SUM(F22:F23)</f>
        <v>439</v>
      </c>
      <c r="G24" s="33"/>
      <c r="H24" s="51">
        <f>SUM(H22:H23)</f>
        <v>6775</v>
      </c>
      <c r="I24" s="50"/>
      <c r="J24" s="51">
        <f>SUM(J22:J23)</f>
        <v>1253</v>
      </c>
      <c r="K24" s="21"/>
    </row>
    <row r="25" spans="1:11" ht="22.5" customHeight="1" thickTop="1">
      <c r="A25" s="3"/>
      <c r="B25" s="76"/>
      <c r="C25" s="19"/>
      <c r="D25" s="52"/>
      <c r="E25" s="53"/>
      <c r="F25" s="52"/>
      <c r="G25" s="19"/>
      <c r="H25" s="52"/>
      <c r="I25" s="52"/>
      <c r="J25" s="52"/>
      <c r="K25" s="21"/>
    </row>
    <row r="26" spans="1:11" ht="22.5" customHeight="1">
      <c r="A26" s="3" t="s">
        <v>21</v>
      </c>
      <c r="B26" s="76"/>
      <c r="C26" s="19"/>
      <c r="D26" s="52"/>
      <c r="E26" s="53"/>
      <c r="F26" s="52"/>
      <c r="G26" s="19"/>
      <c r="H26" s="52"/>
      <c r="I26" s="52"/>
      <c r="J26" s="52"/>
      <c r="K26" s="21"/>
    </row>
    <row r="27" spans="1:11" ht="22.5" customHeight="1">
      <c r="A27" s="25" t="s">
        <v>22</v>
      </c>
      <c r="B27" s="76"/>
      <c r="C27" s="19"/>
      <c r="D27" s="54">
        <v>23922</v>
      </c>
      <c r="E27" s="55"/>
      <c r="F27" s="54">
        <v>439</v>
      </c>
      <c r="G27" s="19"/>
      <c r="H27" s="54">
        <v>6775</v>
      </c>
      <c r="I27" s="52"/>
      <c r="J27" s="54">
        <v>1253</v>
      </c>
      <c r="K27" s="21"/>
    </row>
    <row r="28" spans="1:11" ht="22.5" customHeight="1">
      <c r="A28" s="25" t="s">
        <v>36</v>
      </c>
      <c r="B28" s="10"/>
      <c r="C28" s="19"/>
      <c r="D28" s="54">
        <v>0</v>
      </c>
      <c r="E28" s="55"/>
      <c r="F28" s="54">
        <v>0</v>
      </c>
      <c r="G28" s="19"/>
      <c r="H28" s="56">
        <v>0</v>
      </c>
      <c r="I28" s="52"/>
      <c r="J28" s="56">
        <v>0</v>
      </c>
      <c r="K28" s="21"/>
    </row>
    <row r="29" spans="1:11" ht="22.5" customHeight="1" thickBot="1">
      <c r="A29" s="3" t="s">
        <v>20</v>
      </c>
      <c r="B29" s="76"/>
      <c r="C29" s="19"/>
      <c r="D29" s="57">
        <f>D24</f>
        <v>23922</v>
      </c>
      <c r="E29" s="13"/>
      <c r="F29" s="57">
        <f>F24</f>
        <v>439</v>
      </c>
      <c r="G29" s="58"/>
      <c r="H29" s="57">
        <f>H24</f>
        <v>6775</v>
      </c>
      <c r="I29" s="52"/>
      <c r="J29" s="57">
        <f>J24</f>
        <v>1253</v>
      </c>
      <c r="K29" s="21"/>
    </row>
    <row r="30" spans="1:11" ht="22.5" customHeight="1" thickTop="1">
      <c r="A30" s="3"/>
      <c r="B30" s="76"/>
      <c r="C30" s="19"/>
      <c r="D30" s="52"/>
      <c r="E30" s="53"/>
      <c r="F30" s="52"/>
      <c r="G30" s="19"/>
      <c r="H30" s="52"/>
      <c r="I30" s="52"/>
      <c r="J30" s="52"/>
      <c r="K30" s="21"/>
    </row>
    <row r="31" spans="1:11" ht="22.5" customHeight="1" thickBot="1">
      <c r="A31" s="3" t="s">
        <v>23</v>
      </c>
      <c r="B31" s="10">
        <v>10</v>
      </c>
      <c r="C31" s="59"/>
      <c r="D31" s="60">
        <v>8.5435051492351199E-2</v>
      </c>
      <c r="E31" s="61"/>
      <c r="F31" s="60">
        <v>1.5678571428571428E-3</v>
      </c>
      <c r="G31" s="62"/>
      <c r="H31" s="60">
        <v>2.4197866357143098E-2</v>
      </c>
      <c r="I31" s="63"/>
      <c r="J31" s="60">
        <v>4.4749999999999998E-3</v>
      </c>
    </row>
    <row r="32" spans="1:11" ht="22.5" customHeight="1" thickTop="1">
      <c r="A32" s="65"/>
      <c r="B32" s="9"/>
      <c r="C32" s="66"/>
      <c r="D32" s="54"/>
      <c r="E32" s="66"/>
      <c r="F32" s="54"/>
      <c r="G32" s="66"/>
      <c r="H32" s="2"/>
      <c r="I32" s="5"/>
      <c r="J32" s="2"/>
    </row>
    <row r="33" spans="1:11" ht="22.5" customHeight="1">
      <c r="A33" s="1" t="s">
        <v>0</v>
      </c>
      <c r="B33" s="8"/>
      <c r="C33" s="5"/>
      <c r="D33" s="2"/>
      <c r="E33" s="5"/>
      <c r="F33" s="2"/>
      <c r="G33" s="5"/>
      <c r="H33" s="2"/>
      <c r="I33" s="5"/>
      <c r="J33" s="2"/>
    </row>
    <row r="34" spans="1:11" ht="22.5" customHeight="1">
      <c r="A34" s="1" t="s">
        <v>24</v>
      </c>
      <c r="B34" s="8"/>
      <c r="C34" s="5"/>
      <c r="D34" s="12"/>
      <c r="E34" s="17"/>
      <c r="F34" s="12"/>
      <c r="G34" s="5"/>
      <c r="H34" s="2"/>
      <c r="I34" s="5"/>
      <c r="J34" s="2"/>
    </row>
    <row r="35" spans="1:11" ht="22.5" customHeight="1">
      <c r="A35" s="5"/>
      <c r="B35" s="8"/>
      <c r="C35" s="5"/>
      <c r="D35" s="12"/>
      <c r="E35" s="67"/>
      <c r="F35" s="12"/>
      <c r="G35" s="5"/>
      <c r="H35" s="2"/>
      <c r="I35" s="5"/>
      <c r="J35" s="2"/>
    </row>
    <row r="36" spans="1:11" ht="22.5" customHeight="1">
      <c r="A36" s="5"/>
      <c r="B36" s="76"/>
      <c r="C36" s="19"/>
      <c r="D36" s="464" t="s">
        <v>1</v>
      </c>
      <c r="E36" s="464"/>
      <c r="F36" s="464"/>
      <c r="G36" s="5"/>
      <c r="H36" s="465" t="s">
        <v>2</v>
      </c>
      <c r="I36" s="465"/>
      <c r="J36" s="465"/>
    </row>
    <row r="37" spans="1:11" ht="22.5" customHeight="1">
      <c r="A37" s="5"/>
      <c r="B37" s="76"/>
      <c r="C37" s="19"/>
      <c r="D37" s="466" t="s">
        <v>6</v>
      </c>
      <c r="E37" s="466"/>
      <c r="F37" s="466"/>
      <c r="G37" s="19"/>
      <c r="H37" s="466" t="s">
        <v>6</v>
      </c>
      <c r="I37" s="466"/>
      <c r="J37" s="466"/>
    </row>
    <row r="38" spans="1:11" ht="22.5" customHeight="1">
      <c r="A38" s="5"/>
      <c r="B38" s="76"/>
      <c r="C38" s="19"/>
      <c r="D38" s="466" t="s">
        <v>52</v>
      </c>
      <c r="E38" s="466"/>
      <c r="F38" s="466"/>
      <c r="G38" s="19"/>
      <c r="H38" s="466" t="s">
        <v>52</v>
      </c>
      <c r="I38" s="466"/>
      <c r="J38" s="466"/>
    </row>
    <row r="39" spans="1:11" s="16" customFormat="1" ht="22.5" customHeight="1">
      <c r="A39" s="22"/>
      <c r="B39" s="6"/>
      <c r="C39" s="23"/>
      <c r="D39" s="7">
        <f>D7</f>
        <v>2562</v>
      </c>
      <c r="E39" s="7"/>
      <c r="F39" s="7">
        <f>F7</f>
        <v>2561</v>
      </c>
      <c r="G39" s="22"/>
      <c r="H39" s="7">
        <f>D39</f>
        <v>2562</v>
      </c>
      <c r="I39" s="7"/>
      <c r="J39" s="7">
        <f>F39</f>
        <v>2561</v>
      </c>
      <c r="K39" s="64"/>
    </row>
    <row r="40" spans="1:11" ht="22.5" customHeight="1">
      <c r="A40" s="5"/>
      <c r="B40" s="76"/>
      <c r="C40" s="24"/>
      <c r="D40" s="463" t="s">
        <v>4</v>
      </c>
      <c r="E40" s="463"/>
      <c r="F40" s="463"/>
      <c r="G40" s="463"/>
      <c r="H40" s="463"/>
      <c r="I40" s="463"/>
      <c r="J40" s="463"/>
    </row>
    <row r="41" spans="1:11" ht="22.5" customHeight="1">
      <c r="A41" s="4" t="s">
        <v>20</v>
      </c>
      <c r="B41" s="8"/>
      <c r="C41" s="5"/>
      <c r="D41" s="49">
        <f>D24</f>
        <v>23922</v>
      </c>
      <c r="E41" s="4"/>
      <c r="F41" s="49">
        <f>F24</f>
        <v>439</v>
      </c>
      <c r="G41" s="4"/>
      <c r="H41" s="49">
        <f>H24</f>
        <v>6775</v>
      </c>
      <c r="I41" s="4"/>
      <c r="J41" s="49">
        <f>J24</f>
        <v>1253</v>
      </c>
    </row>
    <row r="42" spans="1:11" ht="22.5" customHeight="1">
      <c r="A42" s="4"/>
      <c r="B42" s="8"/>
      <c r="C42" s="5"/>
      <c r="D42" s="49"/>
      <c r="E42" s="4"/>
      <c r="F42" s="49"/>
      <c r="G42" s="4"/>
      <c r="H42" s="49"/>
      <c r="I42" s="4"/>
      <c r="J42" s="49"/>
    </row>
    <row r="43" spans="1:11" ht="22.5" customHeight="1">
      <c r="A43" s="4" t="s">
        <v>25</v>
      </c>
      <c r="B43" s="8"/>
      <c r="C43" s="5"/>
      <c r="D43" s="49"/>
      <c r="E43" s="4"/>
      <c r="F43" s="49"/>
      <c r="G43" s="4"/>
      <c r="H43" s="49"/>
      <c r="I43" s="4"/>
      <c r="J43" s="49"/>
    </row>
    <row r="44" spans="1:11" ht="22.5" customHeight="1">
      <c r="A44" s="68" t="s">
        <v>26</v>
      </c>
      <c r="B44" s="8"/>
      <c r="C44" s="5"/>
      <c r="D44" s="12"/>
      <c r="E44" s="5"/>
      <c r="F44" s="12"/>
      <c r="G44" s="5"/>
      <c r="H44" s="2"/>
      <c r="I44" s="5"/>
      <c r="J44" s="2"/>
    </row>
    <row r="45" spans="1:11" ht="22.5" customHeight="1">
      <c r="A45" s="68" t="s">
        <v>27</v>
      </c>
      <c r="B45" s="8"/>
      <c r="C45" s="5"/>
      <c r="D45" s="12"/>
      <c r="E45" s="5"/>
      <c r="F45" s="12"/>
      <c r="G45" s="5"/>
      <c r="H45" s="2"/>
      <c r="I45" s="5"/>
      <c r="J45" s="2"/>
    </row>
    <row r="46" spans="1:11" ht="22.5" customHeight="1">
      <c r="A46" s="5" t="s">
        <v>28</v>
      </c>
      <c r="B46" s="8"/>
      <c r="C46" s="5"/>
    </row>
    <row r="47" spans="1:11" ht="22.5" customHeight="1">
      <c r="A47" s="5" t="s">
        <v>29</v>
      </c>
      <c r="B47" s="8"/>
      <c r="C47" s="5"/>
      <c r="D47" s="70">
        <v>-106</v>
      </c>
      <c r="E47" s="5"/>
      <c r="F47" s="70">
        <v>0</v>
      </c>
      <c r="G47" s="5"/>
      <c r="H47" s="71">
        <v>0</v>
      </c>
      <c r="I47" s="5"/>
      <c r="J47" s="71">
        <v>0</v>
      </c>
    </row>
    <row r="48" spans="1:11" ht="22.5" hidden="1" customHeight="1">
      <c r="A48" s="4" t="s">
        <v>30</v>
      </c>
      <c r="B48" s="8"/>
      <c r="C48" s="5"/>
    </row>
    <row r="49" spans="1:10" ht="22.5" hidden="1" customHeight="1">
      <c r="A49" s="4" t="s">
        <v>27</v>
      </c>
      <c r="B49" s="8"/>
      <c r="C49" s="5"/>
      <c r="D49" s="72">
        <f>SUM(D47)</f>
        <v>-106</v>
      </c>
      <c r="E49" s="5"/>
      <c r="F49" s="72">
        <f>SUM(F47)</f>
        <v>0</v>
      </c>
      <c r="G49" s="5"/>
      <c r="H49" s="72">
        <f>SUM(H47)</f>
        <v>0</v>
      </c>
      <c r="I49" s="5"/>
      <c r="J49" s="72">
        <f>SUM(J47)</f>
        <v>0</v>
      </c>
    </row>
    <row r="50" spans="1:10" ht="22.5" hidden="1" customHeight="1">
      <c r="A50" s="68" t="s">
        <v>31</v>
      </c>
      <c r="B50" s="8"/>
      <c r="C50" s="5"/>
      <c r="D50" s="2"/>
      <c r="E50" s="5"/>
      <c r="F50" s="2"/>
      <c r="G50" s="5"/>
      <c r="H50" s="2"/>
      <c r="I50" s="5"/>
      <c r="J50" s="2"/>
    </row>
    <row r="51" spans="1:10" ht="22.5" hidden="1" customHeight="1">
      <c r="A51" s="68" t="s">
        <v>27</v>
      </c>
      <c r="B51" s="11"/>
      <c r="C51" s="5"/>
      <c r="D51" s="56"/>
      <c r="E51" s="5"/>
      <c r="F51" s="56"/>
      <c r="G51" s="5"/>
      <c r="H51" s="73"/>
      <c r="I51" s="5"/>
      <c r="J51" s="2"/>
    </row>
    <row r="52" spans="1:10" ht="22.5" hidden="1" customHeight="1">
      <c r="A52" s="68"/>
      <c r="B52" s="11"/>
      <c r="C52" s="5"/>
      <c r="D52" s="70"/>
      <c r="E52" s="5"/>
      <c r="F52" s="70"/>
      <c r="G52" s="5"/>
      <c r="H52" s="48"/>
      <c r="I52" s="5"/>
      <c r="J52" s="71"/>
    </row>
    <row r="53" spans="1:10" ht="22.5" hidden="1" customHeight="1">
      <c r="A53" s="4" t="s">
        <v>32</v>
      </c>
      <c r="B53" s="8"/>
      <c r="C53" s="5"/>
      <c r="D53" s="14"/>
      <c r="F53" s="14"/>
      <c r="H53" s="14"/>
      <c r="J53" s="14"/>
    </row>
    <row r="54" spans="1:10" ht="22.5" hidden="1" customHeight="1">
      <c r="A54" s="4" t="s">
        <v>27</v>
      </c>
      <c r="B54" s="8"/>
      <c r="C54" s="5"/>
      <c r="D54" s="72">
        <f>SUM(D52)</f>
        <v>0</v>
      </c>
      <c r="E54" s="5"/>
      <c r="F54" s="72">
        <f>SUM(F52)</f>
        <v>0</v>
      </c>
      <c r="G54" s="5"/>
      <c r="H54" s="72">
        <f>SUM(H52)</f>
        <v>0</v>
      </c>
      <c r="I54" s="5"/>
      <c r="J54" s="72">
        <f>SUM(J52)</f>
        <v>0</v>
      </c>
    </row>
    <row r="55" spans="1:10" ht="22.5" customHeight="1">
      <c r="A55" s="4" t="s">
        <v>33</v>
      </c>
      <c r="B55" s="8"/>
      <c r="C55" s="5"/>
      <c r="D55" s="72">
        <f>SUM(D54,D49)</f>
        <v>-106</v>
      </c>
      <c r="E55" s="4"/>
      <c r="F55" s="72">
        <f>SUM(F54,F49)</f>
        <v>0</v>
      </c>
      <c r="G55" s="4"/>
      <c r="H55" s="72">
        <f>SUM(H54,H49)</f>
        <v>0</v>
      </c>
      <c r="I55" s="4"/>
      <c r="J55" s="72">
        <f>SUM(J54,J49)</f>
        <v>0</v>
      </c>
    </row>
    <row r="56" spans="1:10" ht="22.5" customHeight="1" thickBot="1">
      <c r="A56" s="4" t="s">
        <v>37</v>
      </c>
      <c r="B56" s="8"/>
      <c r="C56" s="5"/>
      <c r="D56" s="57">
        <f>SUM(D41,D55)</f>
        <v>23816</v>
      </c>
      <c r="E56" s="4"/>
      <c r="F56" s="57">
        <f>SUM(F41,F55)</f>
        <v>439</v>
      </c>
      <c r="G56" s="4"/>
      <c r="H56" s="57">
        <f>SUM(H41,H55)</f>
        <v>6775</v>
      </c>
      <c r="I56" s="4"/>
      <c r="J56" s="57">
        <f>SUM(J41,J55)</f>
        <v>1253</v>
      </c>
    </row>
    <row r="57" spans="1:10" ht="22.5" customHeight="1" thickTop="1">
      <c r="A57" s="5"/>
      <c r="B57" s="8"/>
      <c r="C57" s="5"/>
      <c r="D57" s="2"/>
      <c r="E57" s="5"/>
      <c r="F57" s="2"/>
      <c r="G57" s="5"/>
      <c r="H57" s="2"/>
      <c r="I57" s="5"/>
      <c r="J57" s="2"/>
    </row>
    <row r="58" spans="1:10" ht="22.5" customHeight="1">
      <c r="A58" s="4" t="s">
        <v>38</v>
      </c>
      <c r="B58" s="8"/>
      <c r="C58" s="5"/>
      <c r="D58" s="2"/>
      <c r="E58" s="5"/>
      <c r="F58" s="2"/>
      <c r="G58" s="5"/>
      <c r="H58" s="2"/>
      <c r="I58" s="5"/>
      <c r="J58" s="2"/>
    </row>
    <row r="59" spans="1:10" ht="22.5" customHeight="1">
      <c r="A59" s="5" t="s">
        <v>22</v>
      </c>
      <c r="B59" s="8"/>
      <c r="C59" s="5"/>
      <c r="D59" s="44">
        <v>23816</v>
      </c>
      <c r="E59" s="5"/>
      <c r="F59" s="44">
        <v>439</v>
      </c>
      <c r="G59" s="5"/>
      <c r="H59" s="44">
        <v>6775</v>
      </c>
      <c r="I59" s="5"/>
      <c r="J59" s="44">
        <v>1253</v>
      </c>
    </row>
    <row r="60" spans="1:10" ht="22.5" customHeight="1">
      <c r="A60" s="5" t="s">
        <v>36</v>
      </c>
      <c r="B60" s="10"/>
      <c r="C60" s="5"/>
      <c r="D60" s="44">
        <v>0</v>
      </c>
      <c r="E60" s="5"/>
      <c r="F60" s="44">
        <v>0</v>
      </c>
      <c r="G60" s="5"/>
      <c r="H60" s="70">
        <v>0</v>
      </c>
      <c r="I60" s="5"/>
      <c r="J60" s="70">
        <v>0</v>
      </c>
    </row>
    <row r="61" spans="1:10" ht="22.5" customHeight="1" thickBot="1">
      <c r="A61" s="4" t="s">
        <v>37</v>
      </c>
      <c r="B61" s="8"/>
      <c r="C61" s="5"/>
      <c r="D61" s="57">
        <f>D56</f>
        <v>23816</v>
      </c>
      <c r="E61" s="4"/>
      <c r="F61" s="57">
        <f>F56</f>
        <v>439</v>
      </c>
      <c r="G61" s="4"/>
      <c r="H61" s="15">
        <f>H56</f>
        <v>6775</v>
      </c>
      <c r="I61" s="4"/>
      <c r="J61" s="15">
        <f>J56</f>
        <v>1253</v>
      </c>
    </row>
    <row r="62" spans="1:10" ht="22.5" customHeight="1" thickTop="1">
      <c r="C62" s="69">
        <f>C61-C29</f>
        <v>0</v>
      </c>
    </row>
    <row r="63" spans="1:10" ht="22.5" customHeight="1">
      <c r="D63" s="69">
        <f>D61-D56</f>
        <v>0</v>
      </c>
      <c r="E63" s="69">
        <f t="shared" ref="E63:J63" si="0">E61-E56</f>
        <v>0</v>
      </c>
      <c r="F63" s="69">
        <f t="shared" si="0"/>
        <v>0</v>
      </c>
      <c r="G63" s="69">
        <f t="shared" si="0"/>
        <v>0</v>
      </c>
      <c r="H63" s="69">
        <f t="shared" si="0"/>
        <v>0</v>
      </c>
      <c r="I63" s="69">
        <f t="shared" si="0"/>
        <v>0</v>
      </c>
      <c r="J63" s="69">
        <f t="shared" si="0"/>
        <v>0</v>
      </c>
    </row>
    <row r="64" spans="1:10" ht="22.5" customHeight="1">
      <c r="D64" s="18"/>
      <c r="E64" s="64"/>
      <c r="F64" s="18"/>
    </row>
    <row r="66" spans="6:6" ht="22.5" customHeight="1">
      <c r="F66" s="18"/>
    </row>
  </sheetData>
  <mergeCells count="14">
    <mergeCell ref="D4:F4"/>
    <mergeCell ref="H4:J4"/>
    <mergeCell ref="D5:F5"/>
    <mergeCell ref="H5:J5"/>
    <mergeCell ref="D6:F6"/>
    <mergeCell ref="H6:J6"/>
    <mergeCell ref="D40:J40"/>
    <mergeCell ref="D8:J8"/>
    <mergeCell ref="D36:F36"/>
    <mergeCell ref="H36:J36"/>
    <mergeCell ref="D37:F37"/>
    <mergeCell ref="H37:J37"/>
    <mergeCell ref="D38:F38"/>
    <mergeCell ref="H38:J38"/>
  </mergeCells>
  <pageMargins left="0.7" right="0.7" top="0.75" bottom="0.75" header="0.3" footer="0.3"/>
  <pageSetup scale="90" orientation="portrait" r:id="rId1"/>
  <rowBreaks count="1" manualBreakCount="1">
    <brk id="32" max="16383" man="1"/>
  </rowBreaks>
  <customProperties>
    <customPr name="OrphanNamesChecke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011A8-F25D-4CF6-9BEE-64947A9B0446}">
  <sheetPr>
    <tabColor theme="4" tint="0.59999389629810485"/>
  </sheetPr>
  <dimension ref="A1:L60"/>
  <sheetViews>
    <sheetView view="pageBreakPreview" zoomScaleNormal="85" zoomScaleSheetLayoutView="100" workbookViewId="0">
      <selection activeCell="D5" sqref="D5:F5"/>
    </sheetView>
  </sheetViews>
  <sheetFormatPr defaultColWidth="8.81640625" defaultRowHeight="21.5"/>
  <cols>
    <col min="1" max="1" width="35.7265625" style="14" customWidth="1"/>
    <col min="2" max="2" width="8.7265625" style="74" customWidth="1"/>
    <col min="3" max="3" width="1.1796875" style="14" customWidth="1"/>
    <col min="4" max="4" width="12.7265625" style="69" customWidth="1"/>
    <col min="5" max="5" width="1.1796875" style="14" customWidth="1"/>
    <col min="6" max="6" width="12.7265625" style="69" customWidth="1"/>
    <col min="7" max="7" width="1.1796875" style="14" customWidth="1"/>
    <col min="8" max="8" width="12.7265625" style="69" customWidth="1"/>
    <col min="9" max="9" width="1.1796875" style="14" customWidth="1"/>
    <col min="10" max="10" width="12.7265625" style="69" customWidth="1"/>
    <col min="11" max="11" width="15.1796875" style="64" customWidth="1"/>
    <col min="12" max="16384" width="8.81640625" style="14"/>
  </cols>
  <sheetData>
    <row r="1" spans="1:12" ht="22.5" customHeight="1">
      <c r="A1" s="1" t="s">
        <v>0</v>
      </c>
      <c r="B1" s="76"/>
      <c r="C1" s="19"/>
      <c r="D1" s="20"/>
      <c r="E1" s="19"/>
      <c r="F1" s="20"/>
      <c r="G1" s="19"/>
      <c r="H1" s="2"/>
      <c r="I1" s="5"/>
      <c r="J1" s="2"/>
      <c r="K1" s="21"/>
    </row>
    <row r="2" spans="1:12" ht="22.5" customHeight="1">
      <c r="A2" s="1" t="s">
        <v>5</v>
      </c>
      <c r="B2" s="76"/>
      <c r="C2" s="19"/>
      <c r="D2" s="20"/>
      <c r="E2" s="19"/>
      <c r="F2" s="20"/>
      <c r="G2" s="19"/>
      <c r="H2" s="2"/>
      <c r="I2" s="5"/>
      <c r="J2" s="2"/>
      <c r="K2" s="21"/>
    </row>
    <row r="3" spans="1:12" ht="22.5" customHeight="1">
      <c r="A3" s="3"/>
      <c r="B3" s="76"/>
      <c r="C3" s="19"/>
      <c r="D3" s="20"/>
      <c r="E3" s="19"/>
      <c r="F3" s="20"/>
      <c r="G3" s="19"/>
      <c r="H3" s="2"/>
      <c r="I3" s="5"/>
      <c r="J3" s="2"/>
      <c r="K3" s="21"/>
    </row>
    <row r="4" spans="1:12" ht="22.5" customHeight="1">
      <c r="A4" s="3"/>
      <c r="B4" s="76"/>
      <c r="C4" s="19"/>
      <c r="D4" s="464" t="s">
        <v>1</v>
      </c>
      <c r="E4" s="464"/>
      <c r="F4" s="464"/>
      <c r="G4" s="5"/>
      <c r="H4" s="465" t="s">
        <v>2</v>
      </c>
      <c r="I4" s="465"/>
      <c r="J4" s="465"/>
      <c r="K4" s="21"/>
    </row>
    <row r="5" spans="1:12" ht="22.5" customHeight="1">
      <c r="A5" s="3"/>
      <c r="B5" s="76"/>
      <c r="C5" s="19"/>
      <c r="D5" s="466" t="s">
        <v>40</v>
      </c>
      <c r="E5" s="466"/>
      <c r="F5" s="466"/>
      <c r="G5" s="19"/>
      <c r="H5" s="466" t="s">
        <v>40</v>
      </c>
      <c r="I5" s="466"/>
      <c r="J5" s="466"/>
      <c r="K5" s="21"/>
    </row>
    <row r="6" spans="1:12" ht="22.5" customHeight="1">
      <c r="A6" s="3"/>
      <c r="B6" s="76"/>
      <c r="C6" s="19"/>
      <c r="D6" s="466" t="s">
        <v>39</v>
      </c>
      <c r="E6" s="466"/>
      <c r="F6" s="466"/>
      <c r="G6" s="19"/>
      <c r="H6" s="466" t="s">
        <v>39</v>
      </c>
      <c r="I6" s="466"/>
      <c r="J6" s="466"/>
      <c r="K6" s="21"/>
    </row>
    <row r="7" spans="1:12" s="16" customFormat="1" ht="22.5" customHeight="1">
      <c r="A7" s="22"/>
      <c r="B7" s="6" t="s">
        <v>3</v>
      </c>
      <c r="C7" s="23"/>
      <c r="D7" s="7">
        <f>'BS 2-4'!D7</f>
        <v>2025</v>
      </c>
      <c r="E7" s="7"/>
      <c r="F7" s="7">
        <f>'BS 2-4'!F7</f>
        <v>2024</v>
      </c>
      <c r="G7" s="22"/>
      <c r="H7" s="7">
        <f>'BS 2-4'!H7</f>
        <v>2025</v>
      </c>
      <c r="I7" s="7"/>
      <c r="J7" s="7">
        <f>'BS 2-4'!J7</f>
        <v>2024</v>
      </c>
      <c r="K7" s="21"/>
    </row>
    <row r="8" spans="1:12" ht="22.5" customHeight="1">
      <c r="A8" s="9"/>
      <c r="B8" s="76"/>
      <c r="C8" s="24"/>
      <c r="D8" s="463" t="s">
        <v>4</v>
      </c>
      <c r="E8" s="463"/>
      <c r="F8" s="463"/>
      <c r="G8" s="463"/>
      <c r="H8" s="463"/>
      <c r="I8" s="463"/>
      <c r="J8" s="463"/>
      <c r="K8" s="21"/>
    </row>
    <row r="9" spans="1:12" ht="22.5" customHeight="1">
      <c r="A9" s="9" t="s">
        <v>7</v>
      </c>
      <c r="B9" s="76"/>
      <c r="C9" s="24"/>
      <c r="D9" s="75"/>
      <c r="E9" s="75"/>
      <c r="F9" s="75"/>
      <c r="G9" s="75"/>
      <c r="H9" s="75"/>
      <c r="I9" s="75"/>
      <c r="J9" s="75"/>
      <c r="K9" s="21"/>
    </row>
    <row r="10" spans="1:12" ht="22.5" customHeight="1">
      <c r="A10" s="25" t="s">
        <v>8</v>
      </c>
      <c r="B10" s="26" t="s">
        <v>57</v>
      </c>
      <c r="C10" s="27"/>
      <c r="D10" s="28">
        <v>706599</v>
      </c>
      <c r="E10" s="29"/>
      <c r="F10" s="28">
        <v>295422</v>
      </c>
      <c r="G10" s="27"/>
      <c r="H10" s="28">
        <v>330321</v>
      </c>
      <c r="I10" s="30"/>
      <c r="J10" s="28">
        <v>293382</v>
      </c>
      <c r="K10" s="21" t="s">
        <v>42</v>
      </c>
    </row>
    <row r="11" spans="1:12" ht="22.5" customHeight="1">
      <c r="A11" s="25" t="s">
        <v>41</v>
      </c>
      <c r="B11" s="26"/>
      <c r="C11" s="27"/>
      <c r="D11" s="28">
        <v>1040</v>
      </c>
      <c r="E11" s="29"/>
      <c r="F11" s="28">
        <v>1262</v>
      </c>
      <c r="G11" s="27"/>
      <c r="H11" s="28">
        <v>0</v>
      </c>
      <c r="I11" s="30"/>
      <c r="J11" s="28">
        <v>680</v>
      </c>
      <c r="K11" s="21" t="s">
        <v>43</v>
      </c>
    </row>
    <row r="12" spans="1:12" ht="22.5" customHeight="1">
      <c r="A12" s="31" t="s">
        <v>9</v>
      </c>
      <c r="B12" s="32">
        <v>4</v>
      </c>
      <c r="C12" s="33"/>
      <c r="D12" s="28">
        <v>6050</v>
      </c>
      <c r="E12" s="35"/>
      <c r="F12" s="34">
        <v>2110</v>
      </c>
      <c r="G12" s="33"/>
      <c r="H12" s="28">
        <v>20656</v>
      </c>
      <c r="I12" s="36"/>
      <c r="J12" s="28">
        <v>2099</v>
      </c>
      <c r="K12" s="21" t="s">
        <v>44</v>
      </c>
      <c r="L12" s="14" t="s">
        <v>45</v>
      </c>
    </row>
    <row r="13" spans="1:12" ht="22.5" customHeight="1">
      <c r="A13" s="3" t="s">
        <v>10</v>
      </c>
      <c r="B13" s="6"/>
      <c r="C13" s="33"/>
      <c r="D13" s="37">
        <f>SUM(D10:D12)</f>
        <v>713689</v>
      </c>
      <c r="E13" s="38"/>
      <c r="F13" s="37">
        <f>SUM(F10:F12)</f>
        <v>298794</v>
      </c>
      <c r="G13" s="33"/>
      <c r="H13" s="37">
        <f>SUM(H10:H12)</f>
        <v>350977</v>
      </c>
      <c r="I13" s="39"/>
      <c r="J13" s="37">
        <f>SUM(J10:J12)</f>
        <v>296161</v>
      </c>
      <c r="K13" s="21"/>
    </row>
    <row r="14" spans="1:12" ht="22.5" customHeight="1">
      <c r="A14" s="25"/>
      <c r="B14" s="6"/>
      <c r="C14" s="33"/>
      <c r="D14" s="40"/>
      <c r="E14" s="41"/>
      <c r="F14" s="40"/>
      <c r="G14" s="33"/>
      <c r="H14" s="40"/>
      <c r="I14" s="41"/>
      <c r="J14" s="40"/>
      <c r="K14" s="21"/>
    </row>
    <row r="15" spans="1:12" ht="22.5" customHeight="1">
      <c r="A15" s="9" t="s">
        <v>11</v>
      </c>
      <c r="B15" s="6"/>
      <c r="C15" s="33"/>
      <c r="D15" s="40"/>
      <c r="E15" s="41"/>
      <c r="F15" s="40"/>
      <c r="G15" s="33"/>
      <c r="H15" s="40"/>
      <c r="I15" s="41"/>
      <c r="J15" s="40"/>
      <c r="K15" s="21"/>
    </row>
    <row r="16" spans="1:12" ht="22.5" customHeight="1">
      <c r="A16" s="25" t="s">
        <v>12</v>
      </c>
      <c r="B16" s="32">
        <v>4</v>
      </c>
      <c r="C16" s="42"/>
      <c r="D16" s="28">
        <v>532329</v>
      </c>
      <c r="E16" s="29"/>
      <c r="F16" s="28">
        <v>224173</v>
      </c>
      <c r="G16" s="42"/>
      <c r="H16" s="28">
        <v>254598</v>
      </c>
      <c r="I16" s="43"/>
      <c r="J16" s="28">
        <v>224137</v>
      </c>
      <c r="K16" s="21" t="s">
        <v>46</v>
      </c>
    </row>
    <row r="17" spans="1:11" ht="22.5" customHeight="1">
      <c r="A17" s="31" t="s">
        <v>13</v>
      </c>
      <c r="B17" s="32"/>
      <c r="C17" s="33"/>
      <c r="D17" s="28">
        <v>16040</v>
      </c>
      <c r="E17" s="35"/>
      <c r="F17" s="28">
        <v>7523</v>
      </c>
      <c r="G17" s="33"/>
      <c r="H17" s="28">
        <v>6778</v>
      </c>
      <c r="I17" s="36"/>
      <c r="J17" s="28">
        <v>7008</v>
      </c>
      <c r="K17" s="21" t="s">
        <v>47</v>
      </c>
    </row>
    <row r="18" spans="1:11" ht="22.5" customHeight="1">
      <c r="A18" s="31" t="s">
        <v>14</v>
      </c>
      <c r="B18" s="32" t="s">
        <v>56</v>
      </c>
      <c r="C18" s="33"/>
      <c r="D18" s="28">
        <v>85225</v>
      </c>
      <c r="E18" s="35"/>
      <c r="F18" s="28">
        <v>62107</v>
      </c>
      <c r="G18" s="33"/>
      <c r="H18" s="28">
        <v>49465</v>
      </c>
      <c r="I18" s="45"/>
      <c r="J18" s="28">
        <v>59040</v>
      </c>
      <c r="K18" s="21" t="s">
        <v>48</v>
      </c>
    </row>
    <row r="19" spans="1:11" ht="22.5" customHeight="1">
      <c r="A19" s="25" t="s">
        <v>15</v>
      </c>
      <c r="B19" s="32">
        <v>15</v>
      </c>
      <c r="C19" s="33"/>
      <c r="D19" s="28">
        <v>2552</v>
      </c>
      <c r="E19" s="35"/>
      <c r="F19" s="28">
        <v>0</v>
      </c>
      <c r="G19" s="33"/>
      <c r="H19" s="28">
        <v>1445</v>
      </c>
      <c r="I19" s="41"/>
      <c r="J19" s="28">
        <v>0</v>
      </c>
      <c r="K19" s="21" t="s">
        <v>49</v>
      </c>
    </row>
    <row r="20" spans="1:11" ht="22.5" customHeight="1">
      <c r="A20" s="25" t="s">
        <v>16</v>
      </c>
      <c r="B20" s="32">
        <v>4</v>
      </c>
      <c r="C20" s="33"/>
      <c r="D20" s="28">
        <v>21165</v>
      </c>
      <c r="E20" s="47"/>
      <c r="F20" s="28">
        <v>106</v>
      </c>
      <c r="G20" s="33"/>
      <c r="H20" s="28">
        <v>22987</v>
      </c>
      <c r="I20" s="41"/>
      <c r="J20" s="28">
        <v>106</v>
      </c>
      <c r="K20" s="21" t="s">
        <v>50</v>
      </c>
    </row>
    <row r="21" spans="1:11" ht="22.5" customHeight="1">
      <c r="A21" s="3" t="s">
        <v>17</v>
      </c>
      <c r="B21" s="32"/>
      <c r="C21" s="33"/>
      <c r="D21" s="37">
        <f>SUM(D16:D20)</f>
        <v>657311</v>
      </c>
      <c r="E21" s="35"/>
      <c r="F21" s="37">
        <f>SUM(F16:F20)</f>
        <v>293909</v>
      </c>
      <c r="G21" s="33"/>
      <c r="H21" s="37">
        <f>SUM(H16:H20)</f>
        <v>335273</v>
      </c>
      <c r="I21" s="36"/>
      <c r="J21" s="37">
        <f>SUM(J16:J20)</f>
        <v>290291</v>
      </c>
      <c r="K21" s="21"/>
    </row>
    <row r="22" spans="1:11" ht="22.5" customHeight="1">
      <c r="A22" s="31"/>
      <c r="B22" s="32"/>
      <c r="C22" s="33"/>
      <c r="D22" s="44"/>
      <c r="E22" s="35"/>
      <c r="F22" s="44"/>
      <c r="G22" s="33"/>
      <c r="H22" s="44"/>
      <c r="I22" s="36"/>
      <c r="J22" s="44"/>
      <c r="K22" s="21"/>
    </row>
    <row r="23" spans="1:11" ht="22.5" customHeight="1">
      <c r="A23" s="3" t="s">
        <v>18</v>
      </c>
      <c r="B23" s="6">
        <v>10</v>
      </c>
      <c r="C23" s="33"/>
      <c r="D23" s="49">
        <f>D13-D21</f>
        <v>56378</v>
      </c>
      <c r="E23" s="38"/>
      <c r="F23" s="49">
        <f>F13-F21</f>
        <v>4885</v>
      </c>
      <c r="G23" s="33"/>
      <c r="H23" s="49">
        <f>H13-H21</f>
        <v>15704</v>
      </c>
      <c r="I23" s="50"/>
      <c r="J23" s="49">
        <f>J13-J21</f>
        <v>5870</v>
      </c>
      <c r="K23" s="21"/>
    </row>
    <row r="24" spans="1:11" ht="22.5" customHeight="1">
      <c r="A24" s="25" t="s">
        <v>19</v>
      </c>
      <c r="B24" s="32"/>
      <c r="C24" s="33"/>
      <c r="D24" s="28">
        <v>-11166</v>
      </c>
      <c r="E24" s="35"/>
      <c r="F24" s="34">
        <v>-125</v>
      </c>
      <c r="G24" s="33"/>
      <c r="H24" s="28">
        <v>-2871</v>
      </c>
      <c r="I24" s="47"/>
      <c r="J24" s="34">
        <v>-125</v>
      </c>
      <c r="K24" s="21" t="s">
        <v>51</v>
      </c>
    </row>
    <row r="25" spans="1:11" ht="22.5" customHeight="1" thickBot="1">
      <c r="A25" s="3" t="s">
        <v>20</v>
      </c>
      <c r="B25" s="6"/>
      <c r="C25" s="33"/>
      <c r="D25" s="51">
        <f>SUM(D23:D24)</f>
        <v>45212</v>
      </c>
      <c r="E25" s="38"/>
      <c r="F25" s="51">
        <f>SUM(F23:F24)</f>
        <v>4760</v>
      </c>
      <c r="G25" s="33"/>
      <c r="H25" s="51">
        <f>SUM(H23:H24)</f>
        <v>12833</v>
      </c>
      <c r="I25" s="50"/>
      <c r="J25" s="51">
        <f>SUM(J23:J24)</f>
        <v>5745</v>
      </c>
      <c r="K25" s="21"/>
    </row>
    <row r="26" spans="1:11" ht="22.5" customHeight="1" thickTop="1">
      <c r="A26" s="3"/>
      <c r="B26" s="76"/>
      <c r="C26" s="19"/>
      <c r="D26" s="52"/>
      <c r="E26" s="53"/>
      <c r="F26" s="52"/>
      <c r="G26" s="19"/>
      <c r="H26" s="52"/>
      <c r="I26" s="52"/>
      <c r="J26" s="52"/>
      <c r="K26" s="21"/>
    </row>
    <row r="27" spans="1:11" ht="22.5" customHeight="1">
      <c r="A27" s="3" t="s">
        <v>21</v>
      </c>
      <c r="B27" s="76"/>
      <c r="C27" s="19"/>
      <c r="D27" s="52"/>
      <c r="E27" s="53"/>
      <c r="F27" s="52"/>
      <c r="G27" s="19"/>
      <c r="H27" s="52"/>
      <c r="I27" s="52"/>
      <c r="J27" s="52"/>
      <c r="K27" s="21"/>
    </row>
    <row r="28" spans="1:11" ht="22.5" customHeight="1">
      <c r="A28" s="25" t="s">
        <v>22</v>
      </c>
      <c r="B28" s="76"/>
      <c r="C28" s="19"/>
      <c r="D28" s="54">
        <f>D30-D29</f>
        <v>45212</v>
      </c>
      <c r="E28" s="55"/>
      <c r="F28" s="54">
        <f>F30-F29</f>
        <v>4760</v>
      </c>
      <c r="G28" s="19"/>
      <c r="H28" s="54">
        <f>H30-H29</f>
        <v>12833</v>
      </c>
      <c r="I28" s="52"/>
      <c r="J28" s="54">
        <f>J30-J29</f>
        <v>5745</v>
      </c>
      <c r="K28" s="21"/>
    </row>
    <row r="29" spans="1:11" ht="22.5" customHeight="1">
      <c r="A29" s="25" t="s">
        <v>36</v>
      </c>
      <c r="B29" s="10"/>
      <c r="C29" s="19"/>
      <c r="D29" s="28">
        <v>0</v>
      </c>
      <c r="E29" s="55"/>
      <c r="F29" s="54">
        <v>0</v>
      </c>
      <c r="G29" s="19"/>
      <c r="H29" s="28">
        <v>0</v>
      </c>
      <c r="I29" s="52"/>
      <c r="J29" s="56">
        <v>0</v>
      </c>
      <c r="K29" s="21" t="s">
        <v>53</v>
      </c>
    </row>
    <row r="30" spans="1:11" ht="22.5" customHeight="1" thickBot="1">
      <c r="A30" s="3" t="s">
        <v>20</v>
      </c>
      <c r="B30" s="76"/>
      <c r="C30" s="19"/>
      <c r="D30" s="57">
        <f>D25</f>
        <v>45212</v>
      </c>
      <c r="E30" s="13"/>
      <c r="F30" s="57">
        <f>F25</f>
        <v>4760</v>
      </c>
      <c r="G30" s="58"/>
      <c r="H30" s="57">
        <f>H25</f>
        <v>12833</v>
      </c>
      <c r="I30" s="52"/>
      <c r="J30" s="57">
        <f>J25</f>
        <v>5745</v>
      </c>
      <c r="K30" s="21"/>
    </row>
    <row r="31" spans="1:11" ht="22.5" customHeight="1" thickTop="1">
      <c r="A31" s="3"/>
      <c r="B31" s="76"/>
      <c r="C31" s="19"/>
      <c r="D31" s="52"/>
      <c r="E31" s="53"/>
      <c r="F31" s="52"/>
      <c r="G31" s="19"/>
      <c r="H31" s="52"/>
      <c r="I31" s="52"/>
      <c r="J31" s="52"/>
      <c r="K31" s="21"/>
    </row>
    <row r="32" spans="1:11" ht="22.5" customHeight="1" thickBot="1">
      <c r="A32" s="3" t="s">
        <v>23</v>
      </c>
      <c r="B32" s="10">
        <v>12</v>
      </c>
      <c r="C32" s="59"/>
      <c r="D32" s="60">
        <f>D30/289999</f>
        <v>0.15590398587581336</v>
      </c>
      <c r="E32" s="61"/>
      <c r="F32" s="60">
        <f>F30/289999</f>
        <v>1.6413849702930011E-2</v>
      </c>
      <c r="G32" s="62"/>
      <c r="H32" s="60">
        <f>H30/289999</f>
        <v>4.4251876730609416E-2</v>
      </c>
      <c r="I32" s="63"/>
      <c r="J32" s="60">
        <f>J30/289999</f>
        <v>1.9810413139355654E-2</v>
      </c>
    </row>
    <row r="33" spans="1:11" ht="22.5" customHeight="1" thickTop="1">
      <c r="A33" s="65"/>
      <c r="B33" s="9"/>
      <c r="C33" s="66"/>
      <c r="D33" s="54"/>
      <c r="E33" s="66"/>
      <c r="F33" s="54"/>
      <c r="G33" s="66"/>
      <c r="H33" s="2"/>
      <c r="I33" s="5"/>
      <c r="J33" s="2"/>
    </row>
    <row r="34" spans="1:11" ht="22.5" customHeight="1">
      <c r="A34" s="1" t="s">
        <v>0</v>
      </c>
      <c r="B34" s="8"/>
      <c r="C34" s="5"/>
      <c r="D34" s="2"/>
      <c r="E34" s="5"/>
      <c r="F34" s="2"/>
      <c r="G34" s="5"/>
      <c r="H34" s="2"/>
      <c r="I34" s="5"/>
      <c r="J34" s="2"/>
    </row>
    <row r="35" spans="1:11" ht="22.5" customHeight="1">
      <c r="A35" s="1" t="s">
        <v>24</v>
      </c>
      <c r="B35" s="8"/>
      <c r="C35" s="5"/>
      <c r="D35" s="12"/>
      <c r="E35" s="17"/>
      <c r="F35" s="12"/>
      <c r="G35" s="5"/>
      <c r="H35" s="2"/>
      <c r="I35" s="5"/>
      <c r="J35" s="2"/>
    </row>
    <row r="36" spans="1:11" ht="22.5" customHeight="1">
      <c r="A36" s="5"/>
      <c r="B36" s="8"/>
      <c r="C36" s="5"/>
      <c r="D36" s="12"/>
      <c r="E36" s="67"/>
      <c r="F36" s="12"/>
      <c r="G36" s="5"/>
      <c r="H36" s="2"/>
      <c r="I36" s="5"/>
      <c r="J36" s="2"/>
    </row>
    <row r="37" spans="1:11" ht="22.5" customHeight="1">
      <c r="A37" s="5"/>
      <c r="B37" s="76"/>
      <c r="C37" s="19"/>
      <c r="D37" s="464" t="s">
        <v>1</v>
      </c>
      <c r="E37" s="464"/>
      <c r="F37" s="464"/>
      <c r="G37" s="5"/>
      <c r="H37" s="465" t="s">
        <v>2</v>
      </c>
      <c r="I37" s="465"/>
      <c r="J37" s="465"/>
    </row>
    <row r="38" spans="1:11" ht="22.5" customHeight="1">
      <c r="A38" s="5"/>
      <c r="B38" s="76"/>
      <c r="C38" s="19"/>
      <c r="D38" s="466" t="s">
        <v>40</v>
      </c>
      <c r="E38" s="466"/>
      <c r="F38" s="466"/>
      <c r="G38" s="19"/>
      <c r="H38" s="466" t="s">
        <v>40</v>
      </c>
      <c r="I38" s="466"/>
      <c r="J38" s="466"/>
    </row>
    <row r="39" spans="1:11" ht="22.5" customHeight="1">
      <c r="A39" s="5"/>
      <c r="B39" s="76"/>
      <c r="C39" s="19"/>
      <c r="D39" s="466" t="s">
        <v>39</v>
      </c>
      <c r="E39" s="466"/>
      <c r="F39" s="466"/>
      <c r="G39" s="19"/>
      <c r="H39" s="466" t="s">
        <v>39</v>
      </c>
      <c r="I39" s="466"/>
      <c r="J39" s="466"/>
    </row>
    <row r="40" spans="1:11" s="16" customFormat="1" ht="22.5" customHeight="1">
      <c r="A40" s="22"/>
      <c r="B40" s="6"/>
      <c r="C40" s="23"/>
      <c r="D40" s="7">
        <f>D7</f>
        <v>2025</v>
      </c>
      <c r="E40" s="7"/>
      <c r="F40" s="7">
        <f>F7</f>
        <v>2024</v>
      </c>
      <c r="G40" s="22"/>
      <c r="H40" s="7">
        <f>D40</f>
        <v>2025</v>
      </c>
      <c r="I40" s="7"/>
      <c r="J40" s="7">
        <f>F40</f>
        <v>2024</v>
      </c>
      <c r="K40" s="64"/>
    </row>
    <row r="41" spans="1:11" ht="22.5" customHeight="1">
      <c r="A41" s="5"/>
      <c r="B41" s="76"/>
      <c r="C41" s="24"/>
      <c r="D41" s="463" t="s">
        <v>4</v>
      </c>
      <c r="E41" s="463"/>
      <c r="F41" s="463"/>
      <c r="G41" s="463"/>
      <c r="H41" s="463"/>
      <c r="I41" s="463"/>
      <c r="J41" s="463"/>
    </row>
    <row r="42" spans="1:11" ht="22.5" customHeight="1">
      <c r="A42" s="4" t="s">
        <v>20</v>
      </c>
      <c r="B42" s="8"/>
      <c r="C42" s="5"/>
      <c r="D42" s="49">
        <f>D25</f>
        <v>45212</v>
      </c>
      <c r="E42" s="4"/>
      <c r="F42" s="49">
        <f>F25</f>
        <v>4760</v>
      </c>
      <c r="G42" s="4"/>
      <c r="H42" s="49">
        <f>H25</f>
        <v>12833</v>
      </c>
      <c r="I42" s="4"/>
      <c r="J42" s="49">
        <f>J25</f>
        <v>5745</v>
      </c>
    </row>
    <row r="43" spans="1:11" ht="22.5" customHeight="1">
      <c r="A43" s="4"/>
      <c r="B43" s="8"/>
      <c r="C43" s="5"/>
      <c r="D43" s="49"/>
      <c r="E43" s="4"/>
      <c r="F43" s="49"/>
      <c r="G43" s="4"/>
      <c r="H43" s="49"/>
      <c r="I43" s="4"/>
      <c r="J43" s="49"/>
    </row>
    <row r="44" spans="1:11" ht="22.5" customHeight="1">
      <c r="A44" s="4" t="s">
        <v>25</v>
      </c>
      <c r="B44" s="8"/>
      <c r="C44" s="5"/>
      <c r="D44" s="49"/>
      <c r="E44" s="4"/>
      <c r="F44" s="49"/>
      <c r="G44" s="4"/>
      <c r="H44" s="49"/>
      <c r="I44" s="4"/>
      <c r="J44" s="49"/>
    </row>
    <row r="45" spans="1:11" ht="22.5" customHeight="1">
      <c r="A45" s="68" t="s">
        <v>26</v>
      </c>
      <c r="B45" s="8"/>
      <c r="C45" s="5"/>
      <c r="D45" s="12"/>
      <c r="E45" s="5"/>
      <c r="F45" s="12"/>
      <c r="G45" s="5"/>
      <c r="H45" s="2"/>
      <c r="I45" s="5"/>
      <c r="J45" s="2"/>
    </row>
    <row r="46" spans="1:11" ht="22.5" customHeight="1">
      <c r="A46" s="68" t="s">
        <v>27</v>
      </c>
      <c r="B46" s="8"/>
      <c r="C46" s="5"/>
      <c r="D46" s="12"/>
      <c r="E46" s="5"/>
      <c r="F46" s="12"/>
      <c r="G46" s="5"/>
      <c r="H46" s="2"/>
      <c r="I46" s="5"/>
      <c r="J46" s="2"/>
    </row>
    <row r="47" spans="1:11" ht="22.5" customHeight="1">
      <c r="A47" s="5" t="s">
        <v>28</v>
      </c>
      <c r="B47" s="8"/>
      <c r="C47" s="5"/>
    </row>
    <row r="48" spans="1:11" ht="22.5" customHeight="1">
      <c r="A48" s="5" t="s">
        <v>29</v>
      </c>
      <c r="B48" s="8"/>
      <c r="C48" s="5"/>
      <c r="D48" s="77">
        <v>-1393</v>
      </c>
      <c r="E48" s="5"/>
      <c r="F48" s="70">
        <v>0</v>
      </c>
      <c r="G48" s="5"/>
      <c r="H48" s="77">
        <v>0</v>
      </c>
      <c r="I48" s="5"/>
      <c r="J48" s="71">
        <v>0</v>
      </c>
      <c r="K48" s="64" t="s">
        <v>54</v>
      </c>
    </row>
    <row r="49" spans="1:11" ht="22.5" customHeight="1">
      <c r="A49" s="4" t="s">
        <v>33</v>
      </c>
      <c r="B49" s="8"/>
      <c r="C49" s="5"/>
      <c r="D49" s="72">
        <f>SUM(D48)</f>
        <v>-1393</v>
      </c>
      <c r="E49" s="4"/>
      <c r="F49" s="72">
        <f>SUM(F48)</f>
        <v>0</v>
      </c>
      <c r="G49" s="4"/>
      <c r="H49" s="72">
        <f>SUM(H48)</f>
        <v>0</v>
      </c>
      <c r="I49" s="4"/>
      <c r="J49" s="72">
        <f>SUM(J48)</f>
        <v>0</v>
      </c>
    </row>
    <row r="50" spans="1:11" ht="22.5" customHeight="1" thickBot="1">
      <c r="A50" s="4" t="s">
        <v>37</v>
      </c>
      <c r="B50" s="8"/>
      <c r="C50" s="5"/>
      <c r="D50" s="57">
        <f>SUM(D42,D49)</f>
        <v>43819</v>
      </c>
      <c r="E50" s="4"/>
      <c r="F50" s="57">
        <f>SUM(F42,F49)</f>
        <v>4760</v>
      </c>
      <c r="G50" s="4"/>
      <c r="H50" s="57">
        <f>SUM(H42,H49)</f>
        <v>12833</v>
      </c>
      <c r="I50" s="4"/>
      <c r="J50" s="57">
        <f>SUM(J42,J49)</f>
        <v>5745</v>
      </c>
    </row>
    <row r="51" spans="1:11" ht="22.5" customHeight="1" thickTop="1">
      <c r="A51" s="5"/>
      <c r="B51" s="8"/>
      <c r="C51" s="5"/>
      <c r="D51" s="2"/>
      <c r="E51" s="5"/>
      <c r="F51" s="2"/>
      <c r="G51" s="5"/>
      <c r="H51" s="2"/>
      <c r="I51" s="5"/>
      <c r="J51" s="2"/>
    </row>
    <row r="52" spans="1:11" ht="22.5" customHeight="1">
      <c r="A52" s="4" t="s">
        <v>38</v>
      </c>
      <c r="B52" s="8"/>
      <c r="C52" s="5"/>
      <c r="D52" s="2"/>
      <c r="E52" s="5"/>
      <c r="F52" s="2"/>
      <c r="G52" s="5"/>
      <c r="H52" s="2"/>
      <c r="I52" s="5"/>
      <c r="J52" s="2"/>
    </row>
    <row r="53" spans="1:11" ht="22.5" customHeight="1">
      <c r="A53" s="5" t="s">
        <v>22</v>
      </c>
      <c r="B53" s="8"/>
      <c r="C53" s="5"/>
      <c r="D53" s="44">
        <f>D55-D54</f>
        <v>43819</v>
      </c>
      <c r="E53" s="5"/>
      <c r="F53" s="44">
        <f>F55-F54</f>
        <v>4760</v>
      </c>
      <c r="G53" s="5"/>
      <c r="H53" s="44">
        <f>H55-H54</f>
        <v>12833</v>
      </c>
      <c r="I53" s="5"/>
      <c r="J53" s="44">
        <f>J55-J54</f>
        <v>5745</v>
      </c>
    </row>
    <row r="54" spans="1:11" ht="22.5" customHeight="1">
      <c r="A54" s="5" t="s">
        <v>36</v>
      </c>
      <c r="B54" s="10"/>
      <c r="C54" s="5"/>
      <c r="D54" s="77">
        <v>0</v>
      </c>
      <c r="E54" s="5"/>
      <c r="F54" s="44">
        <v>0</v>
      </c>
      <c r="G54" s="5"/>
      <c r="H54" s="77">
        <v>0</v>
      </c>
      <c r="I54" s="5"/>
      <c r="J54" s="70">
        <v>0</v>
      </c>
      <c r="K54" s="64" t="s">
        <v>55</v>
      </c>
    </row>
    <row r="55" spans="1:11" ht="22.5" customHeight="1" thickBot="1">
      <c r="A55" s="4" t="s">
        <v>37</v>
      </c>
      <c r="B55" s="8"/>
      <c r="C55" s="5"/>
      <c r="D55" s="57">
        <f>D50</f>
        <v>43819</v>
      </c>
      <c r="E55" s="4"/>
      <c r="F55" s="57">
        <f>F50</f>
        <v>4760</v>
      </c>
      <c r="G55" s="4"/>
      <c r="H55" s="15">
        <f>H50</f>
        <v>12833</v>
      </c>
      <c r="I55" s="4"/>
      <c r="J55" s="15">
        <f>J50</f>
        <v>5745</v>
      </c>
    </row>
    <row r="56" spans="1:11" ht="22.5" customHeight="1" thickTop="1">
      <c r="C56" s="69">
        <f>C55-C30</f>
        <v>0</v>
      </c>
    </row>
    <row r="57" spans="1:11" ht="22.5" customHeight="1">
      <c r="D57" s="69">
        <f>D55-D50</f>
        <v>0</v>
      </c>
      <c r="E57" s="69">
        <f t="shared" ref="E57:J57" si="0">E55-E50</f>
        <v>0</v>
      </c>
      <c r="F57" s="69">
        <f t="shared" si="0"/>
        <v>0</v>
      </c>
      <c r="G57" s="69">
        <f t="shared" si="0"/>
        <v>0</v>
      </c>
      <c r="H57" s="69">
        <f t="shared" si="0"/>
        <v>0</v>
      </c>
      <c r="I57" s="69">
        <f t="shared" si="0"/>
        <v>0</v>
      </c>
      <c r="J57" s="69">
        <f t="shared" si="0"/>
        <v>0</v>
      </c>
    </row>
    <row r="58" spans="1:11" ht="22.5" customHeight="1">
      <c r="D58" s="18"/>
      <c r="E58" s="64"/>
      <c r="F58" s="18"/>
    </row>
    <row r="60" spans="1:11" ht="22.5" customHeight="1">
      <c r="F60" s="18"/>
    </row>
  </sheetData>
  <mergeCells count="14">
    <mergeCell ref="D41:J41"/>
    <mergeCell ref="D8:J8"/>
    <mergeCell ref="D37:F37"/>
    <mergeCell ref="H37:J37"/>
    <mergeCell ref="D38:F38"/>
    <mergeCell ref="H38:J38"/>
    <mergeCell ref="D39:F39"/>
    <mergeCell ref="H39:J39"/>
    <mergeCell ref="D4:F4"/>
    <mergeCell ref="H4:J4"/>
    <mergeCell ref="D5:F5"/>
    <mergeCell ref="H5:J5"/>
    <mergeCell ref="D6:F6"/>
    <mergeCell ref="H6:J6"/>
  </mergeCells>
  <pageMargins left="0.7" right="0.7" top="0.75" bottom="0.75" header="0.3" footer="0.3"/>
  <pageSetup scale="90" orientation="portrait" r:id="rId1"/>
  <rowBreaks count="1" manualBreakCount="1">
    <brk id="33" max="9" man="1"/>
  </rowBreaks>
  <customProperties>
    <customPr name="OrphanNamesChecke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CE5AB-08F7-4438-8D8C-D128A4992011}">
  <sheetPr>
    <pageSetUpPr autoPageBreaks="0" fitToPage="1"/>
  </sheetPr>
  <dimension ref="A1:M97"/>
  <sheetViews>
    <sheetView tabSelected="1" zoomScale="85" zoomScaleNormal="85" zoomScaleSheetLayoutView="85" workbookViewId="0"/>
  </sheetViews>
  <sheetFormatPr defaultColWidth="8.81640625" defaultRowHeight="22.5" customHeight="1"/>
  <cols>
    <col min="1" max="1" width="36.90625" style="159" customWidth="1"/>
    <col min="2" max="2" width="8.7265625" style="250" customWidth="1"/>
    <col min="3" max="3" width="1.1796875" style="159" customWidth="1"/>
    <col min="4" max="4" width="12.7265625" style="176" customWidth="1"/>
    <col min="5" max="5" width="1.1796875" style="159" customWidth="1"/>
    <col min="6" max="6" width="12.7265625" style="176" customWidth="1"/>
    <col min="7" max="7" width="1.1796875" style="159" customWidth="1"/>
    <col min="8" max="8" width="12.7265625" style="176" customWidth="1"/>
    <col min="9" max="9" width="1.1796875" style="159" customWidth="1"/>
    <col min="10" max="10" width="12.7265625" style="176" customWidth="1"/>
    <col min="11" max="12" width="8.54296875" style="159" customWidth="1"/>
    <col min="13" max="13" width="13.6328125" style="159" customWidth="1"/>
    <col min="14" max="16384" width="8.81640625" style="159"/>
  </cols>
  <sheetData>
    <row r="1" spans="1:10" s="155" customFormat="1" ht="22.5" customHeight="1">
      <c r="A1" s="151" t="s">
        <v>245</v>
      </c>
      <c r="B1" s="152"/>
      <c r="C1" s="152"/>
      <c r="D1" s="153"/>
      <c r="E1" s="152"/>
      <c r="F1" s="153"/>
      <c r="G1" s="152"/>
      <c r="H1" s="154"/>
      <c r="J1" s="154"/>
    </row>
    <row r="2" spans="1:10" s="155" customFormat="1" ht="22.5" customHeight="1">
      <c r="A2" s="156" t="s">
        <v>80</v>
      </c>
      <c r="B2" s="152"/>
      <c r="C2" s="152"/>
      <c r="D2" s="153"/>
      <c r="E2" s="152"/>
      <c r="F2" s="153"/>
      <c r="G2" s="152"/>
      <c r="H2" s="154"/>
      <c r="J2" s="154"/>
    </row>
    <row r="3" spans="1:10" s="155" customFormat="1" ht="22.5" customHeight="1">
      <c r="A3" s="157"/>
      <c r="B3" s="152"/>
      <c r="C3" s="152"/>
      <c r="D3" s="153"/>
      <c r="E3" s="152"/>
      <c r="F3" s="153"/>
      <c r="G3" s="152"/>
      <c r="H3" s="154"/>
      <c r="J3" s="154"/>
    </row>
    <row r="4" spans="1:10" ht="22.5" customHeight="1">
      <c r="A4" s="157"/>
      <c r="B4" s="152"/>
      <c r="C4" s="152"/>
      <c r="D4" s="468" t="s">
        <v>232</v>
      </c>
      <c r="E4" s="468"/>
      <c r="F4" s="468"/>
      <c r="G4" s="155"/>
      <c r="H4" s="468" t="s">
        <v>214</v>
      </c>
      <c r="I4" s="468"/>
      <c r="J4" s="468"/>
    </row>
    <row r="5" spans="1:10" ht="22.5" customHeight="1">
      <c r="A5" s="157"/>
      <c r="B5" s="152"/>
      <c r="C5" s="152"/>
      <c r="D5" s="469" t="s">
        <v>209</v>
      </c>
      <c r="E5" s="469"/>
      <c r="F5" s="469"/>
      <c r="G5" s="158"/>
      <c r="H5" s="469" t="s">
        <v>233</v>
      </c>
      <c r="I5" s="469"/>
      <c r="J5" s="469"/>
    </row>
    <row r="6" spans="1:10" ht="22.5" customHeight="1">
      <c r="A6" s="157"/>
      <c r="B6" s="152"/>
      <c r="C6" s="152"/>
      <c r="D6" s="160" t="s">
        <v>277</v>
      </c>
      <c r="E6" s="160"/>
      <c r="F6" s="160" t="s">
        <v>86</v>
      </c>
      <c r="G6" s="161"/>
      <c r="H6" s="160" t="s">
        <v>277</v>
      </c>
      <c r="I6" s="162"/>
      <c r="J6" s="162" t="s">
        <v>86</v>
      </c>
    </row>
    <row r="7" spans="1:10" ht="22.5" customHeight="1">
      <c r="A7" s="157" t="s">
        <v>87</v>
      </c>
      <c r="B7" s="163" t="s">
        <v>78</v>
      </c>
      <c r="C7" s="163"/>
      <c r="D7" s="164">
        <v>2025</v>
      </c>
      <c r="E7" s="165"/>
      <c r="F7" s="164">
        <v>2024</v>
      </c>
      <c r="G7" s="165"/>
      <c r="H7" s="164">
        <v>2025</v>
      </c>
      <c r="I7" s="165"/>
      <c r="J7" s="164">
        <v>2024</v>
      </c>
    </row>
    <row r="8" spans="1:10" ht="22.5" customHeight="1">
      <c r="A8" s="157"/>
      <c r="B8" s="163"/>
      <c r="C8" s="163"/>
      <c r="D8" s="164" t="s">
        <v>228</v>
      </c>
      <c r="E8" s="166"/>
      <c r="F8" s="166"/>
      <c r="G8" s="165"/>
      <c r="H8" s="164" t="s">
        <v>228</v>
      </c>
      <c r="I8" s="166"/>
      <c r="J8" s="166"/>
    </row>
    <row r="9" spans="1:10" ht="22.5" customHeight="1">
      <c r="A9" s="167"/>
      <c r="B9" s="168"/>
      <c r="C9" s="167"/>
      <c r="D9" s="467" t="s">
        <v>88</v>
      </c>
      <c r="E9" s="467"/>
      <c r="F9" s="467"/>
      <c r="G9" s="467"/>
      <c r="H9" s="467"/>
      <c r="I9" s="467"/>
      <c r="J9" s="467"/>
    </row>
    <row r="10" spans="1:10" ht="22.5" customHeight="1">
      <c r="A10" s="170" t="s">
        <v>81</v>
      </c>
      <c r="B10" s="171"/>
      <c r="C10" s="171"/>
      <c r="D10" s="172"/>
      <c r="E10" s="171"/>
      <c r="F10" s="172"/>
      <c r="G10" s="171"/>
      <c r="H10" s="173"/>
      <c r="J10" s="173"/>
    </row>
    <row r="11" spans="1:10" ht="22.5" customHeight="1">
      <c r="A11" s="165" t="s">
        <v>58</v>
      </c>
      <c r="B11" s="174"/>
      <c r="C11" s="175"/>
      <c r="D11" s="176">
        <v>130204</v>
      </c>
      <c r="E11" s="177"/>
      <c r="F11" s="176">
        <v>143866</v>
      </c>
      <c r="G11" s="177"/>
      <c r="H11" s="176">
        <v>119832</v>
      </c>
      <c r="J11" s="178">
        <v>133977</v>
      </c>
    </row>
    <row r="12" spans="1:10" ht="22.5" customHeight="1">
      <c r="A12" s="165" t="s">
        <v>180</v>
      </c>
      <c r="B12" s="174">
        <v>2</v>
      </c>
      <c r="C12" s="179"/>
      <c r="D12" s="176">
        <v>180227</v>
      </c>
      <c r="E12" s="177"/>
      <c r="F12" s="176">
        <v>187629</v>
      </c>
      <c r="G12" s="177"/>
      <c r="H12" s="176">
        <v>182164</v>
      </c>
      <c r="J12" s="178">
        <v>186798</v>
      </c>
    </row>
    <row r="13" spans="1:10" ht="22.5" customHeight="1">
      <c r="A13" s="165" t="s">
        <v>147</v>
      </c>
      <c r="B13" s="174">
        <v>2</v>
      </c>
      <c r="C13" s="175"/>
      <c r="D13" s="176">
        <v>53991</v>
      </c>
      <c r="E13" s="177"/>
      <c r="F13" s="176">
        <v>58218</v>
      </c>
      <c r="G13" s="177"/>
      <c r="H13" s="176">
        <v>47588</v>
      </c>
      <c r="J13" s="178">
        <v>53700</v>
      </c>
    </row>
    <row r="14" spans="1:10" ht="22.5" customHeight="1">
      <c r="A14" s="165" t="s">
        <v>59</v>
      </c>
      <c r="B14" s="174"/>
      <c r="C14" s="179"/>
      <c r="D14" s="176">
        <v>215474</v>
      </c>
      <c r="E14" s="177"/>
      <c r="F14" s="176">
        <v>234807</v>
      </c>
      <c r="G14" s="177"/>
      <c r="H14" s="176">
        <v>189190</v>
      </c>
      <c r="J14" s="178">
        <v>212796</v>
      </c>
    </row>
    <row r="15" spans="1:10" ht="22.5" customHeight="1">
      <c r="A15" s="165" t="s">
        <v>60</v>
      </c>
      <c r="B15" s="174">
        <v>9</v>
      </c>
      <c r="C15" s="175"/>
      <c r="D15" s="176">
        <v>979</v>
      </c>
      <c r="E15" s="177"/>
      <c r="F15" s="176">
        <v>1308</v>
      </c>
      <c r="G15" s="177"/>
      <c r="H15" s="176">
        <v>979</v>
      </c>
      <c r="J15" s="178">
        <v>1305</v>
      </c>
    </row>
    <row r="16" spans="1:10" ht="22.5" customHeight="1">
      <c r="A16" s="157" t="s">
        <v>82</v>
      </c>
      <c r="B16" s="163"/>
      <c r="C16" s="152"/>
      <c r="D16" s="251">
        <f t="shared" ref="D16:J16" si="0">SUM(D11:D15)</f>
        <v>580875</v>
      </c>
      <c r="E16" s="180"/>
      <c r="F16" s="251">
        <f t="shared" si="0"/>
        <v>625828</v>
      </c>
      <c r="G16" s="180"/>
      <c r="H16" s="251">
        <f t="shared" si="0"/>
        <v>539753</v>
      </c>
      <c r="I16" s="180"/>
      <c r="J16" s="251">
        <f t="shared" si="0"/>
        <v>588576</v>
      </c>
    </row>
    <row r="17" spans="1:13" ht="14" customHeight="1">
      <c r="A17" s="181"/>
      <c r="B17" s="174"/>
      <c r="C17" s="179"/>
      <c r="D17" s="178"/>
      <c r="E17" s="177"/>
      <c r="F17" s="178"/>
      <c r="G17" s="177"/>
      <c r="H17" s="182"/>
      <c r="J17" s="182"/>
    </row>
    <row r="18" spans="1:13" ht="22.5" customHeight="1">
      <c r="A18" s="183" t="s">
        <v>83</v>
      </c>
      <c r="B18" s="174"/>
      <c r="C18" s="179"/>
      <c r="D18" s="184"/>
      <c r="E18" s="185"/>
      <c r="F18" s="184"/>
      <c r="G18" s="185"/>
      <c r="H18" s="182"/>
      <c r="J18" s="182"/>
    </row>
    <row r="19" spans="1:13" ht="22.5" customHeight="1">
      <c r="A19" s="186" t="s">
        <v>170</v>
      </c>
      <c r="B19" s="174">
        <v>9</v>
      </c>
      <c r="C19" s="179"/>
      <c r="D19" s="176">
        <v>0</v>
      </c>
      <c r="E19" s="185"/>
      <c r="F19" s="178">
        <v>42342</v>
      </c>
      <c r="G19" s="185"/>
      <c r="H19" s="187">
        <v>0</v>
      </c>
      <c r="J19" s="182">
        <v>42342</v>
      </c>
    </row>
    <row r="20" spans="1:13" ht="22.5" customHeight="1">
      <c r="A20" s="188" t="s">
        <v>61</v>
      </c>
      <c r="B20" s="174"/>
      <c r="C20" s="179"/>
      <c r="D20" s="176">
        <v>0</v>
      </c>
      <c r="E20" s="177"/>
      <c r="F20" s="176">
        <v>0</v>
      </c>
      <c r="G20" s="177"/>
      <c r="H20" s="187">
        <v>121590</v>
      </c>
      <c r="J20" s="178">
        <v>121590</v>
      </c>
    </row>
    <row r="21" spans="1:13" s="167" customFormat="1" ht="22.5" customHeight="1">
      <c r="A21" s="189" t="s">
        <v>62</v>
      </c>
      <c r="B21" s="174">
        <v>3</v>
      </c>
      <c r="C21" s="179"/>
      <c r="D21" s="187">
        <v>386842</v>
      </c>
      <c r="E21" s="177"/>
      <c r="F21" s="176">
        <v>365022</v>
      </c>
      <c r="G21" s="177"/>
      <c r="H21" s="187">
        <v>361363</v>
      </c>
      <c r="J21" s="178">
        <v>336565</v>
      </c>
    </row>
    <row r="22" spans="1:13" s="167" customFormat="1" ht="22.5" customHeight="1">
      <c r="A22" s="189" t="s">
        <v>84</v>
      </c>
      <c r="B22" s="174"/>
      <c r="C22" s="179"/>
      <c r="D22" s="187">
        <v>46258</v>
      </c>
      <c r="E22" s="177"/>
      <c r="F22" s="176">
        <v>46198</v>
      </c>
      <c r="G22" s="177"/>
      <c r="H22" s="178">
        <v>0</v>
      </c>
      <c r="J22" s="178">
        <v>0</v>
      </c>
    </row>
    <row r="23" spans="1:13" s="167" customFormat="1" ht="22.5" customHeight="1">
      <c r="A23" s="189" t="s">
        <v>148</v>
      </c>
      <c r="B23" s="174"/>
      <c r="C23" s="179"/>
      <c r="D23" s="187">
        <v>16246</v>
      </c>
      <c r="E23" s="177"/>
      <c r="F23" s="176">
        <v>17218</v>
      </c>
      <c r="G23" s="177"/>
      <c r="H23" s="187">
        <v>1859</v>
      </c>
      <c r="J23" s="178">
        <v>2390</v>
      </c>
      <c r="L23" s="190"/>
      <c r="M23" s="191"/>
    </row>
    <row r="24" spans="1:13" s="167" customFormat="1" ht="22.5" customHeight="1">
      <c r="A24" s="155" t="s">
        <v>63</v>
      </c>
      <c r="B24" s="174"/>
      <c r="C24" s="179"/>
      <c r="D24" s="187">
        <v>4065</v>
      </c>
      <c r="E24" s="177"/>
      <c r="F24" s="176">
        <v>1959</v>
      </c>
      <c r="G24" s="177"/>
      <c r="H24" s="187">
        <v>3925</v>
      </c>
      <c r="J24" s="178">
        <v>1835</v>
      </c>
    </row>
    <row r="25" spans="1:13" s="167" customFormat="1" ht="22.5" hidden="1" customHeight="1">
      <c r="A25" s="155" t="s">
        <v>189</v>
      </c>
      <c r="B25" s="174"/>
      <c r="C25" s="179"/>
      <c r="D25" s="187"/>
      <c r="E25" s="177"/>
      <c r="F25" s="176">
        <v>0</v>
      </c>
      <c r="G25" s="177"/>
      <c r="H25" s="187"/>
      <c r="J25" s="178">
        <v>0</v>
      </c>
    </row>
    <row r="26" spans="1:13" s="167" customFormat="1" ht="22.5" customHeight="1">
      <c r="A26" s="192" t="s">
        <v>64</v>
      </c>
      <c r="B26" s="174"/>
      <c r="C26" s="179"/>
      <c r="D26" s="187">
        <v>743</v>
      </c>
      <c r="E26" s="177"/>
      <c r="F26" s="176">
        <v>121</v>
      </c>
      <c r="G26" s="177"/>
      <c r="H26" s="187">
        <v>631</v>
      </c>
      <c r="J26" s="178">
        <v>11</v>
      </c>
    </row>
    <row r="27" spans="1:13" s="167" customFormat="1" ht="22.5" customHeight="1">
      <c r="A27" s="193" t="s">
        <v>85</v>
      </c>
      <c r="B27" s="163"/>
      <c r="C27" s="152"/>
      <c r="D27" s="251">
        <f>SUM(D19:D26)</f>
        <v>454154</v>
      </c>
      <c r="E27" s="180"/>
      <c r="F27" s="251">
        <f>SUM(F19:F26)</f>
        <v>472860</v>
      </c>
      <c r="G27" s="180"/>
      <c r="H27" s="251">
        <f>SUM(H19:H26)</f>
        <v>489368</v>
      </c>
      <c r="I27" s="180"/>
      <c r="J27" s="251">
        <f>SUM(J19:J26)</f>
        <v>504733</v>
      </c>
    </row>
    <row r="28" spans="1:13" ht="14" customHeight="1">
      <c r="A28" s="165"/>
      <c r="B28" s="174"/>
      <c r="C28" s="179"/>
      <c r="D28" s="178"/>
      <c r="E28" s="177"/>
      <c r="F28" s="178"/>
      <c r="G28" s="177"/>
      <c r="H28" s="182"/>
      <c r="J28" s="182"/>
    </row>
    <row r="29" spans="1:13" s="167" customFormat="1" ht="22.5" customHeight="1" thickBot="1">
      <c r="A29" s="194" t="s">
        <v>65</v>
      </c>
      <c r="B29" s="163"/>
      <c r="C29" s="152"/>
      <c r="D29" s="252">
        <f>SUM(D16,D27)</f>
        <v>1035029</v>
      </c>
      <c r="E29" s="195"/>
      <c r="F29" s="252">
        <f>SUM(F16,F27)</f>
        <v>1098688</v>
      </c>
      <c r="G29" s="195"/>
      <c r="H29" s="252">
        <f>SUM(H16,H27)</f>
        <v>1029121</v>
      </c>
      <c r="J29" s="252">
        <f>SUM(J16,J27)</f>
        <v>1093309</v>
      </c>
    </row>
    <row r="30" spans="1:13" s="167" customFormat="1" ht="22.5" customHeight="1" thickTop="1">
      <c r="A30" s="157"/>
      <c r="B30" s="163"/>
      <c r="C30" s="152"/>
      <c r="D30" s="180"/>
      <c r="E30" s="195"/>
      <c r="F30" s="180"/>
      <c r="G30" s="195"/>
      <c r="H30" s="180"/>
      <c r="J30" s="180"/>
    </row>
    <row r="31" spans="1:13" s="167" customFormat="1" ht="22.5" customHeight="1">
      <c r="A31" s="151" t="s">
        <v>245</v>
      </c>
      <c r="B31" s="163"/>
      <c r="C31" s="152"/>
      <c r="D31" s="153"/>
      <c r="E31" s="152"/>
      <c r="F31" s="153"/>
      <c r="G31" s="152"/>
      <c r="H31" s="196"/>
      <c r="J31" s="196"/>
    </row>
    <row r="32" spans="1:13" s="167" customFormat="1" ht="22.5" customHeight="1">
      <c r="A32" s="156" t="s">
        <v>80</v>
      </c>
      <c r="B32" s="163"/>
      <c r="C32" s="152"/>
      <c r="D32" s="153"/>
      <c r="E32" s="152"/>
      <c r="F32" s="153"/>
      <c r="G32" s="152"/>
      <c r="H32" s="196"/>
      <c r="J32" s="196"/>
    </row>
    <row r="33" spans="1:13" ht="22.5" customHeight="1">
      <c r="A33" s="181"/>
      <c r="B33" s="174"/>
      <c r="C33" s="179"/>
      <c r="D33" s="178"/>
      <c r="E33" s="177"/>
      <c r="F33" s="178"/>
      <c r="G33" s="177"/>
      <c r="H33" s="182"/>
      <c r="J33" s="182"/>
    </row>
    <row r="34" spans="1:13" s="167" customFormat="1" ht="22.5" customHeight="1">
      <c r="A34" s="157"/>
      <c r="B34" s="163"/>
      <c r="C34" s="152"/>
      <c r="D34" s="468" t="s">
        <v>232</v>
      </c>
      <c r="E34" s="468"/>
      <c r="F34" s="468"/>
      <c r="G34" s="155"/>
      <c r="H34" s="468" t="s">
        <v>214</v>
      </c>
      <c r="I34" s="468"/>
      <c r="J34" s="468"/>
    </row>
    <row r="35" spans="1:13" s="167" customFormat="1" ht="22.5" customHeight="1">
      <c r="A35" s="157"/>
      <c r="B35" s="163"/>
      <c r="C35" s="152"/>
      <c r="D35" s="469" t="s">
        <v>209</v>
      </c>
      <c r="E35" s="469"/>
      <c r="F35" s="469"/>
      <c r="G35" s="158"/>
      <c r="H35" s="469" t="s">
        <v>233</v>
      </c>
      <c r="I35" s="469"/>
      <c r="J35" s="469"/>
    </row>
    <row r="36" spans="1:13" s="167" customFormat="1" ht="22.5" customHeight="1">
      <c r="A36" s="157"/>
      <c r="B36" s="163"/>
      <c r="C36" s="152"/>
      <c r="D36" s="160" t="str">
        <f>D6</f>
        <v>30 September</v>
      </c>
      <c r="E36" s="160"/>
      <c r="F36" s="160" t="s">
        <v>86</v>
      </c>
      <c r="G36" s="161"/>
      <c r="H36" s="160" t="str">
        <f>H6</f>
        <v>30 September</v>
      </c>
      <c r="I36" s="162"/>
      <c r="J36" s="162" t="s">
        <v>86</v>
      </c>
    </row>
    <row r="37" spans="1:13" s="190" customFormat="1" ht="22.5" customHeight="1">
      <c r="A37" s="197" t="s">
        <v>89</v>
      </c>
      <c r="B37" s="163" t="s">
        <v>78</v>
      </c>
      <c r="C37" s="163"/>
      <c r="D37" s="164">
        <v>2025</v>
      </c>
      <c r="E37" s="165"/>
      <c r="F37" s="164">
        <v>2024</v>
      </c>
      <c r="G37" s="165"/>
      <c r="H37" s="164">
        <v>2025</v>
      </c>
      <c r="I37" s="165"/>
      <c r="J37" s="164">
        <v>2024</v>
      </c>
    </row>
    <row r="38" spans="1:13" s="190" customFormat="1" ht="22.5" customHeight="1">
      <c r="A38" s="197"/>
      <c r="B38" s="163"/>
      <c r="C38" s="163"/>
      <c r="D38" s="164" t="s">
        <v>228</v>
      </c>
      <c r="E38" s="165"/>
      <c r="F38" s="164"/>
      <c r="G38" s="165"/>
      <c r="H38" s="164" t="s">
        <v>228</v>
      </c>
      <c r="I38" s="165"/>
      <c r="J38" s="164"/>
    </row>
    <row r="39" spans="1:13" s="167" customFormat="1" ht="23" customHeight="1">
      <c r="A39" s="157"/>
      <c r="B39" s="163"/>
      <c r="C39" s="152"/>
      <c r="D39" s="467" t="s">
        <v>88</v>
      </c>
      <c r="E39" s="467"/>
      <c r="F39" s="467"/>
      <c r="G39" s="467"/>
      <c r="H39" s="467"/>
      <c r="I39" s="467"/>
      <c r="J39" s="467"/>
    </row>
    <row r="40" spans="1:13" s="167" customFormat="1" ht="22.5" customHeight="1">
      <c r="A40" s="198" t="s">
        <v>90</v>
      </c>
      <c r="B40" s="199"/>
      <c r="C40" s="171"/>
      <c r="D40" s="200"/>
      <c r="E40" s="201"/>
      <c r="F40" s="200"/>
      <c r="G40" s="201"/>
      <c r="H40" s="202"/>
      <c r="J40" s="202"/>
    </row>
    <row r="41" spans="1:13" s="167" customFormat="1" ht="22.5" customHeight="1">
      <c r="A41" s="155" t="s">
        <v>149</v>
      </c>
      <c r="B41" s="174">
        <v>4</v>
      </c>
      <c r="C41" s="175"/>
      <c r="D41" s="203">
        <v>141869</v>
      </c>
      <c r="E41" s="177"/>
      <c r="F41" s="176">
        <v>174449</v>
      </c>
      <c r="G41" s="177"/>
      <c r="H41" s="176">
        <v>141869</v>
      </c>
      <c r="I41" s="177"/>
      <c r="J41" s="176">
        <v>174449</v>
      </c>
      <c r="M41" s="191"/>
    </row>
    <row r="42" spans="1:13" s="167" customFormat="1" ht="22.5" customHeight="1">
      <c r="A42" s="204" t="s">
        <v>181</v>
      </c>
      <c r="B42" s="174"/>
      <c r="C42" s="175"/>
      <c r="D42" s="203">
        <v>122260</v>
      </c>
      <c r="E42" s="177"/>
      <c r="F42" s="176">
        <v>133789</v>
      </c>
      <c r="G42" s="177"/>
      <c r="H42" s="176">
        <v>120667</v>
      </c>
      <c r="I42" s="177"/>
      <c r="J42" s="176">
        <v>133391</v>
      </c>
    </row>
    <row r="43" spans="1:13" s="167" customFormat="1" ht="22.5" customHeight="1">
      <c r="A43" s="204" t="s">
        <v>246</v>
      </c>
      <c r="B43" s="174"/>
      <c r="C43" s="175"/>
      <c r="D43" s="203">
        <v>26962</v>
      </c>
      <c r="E43" s="177"/>
      <c r="F43" s="176">
        <v>27990</v>
      </c>
      <c r="G43" s="177"/>
      <c r="H43" s="176">
        <v>26962</v>
      </c>
      <c r="I43" s="177"/>
      <c r="J43" s="176">
        <v>27990</v>
      </c>
    </row>
    <row r="44" spans="1:13" s="167" customFormat="1" ht="22.5" customHeight="1">
      <c r="A44" s="205" t="s">
        <v>150</v>
      </c>
      <c r="B44" s="174">
        <v>2</v>
      </c>
      <c r="C44" s="175"/>
      <c r="D44" s="203">
        <v>22460</v>
      </c>
      <c r="E44" s="177"/>
      <c r="F44" s="176">
        <v>16284</v>
      </c>
      <c r="G44" s="177"/>
      <c r="H44" s="176">
        <v>23541</v>
      </c>
      <c r="I44" s="177"/>
      <c r="J44" s="176">
        <v>20002</v>
      </c>
    </row>
    <row r="45" spans="1:13" s="167" customFormat="1" ht="22.5" customHeight="1">
      <c r="A45" s="206" t="s">
        <v>91</v>
      </c>
      <c r="B45" s="161"/>
      <c r="C45" s="175"/>
      <c r="D45" s="203"/>
      <c r="E45" s="177"/>
      <c r="F45" s="176"/>
      <c r="G45" s="177"/>
      <c r="H45" s="203"/>
    </row>
    <row r="46" spans="1:13" s="167" customFormat="1" ht="22.5" customHeight="1">
      <c r="A46" s="206" t="s">
        <v>179</v>
      </c>
      <c r="B46" s="174" t="s">
        <v>35</v>
      </c>
      <c r="C46" s="175"/>
      <c r="D46" s="203">
        <v>69958</v>
      </c>
      <c r="E46" s="177"/>
      <c r="F46" s="176">
        <v>69478</v>
      </c>
      <c r="G46" s="177"/>
      <c r="H46" s="203">
        <v>69958</v>
      </c>
      <c r="I46" s="177"/>
      <c r="J46" s="176">
        <v>69478</v>
      </c>
    </row>
    <row r="47" spans="1:13" s="167" customFormat="1" ht="22.5" customHeight="1">
      <c r="A47" s="155" t="s">
        <v>146</v>
      </c>
      <c r="B47" s="174"/>
      <c r="C47" s="175"/>
      <c r="D47" s="203">
        <v>5837</v>
      </c>
      <c r="E47" s="177"/>
      <c r="F47" s="176">
        <v>4924</v>
      </c>
      <c r="G47" s="177"/>
      <c r="H47" s="203">
        <v>1624</v>
      </c>
      <c r="I47" s="177"/>
      <c r="J47" s="176">
        <v>1272</v>
      </c>
    </row>
    <row r="48" spans="1:13" s="167" customFormat="1" ht="22.5" customHeight="1">
      <c r="A48" s="155" t="s">
        <v>229</v>
      </c>
      <c r="B48" s="161"/>
      <c r="C48" s="175"/>
      <c r="D48" s="203">
        <v>5055</v>
      </c>
      <c r="E48" s="177"/>
      <c r="F48" s="176">
        <v>4599</v>
      </c>
      <c r="G48" s="177"/>
      <c r="H48" s="203">
        <v>4759</v>
      </c>
      <c r="I48" s="177"/>
      <c r="J48" s="176">
        <v>4349</v>
      </c>
    </row>
    <row r="49" spans="1:10" s="167" customFormat="1" ht="22.5" customHeight="1">
      <c r="A49" s="209" t="s">
        <v>92</v>
      </c>
      <c r="C49" s="152"/>
      <c r="D49" s="251">
        <f>SUM(D41:D48)</f>
        <v>394401</v>
      </c>
      <c r="E49" s="195"/>
      <c r="F49" s="251">
        <f>SUM(F41:F48)</f>
        <v>431513</v>
      </c>
      <c r="G49" s="195"/>
      <c r="H49" s="251">
        <f>SUM(H41:H48)</f>
        <v>389380</v>
      </c>
      <c r="J49" s="251">
        <f>SUM(J41:J48)</f>
        <v>430931</v>
      </c>
    </row>
    <row r="50" spans="1:10" ht="14" customHeight="1">
      <c r="B50" s="174"/>
      <c r="C50" s="179"/>
      <c r="D50" s="178"/>
      <c r="E50" s="177"/>
      <c r="F50" s="178"/>
      <c r="G50" s="177"/>
      <c r="H50" s="182"/>
      <c r="J50" s="182"/>
    </row>
    <row r="51" spans="1:10" s="167" customFormat="1" ht="22.5" customHeight="1">
      <c r="A51" s="210" t="s">
        <v>93</v>
      </c>
      <c r="B51" s="174"/>
      <c r="C51" s="152"/>
      <c r="D51" s="211"/>
      <c r="E51" s="212"/>
      <c r="F51" s="211"/>
      <c r="G51" s="212"/>
      <c r="H51" s="213"/>
      <c r="J51" s="213"/>
    </row>
    <row r="52" spans="1:10" s="167" customFormat="1" ht="22.5" customHeight="1">
      <c r="A52" s="155" t="s">
        <v>151</v>
      </c>
      <c r="B52" s="174" t="s">
        <v>35</v>
      </c>
      <c r="C52" s="175"/>
      <c r="D52" s="203">
        <v>33285</v>
      </c>
      <c r="E52" s="177"/>
      <c r="F52" s="187">
        <v>85781</v>
      </c>
      <c r="G52" s="177"/>
      <c r="H52" s="203">
        <v>33285</v>
      </c>
      <c r="I52" s="203"/>
      <c r="J52" s="177">
        <v>85781</v>
      </c>
    </row>
    <row r="53" spans="1:10" s="167" customFormat="1" ht="22.5" customHeight="1">
      <c r="A53" s="206" t="s">
        <v>152</v>
      </c>
      <c r="B53" s="174">
        <v>3</v>
      </c>
      <c r="C53" s="175"/>
      <c r="D53" s="203">
        <v>40429</v>
      </c>
      <c r="E53" s="177"/>
      <c r="F53" s="187">
        <v>18073</v>
      </c>
      <c r="G53" s="177"/>
      <c r="H53" s="203">
        <v>24643</v>
      </c>
      <c r="I53" s="203"/>
      <c r="J53" s="178">
        <v>0</v>
      </c>
    </row>
    <row r="54" spans="1:10" s="167" customFormat="1" ht="22.5" customHeight="1">
      <c r="A54" s="206" t="s">
        <v>247</v>
      </c>
      <c r="B54" s="174"/>
      <c r="C54" s="175"/>
      <c r="D54" s="203">
        <v>492</v>
      </c>
      <c r="E54" s="177"/>
      <c r="F54" s="187">
        <v>867</v>
      </c>
      <c r="G54" s="177"/>
      <c r="H54" s="203">
        <v>287</v>
      </c>
      <c r="I54" s="203"/>
      <c r="J54" s="177">
        <v>669</v>
      </c>
    </row>
    <row r="55" spans="1:10" s="167" customFormat="1" ht="22.5" customHeight="1">
      <c r="A55" s="206" t="s">
        <v>182</v>
      </c>
      <c r="B55" s="174"/>
      <c r="C55" s="175"/>
      <c r="D55" s="203">
        <v>3220</v>
      </c>
      <c r="E55" s="177"/>
      <c r="F55" s="187">
        <v>3401</v>
      </c>
      <c r="G55" s="177"/>
      <c r="H55" s="176">
        <v>0</v>
      </c>
      <c r="I55" s="203"/>
      <c r="J55" s="176">
        <v>0</v>
      </c>
    </row>
    <row r="56" spans="1:10" s="167" customFormat="1" ht="22.5" customHeight="1">
      <c r="A56" s="214" t="s">
        <v>94</v>
      </c>
      <c r="C56" s="175"/>
      <c r="D56" s="203"/>
      <c r="E56" s="203"/>
      <c r="F56" s="203"/>
      <c r="G56" s="203"/>
      <c r="H56" s="203"/>
      <c r="I56" s="203"/>
      <c r="J56" s="203"/>
    </row>
    <row r="57" spans="1:10" s="167" customFormat="1" ht="22.5" customHeight="1">
      <c r="A57" s="215" t="s">
        <v>207</v>
      </c>
      <c r="B57" s="174"/>
      <c r="C57" s="175"/>
      <c r="D57" s="203">
        <v>7942</v>
      </c>
      <c r="E57" s="177"/>
      <c r="F57" s="187">
        <v>6944</v>
      </c>
      <c r="G57" s="177"/>
      <c r="H57" s="203">
        <v>7942</v>
      </c>
      <c r="I57" s="203"/>
      <c r="J57" s="177">
        <v>6944</v>
      </c>
    </row>
    <row r="58" spans="1:10" s="167" customFormat="1" ht="22.5" customHeight="1">
      <c r="A58" s="216" t="s">
        <v>95</v>
      </c>
      <c r="B58" s="163"/>
      <c r="C58" s="152"/>
      <c r="D58" s="253">
        <f>SUM(D52:D57)</f>
        <v>85368</v>
      </c>
      <c r="E58" s="217"/>
      <c r="F58" s="253">
        <f>SUM(F52:F57)</f>
        <v>115066</v>
      </c>
      <c r="G58" s="217"/>
      <c r="H58" s="253">
        <f>SUM(H52:H57)</f>
        <v>66157</v>
      </c>
      <c r="J58" s="253">
        <f>SUM(J52:J57)</f>
        <v>93394</v>
      </c>
    </row>
    <row r="59" spans="1:10" s="167" customFormat="1" ht="14" customHeight="1">
      <c r="B59" s="163"/>
      <c r="C59" s="152"/>
      <c r="D59" s="218"/>
      <c r="E59" s="217"/>
      <c r="F59" s="218"/>
      <c r="G59" s="217"/>
      <c r="H59" s="218"/>
      <c r="J59" s="218"/>
    </row>
    <row r="60" spans="1:10" s="167" customFormat="1" ht="22.5" customHeight="1">
      <c r="A60" s="216" t="s">
        <v>137</v>
      </c>
      <c r="B60" s="163"/>
      <c r="C60" s="152"/>
      <c r="D60" s="254">
        <f>D49+D58</f>
        <v>479769</v>
      </c>
      <c r="E60" s="195"/>
      <c r="F60" s="254">
        <f>F49+F58</f>
        <v>546579</v>
      </c>
      <c r="G60" s="195"/>
      <c r="H60" s="254">
        <f>H49+H58</f>
        <v>455537</v>
      </c>
      <c r="J60" s="254">
        <f>J49+J58</f>
        <v>524325</v>
      </c>
    </row>
    <row r="61" spans="1:10" s="167" customFormat="1" ht="14" customHeight="1">
      <c r="A61" s="216"/>
      <c r="B61" s="163"/>
      <c r="C61" s="152"/>
      <c r="D61" s="180"/>
      <c r="E61" s="195"/>
      <c r="F61" s="180"/>
      <c r="G61" s="195"/>
      <c r="H61" s="180"/>
      <c r="J61" s="180"/>
    </row>
    <row r="62" spans="1:10" s="167" customFormat="1" ht="22.5" customHeight="1">
      <c r="A62" s="219"/>
      <c r="B62" s="163"/>
      <c r="C62" s="152"/>
      <c r="D62" s="180"/>
      <c r="E62" s="195"/>
      <c r="F62" s="180"/>
      <c r="G62" s="195"/>
      <c r="H62" s="180"/>
      <c r="J62" s="180"/>
    </row>
    <row r="63" spans="1:10" s="167" customFormat="1" ht="22.5" customHeight="1">
      <c r="A63" s="151" t="s">
        <v>245</v>
      </c>
      <c r="B63" s="163"/>
      <c r="C63" s="152"/>
      <c r="D63" s="180"/>
      <c r="E63" s="195"/>
      <c r="F63" s="180"/>
      <c r="G63" s="195"/>
      <c r="H63" s="180"/>
      <c r="J63" s="180"/>
    </row>
    <row r="64" spans="1:10" s="167" customFormat="1" ht="22.5" customHeight="1">
      <c r="A64" s="156" t="s">
        <v>80</v>
      </c>
      <c r="B64" s="163"/>
      <c r="C64" s="152"/>
      <c r="D64" s="180"/>
      <c r="E64" s="195"/>
      <c r="F64" s="180"/>
      <c r="G64" s="195"/>
      <c r="H64" s="180"/>
      <c r="J64" s="180"/>
    </row>
    <row r="65" spans="1:10" s="167" customFormat="1" ht="22.5" customHeight="1">
      <c r="A65" s="157"/>
      <c r="B65" s="163"/>
      <c r="C65" s="152"/>
      <c r="D65" s="180"/>
      <c r="E65" s="195"/>
      <c r="F65" s="180"/>
      <c r="G65" s="195"/>
      <c r="H65" s="180"/>
      <c r="J65" s="180"/>
    </row>
    <row r="66" spans="1:10" s="167" customFormat="1" ht="22.5" customHeight="1">
      <c r="A66" s="157"/>
      <c r="B66" s="163"/>
      <c r="C66" s="152"/>
      <c r="D66" s="468" t="s">
        <v>232</v>
      </c>
      <c r="E66" s="468"/>
      <c r="F66" s="468"/>
      <c r="G66" s="155"/>
      <c r="H66" s="468" t="s">
        <v>214</v>
      </c>
      <c r="I66" s="468"/>
      <c r="J66" s="468"/>
    </row>
    <row r="67" spans="1:10" s="167" customFormat="1" ht="22.5" customHeight="1">
      <c r="A67" s="157"/>
      <c r="B67" s="163"/>
      <c r="C67" s="152"/>
      <c r="D67" s="469" t="s">
        <v>209</v>
      </c>
      <c r="E67" s="469"/>
      <c r="F67" s="469"/>
      <c r="G67" s="158"/>
      <c r="H67" s="469" t="s">
        <v>233</v>
      </c>
      <c r="I67" s="469"/>
      <c r="J67" s="469"/>
    </row>
    <row r="68" spans="1:10" s="167" customFormat="1" ht="22.5" customHeight="1">
      <c r="A68" s="157"/>
      <c r="B68" s="163"/>
      <c r="C68" s="152"/>
      <c r="D68" s="160" t="str">
        <f>D36</f>
        <v>30 September</v>
      </c>
      <c r="E68" s="160"/>
      <c r="F68" s="160" t="s">
        <v>86</v>
      </c>
      <c r="G68" s="161"/>
      <c r="H68" s="160" t="str">
        <f>H36</f>
        <v>30 September</v>
      </c>
      <c r="I68" s="162"/>
      <c r="J68" s="162" t="s">
        <v>86</v>
      </c>
    </row>
    <row r="69" spans="1:10" s="167" customFormat="1" ht="22.5" customHeight="1">
      <c r="A69" s="197" t="s">
        <v>89</v>
      </c>
      <c r="B69" s="163" t="s">
        <v>78</v>
      </c>
      <c r="C69" s="163"/>
      <c r="D69" s="164">
        <v>2025</v>
      </c>
      <c r="E69" s="165"/>
      <c r="F69" s="164">
        <v>2024</v>
      </c>
      <c r="G69" s="165"/>
      <c r="H69" s="164">
        <v>2025</v>
      </c>
      <c r="I69" s="165"/>
      <c r="J69" s="164">
        <v>2024</v>
      </c>
    </row>
    <row r="70" spans="1:10" s="167" customFormat="1" ht="22.5" customHeight="1">
      <c r="A70" s="197"/>
      <c r="B70" s="163"/>
      <c r="C70" s="163"/>
      <c r="D70" s="164" t="s">
        <v>228</v>
      </c>
      <c r="E70" s="165"/>
      <c r="F70" s="164"/>
      <c r="G70" s="165"/>
      <c r="H70" s="164" t="s">
        <v>228</v>
      </c>
      <c r="I70" s="165"/>
      <c r="J70" s="164"/>
    </row>
    <row r="71" spans="1:10" s="167" customFormat="1" ht="22.5" customHeight="1">
      <c r="A71" s="157"/>
      <c r="B71" s="163"/>
      <c r="C71" s="152"/>
      <c r="D71" s="467" t="s">
        <v>88</v>
      </c>
      <c r="E71" s="467"/>
      <c r="F71" s="467"/>
      <c r="G71" s="467"/>
      <c r="H71" s="467"/>
      <c r="I71" s="467"/>
      <c r="J71" s="467"/>
    </row>
    <row r="72" spans="1:10" s="167" customFormat="1" ht="22.5" customHeight="1">
      <c r="A72" s="220" t="s">
        <v>76</v>
      </c>
      <c r="B72" s="163"/>
      <c r="C72" s="152"/>
      <c r="D72" s="211"/>
      <c r="E72" s="212"/>
      <c r="F72" s="211"/>
      <c r="G72" s="212"/>
      <c r="H72" s="213"/>
      <c r="J72" s="213"/>
    </row>
    <row r="73" spans="1:10" s="167" customFormat="1" ht="22.5" customHeight="1">
      <c r="A73" s="221" t="s">
        <v>153</v>
      </c>
      <c r="B73" s="174"/>
      <c r="C73" s="152"/>
      <c r="D73" s="211"/>
      <c r="E73" s="212"/>
      <c r="F73" s="211"/>
      <c r="G73" s="212"/>
      <c r="H73" s="213"/>
      <c r="J73" s="213"/>
    </row>
    <row r="74" spans="1:10" s="167" customFormat="1" ht="22.5" customHeight="1" thickBot="1">
      <c r="A74" s="222" t="s">
        <v>203</v>
      </c>
      <c r="B74" s="174">
        <v>6</v>
      </c>
      <c r="C74" s="152"/>
      <c r="D74" s="223">
        <v>395863</v>
      </c>
      <c r="E74" s="224"/>
      <c r="F74" s="223">
        <v>385715</v>
      </c>
      <c r="G74" s="224"/>
      <c r="H74" s="223">
        <v>395863</v>
      </c>
      <c r="J74" s="223">
        <v>385715</v>
      </c>
    </row>
    <row r="75" spans="1:10" s="167" customFormat="1" ht="22.5" customHeight="1" thickTop="1">
      <c r="A75" s="222" t="s">
        <v>202</v>
      </c>
      <c r="B75" s="174">
        <v>6</v>
      </c>
      <c r="C75" s="152"/>
      <c r="D75" s="225">
        <v>395863</v>
      </c>
      <c r="E75" s="224"/>
      <c r="F75" s="225">
        <v>385715</v>
      </c>
      <c r="G75" s="224"/>
      <c r="H75" s="225">
        <v>395863</v>
      </c>
      <c r="J75" s="225">
        <v>385715</v>
      </c>
    </row>
    <row r="76" spans="1:10" s="167" customFormat="1" ht="22.5" customHeight="1">
      <c r="A76" s="221" t="s">
        <v>255</v>
      </c>
      <c r="B76" s="163"/>
      <c r="C76" s="175"/>
      <c r="D76" s="176">
        <v>84886</v>
      </c>
      <c r="E76" s="203"/>
      <c r="F76" s="176">
        <v>84886</v>
      </c>
      <c r="G76" s="203"/>
      <c r="H76" s="178">
        <v>84886</v>
      </c>
      <c r="J76" s="178">
        <v>84886</v>
      </c>
    </row>
    <row r="77" spans="1:10" s="167" customFormat="1" ht="22.5" customHeight="1">
      <c r="A77" s="226" t="s">
        <v>208</v>
      </c>
      <c r="B77" s="163"/>
      <c r="C77" s="152"/>
      <c r="D77" s="176"/>
      <c r="E77" s="203"/>
      <c r="F77" s="176"/>
      <c r="G77" s="203"/>
      <c r="H77" s="178"/>
      <c r="J77" s="178"/>
    </row>
    <row r="78" spans="1:10" s="167" customFormat="1" ht="22.5" customHeight="1">
      <c r="A78" s="227" t="s">
        <v>204</v>
      </c>
      <c r="B78" s="163"/>
      <c r="C78" s="152"/>
      <c r="D78" s="203">
        <v>-5697</v>
      </c>
      <c r="E78" s="203"/>
      <c r="F78" s="176">
        <v>-5697</v>
      </c>
      <c r="G78" s="203"/>
      <c r="H78" s="178">
        <v>0</v>
      </c>
      <c r="J78" s="178">
        <v>0</v>
      </c>
    </row>
    <row r="79" spans="1:10" s="167" customFormat="1" ht="22.5" customHeight="1">
      <c r="A79" s="228" t="s">
        <v>68</v>
      </c>
      <c r="B79" s="163"/>
      <c r="C79" s="152"/>
      <c r="D79" s="203"/>
      <c r="E79" s="207"/>
      <c r="F79" s="229"/>
      <c r="G79" s="207"/>
      <c r="H79" s="203"/>
      <c r="J79" s="182"/>
    </row>
    <row r="80" spans="1:10" s="167" customFormat="1" ht="22.5" customHeight="1">
      <c r="A80" s="230" t="s">
        <v>205</v>
      </c>
      <c r="B80" s="163"/>
      <c r="C80" s="152"/>
      <c r="D80" s="203"/>
      <c r="E80" s="207"/>
      <c r="F80" s="229"/>
      <c r="G80" s="207"/>
      <c r="H80" s="203"/>
      <c r="J80" s="182"/>
    </row>
    <row r="81" spans="1:12" s="167" customFormat="1" ht="22.5" customHeight="1">
      <c r="A81" s="231" t="s">
        <v>67</v>
      </c>
      <c r="B81" s="174"/>
      <c r="C81" s="175"/>
      <c r="D81" s="203">
        <v>17996</v>
      </c>
      <c r="E81" s="177"/>
      <c r="F81" s="176">
        <v>17996</v>
      </c>
      <c r="G81" s="177"/>
      <c r="H81" s="203">
        <v>17996</v>
      </c>
      <c r="J81" s="178">
        <v>17996</v>
      </c>
      <c r="L81" s="203"/>
    </row>
    <row r="82" spans="1:12" s="167" customFormat="1" ht="22.5" customHeight="1">
      <c r="A82" s="232" t="s">
        <v>206</v>
      </c>
      <c r="B82" s="163"/>
      <c r="C82" s="152"/>
      <c r="D82" s="203">
        <v>106538</v>
      </c>
      <c r="E82" s="207"/>
      <c r="F82" s="176">
        <v>70900</v>
      </c>
      <c r="G82" s="207"/>
      <c r="H82" s="203">
        <v>118889</v>
      </c>
      <c r="J82" s="178">
        <v>81753</v>
      </c>
      <c r="L82" s="203"/>
    </row>
    <row r="83" spans="1:12" s="167" customFormat="1" ht="22.5" customHeight="1">
      <c r="A83" s="233" t="s">
        <v>96</v>
      </c>
      <c r="B83" s="163">
        <v>9</v>
      </c>
      <c r="C83" s="152"/>
      <c r="D83" s="234">
        <v>-44326</v>
      </c>
      <c r="E83" s="207"/>
      <c r="F83" s="235">
        <v>-1691</v>
      </c>
      <c r="G83" s="207"/>
      <c r="H83" s="234">
        <v>-44050</v>
      </c>
      <c r="J83" s="236">
        <v>-1366</v>
      </c>
    </row>
    <row r="84" spans="1:12" s="167" customFormat="1" ht="22.5" customHeight="1">
      <c r="A84" s="237" t="s">
        <v>97</v>
      </c>
      <c r="B84" s="163"/>
      <c r="C84" s="152"/>
      <c r="D84" s="255">
        <f>SUM(D75:D83)</f>
        <v>555260</v>
      </c>
      <c r="E84" s="207"/>
      <c r="F84" s="255">
        <f>SUM(F75:F83)</f>
        <v>552109</v>
      </c>
      <c r="G84" s="207"/>
      <c r="H84" s="255">
        <f>SUM(H75:H83)</f>
        <v>573584</v>
      </c>
      <c r="J84" s="255">
        <f>SUM(J75:J83)</f>
        <v>568984</v>
      </c>
    </row>
    <row r="85" spans="1:12" s="167" customFormat="1" ht="22.5" customHeight="1">
      <c r="A85" s="233" t="s">
        <v>69</v>
      </c>
      <c r="B85" s="174"/>
      <c r="C85" s="152"/>
      <c r="D85" s="176">
        <v>0</v>
      </c>
      <c r="E85" s="207"/>
      <c r="F85" s="176">
        <v>0</v>
      </c>
      <c r="G85" s="207"/>
      <c r="H85" s="176">
        <v>0</v>
      </c>
      <c r="I85" s="207"/>
      <c r="J85" s="178">
        <v>0</v>
      </c>
    </row>
    <row r="86" spans="1:12" s="167" customFormat="1" ht="22.5" customHeight="1">
      <c r="A86" s="238" t="s">
        <v>98</v>
      </c>
      <c r="B86" s="163"/>
      <c r="C86" s="152"/>
      <c r="D86" s="251">
        <f>SUM(D84:D85)</f>
        <v>555260</v>
      </c>
      <c r="E86" s="195"/>
      <c r="F86" s="251">
        <f>SUM(F84:F85)</f>
        <v>552109</v>
      </c>
      <c r="G86" s="195"/>
      <c r="H86" s="251">
        <f>SUM(H84:H85)</f>
        <v>573584</v>
      </c>
      <c r="J86" s="251">
        <f>SUM(J84:J85)</f>
        <v>568984</v>
      </c>
    </row>
    <row r="87" spans="1:12" s="167" customFormat="1" ht="14" customHeight="1">
      <c r="A87" s="157"/>
      <c r="B87" s="174"/>
      <c r="C87" s="179"/>
      <c r="D87" s="178"/>
      <c r="E87" s="177"/>
      <c r="F87" s="178"/>
      <c r="G87" s="177"/>
      <c r="H87" s="182"/>
      <c r="I87" s="159"/>
      <c r="J87" s="182"/>
    </row>
    <row r="88" spans="1:12" ht="22.5" customHeight="1" thickBot="1">
      <c r="A88" s="239" t="s">
        <v>99</v>
      </c>
      <c r="B88" s="152"/>
      <c r="C88" s="152"/>
      <c r="D88" s="252">
        <f>SUM(D60+D86)</f>
        <v>1035029</v>
      </c>
      <c r="E88" s="195"/>
      <c r="F88" s="252">
        <f>SUM(F60+F86)</f>
        <v>1098688</v>
      </c>
      <c r="G88" s="195"/>
      <c r="H88" s="252">
        <f>SUM(H60+H86)</f>
        <v>1029121</v>
      </c>
      <c r="I88" s="167"/>
      <c r="J88" s="252">
        <f>SUM(J60+J86)</f>
        <v>1093309</v>
      </c>
    </row>
    <row r="89" spans="1:12" s="167" customFormat="1" ht="22.5" customHeight="1" thickTop="1"/>
    <row r="90" spans="1:12" s="167" customFormat="1" ht="22.5" customHeight="1"/>
    <row r="91" spans="1:12" ht="22.5" customHeight="1">
      <c r="A91" s="240"/>
      <c r="B91" s="241"/>
      <c r="C91" s="240"/>
      <c r="D91" s="242"/>
      <c r="E91" s="242"/>
      <c r="F91" s="242"/>
      <c r="G91" s="243"/>
      <c r="H91" s="244"/>
      <c r="I91" s="244"/>
      <c r="J91" s="242"/>
    </row>
    <row r="92" spans="1:12" ht="22.5" customHeight="1">
      <c r="A92" s="240"/>
      <c r="B92" s="241"/>
      <c r="C92" s="240"/>
      <c r="D92" s="245"/>
      <c r="E92" s="245"/>
      <c r="F92" s="245"/>
      <c r="G92" s="240"/>
      <c r="H92" s="246"/>
      <c r="I92" s="246"/>
      <c r="J92" s="246"/>
    </row>
    <row r="93" spans="1:12" ht="22.5" customHeight="1">
      <c r="A93" s="240"/>
      <c r="B93" s="241"/>
      <c r="C93" s="240"/>
      <c r="D93" s="245"/>
      <c r="E93" s="245"/>
      <c r="F93" s="245"/>
      <c r="G93" s="240"/>
      <c r="H93" s="247"/>
      <c r="I93" s="247"/>
      <c r="J93" s="247"/>
    </row>
    <row r="94" spans="1:12" ht="22.5" customHeight="1">
      <c r="A94" s="240"/>
      <c r="B94" s="241"/>
      <c r="C94" s="240"/>
      <c r="D94" s="245"/>
      <c r="E94" s="245"/>
      <c r="F94" s="245"/>
      <c r="G94" s="240"/>
      <c r="H94" s="247"/>
      <c r="I94" s="247"/>
      <c r="J94" s="247"/>
    </row>
    <row r="95" spans="1:12" ht="22.5" customHeight="1">
      <c r="A95" s="240"/>
      <c r="B95" s="241"/>
      <c r="C95" s="240"/>
      <c r="D95" s="245"/>
      <c r="E95" s="245"/>
      <c r="F95" s="245"/>
      <c r="G95" s="240"/>
      <c r="H95" s="246"/>
      <c r="I95" s="246"/>
      <c r="J95" s="246"/>
    </row>
    <row r="96" spans="1:12" ht="22.5" customHeight="1">
      <c r="A96" s="155"/>
      <c r="B96" s="248"/>
      <c r="C96" s="155"/>
      <c r="D96" s="249"/>
      <c r="E96" s="155"/>
      <c r="F96" s="249"/>
    </row>
    <row r="97" spans="1:6" ht="22.5" customHeight="1">
      <c r="A97" s="155"/>
      <c r="B97" s="248"/>
      <c r="C97" s="155"/>
      <c r="D97" s="249"/>
      <c r="E97" s="155"/>
      <c r="F97" s="249"/>
    </row>
  </sheetData>
  <sheetProtection sheet="1" formatCells="0" formatColumns="0" formatRows="0" insertColumns="0" insertRows="0" insertHyperlinks="0" deleteColumns="0" deleteRows="0" sort="0" autoFilter="0" pivotTables="0"/>
  <mergeCells count="15">
    <mergeCell ref="D71:J71"/>
    <mergeCell ref="D4:F4"/>
    <mergeCell ref="H4:J4"/>
    <mergeCell ref="D9:J9"/>
    <mergeCell ref="D34:F34"/>
    <mergeCell ref="H34:J34"/>
    <mergeCell ref="D39:J39"/>
    <mergeCell ref="D5:F5"/>
    <mergeCell ref="H5:J5"/>
    <mergeCell ref="D67:F67"/>
    <mergeCell ref="H67:J67"/>
    <mergeCell ref="D66:F66"/>
    <mergeCell ref="H66:J66"/>
    <mergeCell ref="D35:F35"/>
    <mergeCell ref="H35:J35"/>
  </mergeCells>
  <phoneticPr fontId="29" type="noConversion"/>
  <printOptions horizontalCentered="1"/>
  <pageMargins left="0.7" right="0.5" top="0.48" bottom="0.5" header="0.5" footer="0.5"/>
  <pageSetup paperSize="9" scale="88" firstPageNumber="2" fitToHeight="0" orientation="portrait" useFirstPageNumber="1" r:id="rId1"/>
  <headerFooter>
    <oddFooter>&amp;L&amp;"Times New Roman,Regular" The accompanying notes form an integral part of the interim financial statements.
&amp;C&amp;"Times New Roman,Regular"&amp;P</oddFooter>
  </headerFooter>
  <rowBreaks count="2" manualBreakCount="2">
    <brk id="30" max="16383" man="1"/>
    <brk id="62" max="9" man="1"/>
  </rowBreaks>
  <customProperties>
    <customPr name="OrphanNamesChecked" r:id="rId2"/>
  </customProperties>
  <ignoredErrors>
    <ignoredError sqref="E84 G84 I84" formulaRange="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FA874-4B4F-4AC2-9BF0-69ED10E76857}">
  <sheetPr>
    <pageSetUpPr fitToPage="1"/>
  </sheetPr>
  <dimension ref="A1:M74"/>
  <sheetViews>
    <sheetView zoomScale="85" zoomScaleNormal="85" zoomScaleSheetLayoutView="85" workbookViewId="0"/>
  </sheetViews>
  <sheetFormatPr defaultColWidth="8.81640625" defaultRowHeight="22.5" customHeight="1"/>
  <cols>
    <col min="1" max="1" width="38" style="167" customWidth="1"/>
    <col min="2" max="2" width="8.7265625" style="168" customWidth="1"/>
    <col min="3" max="3" width="1.1796875" style="167" customWidth="1"/>
    <col min="4" max="4" width="12.7265625" style="154" customWidth="1"/>
    <col min="5" max="5" width="1.1796875" style="167" customWidth="1"/>
    <col min="6" max="6" width="12.7265625" style="154" customWidth="1"/>
    <col min="7" max="7" width="1.1796875" style="167" customWidth="1"/>
    <col min="8" max="8" width="12.7265625" style="154" customWidth="1"/>
    <col min="9" max="9" width="1.1796875" style="167" customWidth="1"/>
    <col min="10" max="10" width="12.7265625" style="154" customWidth="1"/>
    <col min="11" max="11" width="8.54296875" style="191" customWidth="1"/>
    <col min="12" max="12" width="8.54296875" style="167" customWidth="1"/>
    <col min="13" max="13" width="13.7265625" style="167" bestFit="1" customWidth="1"/>
    <col min="14" max="16384" width="8.81640625" style="167"/>
  </cols>
  <sheetData>
    <row r="1" spans="1:13" ht="22.5" customHeight="1">
      <c r="A1" s="151" t="s">
        <v>245</v>
      </c>
      <c r="B1" s="152"/>
      <c r="C1" s="256"/>
      <c r="D1" s="257"/>
      <c r="E1" s="256"/>
      <c r="F1" s="257"/>
      <c r="G1" s="256"/>
      <c r="K1" s="258"/>
    </row>
    <row r="2" spans="1:13" ht="22.5" customHeight="1">
      <c r="A2" s="259" t="s">
        <v>268</v>
      </c>
      <c r="B2" s="152"/>
      <c r="C2" s="256"/>
      <c r="D2" s="257"/>
      <c r="E2" s="256"/>
      <c r="F2" s="257"/>
      <c r="G2" s="256"/>
      <c r="K2" s="258"/>
    </row>
    <row r="3" spans="1:13" ht="22.5" customHeight="1">
      <c r="A3" s="157"/>
      <c r="B3" s="152"/>
      <c r="C3" s="256"/>
      <c r="D3" s="257"/>
      <c r="E3" s="256"/>
      <c r="F3" s="257"/>
      <c r="G3" s="256"/>
      <c r="K3" s="258"/>
    </row>
    <row r="4" spans="1:13" ht="22.5" customHeight="1">
      <c r="A4" s="157"/>
      <c r="B4" s="152"/>
      <c r="C4" s="256"/>
      <c r="D4" s="468" t="s">
        <v>232</v>
      </c>
      <c r="E4" s="468"/>
      <c r="F4" s="468"/>
      <c r="G4" s="155"/>
      <c r="H4" s="468" t="s">
        <v>214</v>
      </c>
      <c r="I4" s="468"/>
      <c r="J4" s="468"/>
      <c r="K4" s="258"/>
    </row>
    <row r="5" spans="1:13" ht="22.5" customHeight="1">
      <c r="A5" s="157"/>
      <c r="B5" s="152"/>
      <c r="C5" s="256"/>
      <c r="D5" s="469" t="s">
        <v>209</v>
      </c>
      <c r="E5" s="469"/>
      <c r="F5" s="469"/>
      <c r="G5" s="158"/>
      <c r="H5" s="469" t="s">
        <v>233</v>
      </c>
      <c r="I5" s="469"/>
      <c r="J5" s="469"/>
      <c r="K5" s="258"/>
    </row>
    <row r="6" spans="1:13" s="190" customFormat="1" ht="22.5" customHeight="1">
      <c r="C6" s="260"/>
      <c r="D6" s="471" t="s">
        <v>210</v>
      </c>
      <c r="E6" s="471"/>
      <c r="F6" s="471"/>
      <c r="G6" s="161"/>
      <c r="H6" s="471" t="s">
        <v>210</v>
      </c>
      <c r="I6" s="471"/>
      <c r="J6" s="471"/>
      <c r="K6" s="258"/>
    </row>
    <row r="7" spans="1:13" s="190" customFormat="1" ht="22.5" customHeight="1">
      <c r="C7" s="260"/>
      <c r="D7" s="472" t="s">
        <v>277</v>
      </c>
      <c r="E7" s="471"/>
      <c r="F7" s="471"/>
      <c r="G7" s="161"/>
      <c r="H7" s="472" t="s">
        <v>277</v>
      </c>
      <c r="I7" s="471"/>
      <c r="J7" s="471"/>
      <c r="K7" s="258"/>
    </row>
    <row r="8" spans="1:13" ht="22.5" customHeight="1">
      <c r="A8" s="170"/>
      <c r="B8" s="262" t="s">
        <v>78</v>
      </c>
      <c r="C8" s="263"/>
      <c r="D8" s="264">
        <v>2025</v>
      </c>
      <c r="E8" s="264"/>
      <c r="F8" s="264">
        <v>2024</v>
      </c>
      <c r="G8" s="264"/>
      <c r="H8" s="264">
        <v>2025</v>
      </c>
      <c r="I8" s="264"/>
      <c r="J8" s="264">
        <v>2024</v>
      </c>
      <c r="K8" s="258"/>
    </row>
    <row r="9" spans="1:13" ht="22.5" customHeight="1">
      <c r="A9" s="170"/>
      <c r="B9" s="152"/>
      <c r="C9" s="263"/>
      <c r="D9" s="467" t="s">
        <v>88</v>
      </c>
      <c r="E9" s="467"/>
      <c r="F9" s="467"/>
      <c r="G9" s="467"/>
      <c r="H9" s="467"/>
      <c r="I9" s="467"/>
      <c r="J9" s="467"/>
      <c r="K9" s="258"/>
    </row>
    <row r="10" spans="1:13" ht="22.5" customHeight="1">
      <c r="A10" s="170" t="s">
        <v>100</v>
      </c>
      <c r="B10" s="152"/>
      <c r="C10" s="263"/>
      <c r="D10" s="169"/>
      <c r="E10" s="169"/>
      <c r="F10" s="169"/>
      <c r="G10" s="169"/>
      <c r="H10" s="169"/>
      <c r="I10" s="169"/>
      <c r="J10" s="169"/>
      <c r="K10" s="258"/>
    </row>
    <row r="11" spans="1:13" ht="22.5" customHeight="1">
      <c r="A11" s="165" t="s">
        <v>70</v>
      </c>
      <c r="B11" s="265"/>
      <c r="C11" s="266"/>
      <c r="D11" s="176">
        <v>206803</v>
      </c>
      <c r="E11" s="267"/>
      <c r="F11" s="176">
        <v>224303</v>
      </c>
      <c r="G11" s="267"/>
      <c r="H11" s="187">
        <v>197297</v>
      </c>
      <c r="I11" s="266"/>
      <c r="J11" s="187">
        <v>213607</v>
      </c>
      <c r="K11" s="258"/>
      <c r="M11" s="268"/>
    </row>
    <row r="12" spans="1:13" ht="22.5" customHeight="1">
      <c r="A12" s="165" t="s">
        <v>101</v>
      </c>
      <c r="B12" s="269"/>
      <c r="C12" s="266"/>
      <c r="D12" s="176">
        <v>518</v>
      </c>
      <c r="E12" s="267"/>
      <c r="F12" s="176">
        <v>11112</v>
      </c>
      <c r="G12" s="267"/>
      <c r="H12" s="176">
        <v>472</v>
      </c>
      <c r="I12" s="266"/>
      <c r="J12" s="176">
        <v>11165</v>
      </c>
      <c r="K12" s="258"/>
      <c r="M12" s="270"/>
    </row>
    <row r="13" spans="1:13" ht="22.5" customHeight="1">
      <c r="A13" s="165" t="s">
        <v>72</v>
      </c>
      <c r="B13" s="269"/>
      <c r="C13" s="272"/>
      <c r="D13" s="176">
        <v>2252</v>
      </c>
      <c r="E13" s="273"/>
      <c r="F13" s="176">
        <v>434</v>
      </c>
      <c r="G13" s="274"/>
      <c r="H13" s="176">
        <v>2374</v>
      </c>
      <c r="I13" s="275"/>
      <c r="J13" s="176">
        <v>405</v>
      </c>
      <c r="K13" s="258"/>
    </row>
    <row r="14" spans="1:13" ht="22.5" customHeight="1">
      <c r="A14" s="157" t="s">
        <v>102</v>
      </c>
      <c r="B14" s="163"/>
      <c r="C14" s="272"/>
      <c r="D14" s="325">
        <f>SUM(D11:D13)</f>
        <v>209573</v>
      </c>
      <c r="E14" s="276"/>
      <c r="F14" s="325">
        <f>SUM(F11:F13)</f>
        <v>235849</v>
      </c>
      <c r="G14" s="272"/>
      <c r="H14" s="325">
        <f>SUM(H11:H13)</f>
        <v>200143</v>
      </c>
      <c r="I14" s="277"/>
      <c r="J14" s="325">
        <f>SUM(J11:J13)</f>
        <v>225177</v>
      </c>
      <c r="K14" s="258"/>
    </row>
    <row r="15" spans="1:13" ht="14" customHeight="1">
      <c r="A15" s="165"/>
      <c r="B15" s="163"/>
      <c r="C15" s="272"/>
      <c r="D15" s="278"/>
      <c r="E15" s="279"/>
      <c r="F15" s="278"/>
      <c r="G15" s="272"/>
      <c r="H15" s="278"/>
      <c r="I15" s="279"/>
      <c r="J15" s="278"/>
      <c r="K15" s="258"/>
    </row>
    <row r="16" spans="1:13" ht="22.5" customHeight="1">
      <c r="A16" s="170" t="s">
        <v>103</v>
      </c>
      <c r="B16" s="163"/>
      <c r="C16" s="272"/>
      <c r="D16" s="278"/>
      <c r="E16" s="279"/>
      <c r="F16" s="278"/>
      <c r="G16" s="272"/>
      <c r="H16" s="278"/>
      <c r="I16" s="279"/>
      <c r="J16" s="278"/>
      <c r="K16" s="258"/>
    </row>
    <row r="17" spans="1:13" ht="22.5" customHeight="1">
      <c r="A17" s="165" t="s">
        <v>104</v>
      </c>
      <c r="B17" s="269"/>
      <c r="C17" s="258"/>
      <c r="D17" s="176">
        <v>157624</v>
      </c>
      <c r="E17" s="267"/>
      <c r="F17" s="176">
        <v>187726</v>
      </c>
      <c r="G17" s="267"/>
      <c r="H17" s="176">
        <v>153449</v>
      </c>
      <c r="I17" s="258"/>
      <c r="J17" s="176">
        <v>182639</v>
      </c>
      <c r="K17" s="258"/>
    </row>
    <row r="18" spans="1:13" ht="22.5" customHeight="1">
      <c r="A18" s="280" t="s">
        <v>79</v>
      </c>
      <c r="B18" s="269"/>
      <c r="C18" s="272"/>
      <c r="D18" s="176">
        <v>9758</v>
      </c>
      <c r="E18" s="281"/>
      <c r="F18" s="176">
        <v>11809</v>
      </c>
      <c r="G18" s="281"/>
      <c r="H18" s="176">
        <v>6386</v>
      </c>
      <c r="I18" s="272"/>
      <c r="J18" s="176">
        <v>8314</v>
      </c>
      <c r="K18" s="258"/>
      <c r="M18" s="270"/>
    </row>
    <row r="19" spans="1:13" ht="22.5" customHeight="1">
      <c r="A19" s="280" t="s">
        <v>73</v>
      </c>
      <c r="B19" s="269"/>
      <c r="C19" s="272"/>
      <c r="D19" s="176">
        <v>13943</v>
      </c>
      <c r="E19" s="281"/>
      <c r="F19" s="176">
        <v>15470</v>
      </c>
      <c r="G19" s="281"/>
      <c r="H19" s="187">
        <v>12371</v>
      </c>
      <c r="I19" s="272"/>
      <c r="J19" s="187">
        <v>13733</v>
      </c>
      <c r="K19" s="258"/>
      <c r="M19" s="268"/>
    </row>
    <row r="20" spans="1:13" ht="22.5" customHeight="1">
      <c r="A20" s="157" t="s">
        <v>106</v>
      </c>
      <c r="B20" s="269"/>
      <c r="C20" s="272"/>
      <c r="D20" s="325">
        <f>SUM(D17:D19)</f>
        <v>181325</v>
      </c>
      <c r="E20" s="281"/>
      <c r="F20" s="325">
        <f>SUM(F17:F19)</f>
        <v>215005</v>
      </c>
      <c r="G20" s="272"/>
      <c r="H20" s="325">
        <f>SUM(H17:H19)</f>
        <v>172206</v>
      </c>
      <c r="I20" s="282"/>
      <c r="J20" s="325">
        <f>SUM(J17:J19)</f>
        <v>204686</v>
      </c>
      <c r="K20" s="258"/>
    </row>
    <row r="21" spans="1:13" ht="14" customHeight="1">
      <c r="A21" s="280"/>
      <c r="B21" s="269"/>
      <c r="C21" s="272"/>
      <c r="D21" s="283"/>
      <c r="E21" s="281"/>
      <c r="F21" s="283"/>
      <c r="G21" s="272"/>
      <c r="H21" s="283"/>
      <c r="I21" s="282"/>
      <c r="J21" s="283"/>
      <c r="K21" s="258"/>
    </row>
    <row r="22" spans="1:13" ht="22.5" customHeight="1">
      <c r="A22" s="284" t="s">
        <v>155</v>
      </c>
      <c r="B22" s="269"/>
      <c r="C22" s="272"/>
      <c r="D22" s="451">
        <v>28248</v>
      </c>
      <c r="E22" s="285"/>
      <c r="F22" s="451">
        <v>20844</v>
      </c>
      <c r="G22" s="285"/>
      <c r="H22" s="451">
        <v>27937</v>
      </c>
      <c r="I22" s="285"/>
      <c r="J22" s="451">
        <v>20491</v>
      </c>
      <c r="K22" s="258"/>
    </row>
    <row r="23" spans="1:13" ht="22.5" customHeight="1">
      <c r="A23" s="165" t="s">
        <v>74</v>
      </c>
      <c r="B23" s="269"/>
      <c r="C23" s="272"/>
      <c r="D23" s="176">
        <v>-2589</v>
      </c>
      <c r="E23" s="286"/>
      <c r="F23" s="176">
        <v>-3799</v>
      </c>
      <c r="G23" s="286"/>
      <c r="H23" s="176">
        <v>-2372</v>
      </c>
      <c r="I23" s="272"/>
      <c r="J23" s="176">
        <v>-3622</v>
      </c>
      <c r="K23" s="258"/>
      <c r="M23" s="268"/>
    </row>
    <row r="24" spans="1:13" ht="23.15" customHeight="1">
      <c r="A24" s="165" t="s">
        <v>279</v>
      </c>
      <c r="B24" s="265"/>
      <c r="C24" s="271"/>
      <c r="D24" s="245"/>
      <c r="E24" s="287"/>
      <c r="F24" s="245"/>
      <c r="G24" s="288"/>
      <c r="H24" s="245"/>
      <c r="I24" s="289"/>
      <c r="J24" s="245"/>
      <c r="K24" s="167"/>
    </row>
    <row r="25" spans="1:13" ht="23.15" customHeight="1">
      <c r="A25" s="290" t="s">
        <v>280</v>
      </c>
      <c r="B25" s="265"/>
      <c r="C25" s="271"/>
      <c r="D25" s="235">
        <v>-420</v>
      </c>
      <c r="E25" s="291"/>
      <c r="F25" s="235">
        <v>58</v>
      </c>
      <c r="G25" s="274"/>
      <c r="H25" s="235">
        <v>-248</v>
      </c>
      <c r="I25" s="292"/>
      <c r="J25" s="235">
        <v>58</v>
      </c>
      <c r="K25" s="167"/>
    </row>
    <row r="26" spans="1:13" ht="22.5" customHeight="1">
      <c r="A26" s="157" t="s">
        <v>156</v>
      </c>
      <c r="B26" s="163"/>
      <c r="C26" s="272"/>
      <c r="D26" s="326">
        <f>SUM(D22:D25)</f>
        <v>25239</v>
      </c>
      <c r="E26" s="293"/>
      <c r="F26" s="326">
        <f t="shared" ref="F26:J26" si="0">SUM(F22:F25)</f>
        <v>17103</v>
      </c>
      <c r="G26" s="293"/>
      <c r="H26" s="326">
        <f t="shared" si="0"/>
        <v>25317</v>
      </c>
      <c r="I26" s="293"/>
      <c r="J26" s="326">
        <f t="shared" si="0"/>
        <v>16927</v>
      </c>
      <c r="K26" s="258"/>
    </row>
    <row r="27" spans="1:13" ht="22.5" customHeight="1">
      <c r="A27" s="165" t="s">
        <v>75</v>
      </c>
      <c r="B27" s="269"/>
      <c r="C27" s="272"/>
      <c r="D27" s="176">
        <v>-5076</v>
      </c>
      <c r="E27" s="281"/>
      <c r="F27" s="176">
        <v>-3735</v>
      </c>
      <c r="G27" s="272"/>
      <c r="H27" s="176">
        <v>-5084</v>
      </c>
      <c r="I27" s="286"/>
      <c r="J27" s="176">
        <v>-3629</v>
      </c>
      <c r="K27" s="258"/>
    </row>
    <row r="28" spans="1:13" ht="22.5" customHeight="1" thickBot="1">
      <c r="A28" s="157" t="s">
        <v>216</v>
      </c>
      <c r="B28" s="163"/>
      <c r="C28" s="272"/>
      <c r="D28" s="327">
        <f>SUM(D26:D27)</f>
        <v>20163</v>
      </c>
      <c r="E28" s="276"/>
      <c r="F28" s="327">
        <f>SUM(F26:F27)</f>
        <v>13368</v>
      </c>
      <c r="G28" s="272"/>
      <c r="H28" s="327">
        <f>SUM(H26:H27)</f>
        <v>20233</v>
      </c>
      <c r="I28" s="294"/>
      <c r="J28" s="327">
        <f>SUM(J26:J27)</f>
        <v>13298</v>
      </c>
      <c r="K28" s="258"/>
    </row>
    <row r="29" spans="1:13" ht="14" customHeight="1" thickTop="1">
      <c r="A29" s="157"/>
      <c r="B29" s="152"/>
      <c r="C29" s="256"/>
      <c r="D29" s="295"/>
      <c r="E29" s="296"/>
      <c r="F29" s="295"/>
      <c r="G29" s="256"/>
      <c r="H29" s="295"/>
      <c r="I29" s="295"/>
      <c r="J29" s="295"/>
      <c r="K29" s="258"/>
    </row>
    <row r="30" spans="1:13" ht="22.5" customHeight="1">
      <c r="A30" s="157" t="s">
        <v>154</v>
      </c>
      <c r="B30" s="152"/>
      <c r="C30" s="256"/>
      <c r="D30" s="295"/>
      <c r="E30" s="296"/>
      <c r="F30" s="295"/>
      <c r="G30" s="256"/>
      <c r="H30" s="295"/>
      <c r="I30" s="295"/>
      <c r="J30" s="295"/>
      <c r="K30" s="258"/>
    </row>
    <row r="31" spans="1:13" ht="22.5" customHeight="1">
      <c r="A31" s="290" t="s">
        <v>193</v>
      </c>
      <c r="B31" s="152"/>
      <c r="C31" s="256"/>
      <c r="D31" s="452">
        <v>20163</v>
      </c>
      <c r="E31" s="298"/>
      <c r="F31" s="452">
        <v>13368</v>
      </c>
      <c r="G31" s="256"/>
      <c r="H31" s="452">
        <v>20233</v>
      </c>
      <c r="I31" s="295"/>
      <c r="J31" s="452">
        <v>13298</v>
      </c>
      <c r="K31" s="258"/>
    </row>
    <row r="32" spans="1:13" ht="22.5" customHeight="1">
      <c r="A32" s="290" t="s">
        <v>69</v>
      </c>
      <c r="B32" s="174"/>
      <c r="C32" s="256"/>
      <c r="D32" s="176">
        <v>0</v>
      </c>
      <c r="E32" s="298"/>
      <c r="F32" s="176">
        <v>0</v>
      </c>
      <c r="G32" s="256"/>
      <c r="H32" s="176">
        <v>0</v>
      </c>
      <c r="I32" s="295"/>
      <c r="J32" s="176">
        <v>0</v>
      </c>
      <c r="K32" s="258"/>
    </row>
    <row r="33" spans="1:11" ht="22.5" customHeight="1" thickBot="1">
      <c r="A33" s="157" t="s">
        <v>216</v>
      </c>
      <c r="B33" s="152"/>
      <c r="C33" s="256"/>
      <c r="D33" s="328">
        <f>D28</f>
        <v>20163</v>
      </c>
      <c r="E33" s="195"/>
      <c r="F33" s="328">
        <f>F28</f>
        <v>13368</v>
      </c>
      <c r="G33" s="299"/>
      <c r="H33" s="328">
        <f>H28</f>
        <v>20233</v>
      </c>
      <c r="I33" s="295"/>
      <c r="J33" s="328">
        <f>J28</f>
        <v>13298</v>
      </c>
      <c r="K33" s="258"/>
    </row>
    <row r="34" spans="1:11" ht="14" customHeight="1" thickTop="1">
      <c r="A34" s="157"/>
      <c r="B34" s="152"/>
      <c r="C34" s="256"/>
      <c r="D34" s="295"/>
      <c r="E34" s="296"/>
      <c r="F34" s="295"/>
      <c r="G34" s="256"/>
      <c r="H34" s="295"/>
      <c r="I34" s="295"/>
      <c r="J34" s="295"/>
      <c r="K34" s="258"/>
    </row>
    <row r="35" spans="1:11" ht="22.5" customHeight="1" thickBot="1">
      <c r="A35" s="157" t="s">
        <v>199</v>
      </c>
      <c r="B35" s="174">
        <v>8</v>
      </c>
      <c r="C35" s="300"/>
      <c r="D35" s="447">
        <v>5.0953337629354459E-2</v>
      </c>
      <c r="E35" s="301"/>
      <c r="F35" s="450">
        <v>3.3769258556621863E-2</v>
      </c>
      <c r="G35" s="301"/>
      <c r="H35" s="447">
        <v>5.1130232616908633E-2</v>
      </c>
      <c r="I35" s="302"/>
      <c r="J35" s="450">
        <v>3.3592429704215852E-2</v>
      </c>
    </row>
    <row r="36" spans="1:11" ht="22.5" customHeight="1" thickTop="1">
      <c r="A36" s="303"/>
      <c r="B36" s="170"/>
      <c r="C36" s="304"/>
      <c r="D36" s="297"/>
      <c r="E36" s="304"/>
      <c r="F36" s="297"/>
      <c r="G36" s="304"/>
    </row>
    <row r="37" spans="1:11" ht="22.5" customHeight="1">
      <c r="A37" s="151" t="s">
        <v>245</v>
      </c>
    </row>
    <row r="38" spans="1:11" ht="22.5" customHeight="1">
      <c r="A38" s="305" t="s">
        <v>226</v>
      </c>
      <c r="D38" s="306"/>
      <c r="E38" s="203"/>
      <c r="F38" s="306"/>
    </row>
    <row r="39" spans="1:11" ht="22.5" customHeight="1">
      <c r="D39" s="306"/>
      <c r="E39" s="191"/>
      <c r="F39" s="306"/>
    </row>
    <row r="40" spans="1:11" ht="22.5" customHeight="1">
      <c r="B40" s="152"/>
      <c r="C40" s="256"/>
      <c r="D40" s="468" t="s">
        <v>232</v>
      </c>
      <c r="E40" s="468"/>
      <c r="F40" s="468"/>
      <c r="G40" s="155"/>
      <c r="H40" s="468" t="s">
        <v>214</v>
      </c>
      <c r="I40" s="468"/>
      <c r="J40" s="468"/>
    </row>
    <row r="41" spans="1:11" ht="22.5" customHeight="1">
      <c r="B41" s="152"/>
      <c r="C41" s="256"/>
      <c r="D41" s="469" t="s">
        <v>209</v>
      </c>
      <c r="E41" s="469"/>
      <c r="F41" s="469"/>
      <c r="G41" s="158"/>
      <c r="H41" s="469" t="s">
        <v>233</v>
      </c>
      <c r="I41" s="469"/>
      <c r="J41" s="469"/>
    </row>
    <row r="42" spans="1:11" s="190" customFormat="1" ht="22.5" customHeight="1">
      <c r="B42" s="163"/>
      <c r="C42" s="260"/>
      <c r="D42" s="471" t="s">
        <v>210</v>
      </c>
      <c r="E42" s="471"/>
      <c r="F42" s="471"/>
      <c r="H42" s="471" t="s">
        <v>210</v>
      </c>
      <c r="I42" s="471"/>
      <c r="J42" s="471"/>
      <c r="K42" s="191"/>
    </row>
    <row r="43" spans="1:11" s="190" customFormat="1" ht="22.5" customHeight="1">
      <c r="B43" s="163"/>
      <c r="C43" s="260"/>
      <c r="D43" s="472" t="s">
        <v>277</v>
      </c>
      <c r="E43" s="471"/>
      <c r="F43" s="471"/>
      <c r="H43" s="472" t="s">
        <v>277</v>
      </c>
      <c r="I43" s="471"/>
      <c r="J43" s="471"/>
      <c r="K43" s="191"/>
    </row>
    <row r="44" spans="1:11" s="190" customFormat="1" ht="22.5" customHeight="1">
      <c r="B44" s="262"/>
      <c r="C44" s="260"/>
      <c r="D44" s="264">
        <v>2025</v>
      </c>
      <c r="E44" s="264"/>
      <c r="F44" s="264">
        <v>2024</v>
      </c>
      <c r="G44" s="264"/>
      <c r="H44" s="264">
        <v>2025</v>
      </c>
      <c r="I44" s="264"/>
      <c r="J44" s="264">
        <v>2024</v>
      </c>
      <c r="K44" s="191"/>
    </row>
    <row r="45" spans="1:11" ht="22.5" customHeight="1">
      <c r="B45" s="152"/>
      <c r="C45" s="263"/>
      <c r="D45" s="470" t="s">
        <v>88</v>
      </c>
      <c r="E45" s="470"/>
      <c r="F45" s="470"/>
      <c r="G45" s="470"/>
      <c r="H45" s="470"/>
      <c r="I45" s="470"/>
      <c r="J45" s="470"/>
    </row>
    <row r="46" spans="1:11" ht="22.5" customHeight="1">
      <c r="A46" s="157" t="s">
        <v>216</v>
      </c>
      <c r="D46" s="326">
        <v>20163</v>
      </c>
      <c r="E46" s="308"/>
      <c r="F46" s="326">
        <v>13368</v>
      </c>
      <c r="G46" s="308"/>
      <c r="H46" s="326">
        <v>20233</v>
      </c>
      <c r="I46" s="308"/>
      <c r="J46" s="326">
        <v>13298</v>
      </c>
    </row>
    <row r="47" spans="1:11" ht="14" customHeight="1">
      <c r="A47" s="157"/>
      <c r="B47" s="152"/>
      <c r="C47" s="256"/>
      <c r="D47" s="295"/>
      <c r="E47" s="296"/>
      <c r="F47" s="295"/>
      <c r="G47" s="256"/>
      <c r="H47" s="295"/>
      <c r="I47" s="295"/>
      <c r="J47" s="295"/>
      <c r="K47" s="258"/>
    </row>
    <row r="48" spans="1:11" ht="22.5" customHeight="1">
      <c r="A48" s="157" t="s">
        <v>271</v>
      </c>
      <c r="D48" s="306"/>
      <c r="F48" s="306"/>
    </row>
    <row r="49" spans="1:11" ht="22.5" customHeight="1">
      <c r="A49" s="309" t="s">
        <v>200</v>
      </c>
    </row>
    <row r="50" spans="1:11" ht="22.5" customHeight="1">
      <c r="A50" s="310" t="s">
        <v>201</v>
      </c>
    </row>
    <row r="51" spans="1:11" ht="22.5" customHeight="1">
      <c r="A51" s="167" t="s">
        <v>234</v>
      </c>
      <c r="D51" s="235">
        <v>-9</v>
      </c>
      <c r="E51" s="311"/>
      <c r="F51" s="235">
        <v>71</v>
      </c>
      <c r="G51" s="311"/>
      <c r="H51" s="235">
        <v>0</v>
      </c>
      <c r="I51" s="311"/>
      <c r="J51" s="235">
        <v>0</v>
      </c>
    </row>
    <row r="52" spans="1:11" ht="22.5" customHeight="1">
      <c r="A52" s="312" t="s">
        <v>235</v>
      </c>
      <c r="B52" s="313"/>
      <c r="C52" s="311"/>
      <c r="D52" s="176"/>
      <c r="E52" s="311"/>
      <c r="F52" s="176"/>
      <c r="G52" s="311"/>
      <c r="H52" s="176"/>
      <c r="I52" s="311"/>
      <c r="J52" s="176"/>
    </row>
    <row r="53" spans="1:11" ht="22.5" customHeight="1">
      <c r="A53" s="314" t="s">
        <v>201</v>
      </c>
      <c r="B53" s="313"/>
      <c r="C53" s="311"/>
      <c r="D53" s="453">
        <f>SUM(D51)</f>
        <v>-9</v>
      </c>
      <c r="E53" s="315"/>
      <c r="F53" s="453">
        <f t="shared" ref="F53:J53" si="1">SUM(F51)</f>
        <v>71</v>
      </c>
      <c r="G53" s="315"/>
      <c r="H53" s="454">
        <f t="shared" si="1"/>
        <v>0</v>
      </c>
      <c r="I53" s="315"/>
      <c r="J53" s="454">
        <f t="shared" si="1"/>
        <v>0</v>
      </c>
    </row>
    <row r="54" spans="1:11" ht="14" customHeight="1">
      <c r="A54" s="157"/>
      <c r="B54" s="152"/>
      <c r="C54" s="256"/>
      <c r="D54" s="295"/>
      <c r="E54" s="296"/>
      <c r="F54" s="295"/>
      <c r="G54" s="256"/>
      <c r="H54" s="295"/>
      <c r="I54" s="295"/>
      <c r="J54" s="295"/>
      <c r="K54" s="258"/>
    </row>
    <row r="55" spans="1:11" ht="22.5" customHeight="1">
      <c r="A55" s="309" t="s">
        <v>236</v>
      </c>
      <c r="B55" s="313"/>
      <c r="C55" s="311"/>
      <c r="D55" s="176"/>
      <c r="E55" s="311"/>
      <c r="F55" s="176"/>
      <c r="G55" s="311"/>
      <c r="H55" s="176"/>
      <c r="I55" s="311"/>
      <c r="J55" s="176"/>
    </row>
    <row r="56" spans="1:11" ht="22.5" customHeight="1">
      <c r="A56" s="310" t="s">
        <v>201</v>
      </c>
      <c r="B56" s="313"/>
      <c r="C56" s="311"/>
      <c r="D56" s="176"/>
      <c r="E56" s="311"/>
      <c r="F56" s="176"/>
      <c r="G56" s="311"/>
      <c r="H56" s="176"/>
      <c r="I56" s="311"/>
      <c r="J56" s="176"/>
    </row>
    <row r="57" spans="1:11" ht="22.5" customHeight="1">
      <c r="A57" s="155" t="s">
        <v>300</v>
      </c>
      <c r="B57" s="313"/>
      <c r="C57" s="311"/>
      <c r="D57" s="176"/>
      <c r="E57" s="311"/>
      <c r="F57" s="176"/>
      <c r="G57" s="311"/>
      <c r="H57" s="176"/>
      <c r="I57" s="311"/>
      <c r="J57" s="176"/>
      <c r="K57" s="167"/>
    </row>
    <row r="58" spans="1:11" ht="22.5" customHeight="1">
      <c r="A58" s="316" t="s">
        <v>192</v>
      </c>
      <c r="B58" s="313"/>
      <c r="C58" s="311"/>
      <c r="D58" s="176">
        <v>-44258</v>
      </c>
      <c r="E58" s="317"/>
      <c r="F58" s="176">
        <v>-3339</v>
      </c>
      <c r="G58" s="317"/>
      <c r="H58" s="176">
        <v>-44258</v>
      </c>
      <c r="I58" s="317"/>
      <c r="J58" s="176">
        <v>-3339</v>
      </c>
    </row>
    <row r="59" spans="1:11" ht="22.5" customHeight="1">
      <c r="A59" s="167" t="s">
        <v>237</v>
      </c>
      <c r="B59" s="313"/>
      <c r="C59" s="311"/>
      <c r="D59" s="176"/>
      <c r="E59" s="317"/>
      <c r="F59" s="176"/>
      <c r="H59" s="167"/>
      <c r="J59" s="167"/>
    </row>
    <row r="60" spans="1:11" ht="22.5" customHeight="1">
      <c r="A60" s="319" t="s">
        <v>172</v>
      </c>
      <c r="B60" s="163"/>
      <c r="C60" s="311"/>
      <c r="D60" s="176">
        <v>41</v>
      </c>
      <c r="E60" s="317"/>
      <c r="F60" s="176">
        <v>667</v>
      </c>
      <c r="G60" s="317"/>
      <c r="H60" s="176">
        <v>41</v>
      </c>
      <c r="I60" s="317"/>
      <c r="J60" s="176">
        <v>667</v>
      </c>
    </row>
    <row r="61" spans="1:11" ht="22.5" customHeight="1">
      <c r="A61" s="312" t="s">
        <v>238</v>
      </c>
      <c r="B61" s="163"/>
      <c r="C61" s="311"/>
      <c r="D61" s="320"/>
      <c r="E61" s="317"/>
      <c r="F61" s="320"/>
      <c r="G61" s="317"/>
      <c r="H61" s="320"/>
      <c r="I61" s="317"/>
      <c r="J61" s="321"/>
    </row>
    <row r="62" spans="1:11" ht="22.5" customHeight="1">
      <c r="A62" s="322" t="s">
        <v>201</v>
      </c>
      <c r="D62" s="455">
        <f>SUM(D57:D60)</f>
        <v>-44217</v>
      </c>
      <c r="E62" s="323"/>
      <c r="F62" s="455">
        <f>SUM(F57:F60)</f>
        <v>-2672</v>
      </c>
      <c r="G62" s="323"/>
      <c r="H62" s="455">
        <f>SUM(H57:H60)</f>
        <v>-44217</v>
      </c>
      <c r="I62" s="323"/>
      <c r="J62" s="455">
        <f>SUM(J57:J60)</f>
        <v>-2672</v>
      </c>
    </row>
    <row r="63" spans="1:11" ht="22.5" customHeight="1">
      <c r="A63" s="312" t="s">
        <v>260</v>
      </c>
      <c r="D63" s="323"/>
      <c r="E63" s="323"/>
      <c r="F63" s="318"/>
      <c r="G63" s="323"/>
      <c r="H63" s="323"/>
      <c r="I63" s="323"/>
      <c r="J63" s="318"/>
    </row>
    <row r="64" spans="1:11" ht="22.5" customHeight="1">
      <c r="A64" s="314" t="s">
        <v>239</v>
      </c>
      <c r="D64" s="453">
        <f>D53+D62</f>
        <v>-44226</v>
      </c>
      <c r="E64" s="315"/>
      <c r="F64" s="453">
        <f>F53+F62</f>
        <v>-2601</v>
      </c>
      <c r="G64" s="315"/>
      <c r="H64" s="453">
        <f>H53+H62</f>
        <v>-44217</v>
      </c>
      <c r="I64" s="315"/>
      <c r="J64" s="453">
        <f>J53+J62</f>
        <v>-2672</v>
      </c>
    </row>
    <row r="65" spans="1:12" ht="22.5" customHeight="1" thickBot="1">
      <c r="A65" s="324" t="s">
        <v>283</v>
      </c>
      <c r="D65" s="328">
        <f>SUM(D46,D64)</f>
        <v>-24063</v>
      </c>
      <c r="E65" s="308"/>
      <c r="F65" s="328">
        <f>SUM(F46,F64)</f>
        <v>10767</v>
      </c>
      <c r="G65" s="308"/>
      <c r="H65" s="328">
        <f>SUM(H46,H64)</f>
        <v>-23984</v>
      </c>
      <c r="I65" s="308"/>
      <c r="J65" s="328">
        <f>SUM(J46,J64)</f>
        <v>10626</v>
      </c>
    </row>
    <row r="66" spans="1:12" ht="14" customHeight="1" thickTop="1">
      <c r="A66" s="157"/>
      <c r="B66" s="152"/>
      <c r="C66" s="256"/>
      <c r="D66" s="295"/>
      <c r="E66" s="296"/>
      <c r="F66" s="295"/>
      <c r="G66" s="256"/>
      <c r="H66" s="295"/>
      <c r="I66" s="295"/>
      <c r="J66" s="295"/>
      <c r="K66" s="258"/>
    </row>
    <row r="67" spans="1:12" ht="22.5" customHeight="1">
      <c r="A67" s="308" t="s">
        <v>301</v>
      </c>
    </row>
    <row r="68" spans="1:12" ht="22" customHeight="1">
      <c r="A68" s="319" t="s">
        <v>193</v>
      </c>
      <c r="B68" s="174"/>
      <c r="D68" s="456">
        <v>-24063</v>
      </c>
      <c r="F68" s="456">
        <v>10767</v>
      </c>
      <c r="H68" s="456">
        <v>-23984</v>
      </c>
      <c r="J68" s="456">
        <v>10626</v>
      </c>
      <c r="K68" s="167"/>
      <c r="L68" s="191"/>
    </row>
    <row r="69" spans="1:12" ht="22" customHeight="1">
      <c r="A69" s="319" t="s">
        <v>69</v>
      </c>
      <c r="B69" s="174"/>
      <c r="D69" s="176">
        <v>0</v>
      </c>
      <c r="F69" s="176">
        <v>0</v>
      </c>
      <c r="H69" s="235">
        <v>0</v>
      </c>
      <c r="J69" s="176">
        <v>0</v>
      </c>
      <c r="K69" s="167"/>
      <c r="L69" s="191"/>
    </row>
    <row r="70" spans="1:12" ht="22.5" customHeight="1" thickBot="1">
      <c r="A70" s="308" t="s">
        <v>283</v>
      </c>
      <c r="D70" s="328">
        <f>D65</f>
        <v>-24063</v>
      </c>
      <c r="E70" s="308"/>
      <c r="F70" s="328">
        <f>F65</f>
        <v>10767</v>
      </c>
      <c r="G70" s="308"/>
      <c r="H70" s="252">
        <f>H65</f>
        <v>-23984</v>
      </c>
      <c r="I70" s="308"/>
      <c r="J70" s="328">
        <f>J65</f>
        <v>10626</v>
      </c>
    </row>
    <row r="71" spans="1:12" ht="22.5" customHeight="1" thickTop="1">
      <c r="E71" s="154"/>
      <c r="G71" s="154"/>
      <c r="I71" s="154"/>
    </row>
    <row r="72" spans="1:12" ht="22.5" customHeight="1">
      <c r="D72" s="306"/>
      <c r="E72" s="191"/>
      <c r="F72" s="306"/>
    </row>
    <row r="74" spans="1:12" ht="22.5" customHeight="1">
      <c r="F74" s="306"/>
    </row>
  </sheetData>
  <sheetProtection formatCells="0" formatColumns="0" formatRows="0" insertColumns="0" insertRows="0" insertHyperlinks="0" deleteColumns="0" deleteRows="0" sort="0" autoFilter="0" pivotTables="0"/>
  <mergeCells count="18">
    <mergeCell ref="H6:J6"/>
    <mergeCell ref="D43:F43"/>
    <mergeCell ref="H43:J43"/>
    <mergeCell ref="D4:F4"/>
    <mergeCell ref="H4:J4"/>
    <mergeCell ref="D5:F5"/>
    <mergeCell ref="H5:J5"/>
    <mergeCell ref="D6:F6"/>
    <mergeCell ref="H7:J7"/>
    <mergeCell ref="D9:J9"/>
    <mergeCell ref="D7:F7"/>
    <mergeCell ref="D45:J45"/>
    <mergeCell ref="D40:F40"/>
    <mergeCell ref="H40:J40"/>
    <mergeCell ref="D41:F41"/>
    <mergeCell ref="H41:J41"/>
    <mergeCell ref="D42:F42"/>
    <mergeCell ref="H42:J42"/>
  </mergeCells>
  <phoneticPr fontId="29" type="noConversion"/>
  <printOptions horizontalCentered="1"/>
  <pageMargins left="0.7" right="0.5" top="0.48" bottom="0.5" header="0.5" footer="0.5"/>
  <pageSetup paperSize="9" scale="87" firstPageNumber="5" fitToHeight="0" orientation="portrait" useFirstPageNumber="1" r:id="rId1"/>
  <headerFooter>
    <oddFooter>&amp;L&amp;"Times New Roman,Regular" The accompanying notes form an integral part of the interim financial statements.
&amp;C&amp;"Times New Roman,Regular"&amp;P</oddFooter>
  </headerFooter>
  <rowBreaks count="1" manualBreakCount="1">
    <brk id="36" max="16383" man="1"/>
  </rowBreaks>
  <customProperties>
    <customPr name="OrphanNamesChecke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E1C6F-C3DA-49CE-A773-BC7BDF4CD9D9}">
  <sheetPr>
    <pageSetUpPr fitToPage="1"/>
  </sheetPr>
  <dimension ref="A1:M76"/>
  <sheetViews>
    <sheetView zoomScale="85" zoomScaleNormal="85" zoomScaleSheetLayoutView="85" workbookViewId="0"/>
  </sheetViews>
  <sheetFormatPr defaultColWidth="8.81640625" defaultRowHeight="22.5" customHeight="1"/>
  <cols>
    <col min="1" max="1" width="44.90625" style="167" customWidth="1"/>
    <col min="2" max="2" width="8.7265625" style="168" customWidth="1"/>
    <col min="3" max="3" width="1.1796875" style="167" customWidth="1"/>
    <col min="4" max="4" width="12.7265625" style="154" customWidth="1"/>
    <col min="5" max="5" width="1.1796875" style="167" customWidth="1"/>
    <col min="6" max="6" width="12.7265625" style="154" customWidth="1"/>
    <col min="7" max="7" width="1.1796875" style="167" customWidth="1"/>
    <col min="8" max="8" width="12.7265625" style="154" customWidth="1"/>
    <col min="9" max="9" width="1.1796875" style="167" customWidth="1"/>
    <col min="10" max="10" width="12.7265625" style="154" customWidth="1"/>
    <col min="11" max="11" width="8.54296875" style="191" customWidth="1"/>
    <col min="12" max="12" width="8.54296875" style="167" customWidth="1"/>
    <col min="13" max="13" width="13.7265625" style="167" bestFit="1" customWidth="1"/>
    <col min="14" max="16384" width="8.81640625" style="167"/>
  </cols>
  <sheetData>
    <row r="1" spans="1:13" ht="22.5" customHeight="1">
      <c r="A1" s="151" t="s">
        <v>245</v>
      </c>
      <c r="B1" s="152"/>
      <c r="C1" s="256"/>
      <c r="D1" s="257"/>
      <c r="E1" s="256"/>
      <c r="F1" s="257"/>
      <c r="G1" s="256"/>
      <c r="K1" s="258"/>
    </row>
    <row r="2" spans="1:13" ht="22.5" customHeight="1">
      <c r="A2" s="259" t="s">
        <v>268</v>
      </c>
      <c r="B2" s="152"/>
      <c r="C2" s="256"/>
      <c r="D2" s="257"/>
      <c r="E2" s="256"/>
      <c r="F2" s="257"/>
      <c r="G2" s="256"/>
      <c r="K2" s="258"/>
    </row>
    <row r="3" spans="1:13" ht="22.5" customHeight="1">
      <c r="A3" s="157"/>
      <c r="B3" s="152"/>
      <c r="C3" s="256"/>
      <c r="D3" s="257"/>
      <c r="E3" s="256"/>
      <c r="F3" s="257"/>
      <c r="G3" s="256"/>
      <c r="K3" s="258"/>
    </row>
    <row r="4" spans="1:13" ht="22.5" customHeight="1">
      <c r="A4" s="157"/>
      <c r="B4" s="152"/>
      <c r="C4" s="256"/>
      <c r="D4" s="468" t="s">
        <v>232</v>
      </c>
      <c r="E4" s="468"/>
      <c r="F4" s="468"/>
      <c r="G4" s="155"/>
      <c r="H4" s="468" t="s">
        <v>214</v>
      </c>
      <c r="I4" s="468"/>
      <c r="J4" s="468"/>
      <c r="K4" s="258"/>
    </row>
    <row r="5" spans="1:13" ht="22.5" customHeight="1">
      <c r="A5" s="157"/>
      <c r="B5" s="152"/>
      <c r="C5" s="256"/>
      <c r="D5" s="469" t="s">
        <v>209</v>
      </c>
      <c r="E5" s="469"/>
      <c r="F5" s="469"/>
      <c r="G5" s="158"/>
      <c r="H5" s="469" t="s">
        <v>233</v>
      </c>
      <c r="I5" s="469"/>
      <c r="J5" s="469"/>
      <c r="K5" s="258"/>
    </row>
    <row r="6" spans="1:13" s="190" customFormat="1" ht="22.5" customHeight="1">
      <c r="C6" s="260"/>
      <c r="D6" s="471" t="s">
        <v>278</v>
      </c>
      <c r="E6" s="471"/>
      <c r="F6" s="471"/>
      <c r="G6" s="161"/>
      <c r="H6" s="471" t="s">
        <v>278</v>
      </c>
      <c r="I6" s="471"/>
      <c r="J6" s="471"/>
      <c r="K6" s="258"/>
    </row>
    <row r="7" spans="1:13" s="190" customFormat="1" ht="22.5" customHeight="1">
      <c r="C7" s="260"/>
      <c r="D7" s="472" t="s">
        <v>277</v>
      </c>
      <c r="E7" s="471"/>
      <c r="F7" s="471"/>
      <c r="G7" s="161"/>
      <c r="H7" s="472" t="s">
        <v>277</v>
      </c>
      <c r="I7" s="471"/>
      <c r="J7" s="471"/>
      <c r="K7" s="258"/>
    </row>
    <row r="8" spans="1:13" ht="22.5" customHeight="1">
      <c r="A8" s="170"/>
      <c r="B8" s="262" t="s">
        <v>78</v>
      </c>
      <c r="C8" s="263"/>
      <c r="D8" s="264">
        <v>2025</v>
      </c>
      <c r="E8" s="264"/>
      <c r="F8" s="264">
        <v>2024</v>
      </c>
      <c r="G8" s="264"/>
      <c r="H8" s="264">
        <v>2025</v>
      </c>
      <c r="I8" s="264"/>
      <c r="J8" s="264">
        <v>2024</v>
      </c>
      <c r="K8" s="258"/>
    </row>
    <row r="9" spans="1:13" ht="22.5" customHeight="1">
      <c r="A9" s="170"/>
      <c r="B9" s="152"/>
      <c r="C9" s="263"/>
      <c r="D9" s="467" t="s">
        <v>88</v>
      </c>
      <c r="E9" s="467"/>
      <c r="F9" s="467"/>
      <c r="G9" s="467"/>
      <c r="H9" s="467"/>
      <c r="I9" s="467"/>
      <c r="J9" s="467"/>
      <c r="K9" s="258"/>
    </row>
    <row r="10" spans="1:13" ht="22.5" customHeight="1">
      <c r="A10" s="170" t="s">
        <v>100</v>
      </c>
      <c r="B10" s="152"/>
      <c r="C10" s="263"/>
      <c r="D10" s="169"/>
      <c r="E10" s="169"/>
      <c r="F10" s="169"/>
      <c r="G10" s="169"/>
      <c r="H10" s="169"/>
      <c r="I10" s="169"/>
      <c r="J10" s="169"/>
      <c r="K10" s="258"/>
    </row>
    <row r="11" spans="1:13" ht="22.5" customHeight="1">
      <c r="A11" s="165" t="s">
        <v>70</v>
      </c>
      <c r="B11" s="265">
        <v>5</v>
      </c>
      <c r="C11" s="266"/>
      <c r="D11" s="176">
        <v>625830</v>
      </c>
      <c r="E11" s="267"/>
      <c r="F11" s="176">
        <v>656458</v>
      </c>
      <c r="G11" s="267"/>
      <c r="H11" s="187">
        <v>599384</v>
      </c>
      <c r="I11" s="266"/>
      <c r="J11" s="187">
        <v>619402</v>
      </c>
      <c r="K11" s="258"/>
      <c r="M11" s="268"/>
    </row>
    <row r="12" spans="1:13" ht="22.5" customHeight="1">
      <c r="A12" s="165" t="s">
        <v>101</v>
      </c>
      <c r="B12" s="269"/>
      <c r="C12" s="266"/>
      <c r="D12" s="176">
        <v>0</v>
      </c>
      <c r="E12" s="267"/>
      <c r="F12" s="176">
        <v>8277</v>
      </c>
      <c r="G12" s="267"/>
      <c r="H12" s="176">
        <v>0</v>
      </c>
      <c r="I12" s="266"/>
      <c r="J12" s="176">
        <v>8317</v>
      </c>
      <c r="K12" s="258"/>
      <c r="M12" s="270"/>
    </row>
    <row r="13" spans="1:13" ht="22.5" customHeight="1">
      <c r="A13" s="165" t="s">
        <v>72</v>
      </c>
      <c r="B13" s="269"/>
      <c r="C13" s="272"/>
      <c r="D13" s="176">
        <v>3145</v>
      </c>
      <c r="E13" s="273"/>
      <c r="F13" s="176">
        <v>1666</v>
      </c>
      <c r="G13" s="274"/>
      <c r="H13" s="176">
        <v>3247</v>
      </c>
      <c r="I13" s="275"/>
      <c r="J13" s="176">
        <v>1522</v>
      </c>
      <c r="K13" s="258"/>
    </row>
    <row r="14" spans="1:13" ht="22.5" customHeight="1">
      <c r="A14" s="157" t="s">
        <v>102</v>
      </c>
      <c r="B14" s="163"/>
      <c r="C14" s="272"/>
      <c r="D14" s="325">
        <f>SUM(D11:D13)</f>
        <v>628975</v>
      </c>
      <c r="E14" s="276"/>
      <c r="F14" s="325">
        <f>SUM(F11:F13)</f>
        <v>666401</v>
      </c>
      <c r="G14" s="272"/>
      <c r="H14" s="325">
        <f>SUM(H11:H13)</f>
        <v>602631</v>
      </c>
      <c r="I14" s="277"/>
      <c r="J14" s="325">
        <f>SUM(J11:J13)</f>
        <v>629241</v>
      </c>
      <c r="K14" s="258"/>
    </row>
    <row r="15" spans="1:13" ht="14" customHeight="1">
      <c r="A15" s="165"/>
      <c r="B15" s="163"/>
      <c r="C15" s="272"/>
      <c r="D15" s="278"/>
      <c r="E15" s="279"/>
      <c r="F15" s="278"/>
      <c r="G15" s="272"/>
      <c r="H15" s="278"/>
      <c r="I15" s="279"/>
      <c r="J15" s="278"/>
      <c r="K15" s="258"/>
    </row>
    <row r="16" spans="1:13" ht="22.5" customHeight="1">
      <c r="A16" s="170" t="s">
        <v>103</v>
      </c>
      <c r="B16" s="163"/>
      <c r="C16" s="272"/>
      <c r="D16" s="278"/>
      <c r="E16" s="279"/>
      <c r="F16" s="278"/>
      <c r="G16" s="272"/>
      <c r="H16" s="278"/>
      <c r="I16" s="279"/>
      <c r="J16" s="278"/>
      <c r="K16" s="258"/>
    </row>
    <row r="17" spans="1:13" ht="22.5" customHeight="1">
      <c r="A17" s="165" t="s">
        <v>104</v>
      </c>
      <c r="B17" s="269"/>
      <c r="C17" s="258"/>
      <c r="D17" s="176">
        <v>486933</v>
      </c>
      <c r="E17" s="267"/>
      <c r="F17" s="176">
        <v>534127</v>
      </c>
      <c r="G17" s="267"/>
      <c r="H17" s="176">
        <v>475126</v>
      </c>
      <c r="I17" s="258"/>
      <c r="J17" s="176">
        <v>513756</v>
      </c>
      <c r="K17" s="258"/>
    </row>
    <row r="18" spans="1:13" ht="22.5" customHeight="1">
      <c r="A18" s="280" t="s">
        <v>79</v>
      </c>
      <c r="B18" s="269"/>
      <c r="C18" s="272"/>
      <c r="D18" s="176">
        <v>28970</v>
      </c>
      <c r="E18" s="281"/>
      <c r="F18" s="176">
        <v>30936</v>
      </c>
      <c r="G18" s="281"/>
      <c r="H18" s="176">
        <v>18792</v>
      </c>
      <c r="I18" s="272"/>
      <c r="J18" s="176">
        <v>20860</v>
      </c>
      <c r="K18" s="258"/>
      <c r="M18" s="270"/>
    </row>
    <row r="19" spans="1:13" ht="22.5" customHeight="1">
      <c r="A19" s="280" t="s">
        <v>73</v>
      </c>
      <c r="B19" s="269"/>
      <c r="C19" s="272"/>
      <c r="D19" s="176">
        <v>43504</v>
      </c>
      <c r="E19" s="281"/>
      <c r="F19" s="176">
        <v>43101</v>
      </c>
      <c r="G19" s="281"/>
      <c r="H19" s="187">
        <v>38543</v>
      </c>
      <c r="I19" s="272"/>
      <c r="J19" s="187">
        <v>37581</v>
      </c>
      <c r="K19" s="258"/>
      <c r="M19" s="268"/>
    </row>
    <row r="20" spans="1:13" ht="22.5" customHeight="1">
      <c r="A20" s="165" t="s">
        <v>105</v>
      </c>
      <c r="B20" s="269"/>
      <c r="C20" s="272"/>
      <c r="D20" s="176">
        <v>580</v>
      </c>
      <c r="E20" s="281"/>
      <c r="F20" s="176">
        <v>0</v>
      </c>
      <c r="G20" s="281"/>
      <c r="H20" s="176">
        <v>498</v>
      </c>
      <c r="I20" s="272"/>
      <c r="J20" s="176">
        <v>0</v>
      </c>
      <c r="K20" s="258"/>
    </row>
    <row r="21" spans="1:13" ht="22.5" customHeight="1">
      <c r="A21" s="157" t="s">
        <v>106</v>
      </c>
      <c r="B21" s="269"/>
      <c r="C21" s="272"/>
      <c r="D21" s="325">
        <f>SUM(D17:D20)</f>
        <v>559987</v>
      </c>
      <c r="E21" s="281"/>
      <c r="F21" s="325">
        <f>SUM(F17:F20)</f>
        <v>608164</v>
      </c>
      <c r="G21" s="272"/>
      <c r="H21" s="325">
        <f>SUM(H17:H20)</f>
        <v>532959</v>
      </c>
      <c r="I21" s="282"/>
      <c r="J21" s="325">
        <f>SUM(J17:J20)</f>
        <v>572197</v>
      </c>
      <c r="K21" s="258"/>
    </row>
    <row r="22" spans="1:13" ht="14" customHeight="1">
      <c r="A22" s="280"/>
      <c r="B22" s="269"/>
      <c r="C22" s="272"/>
      <c r="D22" s="283"/>
      <c r="E22" s="281"/>
      <c r="F22" s="283"/>
      <c r="G22" s="272"/>
      <c r="H22" s="283"/>
      <c r="I22" s="282"/>
      <c r="J22" s="283"/>
      <c r="K22" s="258"/>
    </row>
    <row r="23" spans="1:13" ht="22.5" customHeight="1">
      <c r="A23" s="284" t="s">
        <v>155</v>
      </c>
      <c r="B23" s="269"/>
      <c r="C23" s="272"/>
      <c r="D23" s="451">
        <v>68988</v>
      </c>
      <c r="E23" s="285"/>
      <c r="F23" s="451">
        <v>58237</v>
      </c>
      <c r="G23" s="285"/>
      <c r="H23" s="451">
        <v>69672</v>
      </c>
      <c r="I23" s="285"/>
      <c r="J23" s="451">
        <v>57044</v>
      </c>
      <c r="K23" s="258"/>
    </row>
    <row r="24" spans="1:13" ht="22.5" customHeight="1">
      <c r="A24" s="165" t="s">
        <v>74</v>
      </c>
      <c r="B24" s="269"/>
      <c r="C24" s="272"/>
      <c r="D24" s="176">
        <v>-8543</v>
      </c>
      <c r="E24" s="286"/>
      <c r="F24" s="176">
        <v>-11428</v>
      </c>
      <c r="G24" s="286"/>
      <c r="H24" s="176">
        <v>-7875</v>
      </c>
      <c r="I24" s="272"/>
      <c r="J24" s="176">
        <v>-10875</v>
      </c>
      <c r="K24" s="258"/>
      <c r="M24" s="268"/>
    </row>
    <row r="25" spans="1:13" ht="23.15" customHeight="1">
      <c r="A25" s="165" t="s">
        <v>279</v>
      </c>
      <c r="B25" s="265"/>
      <c r="C25" s="271"/>
      <c r="D25" s="245"/>
      <c r="E25" s="287"/>
      <c r="F25" s="245"/>
      <c r="G25" s="288"/>
      <c r="H25" s="245"/>
      <c r="I25" s="289"/>
      <c r="J25" s="245"/>
      <c r="K25" s="167"/>
    </row>
    <row r="26" spans="1:13" ht="23.15" customHeight="1">
      <c r="A26" s="290" t="s">
        <v>280</v>
      </c>
      <c r="B26" s="265"/>
      <c r="C26" s="271"/>
      <c r="D26" s="235">
        <v>-1451</v>
      </c>
      <c r="E26" s="291"/>
      <c r="F26" s="235">
        <v>17</v>
      </c>
      <c r="G26" s="274"/>
      <c r="H26" s="235">
        <v>-1158</v>
      </c>
      <c r="I26" s="292"/>
      <c r="J26" s="235">
        <v>17</v>
      </c>
      <c r="K26" s="167"/>
    </row>
    <row r="27" spans="1:13" ht="22.5" customHeight="1">
      <c r="A27" s="157" t="s">
        <v>156</v>
      </c>
      <c r="B27" s="163"/>
      <c r="C27" s="272"/>
      <c r="D27" s="326">
        <f>SUM(D23:D26)</f>
        <v>58994</v>
      </c>
      <c r="E27" s="293"/>
      <c r="F27" s="326">
        <f t="shared" ref="F27:J27" si="0">SUM(F23:F26)</f>
        <v>46826</v>
      </c>
      <c r="G27" s="293"/>
      <c r="H27" s="326">
        <f t="shared" si="0"/>
        <v>60639</v>
      </c>
      <c r="I27" s="293"/>
      <c r="J27" s="326">
        <f t="shared" si="0"/>
        <v>46186</v>
      </c>
      <c r="K27" s="258"/>
    </row>
    <row r="28" spans="1:13" ht="22.5" customHeight="1">
      <c r="A28" s="165" t="s">
        <v>75</v>
      </c>
      <c r="B28" s="269"/>
      <c r="C28" s="272"/>
      <c r="D28" s="176">
        <v>-12082</v>
      </c>
      <c r="E28" s="281"/>
      <c r="F28" s="176">
        <v>-9454</v>
      </c>
      <c r="G28" s="272"/>
      <c r="H28" s="176">
        <v>-12229</v>
      </c>
      <c r="I28" s="286"/>
      <c r="J28" s="176">
        <v>-9363</v>
      </c>
      <c r="K28" s="258"/>
    </row>
    <row r="29" spans="1:13" ht="22.5" customHeight="1" thickBot="1">
      <c r="A29" s="157" t="s">
        <v>216</v>
      </c>
      <c r="B29" s="163"/>
      <c r="C29" s="272"/>
      <c r="D29" s="327">
        <f>SUM(D27:D28)</f>
        <v>46912</v>
      </c>
      <c r="E29" s="276"/>
      <c r="F29" s="327">
        <f>SUM(F27:F28)</f>
        <v>37372</v>
      </c>
      <c r="G29" s="272"/>
      <c r="H29" s="327">
        <f>SUM(H27:H28)</f>
        <v>48410</v>
      </c>
      <c r="I29" s="294"/>
      <c r="J29" s="327">
        <f>SUM(J27:J28)</f>
        <v>36823</v>
      </c>
      <c r="K29" s="258"/>
    </row>
    <row r="30" spans="1:13" ht="14" customHeight="1" thickTop="1">
      <c r="A30" s="157"/>
      <c r="B30" s="152"/>
      <c r="C30" s="256"/>
      <c r="D30" s="295"/>
      <c r="E30" s="296"/>
      <c r="F30" s="295"/>
      <c r="G30" s="256"/>
      <c r="H30" s="295"/>
      <c r="I30" s="295"/>
      <c r="J30" s="295"/>
      <c r="K30" s="258"/>
    </row>
    <row r="31" spans="1:13" ht="22.5" customHeight="1">
      <c r="A31" s="157" t="s">
        <v>154</v>
      </c>
      <c r="B31" s="152"/>
      <c r="C31" s="256"/>
      <c r="D31" s="295"/>
      <c r="E31" s="296"/>
      <c r="F31" s="295"/>
      <c r="G31" s="256"/>
      <c r="H31" s="295"/>
      <c r="I31" s="295"/>
      <c r="J31" s="295"/>
      <c r="K31" s="258"/>
    </row>
    <row r="32" spans="1:13" ht="22.5" customHeight="1">
      <c r="A32" s="290" t="s">
        <v>193</v>
      </c>
      <c r="B32" s="152"/>
      <c r="C32" s="256"/>
      <c r="D32" s="452">
        <v>46912</v>
      </c>
      <c r="E32" s="298"/>
      <c r="F32" s="452">
        <v>37372</v>
      </c>
      <c r="G32" s="256"/>
      <c r="H32" s="452">
        <v>48410</v>
      </c>
      <c r="I32" s="295"/>
      <c r="J32" s="452">
        <v>36823</v>
      </c>
      <c r="K32" s="258"/>
    </row>
    <row r="33" spans="1:11" ht="22.5" customHeight="1">
      <c r="A33" s="290" t="s">
        <v>69</v>
      </c>
      <c r="B33" s="174"/>
      <c r="C33" s="256"/>
      <c r="D33" s="176">
        <v>0</v>
      </c>
      <c r="E33" s="298"/>
      <c r="F33" s="176">
        <v>0</v>
      </c>
      <c r="G33" s="256"/>
      <c r="H33" s="176">
        <v>0</v>
      </c>
      <c r="I33" s="295"/>
      <c r="J33" s="176">
        <v>0</v>
      </c>
      <c r="K33" s="258"/>
    </row>
    <row r="34" spans="1:11" ht="22.5" customHeight="1" thickBot="1">
      <c r="A34" s="157" t="s">
        <v>216</v>
      </c>
      <c r="B34" s="152"/>
      <c r="C34" s="256"/>
      <c r="D34" s="328">
        <f>D29</f>
        <v>46912</v>
      </c>
      <c r="E34" s="195"/>
      <c r="F34" s="328">
        <f>F29</f>
        <v>37372</v>
      </c>
      <c r="G34" s="299"/>
      <c r="H34" s="328">
        <f>H29</f>
        <v>48410</v>
      </c>
      <c r="I34" s="295"/>
      <c r="J34" s="328">
        <f>J29</f>
        <v>36823</v>
      </c>
      <c r="K34" s="258"/>
    </row>
    <row r="35" spans="1:11" ht="14" customHeight="1" thickTop="1">
      <c r="A35" s="157"/>
      <c r="B35" s="152"/>
      <c r="C35" s="256"/>
      <c r="D35" s="295"/>
      <c r="E35" s="296"/>
      <c r="F35" s="295"/>
      <c r="G35" s="256"/>
      <c r="H35" s="295"/>
      <c r="I35" s="295"/>
      <c r="J35" s="295"/>
      <c r="K35" s="258"/>
    </row>
    <row r="36" spans="1:11" ht="22.5" customHeight="1" thickBot="1">
      <c r="A36" s="157" t="s">
        <v>199</v>
      </c>
      <c r="B36" s="174">
        <v>8</v>
      </c>
      <c r="C36" s="300"/>
      <c r="D36" s="447">
        <v>0.11854996651630592</v>
      </c>
      <c r="E36" s="301"/>
      <c r="F36" s="450">
        <v>9.4406398173105338E-2</v>
      </c>
      <c r="G36" s="301"/>
      <c r="H36" s="447">
        <v>0.12233551924996525</v>
      </c>
      <c r="I36" s="302"/>
      <c r="J36" s="450">
        <v>9.3019554744949648E-2</v>
      </c>
    </row>
    <row r="37" spans="1:11" ht="22.5" customHeight="1" thickTop="1">
      <c r="A37" s="303"/>
      <c r="B37" s="170"/>
      <c r="C37" s="304"/>
      <c r="D37" s="297"/>
      <c r="E37" s="304"/>
      <c r="F37" s="297"/>
      <c r="G37" s="304"/>
    </row>
    <row r="38" spans="1:11" ht="22.5" customHeight="1">
      <c r="A38" s="151" t="s">
        <v>245</v>
      </c>
    </row>
    <row r="39" spans="1:11" ht="22.5" customHeight="1">
      <c r="A39" s="305" t="s">
        <v>226</v>
      </c>
      <c r="D39" s="306"/>
      <c r="E39" s="203"/>
      <c r="F39" s="306"/>
    </row>
    <row r="40" spans="1:11" ht="22.5" customHeight="1">
      <c r="D40" s="306"/>
      <c r="E40" s="191"/>
      <c r="F40" s="306"/>
    </row>
    <row r="41" spans="1:11" ht="22.5" customHeight="1">
      <c r="B41" s="152"/>
      <c r="C41" s="256"/>
      <c r="D41" s="468" t="s">
        <v>232</v>
      </c>
      <c r="E41" s="468"/>
      <c r="F41" s="468"/>
      <c r="G41" s="155"/>
      <c r="H41" s="468" t="s">
        <v>214</v>
      </c>
      <c r="I41" s="468"/>
      <c r="J41" s="468"/>
    </row>
    <row r="42" spans="1:11" ht="22.5" customHeight="1">
      <c r="B42" s="152"/>
      <c r="C42" s="256"/>
      <c r="D42" s="469" t="s">
        <v>209</v>
      </c>
      <c r="E42" s="469"/>
      <c r="F42" s="469"/>
      <c r="G42" s="158"/>
      <c r="H42" s="469" t="s">
        <v>233</v>
      </c>
      <c r="I42" s="469"/>
      <c r="J42" s="469"/>
    </row>
    <row r="43" spans="1:11" s="190" customFormat="1" ht="22.5" customHeight="1">
      <c r="B43" s="163"/>
      <c r="C43" s="260"/>
      <c r="D43" s="471" t="s">
        <v>278</v>
      </c>
      <c r="E43" s="471"/>
      <c r="F43" s="471"/>
      <c r="H43" s="471" t="s">
        <v>278</v>
      </c>
      <c r="I43" s="471"/>
      <c r="J43" s="471"/>
      <c r="K43" s="191"/>
    </row>
    <row r="44" spans="1:11" s="190" customFormat="1" ht="22.5" customHeight="1">
      <c r="B44" s="163"/>
      <c r="C44" s="260"/>
      <c r="D44" s="472" t="s">
        <v>277</v>
      </c>
      <c r="E44" s="471"/>
      <c r="F44" s="471"/>
      <c r="H44" s="472" t="s">
        <v>277</v>
      </c>
      <c r="I44" s="471"/>
      <c r="J44" s="471"/>
      <c r="K44" s="191"/>
    </row>
    <row r="45" spans="1:11" s="190" customFormat="1" ht="22.5" customHeight="1">
      <c r="B45" s="262" t="s">
        <v>78</v>
      </c>
      <c r="C45" s="260"/>
      <c r="D45" s="264">
        <v>2025</v>
      </c>
      <c r="E45" s="264"/>
      <c r="F45" s="264">
        <v>2024</v>
      </c>
      <c r="G45" s="264"/>
      <c r="H45" s="264">
        <v>2025</v>
      </c>
      <c r="I45" s="264"/>
      <c r="J45" s="264">
        <v>2024</v>
      </c>
      <c r="K45" s="191"/>
    </row>
    <row r="46" spans="1:11" ht="22.5" customHeight="1">
      <c r="B46" s="152"/>
      <c r="C46" s="263"/>
      <c r="D46" s="470" t="s">
        <v>88</v>
      </c>
      <c r="E46" s="470"/>
      <c r="F46" s="470"/>
      <c r="G46" s="470"/>
      <c r="H46" s="470"/>
      <c r="I46" s="470"/>
      <c r="J46" s="470"/>
    </row>
    <row r="47" spans="1:11" ht="22.5" customHeight="1">
      <c r="A47" s="157" t="s">
        <v>216</v>
      </c>
      <c r="D47" s="326">
        <v>46912</v>
      </c>
      <c r="E47" s="308"/>
      <c r="F47" s="326">
        <v>37372</v>
      </c>
      <c r="G47" s="308"/>
      <c r="H47" s="326">
        <v>48410</v>
      </c>
      <c r="I47" s="308"/>
      <c r="J47" s="326">
        <v>36823</v>
      </c>
    </row>
    <row r="48" spans="1:11" ht="14" customHeight="1">
      <c r="A48" s="157"/>
      <c r="B48" s="152"/>
      <c r="C48" s="256"/>
      <c r="D48" s="295"/>
      <c r="E48" s="296"/>
      <c r="F48" s="295"/>
      <c r="G48" s="256"/>
      <c r="H48" s="295"/>
      <c r="I48" s="295"/>
      <c r="J48" s="295"/>
      <c r="K48" s="258"/>
    </row>
    <row r="49" spans="1:11" ht="22.5" customHeight="1">
      <c r="A49" s="157" t="s">
        <v>271</v>
      </c>
      <c r="D49" s="306"/>
      <c r="F49" s="306"/>
    </row>
    <row r="50" spans="1:11" ht="22.5" customHeight="1">
      <c r="A50" s="309" t="s">
        <v>200</v>
      </c>
    </row>
    <row r="51" spans="1:11" ht="22.5" customHeight="1">
      <c r="A51" s="310" t="s">
        <v>201</v>
      </c>
    </row>
    <row r="52" spans="1:11" ht="22.5" customHeight="1">
      <c r="A52" s="167" t="s">
        <v>234</v>
      </c>
      <c r="D52" s="235">
        <v>49</v>
      </c>
      <c r="E52" s="311"/>
      <c r="F52" s="235">
        <v>280</v>
      </c>
      <c r="G52" s="311"/>
      <c r="H52" s="235">
        <v>0</v>
      </c>
      <c r="I52" s="311"/>
      <c r="J52" s="235">
        <v>0</v>
      </c>
    </row>
    <row r="53" spans="1:11" ht="22.5" customHeight="1">
      <c r="A53" s="312" t="s">
        <v>235</v>
      </c>
      <c r="B53" s="313"/>
      <c r="C53" s="311"/>
      <c r="D53" s="176"/>
      <c r="E53" s="311"/>
      <c r="F53" s="176"/>
      <c r="G53" s="311"/>
      <c r="H53" s="176"/>
      <c r="I53" s="311"/>
      <c r="J53" s="176"/>
    </row>
    <row r="54" spans="1:11" ht="22.5" customHeight="1">
      <c r="A54" s="314" t="s">
        <v>201</v>
      </c>
      <c r="B54" s="313"/>
      <c r="C54" s="311"/>
      <c r="D54" s="453">
        <f>SUM(D52)</f>
        <v>49</v>
      </c>
      <c r="E54" s="315"/>
      <c r="F54" s="453">
        <f t="shared" ref="F54:J54" si="1">SUM(F52)</f>
        <v>280</v>
      </c>
      <c r="G54" s="315"/>
      <c r="H54" s="454">
        <f t="shared" si="1"/>
        <v>0</v>
      </c>
      <c r="I54" s="315"/>
      <c r="J54" s="454">
        <f t="shared" si="1"/>
        <v>0</v>
      </c>
    </row>
    <row r="55" spans="1:11" ht="14" customHeight="1">
      <c r="A55" s="157"/>
      <c r="B55" s="152"/>
      <c r="C55" s="256"/>
      <c r="D55" s="295"/>
      <c r="E55" s="296"/>
      <c r="F55" s="295"/>
      <c r="G55" s="256"/>
      <c r="H55" s="295"/>
      <c r="I55" s="295"/>
      <c r="J55" s="295"/>
      <c r="K55" s="258"/>
    </row>
    <row r="56" spans="1:11" ht="22.5" customHeight="1">
      <c r="A56" s="309" t="s">
        <v>236</v>
      </c>
      <c r="B56" s="313"/>
      <c r="C56" s="311"/>
      <c r="D56" s="176"/>
      <c r="E56" s="311"/>
      <c r="F56" s="176"/>
      <c r="G56" s="311"/>
      <c r="H56" s="176"/>
      <c r="I56" s="311"/>
      <c r="J56" s="176"/>
    </row>
    <row r="57" spans="1:11" ht="22.5" customHeight="1">
      <c r="A57" s="310" t="s">
        <v>201</v>
      </c>
      <c r="B57" s="313"/>
      <c r="C57" s="311"/>
      <c r="D57" s="176"/>
      <c r="E57" s="311"/>
      <c r="F57" s="176"/>
      <c r="G57" s="311"/>
      <c r="H57" s="176"/>
      <c r="I57" s="311"/>
      <c r="J57" s="176"/>
    </row>
    <row r="58" spans="1:11" ht="22.5" customHeight="1">
      <c r="A58" s="155" t="s">
        <v>300</v>
      </c>
      <c r="B58" s="313"/>
      <c r="C58" s="311"/>
      <c r="D58" s="176"/>
      <c r="E58" s="311"/>
      <c r="F58" s="176"/>
      <c r="G58" s="311"/>
      <c r="H58" s="176"/>
      <c r="I58" s="311"/>
      <c r="J58" s="176"/>
      <c r="K58" s="167"/>
    </row>
    <row r="59" spans="1:11" ht="22.5" customHeight="1">
      <c r="A59" s="316" t="s">
        <v>192</v>
      </c>
      <c r="B59" s="174">
        <v>9</v>
      </c>
      <c r="C59" s="311"/>
      <c r="D59" s="176">
        <v>-42342</v>
      </c>
      <c r="E59" s="317"/>
      <c r="F59" s="176">
        <v>-618</v>
      </c>
      <c r="G59" s="317"/>
      <c r="H59" s="176">
        <v>-42342</v>
      </c>
      <c r="I59" s="317"/>
      <c r="J59" s="176">
        <v>-618</v>
      </c>
    </row>
    <row r="60" spans="1:11" ht="22.5" hidden="1" customHeight="1">
      <c r="A60" s="167" t="s">
        <v>191</v>
      </c>
      <c r="B60" s="313"/>
      <c r="C60" s="311"/>
      <c r="D60" s="176"/>
      <c r="E60" s="317"/>
      <c r="F60" s="176"/>
      <c r="G60" s="317"/>
      <c r="H60" s="176"/>
      <c r="I60" s="317"/>
      <c r="J60" s="176"/>
    </row>
    <row r="61" spans="1:11" ht="22.5" customHeight="1">
      <c r="A61" s="167" t="s">
        <v>237</v>
      </c>
      <c r="B61" s="313"/>
      <c r="C61" s="311"/>
      <c r="D61" s="176"/>
      <c r="E61" s="317"/>
      <c r="F61" s="176"/>
      <c r="H61" s="167"/>
      <c r="J61" s="167"/>
    </row>
    <row r="62" spans="1:11" ht="22.5" customHeight="1">
      <c r="A62" s="319" t="s">
        <v>172</v>
      </c>
      <c r="B62" s="163"/>
      <c r="C62" s="311"/>
      <c r="D62" s="176">
        <v>-342</v>
      </c>
      <c r="E62" s="317"/>
      <c r="F62" s="176">
        <v>123</v>
      </c>
      <c r="G62" s="317"/>
      <c r="H62" s="176">
        <v>-342</v>
      </c>
      <c r="I62" s="317"/>
      <c r="J62" s="176">
        <v>123</v>
      </c>
    </row>
    <row r="63" spans="1:11" ht="22.5" customHeight="1">
      <c r="A63" s="312" t="s">
        <v>238</v>
      </c>
      <c r="B63" s="163"/>
      <c r="C63" s="311"/>
      <c r="D63" s="320"/>
      <c r="E63" s="317"/>
      <c r="F63" s="320"/>
      <c r="G63" s="317"/>
      <c r="H63" s="320"/>
      <c r="I63" s="317"/>
      <c r="J63" s="321"/>
    </row>
    <row r="64" spans="1:11" ht="22.5" customHeight="1">
      <c r="A64" s="322" t="s">
        <v>201</v>
      </c>
      <c r="D64" s="455">
        <f>SUM(D58:D62)</f>
        <v>-42684</v>
      </c>
      <c r="E64" s="323"/>
      <c r="F64" s="455">
        <f>SUM(F58:F62)</f>
        <v>-495</v>
      </c>
      <c r="G64" s="323"/>
      <c r="H64" s="455">
        <f>SUM(H58:H62)</f>
        <v>-42684</v>
      </c>
      <c r="I64" s="323"/>
      <c r="J64" s="455">
        <f>SUM(J58:J62)</f>
        <v>-495</v>
      </c>
    </row>
    <row r="65" spans="1:12" ht="22.5" customHeight="1">
      <c r="A65" s="312" t="s">
        <v>260</v>
      </c>
      <c r="D65" s="323"/>
      <c r="E65" s="323"/>
      <c r="F65" s="318"/>
      <c r="G65" s="323"/>
      <c r="H65" s="323"/>
      <c r="I65" s="323"/>
      <c r="J65" s="318"/>
    </row>
    <row r="66" spans="1:12" ht="22.5" customHeight="1">
      <c r="A66" s="314" t="s">
        <v>239</v>
      </c>
      <c r="D66" s="453">
        <f>D54+D64</f>
        <v>-42635</v>
      </c>
      <c r="E66" s="315"/>
      <c r="F66" s="453">
        <f t="shared" ref="D66:J66" si="2">F54+F64</f>
        <v>-215</v>
      </c>
      <c r="G66" s="315"/>
      <c r="H66" s="453">
        <f t="shared" si="2"/>
        <v>-42684</v>
      </c>
      <c r="I66" s="315"/>
      <c r="J66" s="453">
        <f t="shared" si="2"/>
        <v>-495</v>
      </c>
    </row>
    <row r="67" spans="1:12" ht="22.5" customHeight="1" thickBot="1">
      <c r="A67" s="324" t="s">
        <v>240</v>
      </c>
      <c r="D67" s="328">
        <f>SUM(D47,D66)</f>
        <v>4277</v>
      </c>
      <c r="E67" s="308"/>
      <c r="F67" s="328">
        <f>SUM(F47,F66)</f>
        <v>37157</v>
      </c>
      <c r="G67" s="308"/>
      <c r="H67" s="328">
        <f>SUM(H47,H66)</f>
        <v>5726</v>
      </c>
      <c r="I67" s="308"/>
      <c r="J67" s="328">
        <f>SUM(J47,J66)</f>
        <v>36328</v>
      </c>
    </row>
    <row r="68" spans="1:12" ht="14" customHeight="1" thickTop="1">
      <c r="A68" s="157"/>
      <c r="B68" s="152"/>
      <c r="C68" s="256"/>
      <c r="D68" s="295"/>
      <c r="E68" s="296"/>
      <c r="F68" s="295"/>
      <c r="G68" s="256"/>
      <c r="H68" s="295"/>
      <c r="I68" s="295"/>
      <c r="J68" s="295"/>
      <c r="K68" s="258"/>
    </row>
    <row r="69" spans="1:12" ht="22.5" customHeight="1">
      <c r="A69" s="308" t="s">
        <v>160</v>
      </c>
    </row>
    <row r="70" spans="1:12" ht="22.5" customHeight="1">
      <c r="A70" s="319" t="s">
        <v>193</v>
      </c>
      <c r="B70" s="174"/>
      <c r="D70" s="456">
        <v>4277</v>
      </c>
      <c r="F70" s="456">
        <v>37157</v>
      </c>
      <c r="H70" s="456">
        <v>5726</v>
      </c>
      <c r="J70" s="456">
        <v>36328</v>
      </c>
      <c r="K70" s="167"/>
      <c r="L70" s="191"/>
    </row>
    <row r="71" spans="1:12" ht="22.5" customHeight="1">
      <c r="A71" s="319" t="s">
        <v>69</v>
      </c>
      <c r="B71" s="174"/>
      <c r="D71" s="176">
        <v>0</v>
      </c>
      <c r="F71" s="176">
        <v>0</v>
      </c>
      <c r="H71" s="235">
        <v>0</v>
      </c>
      <c r="J71" s="235">
        <v>0</v>
      </c>
      <c r="K71" s="167"/>
      <c r="L71" s="191"/>
    </row>
    <row r="72" spans="1:12" ht="22.5" customHeight="1" thickBot="1">
      <c r="A72" s="308" t="s">
        <v>240</v>
      </c>
      <c r="D72" s="328">
        <f>D67</f>
        <v>4277</v>
      </c>
      <c r="E72" s="308"/>
      <c r="F72" s="328">
        <f>F67</f>
        <v>37157</v>
      </c>
      <c r="G72" s="308"/>
      <c r="H72" s="252">
        <f>H67</f>
        <v>5726</v>
      </c>
      <c r="I72" s="308"/>
      <c r="J72" s="252">
        <f>J67</f>
        <v>36328</v>
      </c>
    </row>
    <row r="73" spans="1:12" ht="22.5" customHeight="1" thickTop="1">
      <c r="E73" s="154"/>
      <c r="G73" s="154"/>
      <c r="I73" s="154"/>
    </row>
    <row r="74" spans="1:12" ht="22.5" customHeight="1">
      <c r="D74" s="306"/>
      <c r="E74" s="191"/>
      <c r="F74" s="306"/>
    </row>
    <row r="76" spans="1:12" ht="22.5" customHeight="1">
      <c r="F76" s="306"/>
    </row>
  </sheetData>
  <sheetProtection formatCells="0" formatColumns="0" formatRows="0" insertColumns="0" insertRows="0" insertHyperlinks="0" deleteColumns="0" deleteRows="0" sort="0" autoFilter="0" pivotTables="0"/>
  <mergeCells count="18">
    <mergeCell ref="D43:F43"/>
    <mergeCell ref="H43:J43"/>
    <mergeCell ref="D44:F44"/>
    <mergeCell ref="H44:J44"/>
    <mergeCell ref="D46:J46"/>
    <mergeCell ref="D42:F42"/>
    <mergeCell ref="H42:J42"/>
    <mergeCell ref="D4:F4"/>
    <mergeCell ref="H4:J4"/>
    <mergeCell ref="D5:F5"/>
    <mergeCell ref="H5:J5"/>
    <mergeCell ref="D6:F6"/>
    <mergeCell ref="H6:J6"/>
    <mergeCell ref="D7:F7"/>
    <mergeCell ref="H7:J7"/>
    <mergeCell ref="D9:J9"/>
    <mergeCell ref="D41:F41"/>
    <mergeCell ref="H41:J41"/>
  </mergeCells>
  <printOptions horizontalCentered="1"/>
  <pageMargins left="0.7" right="0.5" top="0.48" bottom="0.5" header="0.5" footer="0.5"/>
  <pageSetup paperSize="9" scale="82" firstPageNumber="7" fitToHeight="0" orientation="portrait" useFirstPageNumber="1" r:id="rId1"/>
  <headerFooter>
    <oddFooter>&amp;L&amp;"Times New Roman,Regular" The accompanying notes form an integral part of the interim financial statements.
&amp;C&amp;"Times New Roman,Regular"&amp;P</oddFooter>
  </headerFooter>
  <rowBreaks count="1" manualBreakCount="1">
    <brk id="3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E850D-D05F-4A44-9637-A096243D95CC}">
  <sheetPr>
    <pageSetUpPr fitToPage="1"/>
  </sheetPr>
  <dimension ref="A1:AA31"/>
  <sheetViews>
    <sheetView zoomScale="80" zoomScaleNormal="80" zoomScaleSheetLayoutView="70" workbookViewId="0"/>
  </sheetViews>
  <sheetFormatPr defaultColWidth="8.81640625" defaultRowHeight="22.5" customHeight="1"/>
  <cols>
    <col min="1" max="1" width="47.453125" style="336" customWidth="1"/>
    <col min="2" max="2" width="8.81640625" style="368" customWidth="1"/>
    <col min="3" max="3" width="1.1796875" style="336" customWidth="1"/>
    <col min="4" max="4" width="13.6328125" style="368" customWidth="1"/>
    <col min="5" max="5" width="1.1796875" style="336" customWidth="1"/>
    <col min="6" max="6" width="14.7265625" style="368" customWidth="1"/>
    <col min="7" max="7" width="1.1796875" style="368" customWidth="1"/>
    <col min="8" max="8" width="15.08984375" style="368" customWidth="1"/>
    <col min="9" max="9" width="1.1796875" style="336" customWidth="1"/>
    <col min="10" max="10" width="13.6328125" style="382" customWidth="1"/>
    <col min="11" max="11" width="1.1796875" style="336" customWidth="1"/>
    <col min="12" max="12" width="13.6328125" style="243" customWidth="1"/>
    <col min="13" max="13" width="1.1796875" style="336" customWidth="1"/>
    <col min="14" max="14" width="13.6328125" style="368" customWidth="1"/>
    <col min="15" max="15" width="1.1796875" style="368" customWidth="1"/>
    <col min="16" max="16" width="13.6328125" style="368" customWidth="1"/>
    <col min="17" max="17" width="1.1796875" style="368" customWidth="1"/>
    <col min="18" max="18" width="13.6328125" style="368" customWidth="1"/>
    <col min="19" max="19" width="1.1796875" style="336" customWidth="1"/>
    <col min="20" max="20" width="13.6328125" style="368" customWidth="1"/>
    <col min="21" max="21" width="1.1796875" style="336" customWidth="1"/>
    <col min="22" max="22" width="13.6328125" style="368" customWidth="1"/>
    <col min="23" max="23" width="1.1796875" style="336" customWidth="1"/>
    <col min="24" max="24" width="13.6328125" style="368" customWidth="1"/>
    <col min="25" max="25" width="14.6328125" style="336" customWidth="1"/>
    <col min="26" max="27" width="15.81640625" style="337" customWidth="1"/>
    <col min="28" max="28" width="15.81640625" style="336" customWidth="1"/>
    <col min="29" max="16384" width="8.81640625" style="336"/>
  </cols>
  <sheetData>
    <row r="1" spans="1:27" ht="22.5" customHeight="1">
      <c r="A1" s="151" t="s">
        <v>245</v>
      </c>
      <c r="B1" s="331"/>
      <c r="C1" s="330"/>
      <c r="D1" s="331"/>
      <c r="E1" s="330"/>
      <c r="F1" s="331"/>
      <c r="G1" s="331"/>
      <c r="H1" s="331"/>
      <c r="I1" s="332"/>
      <c r="J1" s="333"/>
      <c r="K1" s="334"/>
      <c r="L1" s="335"/>
      <c r="M1" s="334"/>
      <c r="N1" s="331"/>
      <c r="O1" s="331"/>
      <c r="P1" s="331"/>
      <c r="Q1" s="331"/>
      <c r="R1" s="331"/>
      <c r="S1" s="334"/>
      <c r="T1" s="331"/>
      <c r="U1" s="334"/>
      <c r="V1" s="331"/>
      <c r="W1" s="334"/>
      <c r="X1" s="331"/>
    </row>
    <row r="2" spans="1:27" ht="22.5" customHeight="1">
      <c r="A2" s="338" t="s">
        <v>269</v>
      </c>
      <c r="B2" s="331"/>
      <c r="C2" s="330"/>
      <c r="D2" s="331"/>
      <c r="E2" s="330"/>
      <c r="F2" s="331"/>
      <c r="G2" s="331"/>
      <c r="H2" s="331"/>
      <c r="I2" s="332"/>
      <c r="J2" s="333"/>
      <c r="K2" s="332"/>
      <c r="L2" s="335"/>
      <c r="M2" s="332"/>
      <c r="N2" s="331"/>
      <c r="O2" s="331"/>
      <c r="P2" s="331"/>
      <c r="Q2" s="331"/>
      <c r="R2" s="331"/>
      <c r="S2" s="332"/>
      <c r="T2" s="331"/>
      <c r="U2" s="332"/>
      <c r="V2" s="331"/>
      <c r="W2" s="332"/>
      <c r="X2" s="331"/>
    </row>
    <row r="3" spans="1:27" ht="22.5" customHeight="1">
      <c r="A3" s="340"/>
      <c r="B3" s="331"/>
      <c r="C3" s="330"/>
      <c r="D3" s="331"/>
      <c r="E3" s="330"/>
      <c r="F3" s="331"/>
      <c r="G3" s="331"/>
      <c r="H3" s="331"/>
      <c r="I3" s="332"/>
      <c r="J3" s="333"/>
      <c r="K3" s="332"/>
      <c r="L3" s="335"/>
      <c r="M3" s="332"/>
      <c r="N3" s="331"/>
      <c r="O3" s="331"/>
      <c r="P3" s="331"/>
      <c r="Q3" s="331"/>
      <c r="R3" s="331"/>
      <c r="S3" s="332"/>
      <c r="T3" s="331"/>
      <c r="U3" s="332"/>
      <c r="V3" s="331"/>
      <c r="W3" s="332"/>
      <c r="X3" s="331"/>
    </row>
    <row r="4" spans="1:27" ht="22.5" customHeight="1">
      <c r="A4" s="340"/>
      <c r="B4" s="330"/>
      <c r="C4" s="330"/>
      <c r="D4" s="330"/>
      <c r="E4" s="330"/>
      <c r="F4" s="473" t="s">
        <v>108</v>
      </c>
      <c r="G4" s="473"/>
      <c r="H4" s="473"/>
      <c r="I4" s="473"/>
      <c r="J4" s="473"/>
      <c r="K4" s="473"/>
      <c r="L4" s="473"/>
      <c r="M4" s="473"/>
      <c r="N4" s="473"/>
      <c r="O4" s="473"/>
      <c r="P4" s="473"/>
      <c r="Q4" s="473"/>
      <c r="R4" s="473"/>
      <c r="S4" s="473"/>
      <c r="T4" s="473"/>
      <c r="U4" s="473"/>
      <c r="V4" s="473"/>
      <c r="W4" s="473"/>
      <c r="X4" s="473"/>
    </row>
    <row r="5" spans="1:27" ht="22.5" customHeight="1">
      <c r="A5" s="341"/>
      <c r="B5" s="343"/>
      <c r="C5" s="342"/>
      <c r="D5" s="343"/>
      <c r="E5" s="342"/>
      <c r="F5" s="343"/>
      <c r="G5" s="343"/>
      <c r="H5" s="336"/>
      <c r="I5" s="341"/>
      <c r="J5" s="474" t="s">
        <v>68</v>
      </c>
      <c r="K5" s="474"/>
      <c r="L5" s="474"/>
      <c r="M5" s="341"/>
      <c r="N5" s="475" t="s">
        <v>96</v>
      </c>
      <c r="O5" s="475"/>
      <c r="P5" s="475"/>
      <c r="Q5" s="475"/>
      <c r="R5" s="475"/>
      <c r="S5" s="341"/>
      <c r="T5" s="343"/>
      <c r="U5" s="341"/>
      <c r="V5" s="343"/>
      <c r="W5" s="341"/>
      <c r="X5" s="345"/>
    </row>
    <row r="6" spans="1:27" ht="22.5" customHeight="1">
      <c r="A6" s="341"/>
      <c r="B6" s="154"/>
      <c r="C6" s="346"/>
      <c r="D6" s="154"/>
      <c r="E6" s="346"/>
      <c r="F6" s="154"/>
      <c r="G6" s="154"/>
      <c r="H6" s="261" t="s">
        <v>187</v>
      </c>
      <c r="I6" s="167"/>
      <c r="J6" s="261"/>
      <c r="K6" s="161"/>
      <c r="L6" s="347"/>
      <c r="M6" s="167"/>
      <c r="N6" s="161"/>
      <c r="O6" s="161"/>
      <c r="P6" s="161"/>
      <c r="Q6" s="161"/>
      <c r="R6" s="261" t="s">
        <v>184</v>
      </c>
      <c r="S6" s="167"/>
      <c r="T6" s="261" t="s">
        <v>112</v>
      </c>
      <c r="U6" s="167"/>
      <c r="V6" s="261"/>
      <c r="W6" s="167"/>
      <c r="X6" s="261"/>
    </row>
    <row r="7" spans="1:27" ht="22.5" customHeight="1">
      <c r="A7" s="341"/>
      <c r="B7" s="261"/>
      <c r="C7" s="346"/>
      <c r="D7" s="261" t="s">
        <v>113</v>
      </c>
      <c r="E7" s="346"/>
      <c r="F7" s="261"/>
      <c r="G7" s="261"/>
      <c r="H7" s="261" t="s">
        <v>211</v>
      </c>
      <c r="I7" s="167"/>
      <c r="J7" s="308"/>
      <c r="K7" s="161"/>
      <c r="L7" s="348"/>
      <c r="M7" s="161"/>
      <c r="N7" s="161"/>
      <c r="O7" s="161"/>
      <c r="P7" s="161"/>
      <c r="Q7" s="161"/>
      <c r="R7" s="161" t="s">
        <v>185</v>
      </c>
      <c r="S7" s="161"/>
      <c r="T7" s="261" t="s">
        <v>115</v>
      </c>
      <c r="U7" s="161"/>
      <c r="V7" s="261" t="s">
        <v>116</v>
      </c>
      <c r="W7" s="161"/>
      <c r="X7" s="261"/>
    </row>
    <row r="8" spans="1:27" s="350" customFormat="1" ht="22.5" customHeight="1">
      <c r="A8" s="332"/>
      <c r="B8" s="261"/>
      <c r="C8" s="339"/>
      <c r="D8" s="261" t="s">
        <v>117</v>
      </c>
      <c r="E8" s="339"/>
      <c r="F8" s="261" t="s">
        <v>258</v>
      </c>
      <c r="G8" s="261"/>
      <c r="H8" s="261" t="s">
        <v>212</v>
      </c>
      <c r="I8" s="167"/>
      <c r="J8" s="349"/>
      <c r="K8" s="161"/>
      <c r="L8" s="348"/>
      <c r="M8" s="161"/>
      <c r="N8" s="261" t="s">
        <v>157</v>
      </c>
      <c r="O8" s="261"/>
      <c r="P8" s="261" t="s">
        <v>183</v>
      </c>
      <c r="Q8" s="261"/>
      <c r="R8" s="161" t="s">
        <v>186</v>
      </c>
      <c r="S8" s="161"/>
      <c r="T8" s="261" t="s">
        <v>119</v>
      </c>
      <c r="U8" s="161"/>
      <c r="V8" s="261" t="s">
        <v>120</v>
      </c>
      <c r="W8" s="161"/>
      <c r="X8" s="261"/>
      <c r="Z8" s="351"/>
      <c r="AA8" s="351"/>
    </row>
    <row r="9" spans="1:27" s="350" customFormat="1" ht="22.5" customHeight="1">
      <c r="A9" s="332"/>
      <c r="B9" s="153" t="s">
        <v>78</v>
      </c>
      <c r="C9" s="352"/>
      <c r="D9" s="261" t="s">
        <v>121</v>
      </c>
      <c r="E9" s="352"/>
      <c r="F9" s="261" t="s">
        <v>259</v>
      </c>
      <c r="G9" s="261"/>
      <c r="H9" s="261" t="s">
        <v>178</v>
      </c>
      <c r="I9" s="167"/>
      <c r="J9" s="353" t="s">
        <v>67</v>
      </c>
      <c r="K9" s="161"/>
      <c r="L9" s="354" t="s">
        <v>123</v>
      </c>
      <c r="M9" s="161"/>
      <c r="N9" s="261" t="s">
        <v>158</v>
      </c>
      <c r="O9" s="261"/>
      <c r="P9" s="261" t="s">
        <v>158</v>
      </c>
      <c r="Q9" s="261"/>
      <c r="R9" s="261" t="s">
        <v>111</v>
      </c>
      <c r="S9" s="161"/>
      <c r="T9" s="261" t="s">
        <v>124</v>
      </c>
      <c r="U9" s="161"/>
      <c r="V9" s="261" t="s">
        <v>125</v>
      </c>
      <c r="W9" s="161"/>
      <c r="X9" s="261" t="s">
        <v>98</v>
      </c>
      <c r="Z9" s="351"/>
      <c r="AA9" s="351"/>
    </row>
    <row r="10" spans="1:27" ht="22.5" customHeight="1">
      <c r="A10" s="332"/>
      <c r="B10" s="355"/>
      <c r="C10" s="355"/>
      <c r="D10" s="355"/>
      <c r="E10" s="355"/>
      <c r="F10" s="476" t="s">
        <v>88</v>
      </c>
      <c r="G10" s="476"/>
      <c r="H10" s="476"/>
      <c r="I10" s="476"/>
      <c r="J10" s="476"/>
      <c r="K10" s="476"/>
      <c r="L10" s="476"/>
      <c r="M10" s="476"/>
      <c r="N10" s="476"/>
      <c r="O10" s="476"/>
      <c r="P10" s="476"/>
      <c r="Q10" s="476"/>
      <c r="R10" s="476"/>
      <c r="S10" s="476"/>
      <c r="T10" s="476"/>
      <c r="U10" s="476"/>
      <c r="V10" s="476"/>
      <c r="W10" s="476"/>
      <c r="X10" s="476"/>
    </row>
    <row r="11" spans="1:27" ht="22.5" customHeight="1">
      <c r="A11" s="356" t="s">
        <v>281</v>
      </c>
      <c r="B11" s="357"/>
      <c r="C11" s="355"/>
      <c r="D11" s="357"/>
      <c r="E11" s="355"/>
      <c r="F11" s="357"/>
      <c r="G11" s="357"/>
      <c r="H11" s="357"/>
      <c r="I11" s="352"/>
      <c r="J11" s="357"/>
      <c r="K11" s="352"/>
      <c r="L11" s="358"/>
      <c r="M11" s="352"/>
      <c r="N11" s="357"/>
      <c r="O11" s="357"/>
      <c r="P11" s="357"/>
      <c r="Q11" s="357"/>
      <c r="R11" s="357"/>
      <c r="S11" s="352"/>
      <c r="T11" s="357"/>
      <c r="U11" s="352"/>
      <c r="V11" s="357"/>
      <c r="W11" s="352"/>
      <c r="X11" s="357"/>
    </row>
    <row r="12" spans="1:27" ht="21" customHeight="1">
      <c r="A12" s="356" t="s">
        <v>248</v>
      </c>
      <c r="B12" s="360"/>
      <c r="C12" s="359"/>
      <c r="D12" s="360">
        <v>270000</v>
      </c>
      <c r="E12" s="359"/>
      <c r="F12" s="360">
        <v>0</v>
      </c>
      <c r="G12" s="360"/>
      <c r="H12" s="360">
        <v>-5697</v>
      </c>
      <c r="I12" s="361"/>
      <c r="J12" s="360">
        <v>15714</v>
      </c>
      <c r="K12" s="361"/>
      <c r="L12" s="362">
        <v>27287</v>
      </c>
      <c r="M12" s="361"/>
      <c r="N12" s="360">
        <v>-439</v>
      </c>
      <c r="O12" s="361"/>
      <c r="P12" s="360">
        <v>-505</v>
      </c>
      <c r="Q12" s="360"/>
      <c r="R12" s="118">
        <f>SUM(N12:P12)</f>
        <v>-944</v>
      </c>
      <c r="S12" s="361"/>
      <c r="T12" s="118">
        <f>SUM(D12:L12)+R12</f>
        <v>306360</v>
      </c>
      <c r="U12" s="361"/>
      <c r="V12" s="360">
        <v>0</v>
      </c>
      <c r="W12" s="361"/>
      <c r="X12" s="118">
        <f>SUM(T12:V12)</f>
        <v>306360</v>
      </c>
    </row>
    <row r="13" spans="1:27" s="350" customFormat="1" ht="14" customHeight="1">
      <c r="A13" s="341"/>
      <c r="B13" s="182"/>
      <c r="C13" s="359"/>
      <c r="D13" s="182"/>
      <c r="E13" s="359"/>
      <c r="F13" s="182"/>
      <c r="G13" s="182"/>
      <c r="H13" s="182"/>
      <c r="I13" s="361"/>
      <c r="J13" s="182"/>
      <c r="K13" s="361"/>
      <c r="L13" s="363"/>
      <c r="M13" s="361"/>
      <c r="N13" s="261"/>
      <c r="O13" s="261"/>
      <c r="P13" s="261"/>
      <c r="Q13" s="261"/>
      <c r="R13" s="261"/>
      <c r="S13" s="361"/>
      <c r="T13" s="261"/>
      <c r="U13" s="361"/>
      <c r="V13" s="154"/>
      <c r="W13" s="361"/>
      <c r="X13" s="154"/>
      <c r="Z13" s="351"/>
      <c r="AA13" s="351"/>
    </row>
    <row r="14" spans="1:27" ht="20.149999999999999" customHeight="1">
      <c r="A14" s="324" t="s">
        <v>126</v>
      </c>
      <c r="B14" s="360"/>
      <c r="C14" s="359"/>
      <c r="D14" s="360"/>
      <c r="E14" s="359"/>
      <c r="F14" s="360"/>
      <c r="G14" s="360"/>
      <c r="H14" s="360"/>
      <c r="I14" s="361"/>
      <c r="J14" s="364"/>
      <c r="K14" s="361"/>
      <c r="L14" s="348"/>
      <c r="M14" s="361"/>
      <c r="N14" s="360"/>
      <c r="O14" s="360"/>
      <c r="P14" s="360"/>
      <c r="Q14" s="360"/>
      <c r="R14" s="360"/>
      <c r="S14" s="361"/>
      <c r="T14" s="360"/>
      <c r="U14" s="361"/>
      <c r="V14" s="360"/>
      <c r="W14" s="361"/>
      <c r="X14" s="360"/>
    </row>
    <row r="15" spans="1:27" ht="20.149999999999999" customHeight="1">
      <c r="A15" s="310" t="s">
        <v>196</v>
      </c>
      <c r="B15" s="360"/>
      <c r="C15" s="359"/>
      <c r="D15" s="360"/>
      <c r="E15" s="359"/>
      <c r="F15" s="360"/>
      <c r="G15" s="360"/>
      <c r="H15" s="360"/>
      <c r="I15" s="361"/>
      <c r="J15" s="364"/>
      <c r="K15" s="361"/>
      <c r="L15" s="348"/>
      <c r="M15" s="361"/>
      <c r="N15" s="360"/>
      <c r="O15" s="360"/>
      <c r="P15" s="360"/>
      <c r="Q15" s="360"/>
      <c r="R15" s="360"/>
      <c r="S15" s="361"/>
      <c r="T15" s="360"/>
      <c r="U15" s="361"/>
      <c r="V15" s="360"/>
      <c r="W15" s="361"/>
      <c r="X15" s="360"/>
    </row>
    <row r="16" spans="1:27" ht="20.149999999999999" customHeight="1">
      <c r="A16" s="365" t="s">
        <v>197</v>
      </c>
      <c r="B16" s="360"/>
      <c r="C16" s="359"/>
      <c r="D16" s="360"/>
      <c r="E16" s="359"/>
      <c r="F16" s="360"/>
      <c r="G16" s="360"/>
      <c r="H16" s="360"/>
      <c r="I16" s="361"/>
      <c r="J16" s="364"/>
      <c r="K16" s="361"/>
      <c r="L16" s="348"/>
      <c r="M16" s="361"/>
      <c r="N16" s="360"/>
      <c r="O16" s="360"/>
      <c r="P16" s="360"/>
      <c r="Q16" s="360"/>
      <c r="R16" s="360"/>
      <c r="S16" s="361"/>
      <c r="T16" s="360"/>
      <c r="U16" s="361"/>
      <c r="V16" s="360"/>
      <c r="W16" s="361"/>
      <c r="X16" s="360"/>
    </row>
    <row r="17" spans="1:27" ht="22.5" customHeight="1">
      <c r="A17" s="316" t="s">
        <v>194</v>
      </c>
      <c r="B17" s="174">
        <v>6</v>
      </c>
      <c r="C17" s="359"/>
      <c r="D17" s="366">
        <v>115715</v>
      </c>
      <c r="E17" s="359"/>
      <c r="F17" s="366">
        <v>84886</v>
      </c>
      <c r="G17" s="268"/>
      <c r="H17" s="367">
        <v>0</v>
      </c>
      <c r="I17" s="191"/>
      <c r="J17" s="367">
        <v>0</v>
      </c>
      <c r="K17" s="191"/>
      <c r="L17" s="367">
        <v>0</v>
      </c>
      <c r="M17" s="191"/>
      <c r="N17" s="367">
        <v>0</v>
      </c>
      <c r="O17" s="257"/>
      <c r="P17" s="367">
        <v>0</v>
      </c>
      <c r="Q17" s="257"/>
      <c r="R17" s="457">
        <f>N17+P17</f>
        <v>0</v>
      </c>
      <c r="S17" s="191"/>
      <c r="T17" s="388">
        <f>SUM(D17:L17)+R17</f>
        <v>200601</v>
      </c>
      <c r="U17" s="191"/>
      <c r="V17" s="367">
        <v>0</v>
      </c>
      <c r="W17" s="191"/>
      <c r="X17" s="388">
        <f>SUM(T17:V17)</f>
        <v>200601</v>
      </c>
    </row>
    <row r="18" spans="1:27" ht="20.149999999999999" customHeight="1">
      <c r="A18" s="310" t="s">
        <v>198</v>
      </c>
      <c r="C18" s="359"/>
      <c r="E18" s="359"/>
      <c r="J18" s="369"/>
      <c r="L18" s="370"/>
    </row>
    <row r="19" spans="1:27" ht="20.149999999999999" customHeight="1">
      <c r="A19" s="365" t="s">
        <v>197</v>
      </c>
      <c r="B19" s="362"/>
      <c r="C19" s="359"/>
      <c r="D19" s="458">
        <f>SUM(D17:D17)</f>
        <v>115715</v>
      </c>
      <c r="E19" s="359"/>
      <c r="F19" s="458">
        <f>SUM(F17:F17)</f>
        <v>84886</v>
      </c>
      <c r="G19" s="362"/>
      <c r="H19" s="459">
        <f>SUM(H17:H17)</f>
        <v>0</v>
      </c>
      <c r="I19" s="191"/>
      <c r="J19" s="459">
        <f>SUM(J17:J17)</f>
        <v>0</v>
      </c>
      <c r="K19" s="191"/>
      <c r="L19" s="459">
        <f>SUM(L17:L17)</f>
        <v>0</v>
      </c>
      <c r="M19" s="191"/>
      <c r="N19" s="459">
        <f>SUM(N17:N17)</f>
        <v>0</v>
      </c>
      <c r="O19" s="371"/>
      <c r="P19" s="459">
        <f>SUM(P17:P17)</f>
        <v>0</v>
      </c>
      <c r="Q19" s="371"/>
      <c r="R19" s="459">
        <f>SUM(R17:R17)</f>
        <v>0</v>
      </c>
      <c r="S19" s="191"/>
      <c r="T19" s="459">
        <f>SUM(T17:T17)</f>
        <v>200601</v>
      </c>
      <c r="U19" s="191"/>
      <c r="V19" s="459">
        <f>SUM(V17:V17)</f>
        <v>0</v>
      </c>
      <c r="W19" s="191"/>
      <c r="X19" s="459">
        <f>SUM(X17:X17)</f>
        <v>200601</v>
      </c>
    </row>
    <row r="20" spans="1:27" s="350" customFormat="1" ht="14" customHeight="1">
      <c r="A20" s="341"/>
      <c r="B20" s="225"/>
      <c r="C20" s="359"/>
      <c r="D20" s="225"/>
      <c r="E20" s="359"/>
      <c r="F20" s="182"/>
      <c r="G20" s="182"/>
      <c r="H20" s="182"/>
      <c r="I20" s="361"/>
      <c r="J20" s="182"/>
      <c r="K20" s="361"/>
      <c r="L20" s="363"/>
      <c r="M20" s="361"/>
      <c r="N20" s="261"/>
      <c r="O20" s="261"/>
      <c r="P20" s="261"/>
      <c r="Q20" s="261"/>
      <c r="R20" s="261"/>
      <c r="S20" s="361"/>
      <c r="T20" s="261"/>
      <c r="U20" s="361"/>
      <c r="V20" s="154"/>
      <c r="W20" s="361"/>
      <c r="X20" s="154"/>
      <c r="Z20" s="351"/>
      <c r="AA20" s="351"/>
    </row>
    <row r="21" spans="1:27" ht="22.5" customHeight="1">
      <c r="A21" s="372" t="s">
        <v>282</v>
      </c>
      <c r="B21" s="261"/>
      <c r="C21" s="359"/>
      <c r="D21" s="261"/>
      <c r="E21" s="359"/>
      <c r="F21" s="261"/>
      <c r="G21" s="261"/>
      <c r="H21" s="261"/>
      <c r="I21" s="161"/>
      <c r="J21" s="261"/>
      <c r="K21" s="167"/>
      <c r="L21" s="347"/>
      <c r="M21" s="167"/>
      <c r="N21" s="154"/>
      <c r="O21" s="154"/>
      <c r="P21" s="154"/>
      <c r="Q21" s="154"/>
      <c r="R21" s="154"/>
      <c r="S21" s="167"/>
      <c r="T21" s="154"/>
      <c r="U21" s="167"/>
      <c r="V21" s="154"/>
      <c r="W21" s="167"/>
      <c r="X21" s="154"/>
    </row>
    <row r="22" spans="1:27" ht="22.5" customHeight="1">
      <c r="A22" s="316" t="s">
        <v>195</v>
      </c>
      <c r="B22" s="386"/>
      <c r="C22" s="359"/>
      <c r="D22" s="386">
        <v>0</v>
      </c>
      <c r="E22" s="359"/>
      <c r="F22" s="208">
        <v>0</v>
      </c>
      <c r="G22" s="208"/>
      <c r="H22" s="208">
        <v>0</v>
      </c>
      <c r="I22" s="374"/>
      <c r="J22" s="208">
        <v>0</v>
      </c>
      <c r="K22" s="261"/>
      <c r="L22" s="93">
        <v>37372</v>
      </c>
      <c r="M22" s="261"/>
      <c r="N22" s="208">
        <v>0</v>
      </c>
      <c r="O22" s="208"/>
      <c r="P22" s="208">
        <v>0</v>
      </c>
      <c r="Q22" s="208"/>
      <c r="R22" s="460">
        <f>N22+P22</f>
        <v>0</v>
      </c>
      <c r="S22" s="261"/>
      <c r="T22" s="88">
        <f>SUM(F22,H22,J22,L22,R22)</f>
        <v>37372</v>
      </c>
      <c r="U22" s="261"/>
      <c r="V22" s="208">
        <v>0</v>
      </c>
      <c r="W22" s="261"/>
      <c r="X22" s="88">
        <f>SUM(T22,V22)</f>
        <v>37372</v>
      </c>
    </row>
    <row r="23" spans="1:27" ht="22.5" customHeight="1">
      <c r="A23" s="316" t="s">
        <v>271</v>
      </c>
      <c r="B23" s="154"/>
      <c r="C23" s="359"/>
      <c r="D23" s="366">
        <v>0</v>
      </c>
      <c r="E23" s="359"/>
      <c r="F23" s="154">
        <v>0</v>
      </c>
      <c r="G23" s="154"/>
      <c r="H23" s="154">
        <v>0</v>
      </c>
      <c r="I23" s="374"/>
      <c r="J23" s="154">
        <v>0</v>
      </c>
      <c r="K23" s="261"/>
      <c r="L23" s="154">
        <v>0</v>
      </c>
      <c r="M23" s="261"/>
      <c r="N23" s="88">
        <v>280</v>
      </c>
      <c r="O23" s="261"/>
      <c r="P23" s="88">
        <v>-495</v>
      </c>
      <c r="Q23" s="261"/>
      <c r="R23" s="460">
        <f>N23+P23</f>
        <v>-215</v>
      </c>
      <c r="S23" s="261"/>
      <c r="T23" s="88">
        <f>SUM(F23,H23,J23,L23,R23)</f>
        <v>-215</v>
      </c>
      <c r="U23" s="261"/>
      <c r="V23" s="154">
        <v>0</v>
      </c>
      <c r="W23" s="261"/>
      <c r="X23" s="88">
        <f>SUM(T23,V23)</f>
        <v>-215</v>
      </c>
    </row>
    <row r="24" spans="1:27" ht="22.5" customHeight="1">
      <c r="A24" s="375" t="s">
        <v>283</v>
      </c>
      <c r="B24" s="371"/>
      <c r="C24" s="359"/>
      <c r="D24" s="384">
        <f>SUM(D22:D23)</f>
        <v>0</v>
      </c>
      <c r="E24" s="359"/>
      <c r="F24" s="384">
        <f>SUM(F22:F23)</f>
        <v>0</v>
      </c>
      <c r="G24" s="371"/>
      <c r="H24" s="384">
        <f>SUM(H22:H23)</f>
        <v>0</v>
      </c>
      <c r="I24" s="374"/>
      <c r="J24" s="384">
        <f>SUM(J22:J23)</f>
        <v>0</v>
      </c>
      <c r="K24" s="167"/>
      <c r="L24" s="385">
        <f>SUM(L22:L23)</f>
        <v>37372</v>
      </c>
      <c r="M24" s="167"/>
      <c r="N24" s="385">
        <f>SUM(N22:N23)</f>
        <v>280</v>
      </c>
      <c r="O24" s="376"/>
      <c r="P24" s="385">
        <f>SUM(P22:P23)</f>
        <v>-495</v>
      </c>
      <c r="Q24" s="376"/>
      <c r="R24" s="385">
        <f>SUM(R22:R23)</f>
        <v>-215</v>
      </c>
      <c r="S24" s="167"/>
      <c r="T24" s="385">
        <f>SUM(T22:T23)</f>
        <v>37157</v>
      </c>
      <c r="U24" s="167"/>
      <c r="V24" s="384">
        <f>SUM(V22:V23)</f>
        <v>0</v>
      </c>
      <c r="W24" s="167"/>
      <c r="X24" s="385">
        <f>SUM(X22:X23)</f>
        <v>37157</v>
      </c>
    </row>
    <row r="25" spans="1:27" ht="14" customHeight="1">
      <c r="A25" s="375"/>
      <c r="B25" s="371"/>
      <c r="C25" s="359"/>
      <c r="D25" s="371"/>
      <c r="E25" s="359"/>
      <c r="F25" s="371"/>
      <c r="G25" s="371"/>
      <c r="H25" s="371"/>
      <c r="I25" s="374"/>
      <c r="J25" s="371"/>
      <c r="K25" s="167"/>
      <c r="L25" s="376"/>
      <c r="M25" s="167"/>
      <c r="N25" s="376"/>
      <c r="O25" s="376"/>
      <c r="P25" s="376"/>
      <c r="Q25" s="376"/>
      <c r="R25" s="376"/>
      <c r="S25" s="167"/>
      <c r="T25" s="376"/>
      <c r="U25" s="167"/>
      <c r="V25" s="371"/>
      <c r="W25" s="167"/>
      <c r="X25" s="376"/>
    </row>
    <row r="26" spans="1:27" ht="22.5" customHeight="1" thickBot="1">
      <c r="A26" s="377" t="s">
        <v>284</v>
      </c>
      <c r="B26" s="180"/>
      <c r="C26" s="359"/>
      <c r="D26" s="252">
        <f>SUM(D12,D19,D24)</f>
        <v>385715</v>
      </c>
      <c r="E26" s="359"/>
      <c r="F26" s="252">
        <f>SUM(F12,F19,F24)</f>
        <v>84886</v>
      </c>
      <c r="G26" s="180"/>
      <c r="H26" s="252">
        <f>SUM(H12,H19,H24)</f>
        <v>-5697</v>
      </c>
      <c r="I26" s="378"/>
      <c r="J26" s="252">
        <f>SUM(J12,J19,J24)</f>
        <v>15714</v>
      </c>
      <c r="K26" s="378"/>
      <c r="L26" s="252">
        <f>SUM(L12,L19,L24)</f>
        <v>64659</v>
      </c>
      <c r="M26" s="378"/>
      <c r="N26" s="252">
        <f>SUM(N12,N24,N19)</f>
        <v>-159</v>
      </c>
      <c r="O26" s="180"/>
      <c r="P26" s="252">
        <f>SUM(P12,P24,P19)</f>
        <v>-1000</v>
      </c>
      <c r="Q26" s="180"/>
      <c r="R26" s="252">
        <f>SUM(R12,R24,R19)</f>
        <v>-1159</v>
      </c>
      <c r="S26" s="378"/>
      <c r="T26" s="252">
        <f>SUM(T12,T19,T24)</f>
        <v>544118</v>
      </c>
      <c r="U26" s="378"/>
      <c r="V26" s="252">
        <f>SUM(V12,V19,V24)</f>
        <v>0</v>
      </c>
      <c r="W26" s="378"/>
      <c r="X26" s="252">
        <f>SUM(X12,X19,X24)</f>
        <v>544118</v>
      </c>
    </row>
    <row r="27" spans="1:27" ht="20.149999999999999" customHeight="1" thickTop="1">
      <c r="A27" s="332"/>
      <c r="B27" s="154"/>
      <c r="C27" s="355"/>
      <c r="D27" s="154"/>
      <c r="E27" s="355"/>
      <c r="F27" s="154"/>
      <c r="G27" s="154"/>
      <c r="H27" s="154"/>
      <c r="I27" s="167"/>
      <c r="J27" s="196"/>
      <c r="K27" s="167"/>
      <c r="L27" s="203"/>
      <c r="M27" s="167"/>
      <c r="N27" s="154"/>
      <c r="O27" s="154"/>
      <c r="P27" s="154"/>
      <c r="Q27" s="154"/>
      <c r="R27" s="154"/>
      <c r="S27" s="167"/>
      <c r="T27" s="154"/>
      <c r="U27" s="167"/>
      <c r="V27" s="154"/>
      <c r="W27" s="167"/>
      <c r="X27" s="154"/>
    </row>
    <row r="28" spans="1:27" s="337" customFormat="1" ht="22.5" customHeight="1">
      <c r="B28" s="191"/>
      <c r="D28" s="191"/>
      <c r="F28" s="191"/>
      <c r="G28" s="191"/>
      <c r="H28" s="191"/>
      <c r="I28" s="191"/>
      <c r="J28" s="191"/>
      <c r="K28" s="191"/>
      <c r="L28" s="191"/>
      <c r="M28" s="191"/>
      <c r="N28" s="191"/>
      <c r="O28" s="191"/>
      <c r="P28" s="191"/>
      <c r="Q28" s="191"/>
      <c r="R28" s="191"/>
      <c r="S28" s="191"/>
      <c r="T28" s="191"/>
      <c r="U28" s="191"/>
      <c r="V28" s="191"/>
      <c r="W28" s="191"/>
      <c r="X28" s="191"/>
    </row>
    <row r="29" spans="1:27" ht="20.149999999999999" customHeight="1">
      <c r="B29" s="379"/>
      <c r="D29" s="379"/>
      <c r="F29" s="379"/>
      <c r="G29" s="379"/>
      <c r="H29" s="379"/>
      <c r="I29" s="380"/>
      <c r="J29" s="379"/>
      <c r="K29" s="380"/>
      <c r="L29" s="381"/>
      <c r="M29" s="380"/>
      <c r="N29" s="379"/>
      <c r="O29" s="379"/>
      <c r="P29" s="379"/>
      <c r="Q29" s="379"/>
      <c r="R29" s="379"/>
      <c r="S29" s="380"/>
      <c r="T29" s="379"/>
      <c r="U29" s="380"/>
      <c r="V29" s="379"/>
      <c r="W29" s="380"/>
      <c r="X29" s="379"/>
    </row>
    <row r="30" spans="1:27" ht="20.149999999999999" customHeight="1">
      <c r="B30" s="242"/>
      <c r="D30" s="242"/>
      <c r="F30" s="242"/>
      <c r="G30" s="242"/>
      <c r="H30" s="242"/>
      <c r="I30" s="243"/>
      <c r="J30" s="242"/>
      <c r="K30" s="243"/>
      <c r="M30" s="243"/>
      <c r="N30" s="242"/>
      <c r="O30" s="242"/>
      <c r="P30" s="242"/>
      <c r="Q30" s="242"/>
      <c r="R30" s="242"/>
      <c r="S30" s="243"/>
      <c r="T30" s="242"/>
      <c r="U30" s="243"/>
      <c r="V30" s="242"/>
      <c r="W30" s="243"/>
      <c r="X30" s="242"/>
    </row>
    <row r="31" spans="1:27" ht="20.149999999999999" customHeight="1">
      <c r="A31" s="341"/>
      <c r="L31" s="383"/>
    </row>
  </sheetData>
  <sheetProtection formatCells="0" formatColumns="0" formatRows="0" insertColumns="0" insertRows="0" insertHyperlinks="0" deleteColumns="0" deleteRows="0" sort="0" autoFilter="0" pivotTables="0"/>
  <mergeCells count="4">
    <mergeCell ref="F4:X4"/>
    <mergeCell ref="J5:L5"/>
    <mergeCell ref="N5:R5"/>
    <mergeCell ref="F10:X10"/>
  </mergeCells>
  <pageMargins left="0.7" right="0.7" top="0.48" bottom="0.4" header="0.5" footer="0.4"/>
  <pageSetup paperSize="9" scale="59" firstPageNumber="9" fitToHeight="0" orientation="landscape" useFirstPageNumber="1" r:id="rId1"/>
  <headerFooter>
    <oddFooter>&amp;L&amp;"Times New Roman,Regular"The accompanying notes form an integral part of the interim financial statements.&amp;"Angsana New,Regular"&amp;16
&amp;C&amp;"Times New Roman,Regular"&amp;P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2D914-153F-40FA-99A3-CAB71544204B}">
  <sheetPr>
    <pageSetUpPr fitToPage="1"/>
  </sheetPr>
  <dimension ref="A1:AA30"/>
  <sheetViews>
    <sheetView zoomScale="80" zoomScaleNormal="80" zoomScaleSheetLayoutView="55" workbookViewId="0"/>
  </sheetViews>
  <sheetFormatPr defaultColWidth="8.81640625" defaultRowHeight="22.5" customHeight="1"/>
  <cols>
    <col min="1" max="1" width="60.54296875" style="336" customWidth="1"/>
    <col min="2" max="2" width="8.81640625" style="368" customWidth="1"/>
    <col min="3" max="3" width="1.1796875" style="336" customWidth="1"/>
    <col min="4" max="4" width="13.6328125" style="368" customWidth="1"/>
    <col min="5" max="5" width="1.1796875" style="336" customWidth="1"/>
    <col min="6" max="6" width="14.7265625" style="368" customWidth="1"/>
    <col min="7" max="7" width="1.1796875" style="368" customWidth="1"/>
    <col min="8" max="8" width="15.08984375" style="368" customWidth="1"/>
    <col min="9" max="9" width="1.1796875" style="336" customWidth="1"/>
    <col min="10" max="10" width="13.6328125" style="382" customWidth="1"/>
    <col min="11" max="11" width="1.1796875" style="336" customWidth="1"/>
    <col min="12" max="12" width="13.6328125" style="243" customWidth="1"/>
    <col min="13" max="13" width="1.1796875" style="336" customWidth="1"/>
    <col min="14" max="14" width="13.6328125" style="368" customWidth="1"/>
    <col min="15" max="15" width="1.1796875" style="368" customWidth="1"/>
    <col min="16" max="16" width="13.6328125" style="368" customWidth="1"/>
    <col min="17" max="17" width="1.1796875" style="368" customWidth="1"/>
    <col min="18" max="18" width="13.6328125" style="368" customWidth="1"/>
    <col min="19" max="19" width="1.1796875" style="336" customWidth="1"/>
    <col min="20" max="20" width="13.6328125" style="368" customWidth="1"/>
    <col min="21" max="21" width="1.1796875" style="336" customWidth="1"/>
    <col min="22" max="22" width="13.6328125" style="368" customWidth="1"/>
    <col min="23" max="23" width="1.1796875" style="336" customWidth="1"/>
    <col min="24" max="24" width="13.6328125" style="368" customWidth="1"/>
    <col min="25" max="25" width="14.6328125" style="336" customWidth="1"/>
    <col min="26" max="27" width="15.81640625" style="337" customWidth="1"/>
    <col min="28" max="28" width="15.81640625" style="336" customWidth="1"/>
    <col min="29" max="16384" width="8.81640625" style="336"/>
  </cols>
  <sheetData>
    <row r="1" spans="1:27" ht="22.5" customHeight="1">
      <c r="A1" s="151" t="s">
        <v>245</v>
      </c>
      <c r="B1" s="331"/>
      <c r="C1" s="330"/>
      <c r="D1" s="331"/>
      <c r="E1" s="330"/>
      <c r="F1" s="331"/>
      <c r="G1" s="331"/>
      <c r="H1" s="331"/>
      <c r="I1" s="332"/>
      <c r="J1" s="333"/>
      <c r="K1" s="334"/>
      <c r="L1" s="335"/>
      <c r="M1" s="334"/>
      <c r="N1" s="331"/>
      <c r="O1" s="331"/>
      <c r="P1" s="331"/>
      <c r="Q1" s="331"/>
      <c r="R1" s="331"/>
      <c r="S1" s="334"/>
      <c r="T1" s="331"/>
      <c r="U1" s="334"/>
      <c r="V1" s="331"/>
      <c r="W1" s="334"/>
      <c r="X1" s="331"/>
    </row>
    <row r="2" spans="1:27" ht="22.5" customHeight="1">
      <c r="A2" s="338" t="s">
        <v>269</v>
      </c>
      <c r="B2" s="331"/>
      <c r="C2" s="330"/>
      <c r="D2" s="331"/>
      <c r="E2" s="330"/>
      <c r="F2" s="331"/>
      <c r="G2" s="331"/>
      <c r="H2" s="331"/>
      <c r="I2" s="332"/>
      <c r="J2" s="333"/>
      <c r="K2" s="332"/>
      <c r="L2" s="335"/>
      <c r="M2" s="332"/>
      <c r="N2" s="331"/>
      <c r="O2" s="331"/>
      <c r="P2" s="331"/>
      <c r="Q2" s="331"/>
      <c r="R2" s="331"/>
      <c r="S2" s="332"/>
      <c r="T2" s="331"/>
      <c r="U2" s="332"/>
      <c r="V2" s="331"/>
      <c r="W2" s="332"/>
      <c r="X2" s="331"/>
    </row>
    <row r="3" spans="1:27" ht="22.5" customHeight="1">
      <c r="A3" s="340"/>
      <c r="B3" s="331"/>
      <c r="C3" s="330"/>
      <c r="D3" s="331"/>
      <c r="E3" s="330"/>
      <c r="F3" s="331"/>
      <c r="G3" s="331"/>
      <c r="H3" s="331"/>
      <c r="I3" s="332"/>
      <c r="J3" s="333"/>
      <c r="K3" s="332"/>
      <c r="L3" s="335"/>
      <c r="M3" s="332"/>
      <c r="N3" s="331"/>
      <c r="O3" s="331"/>
      <c r="P3" s="331"/>
      <c r="Q3" s="331"/>
      <c r="R3" s="331"/>
      <c r="S3" s="332"/>
      <c r="T3" s="331"/>
      <c r="U3" s="332"/>
      <c r="V3" s="331"/>
      <c r="W3" s="332"/>
      <c r="X3" s="331"/>
    </row>
    <row r="4" spans="1:27" ht="22.5" customHeight="1">
      <c r="A4" s="340"/>
      <c r="B4" s="330"/>
      <c r="C4" s="330"/>
      <c r="D4" s="330"/>
      <c r="E4" s="330"/>
      <c r="F4" s="473" t="s">
        <v>108</v>
      </c>
      <c r="G4" s="473"/>
      <c r="H4" s="473"/>
      <c r="I4" s="473"/>
      <c r="J4" s="473"/>
      <c r="K4" s="473"/>
      <c r="L4" s="473"/>
      <c r="M4" s="473"/>
      <c r="N4" s="473"/>
      <c r="O4" s="473"/>
      <c r="P4" s="473"/>
      <c r="Q4" s="473"/>
      <c r="R4" s="473"/>
      <c r="S4" s="473"/>
      <c r="T4" s="473"/>
      <c r="U4" s="473"/>
      <c r="V4" s="473"/>
      <c r="W4" s="473"/>
      <c r="X4" s="473"/>
    </row>
    <row r="5" spans="1:27" ht="22.5" customHeight="1">
      <c r="A5" s="341"/>
      <c r="B5" s="343"/>
      <c r="C5" s="342"/>
      <c r="D5" s="343"/>
      <c r="E5" s="342"/>
      <c r="F5" s="343"/>
      <c r="G5" s="343"/>
      <c r="H5" s="336"/>
      <c r="I5" s="341"/>
      <c r="J5" s="474" t="s">
        <v>68</v>
      </c>
      <c r="K5" s="474"/>
      <c r="L5" s="474"/>
      <c r="M5" s="341"/>
      <c r="N5" s="475" t="s">
        <v>96</v>
      </c>
      <c r="O5" s="475"/>
      <c r="P5" s="475"/>
      <c r="Q5" s="475"/>
      <c r="R5" s="475"/>
      <c r="S5" s="341"/>
      <c r="T5" s="343"/>
      <c r="U5" s="341"/>
      <c r="V5" s="343"/>
      <c r="W5" s="341"/>
      <c r="X5" s="345"/>
    </row>
    <row r="6" spans="1:27" ht="22.5" customHeight="1">
      <c r="A6" s="341"/>
      <c r="B6" s="154"/>
      <c r="C6" s="346"/>
      <c r="D6" s="154"/>
      <c r="E6" s="346"/>
      <c r="F6" s="154"/>
      <c r="G6" s="154"/>
      <c r="H6" s="261" t="s">
        <v>187</v>
      </c>
      <c r="I6" s="167"/>
      <c r="J6" s="261"/>
      <c r="K6" s="161"/>
      <c r="L6" s="347"/>
      <c r="M6" s="167"/>
      <c r="N6" s="161"/>
      <c r="O6" s="161"/>
      <c r="P6" s="161"/>
      <c r="Q6" s="161"/>
      <c r="R6" s="261" t="s">
        <v>184</v>
      </c>
      <c r="S6" s="167"/>
      <c r="T6" s="261" t="s">
        <v>112</v>
      </c>
      <c r="U6" s="167"/>
      <c r="V6" s="261"/>
      <c r="W6" s="167"/>
      <c r="X6" s="261"/>
    </row>
    <row r="7" spans="1:27" ht="22.5" customHeight="1">
      <c r="A7" s="341"/>
      <c r="B7" s="261"/>
      <c r="C7" s="346"/>
      <c r="D7" s="261" t="s">
        <v>113</v>
      </c>
      <c r="E7" s="346"/>
      <c r="F7" s="261"/>
      <c r="G7" s="261"/>
      <c r="H7" s="261" t="s">
        <v>211</v>
      </c>
      <c r="I7" s="167"/>
      <c r="J7" s="308"/>
      <c r="K7" s="161"/>
      <c r="L7" s="348"/>
      <c r="M7" s="161"/>
      <c r="N7" s="161"/>
      <c r="O7" s="161"/>
      <c r="P7" s="161"/>
      <c r="Q7" s="161"/>
      <c r="R7" s="161" t="s">
        <v>185</v>
      </c>
      <c r="S7" s="161"/>
      <c r="T7" s="261" t="s">
        <v>115</v>
      </c>
      <c r="U7" s="161"/>
      <c r="V7" s="261" t="s">
        <v>116</v>
      </c>
      <c r="W7" s="161"/>
      <c r="X7" s="261"/>
    </row>
    <row r="8" spans="1:27" s="350" customFormat="1" ht="22.5" customHeight="1">
      <c r="A8" s="332"/>
      <c r="B8" s="261"/>
      <c r="C8" s="339"/>
      <c r="D8" s="261" t="s">
        <v>117</v>
      </c>
      <c r="E8" s="339"/>
      <c r="F8" s="261" t="s">
        <v>258</v>
      </c>
      <c r="G8" s="261"/>
      <c r="H8" s="261" t="s">
        <v>212</v>
      </c>
      <c r="I8" s="167"/>
      <c r="J8" s="349"/>
      <c r="K8" s="161"/>
      <c r="L8" s="348"/>
      <c r="M8" s="161"/>
      <c r="N8" s="261" t="s">
        <v>157</v>
      </c>
      <c r="O8" s="261"/>
      <c r="P8" s="261" t="s">
        <v>183</v>
      </c>
      <c r="Q8" s="261"/>
      <c r="R8" s="161" t="s">
        <v>186</v>
      </c>
      <c r="S8" s="161"/>
      <c r="T8" s="261" t="s">
        <v>119</v>
      </c>
      <c r="U8" s="161"/>
      <c r="V8" s="261" t="s">
        <v>120</v>
      </c>
      <c r="W8" s="161"/>
      <c r="X8" s="261"/>
      <c r="Z8" s="351"/>
      <c r="AA8" s="351"/>
    </row>
    <row r="9" spans="1:27" s="350" customFormat="1" ht="22.5" customHeight="1">
      <c r="A9" s="332"/>
      <c r="B9" s="153" t="s">
        <v>78</v>
      </c>
      <c r="C9" s="352"/>
      <c r="D9" s="261" t="s">
        <v>121</v>
      </c>
      <c r="E9" s="352"/>
      <c r="F9" s="261" t="s">
        <v>259</v>
      </c>
      <c r="G9" s="261"/>
      <c r="H9" s="261" t="s">
        <v>178</v>
      </c>
      <c r="I9" s="167"/>
      <c r="J9" s="353" t="s">
        <v>67</v>
      </c>
      <c r="K9" s="161"/>
      <c r="L9" s="354" t="s">
        <v>123</v>
      </c>
      <c r="M9" s="161"/>
      <c r="N9" s="261" t="s">
        <v>158</v>
      </c>
      <c r="O9" s="261"/>
      <c r="P9" s="261" t="s">
        <v>158</v>
      </c>
      <c r="Q9" s="261"/>
      <c r="R9" s="261" t="s">
        <v>111</v>
      </c>
      <c r="S9" s="161"/>
      <c r="T9" s="261" t="s">
        <v>124</v>
      </c>
      <c r="U9" s="161"/>
      <c r="V9" s="261" t="s">
        <v>125</v>
      </c>
      <c r="W9" s="161"/>
      <c r="X9" s="261" t="s">
        <v>98</v>
      </c>
      <c r="Z9" s="351"/>
      <c r="AA9" s="351"/>
    </row>
    <row r="10" spans="1:27" ht="22.5" customHeight="1">
      <c r="A10" s="332"/>
      <c r="B10" s="355"/>
      <c r="C10" s="355"/>
      <c r="D10" s="355"/>
      <c r="E10" s="355"/>
      <c r="F10" s="476" t="s">
        <v>88</v>
      </c>
      <c r="G10" s="476"/>
      <c r="H10" s="476"/>
      <c r="I10" s="476"/>
      <c r="J10" s="476"/>
      <c r="K10" s="476"/>
      <c r="L10" s="476"/>
      <c r="M10" s="476"/>
      <c r="N10" s="476"/>
      <c r="O10" s="476"/>
      <c r="P10" s="476"/>
      <c r="Q10" s="476"/>
      <c r="R10" s="476"/>
      <c r="S10" s="476"/>
      <c r="T10" s="476"/>
      <c r="U10" s="476"/>
      <c r="V10" s="476"/>
      <c r="W10" s="476"/>
      <c r="X10" s="476"/>
    </row>
    <row r="11" spans="1:27" ht="22.5" customHeight="1">
      <c r="A11" s="356" t="s">
        <v>285</v>
      </c>
      <c r="B11" s="357"/>
      <c r="C11" s="355"/>
      <c r="D11" s="357"/>
      <c r="E11" s="355"/>
      <c r="F11" s="357"/>
      <c r="G11" s="357"/>
      <c r="H11" s="357"/>
      <c r="I11" s="352"/>
      <c r="J11" s="357"/>
      <c r="K11" s="352"/>
      <c r="L11" s="358"/>
      <c r="M11" s="352"/>
      <c r="N11" s="357"/>
      <c r="O11" s="357"/>
      <c r="P11" s="357"/>
      <c r="Q11" s="357"/>
      <c r="R11" s="357"/>
      <c r="S11" s="352"/>
      <c r="T11" s="357"/>
      <c r="U11" s="352"/>
      <c r="V11" s="357"/>
      <c r="W11" s="352"/>
      <c r="X11" s="357"/>
    </row>
    <row r="12" spans="1:27" ht="21" customHeight="1">
      <c r="A12" s="356" t="s">
        <v>267</v>
      </c>
      <c r="B12" s="360"/>
      <c r="C12" s="359"/>
      <c r="D12" s="360">
        <v>385715</v>
      </c>
      <c r="E12" s="359"/>
      <c r="F12" s="360">
        <v>84886</v>
      </c>
      <c r="G12" s="360"/>
      <c r="H12" s="360">
        <v>-5697</v>
      </c>
      <c r="I12" s="361"/>
      <c r="J12" s="360">
        <v>17996</v>
      </c>
      <c r="K12" s="361"/>
      <c r="L12" s="362">
        <v>70900</v>
      </c>
      <c r="M12" s="361"/>
      <c r="N12" s="360">
        <v>-325</v>
      </c>
      <c r="O12" s="361"/>
      <c r="P12" s="360">
        <v>-1366</v>
      </c>
      <c r="Q12" s="360"/>
      <c r="R12" s="118">
        <f>SUM(N12:P12)</f>
        <v>-1691</v>
      </c>
      <c r="S12" s="361"/>
      <c r="T12" s="118">
        <f>SUM(D12:L12)+R12</f>
        <v>552109</v>
      </c>
      <c r="U12" s="361"/>
      <c r="V12" s="360">
        <v>0</v>
      </c>
      <c r="W12" s="361"/>
      <c r="X12" s="118">
        <f>SUM(T12:V12)</f>
        <v>552109</v>
      </c>
    </row>
    <row r="13" spans="1:27" s="350" customFormat="1" ht="14" customHeight="1">
      <c r="A13" s="341"/>
      <c r="B13" s="182"/>
      <c r="C13" s="359"/>
      <c r="D13" s="182"/>
      <c r="E13" s="359"/>
      <c r="F13" s="182"/>
      <c r="G13" s="182"/>
      <c r="H13" s="182"/>
      <c r="I13" s="361"/>
      <c r="J13" s="182"/>
      <c r="K13" s="361"/>
      <c r="L13" s="363"/>
      <c r="M13" s="361"/>
      <c r="N13" s="261"/>
      <c r="O13" s="261"/>
      <c r="P13" s="261"/>
      <c r="Q13" s="261"/>
      <c r="R13" s="261"/>
      <c r="S13" s="361"/>
      <c r="T13" s="261"/>
      <c r="U13" s="361"/>
      <c r="V13" s="154"/>
      <c r="W13" s="361"/>
      <c r="X13" s="154"/>
      <c r="Z13" s="351"/>
      <c r="AA13" s="351"/>
    </row>
    <row r="14" spans="1:27" ht="23" customHeight="1">
      <c r="A14" s="324" t="s">
        <v>126</v>
      </c>
      <c r="B14" s="360"/>
      <c r="C14" s="359"/>
      <c r="D14" s="360"/>
      <c r="E14" s="359"/>
      <c r="F14" s="360"/>
      <c r="G14" s="360"/>
      <c r="H14" s="360"/>
      <c r="I14" s="361"/>
      <c r="J14" s="364"/>
      <c r="K14" s="361"/>
      <c r="L14" s="348"/>
      <c r="M14" s="361"/>
      <c r="N14" s="360"/>
      <c r="O14" s="360"/>
      <c r="P14" s="360"/>
      <c r="Q14" s="360"/>
      <c r="R14" s="360"/>
      <c r="S14" s="361"/>
      <c r="T14" s="360"/>
      <c r="U14" s="361"/>
      <c r="V14" s="360"/>
      <c r="W14" s="361"/>
      <c r="X14" s="360"/>
    </row>
    <row r="15" spans="1:27" ht="23" customHeight="1">
      <c r="A15" s="310" t="s">
        <v>273</v>
      </c>
      <c r="B15" s="360"/>
      <c r="C15" s="359"/>
      <c r="D15" s="360"/>
      <c r="E15" s="359"/>
      <c r="F15" s="360"/>
      <c r="G15" s="360"/>
      <c r="H15" s="360"/>
      <c r="I15" s="361"/>
      <c r="J15" s="364"/>
      <c r="K15" s="361"/>
      <c r="L15" s="348"/>
      <c r="M15" s="361"/>
      <c r="N15" s="360"/>
      <c r="O15" s="360"/>
      <c r="P15" s="360"/>
      <c r="Q15" s="360"/>
      <c r="R15" s="360"/>
      <c r="S15" s="361"/>
      <c r="T15" s="360"/>
      <c r="U15" s="361"/>
      <c r="V15" s="360"/>
      <c r="W15" s="361"/>
      <c r="X15" s="360"/>
    </row>
    <row r="16" spans="1:27" ht="23" customHeight="1">
      <c r="A16" s="316" t="s">
        <v>293</v>
      </c>
      <c r="B16" s="174" t="s">
        <v>292</v>
      </c>
      <c r="C16" s="359"/>
      <c r="D16" s="154">
        <v>10148</v>
      </c>
      <c r="E16" s="359"/>
      <c r="F16" s="154">
        <v>0</v>
      </c>
      <c r="G16" s="154"/>
      <c r="H16" s="154">
        <v>0</v>
      </c>
      <c r="I16" s="448"/>
      <c r="J16" s="196">
        <v>0</v>
      </c>
      <c r="K16" s="448"/>
      <c r="L16" s="203">
        <v>-10148</v>
      </c>
      <c r="M16" s="448"/>
      <c r="N16" s="154">
        <v>0</v>
      </c>
      <c r="O16" s="154"/>
      <c r="P16" s="154">
        <v>0</v>
      </c>
      <c r="Q16" s="154"/>
      <c r="R16" s="154">
        <v>0</v>
      </c>
      <c r="S16" s="448"/>
      <c r="T16" s="154">
        <v>0</v>
      </c>
      <c r="U16" s="448"/>
      <c r="V16" s="154">
        <v>0</v>
      </c>
      <c r="W16" s="448"/>
      <c r="X16" s="154">
        <v>0</v>
      </c>
    </row>
    <row r="17" spans="1:27" ht="23" customHeight="1">
      <c r="A17" s="316" t="s">
        <v>294</v>
      </c>
      <c r="B17" s="174">
        <v>7</v>
      </c>
      <c r="C17" s="359"/>
      <c r="D17" s="366">
        <v>0</v>
      </c>
      <c r="E17" s="359"/>
      <c r="F17" s="366">
        <v>0</v>
      </c>
      <c r="G17" s="268"/>
      <c r="H17" s="367">
        <v>0</v>
      </c>
      <c r="I17" s="191"/>
      <c r="J17" s="367">
        <v>0</v>
      </c>
      <c r="K17" s="191"/>
      <c r="L17" s="367">
        <v>-1126</v>
      </c>
      <c r="M17" s="191"/>
      <c r="N17" s="367">
        <v>0</v>
      </c>
      <c r="O17" s="257"/>
      <c r="P17" s="367">
        <v>0</v>
      </c>
      <c r="Q17" s="257"/>
      <c r="R17" s="388">
        <f t="shared" ref="R17" si="0">SUM(N17,P17)</f>
        <v>0</v>
      </c>
      <c r="S17" s="191"/>
      <c r="T17" s="388">
        <f>SUM(D17:L17)+R17</f>
        <v>-1126</v>
      </c>
      <c r="U17" s="191"/>
      <c r="V17" s="367"/>
      <c r="W17" s="191"/>
      <c r="X17" s="388">
        <f>SUM(T17:V17)</f>
        <v>-1126</v>
      </c>
    </row>
    <row r="18" spans="1:27" ht="23" customHeight="1">
      <c r="A18" s="310" t="s">
        <v>274</v>
      </c>
      <c r="B18" s="362"/>
      <c r="C18" s="359"/>
      <c r="D18" s="458">
        <f>SUM(D16:D17)</f>
        <v>10148</v>
      </c>
      <c r="E18" s="359"/>
      <c r="F18" s="459">
        <f>SUM(F16:F17)</f>
        <v>0</v>
      </c>
      <c r="G18" s="362"/>
      <c r="H18" s="459">
        <f>SUM(H16:H17)</f>
        <v>0</v>
      </c>
      <c r="I18" s="191"/>
      <c r="J18" s="459">
        <f>SUM(J16:J17)</f>
        <v>0</v>
      </c>
      <c r="K18" s="191"/>
      <c r="L18" s="459">
        <f>SUM(L16:L17)</f>
        <v>-11274</v>
      </c>
      <c r="M18" s="191"/>
      <c r="N18" s="459">
        <f>SUM(N16:N17)</f>
        <v>0</v>
      </c>
      <c r="O18" s="371"/>
      <c r="P18" s="459">
        <f>SUM(P16:P17)</f>
        <v>0</v>
      </c>
      <c r="Q18" s="371"/>
      <c r="R18" s="459">
        <f>SUM(R16:R17)</f>
        <v>0</v>
      </c>
      <c r="S18" s="191"/>
      <c r="T18" s="459">
        <f>SUM(T17:T17)</f>
        <v>-1126</v>
      </c>
      <c r="U18" s="191"/>
      <c r="V18" s="459">
        <f>SUM(V17:V17)</f>
        <v>0</v>
      </c>
      <c r="W18" s="191"/>
      <c r="X18" s="459">
        <f>SUM(X17:X17)</f>
        <v>-1126</v>
      </c>
    </row>
    <row r="19" spans="1:27" s="350" customFormat="1" ht="14" customHeight="1">
      <c r="A19" s="341"/>
      <c r="B19" s="225"/>
      <c r="C19" s="359"/>
      <c r="D19" s="225"/>
      <c r="E19" s="359"/>
      <c r="F19" s="182"/>
      <c r="G19" s="182"/>
      <c r="H19" s="182"/>
      <c r="I19" s="361"/>
      <c r="J19" s="182"/>
      <c r="K19" s="361"/>
      <c r="L19" s="363"/>
      <c r="M19" s="361"/>
      <c r="N19" s="261"/>
      <c r="O19" s="261"/>
      <c r="P19" s="261"/>
      <c r="Q19" s="261"/>
      <c r="R19" s="261"/>
      <c r="S19" s="361"/>
      <c r="T19" s="261"/>
      <c r="U19" s="361"/>
      <c r="V19" s="154"/>
      <c r="W19" s="361"/>
      <c r="X19" s="154"/>
      <c r="Z19" s="351"/>
      <c r="AA19" s="351"/>
    </row>
    <row r="20" spans="1:27" ht="22.5" customHeight="1">
      <c r="A20" s="372" t="s">
        <v>282</v>
      </c>
      <c r="B20" s="261"/>
      <c r="C20" s="359"/>
      <c r="D20" s="261"/>
      <c r="E20" s="359"/>
      <c r="F20" s="261"/>
      <c r="G20" s="261"/>
      <c r="H20" s="261"/>
      <c r="I20" s="161"/>
      <c r="J20" s="261"/>
      <c r="K20" s="167"/>
      <c r="L20" s="347"/>
      <c r="M20" s="167"/>
      <c r="N20" s="154"/>
      <c r="O20" s="154"/>
      <c r="P20" s="154"/>
      <c r="Q20" s="154"/>
      <c r="R20" s="154"/>
      <c r="S20" s="167"/>
      <c r="T20" s="154"/>
      <c r="U20" s="167"/>
      <c r="V20" s="154"/>
      <c r="W20" s="167"/>
      <c r="X20" s="154"/>
    </row>
    <row r="21" spans="1:27" ht="22.5" customHeight="1">
      <c r="A21" s="316" t="s">
        <v>195</v>
      </c>
      <c r="B21" s="386"/>
      <c r="C21" s="359"/>
      <c r="D21" s="386">
        <v>0</v>
      </c>
      <c r="E21" s="359"/>
      <c r="F21" s="208">
        <v>0</v>
      </c>
      <c r="G21" s="208"/>
      <c r="H21" s="208">
        <v>0</v>
      </c>
      <c r="I21" s="374"/>
      <c r="J21" s="208">
        <v>0</v>
      </c>
      <c r="K21" s="261"/>
      <c r="L21" s="93">
        <v>46912</v>
      </c>
      <c r="M21" s="261"/>
      <c r="N21" s="208">
        <v>0</v>
      </c>
      <c r="O21" s="208"/>
      <c r="P21" s="208">
        <v>0</v>
      </c>
      <c r="Q21" s="208"/>
      <c r="R21" s="387">
        <f t="shared" ref="R21:R22" si="1">SUM(N21,P21)</f>
        <v>0</v>
      </c>
      <c r="S21" s="261"/>
      <c r="T21" s="88">
        <f>SUM(F21,H21,J21,L21,R21)</f>
        <v>46912</v>
      </c>
      <c r="U21" s="261"/>
      <c r="V21" s="208">
        <v>0</v>
      </c>
      <c r="W21" s="261"/>
      <c r="X21" s="88">
        <f>SUM(T21,V21)</f>
        <v>46912</v>
      </c>
    </row>
    <row r="22" spans="1:27" ht="22.5" customHeight="1">
      <c r="A22" s="316" t="s">
        <v>271</v>
      </c>
      <c r="B22" s="154"/>
      <c r="C22" s="359"/>
      <c r="D22" s="366">
        <v>0</v>
      </c>
      <c r="E22" s="359"/>
      <c r="F22" s="154">
        <v>0</v>
      </c>
      <c r="G22" s="154"/>
      <c r="H22" s="154">
        <v>0</v>
      </c>
      <c r="I22" s="374"/>
      <c r="J22" s="154">
        <v>0</v>
      </c>
      <c r="K22" s="261"/>
      <c r="L22" s="154">
        <v>0</v>
      </c>
      <c r="M22" s="261"/>
      <c r="N22" s="88">
        <v>49</v>
      </c>
      <c r="O22" s="261"/>
      <c r="P22" s="88">
        <v>-42684</v>
      </c>
      <c r="Q22" s="261"/>
      <c r="R22" s="388">
        <f t="shared" si="1"/>
        <v>-42635</v>
      </c>
      <c r="S22" s="261"/>
      <c r="T22" s="88">
        <f>SUM(F22,H22,J22,L22,R22)</f>
        <v>-42635</v>
      </c>
      <c r="U22" s="261"/>
      <c r="V22" s="154">
        <v>0</v>
      </c>
      <c r="W22" s="261"/>
      <c r="X22" s="88">
        <f>SUM(T22,V22)</f>
        <v>-42635</v>
      </c>
    </row>
    <row r="23" spans="1:27" ht="22.5" customHeight="1">
      <c r="A23" s="375" t="s">
        <v>283</v>
      </c>
      <c r="B23" s="371"/>
      <c r="C23" s="359"/>
      <c r="D23" s="384">
        <f>SUM(D21:D22)</f>
        <v>0</v>
      </c>
      <c r="E23" s="359"/>
      <c r="F23" s="384">
        <f>SUM(F21:F22)</f>
        <v>0</v>
      </c>
      <c r="G23" s="371"/>
      <c r="H23" s="384">
        <f>SUM(H21:H22)</f>
        <v>0</v>
      </c>
      <c r="I23" s="374"/>
      <c r="J23" s="384">
        <f>SUM(J21:J22)</f>
        <v>0</v>
      </c>
      <c r="K23" s="167"/>
      <c r="L23" s="385">
        <f>SUM(L21:L22)</f>
        <v>46912</v>
      </c>
      <c r="M23" s="167"/>
      <c r="N23" s="385">
        <f>SUM(N21:N22)</f>
        <v>49</v>
      </c>
      <c r="O23" s="376"/>
      <c r="P23" s="385">
        <f>SUM(P21:P22)</f>
        <v>-42684</v>
      </c>
      <c r="Q23" s="376"/>
      <c r="R23" s="385">
        <f>SUM(R21:R22)</f>
        <v>-42635</v>
      </c>
      <c r="S23" s="167"/>
      <c r="T23" s="385">
        <f>SUM(T21:T22)</f>
        <v>4277</v>
      </c>
      <c r="U23" s="167"/>
      <c r="V23" s="384">
        <f>SUM(V21:V22)</f>
        <v>0</v>
      </c>
      <c r="W23" s="167"/>
      <c r="X23" s="385">
        <f>SUM(X21:X22)</f>
        <v>4277</v>
      </c>
    </row>
    <row r="24" spans="1:27" ht="14" customHeight="1">
      <c r="A24" s="375"/>
      <c r="B24" s="371"/>
      <c r="C24" s="359"/>
      <c r="D24" s="371"/>
      <c r="E24" s="359"/>
      <c r="F24" s="371"/>
      <c r="G24" s="371"/>
      <c r="H24" s="371"/>
      <c r="I24" s="374"/>
      <c r="J24" s="371"/>
      <c r="K24" s="167"/>
      <c r="L24" s="376"/>
      <c r="M24" s="167"/>
      <c r="N24" s="376"/>
      <c r="O24" s="376"/>
      <c r="P24" s="376"/>
      <c r="Q24" s="376"/>
      <c r="R24" s="376"/>
      <c r="S24" s="167"/>
      <c r="T24" s="376"/>
      <c r="U24" s="167"/>
      <c r="V24" s="371"/>
      <c r="W24" s="167"/>
      <c r="X24" s="376"/>
    </row>
    <row r="25" spans="1:27" ht="22.5" customHeight="1" thickBot="1">
      <c r="A25" s="377" t="s">
        <v>286</v>
      </c>
      <c r="B25" s="180"/>
      <c r="C25" s="359"/>
      <c r="D25" s="252">
        <f>SUM(D12,D18,D23)</f>
        <v>395863</v>
      </c>
      <c r="E25" s="359"/>
      <c r="F25" s="252">
        <f>SUM(F12,F18,F23)</f>
        <v>84886</v>
      </c>
      <c r="G25" s="180"/>
      <c r="H25" s="252">
        <f>SUM(H12,H18,H23)</f>
        <v>-5697</v>
      </c>
      <c r="I25" s="378"/>
      <c r="J25" s="252">
        <f>SUM(J12,J18,J23)</f>
        <v>17996</v>
      </c>
      <c r="K25" s="378"/>
      <c r="L25" s="252">
        <f>SUM(L12,L18,L23)</f>
        <v>106538</v>
      </c>
      <c r="M25" s="378"/>
      <c r="N25" s="252">
        <f>SUM(N12,N23,N18)</f>
        <v>-276</v>
      </c>
      <c r="O25" s="180"/>
      <c r="P25" s="252">
        <f>SUM(P12,P23,P18)</f>
        <v>-44050</v>
      </c>
      <c r="Q25" s="180"/>
      <c r="R25" s="252">
        <f>SUM(R12,R23,R18)</f>
        <v>-44326</v>
      </c>
      <c r="S25" s="378"/>
      <c r="T25" s="252">
        <f>SUM(T12,T18,T23)</f>
        <v>555260</v>
      </c>
      <c r="U25" s="378"/>
      <c r="V25" s="252">
        <f>SUM(V12,V18,V23)</f>
        <v>0</v>
      </c>
      <c r="W25" s="378"/>
      <c r="X25" s="252">
        <f>SUM(X12,X18,X23)</f>
        <v>555260</v>
      </c>
    </row>
    <row r="26" spans="1:27" ht="20.149999999999999" customHeight="1" thickTop="1">
      <c r="A26" s="332"/>
      <c r="B26" s="154"/>
      <c r="C26" s="355"/>
      <c r="D26" s="154"/>
      <c r="E26" s="355"/>
      <c r="F26" s="154"/>
      <c r="G26" s="154"/>
      <c r="H26" s="154"/>
      <c r="I26" s="167"/>
      <c r="J26" s="196"/>
      <c r="K26" s="167"/>
      <c r="L26" s="203"/>
      <c r="M26" s="167"/>
      <c r="N26" s="154"/>
      <c r="O26" s="154"/>
      <c r="P26" s="154"/>
      <c r="Q26" s="154"/>
      <c r="R26" s="154"/>
      <c r="S26" s="167"/>
      <c r="T26" s="154"/>
      <c r="U26" s="167"/>
      <c r="V26" s="154"/>
      <c r="W26" s="167"/>
      <c r="X26" s="154"/>
    </row>
    <row r="27" spans="1:27" s="337" customFormat="1" ht="22.5" customHeight="1">
      <c r="B27" s="191"/>
      <c r="D27" s="191"/>
      <c r="F27" s="191"/>
      <c r="G27" s="191"/>
      <c r="H27" s="191"/>
      <c r="I27" s="191"/>
      <c r="J27" s="191"/>
      <c r="K27" s="191"/>
      <c r="L27" s="191"/>
      <c r="M27" s="191"/>
      <c r="N27" s="191"/>
      <c r="O27" s="191"/>
      <c r="P27" s="191"/>
      <c r="Q27" s="191"/>
      <c r="R27" s="191"/>
      <c r="S27" s="191"/>
      <c r="T27" s="191"/>
      <c r="U27" s="191"/>
      <c r="V27" s="191"/>
      <c r="W27" s="191"/>
      <c r="X27" s="191"/>
    </row>
    <row r="28" spans="1:27" ht="20.149999999999999" customHeight="1">
      <c r="B28" s="379"/>
      <c r="D28" s="379"/>
      <c r="F28" s="379"/>
      <c r="G28" s="379"/>
      <c r="H28" s="379"/>
      <c r="I28" s="380"/>
      <c r="J28" s="379"/>
      <c r="K28" s="380"/>
      <c r="L28" s="381"/>
      <c r="M28" s="380"/>
      <c r="N28" s="379"/>
      <c r="O28" s="379"/>
      <c r="P28" s="379"/>
      <c r="Q28" s="379"/>
      <c r="R28" s="379"/>
      <c r="S28" s="380"/>
      <c r="T28" s="379"/>
      <c r="U28" s="380"/>
      <c r="V28" s="379"/>
      <c r="W28" s="380"/>
      <c r="X28" s="379"/>
    </row>
    <row r="29" spans="1:27" ht="20.149999999999999" customHeight="1">
      <c r="B29" s="242"/>
      <c r="D29" s="242"/>
      <c r="F29" s="242"/>
      <c r="G29" s="242"/>
      <c r="H29" s="242"/>
      <c r="I29" s="243"/>
      <c r="J29" s="242"/>
      <c r="K29" s="243"/>
      <c r="M29" s="243"/>
      <c r="N29" s="242"/>
      <c r="O29" s="242"/>
      <c r="P29" s="242"/>
      <c r="Q29" s="242"/>
      <c r="R29" s="242"/>
      <c r="S29" s="243"/>
      <c r="T29" s="242"/>
      <c r="U29" s="243"/>
      <c r="V29" s="242"/>
      <c r="W29" s="243"/>
      <c r="X29" s="242"/>
    </row>
    <row r="30" spans="1:27" ht="20.149999999999999" customHeight="1">
      <c r="A30" s="341"/>
      <c r="L30" s="383"/>
    </row>
  </sheetData>
  <sheetProtection formatCells="0" formatColumns="0" formatRows="0" insertColumns="0" insertRows="0" insertHyperlinks="0" deleteColumns="0" deleteRows="0" sort="0" autoFilter="0" pivotTables="0"/>
  <mergeCells count="4">
    <mergeCell ref="F4:X4"/>
    <mergeCell ref="J5:L5"/>
    <mergeCell ref="N5:R5"/>
    <mergeCell ref="F10:X10"/>
  </mergeCells>
  <pageMargins left="0.7" right="0.7" top="0.48" bottom="0.4" header="0.5" footer="0.4"/>
  <pageSetup paperSize="9" scale="55" firstPageNumber="10" fitToHeight="0" orientation="landscape" useFirstPageNumber="1" r:id="rId1"/>
  <headerFooter>
    <oddFooter>&amp;L&amp;"Times New Roman,Regular"The accompanying notes form an integral part of the interim financial statements.&amp;"Angsana New,Regular"&amp;16
&amp;C&amp;"Times New Roman,Regular"&amp;P</oddFooter>
  </headerFooter>
  <customProperties>
    <customPr name="OrphanNamesChecke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27F5E9-AD0C-4A3C-B375-00588C56D139}">
  <sheetPr>
    <tabColor theme="9" tint="-0.499984740745262"/>
  </sheetPr>
  <dimension ref="A1:U70"/>
  <sheetViews>
    <sheetView view="pageBreakPreview" topLeftCell="B40" zoomScale="60" zoomScaleNormal="80" workbookViewId="0">
      <selection activeCell="A48" sqref="A48:R48"/>
    </sheetView>
  </sheetViews>
  <sheetFormatPr defaultColWidth="8.81640625" defaultRowHeight="22.5" customHeight="1"/>
  <cols>
    <col min="1" max="1" width="57.6328125" style="83" customWidth="1"/>
    <col min="2" max="2" width="8.7265625" style="109" customWidth="1"/>
    <col min="3" max="3" width="1.1796875" style="83" customWidth="1"/>
    <col min="4" max="4" width="13.7265625" style="93" customWidth="1"/>
    <col min="5" max="5" width="1.1796875" style="83" customWidth="1"/>
    <col min="6" max="6" width="13.7265625" style="93" customWidth="1"/>
    <col min="7" max="7" width="1.1796875" style="83" customWidth="1"/>
    <col min="8" max="8" width="13.7265625" style="110" customWidth="1"/>
    <col min="9" max="9" width="1.1796875" style="83" customWidth="1"/>
    <col min="10" max="10" width="13.7265625" style="103" customWidth="1"/>
    <col min="11" max="11" width="1.1796875" style="83" customWidth="1"/>
    <col min="12" max="12" width="13.7265625" style="93" customWidth="1"/>
    <col min="13" max="13" width="1.1796875" style="83" customWidth="1"/>
    <col min="14" max="14" width="13.7265625" style="93" customWidth="1"/>
    <col min="15" max="15" width="1.1796875" style="83" customWidth="1"/>
    <col min="16" max="16" width="13.7265625" style="93" customWidth="1"/>
    <col min="17" max="17" width="1.1796875" style="83" customWidth="1"/>
    <col min="18" max="18" width="13.7265625" style="93" customWidth="1"/>
    <col min="19" max="19" width="14.7265625" style="83" customWidth="1"/>
    <col min="20" max="21" width="15.81640625" style="102" customWidth="1"/>
    <col min="22" max="22" width="15.81640625" style="83" customWidth="1"/>
    <col min="23" max="16384" width="8.81640625" style="83"/>
  </cols>
  <sheetData>
    <row r="1" spans="1:21" s="86" customFormat="1" ht="22.5" customHeight="1">
      <c r="A1" s="81" t="s">
        <v>177</v>
      </c>
      <c r="B1" s="116"/>
      <c r="C1" s="117"/>
      <c r="D1" s="118"/>
      <c r="F1" s="118"/>
      <c r="H1" s="119"/>
      <c r="I1" s="120"/>
      <c r="J1" s="121"/>
      <c r="K1" s="120"/>
      <c r="L1" s="118"/>
      <c r="M1" s="120"/>
      <c r="N1" s="118"/>
      <c r="O1" s="120"/>
      <c r="P1" s="118"/>
      <c r="Q1" s="120"/>
      <c r="R1" s="118"/>
      <c r="T1" s="107"/>
      <c r="U1" s="107"/>
    </row>
    <row r="2" spans="1:21" s="86" customFormat="1" ht="22.5" customHeight="1">
      <c r="A2" s="122" t="s">
        <v>107</v>
      </c>
      <c r="B2" s="116"/>
      <c r="C2" s="117"/>
      <c r="D2" s="118"/>
      <c r="F2" s="118"/>
      <c r="H2" s="119"/>
      <c r="J2" s="121"/>
      <c r="L2" s="118"/>
      <c r="N2" s="118"/>
      <c r="P2" s="118"/>
      <c r="R2" s="118"/>
      <c r="T2" s="107"/>
      <c r="U2" s="107"/>
    </row>
    <row r="3" spans="1:21" s="86" customFormat="1" ht="22.5" customHeight="1">
      <c r="A3" s="79"/>
      <c r="B3" s="116"/>
      <c r="C3" s="117"/>
      <c r="D3" s="118"/>
      <c r="F3" s="118"/>
      <c r="H3" s="119"/>
      <c r="J3" s="121"/>
      <c r="L3" s="118"/>
      <c r="N3" s="118"/>
      <c r="P3" s="118"/>
      <c r="R3" s="118"/>
      <c r="T3" s="107"/>
      <c r="U3" s="107"/>
    </row>
    <row r="4" spans="1:21" s="86" customFormat="1" ht="22.5" customHeight="1">
      <c r="A4" s="79"/>
      <c r="B4" s="116"/>
      <c r="C4" s="117"/>
      <c r="D4" s="478" t="s">
        <v>108</v>
      </c>
      <c r="E4" s="478"/>
      <c r="F4" s="478"/>
      <c r="G4" s="478"/>
      <c r="H4" s="478"/>
      <c r="I4" s="478"/>
      <c r="J4" s="478"/>
      <c r="K4" s="478"/>
      <c r="L4" s="478"/>
      <c r="M4" s="478"/>
      <c r="N4" s="478"/>
      <c r="O4" s="478"/>
      <c r="P4" s="478"/>
      <c r="Q4" s="478"/>
      <c r="R4" s="478"/>
      <c r="T4" s="107"/>
      <c r="U4" s="107"/>
    </row>
    <row r="5" spans="1:21" s="86" customFormat="1" ht="22.5" customHeight="1">
      <c r="A5" s="79"/>
      <c r="B5" s="116"/>
      <c r="C5" s="117"/>
      <c r="D5" s="101"/>
      <c r="E5" s="101"/>
      <c r="F5" s="101"/>
      <c r="G5" s="101"/>
      <c r="H5" s="101"/>
      <c r="I5" s="101"/>
      <c r="J5" s="101"/>
      <c r="K5" s="101"/>
      <c r="L5" s="88" t="s">
        <v>109</v>
      </c>
      <c r="M5" s="101"/>
      <c r="N5" s="101"/>
      <c r="O5" s="101"/>
      <c r="P5" s="101"/>
      <c r="Q5" s="101"/>
      <c r="R5" s="101"/>
      <c r="T5" s="107"/>
      <c r="U5" s="107"/>
    </row>
    <row r="6" spans="1:21" ht="22.5" customHeight="1">
      <c r="A6" s="78"/>
      <c r="C6" s="84"/>
      <c r="D6" s="88"/>
      <c r="E6" s="84"/>
      <c r="F6" s="88"/>
      <c r="G6" s="84"/>
      <c r="H6" s="88"/>
      <c r="I6" s="88"/>
      <c r="J6" s="88"/>
      <c r="K6" s="93"/>
      <c r="L6" s="89" t="s">
        <v>110</v>
      </c>
      <c r="M6" s="84"/>
      <c r="N6" s="88"/>
      <c r="O6" s="84"/>
      <c r="P6" s="88"/>
      <c r="Q6" s="84"/>
      <c r="R6" s="88"/>
    </row>
    <row r="7" spans="1:21" ht="22.5" customHeight="1">
      <c r="C7" s="84"/>
      <c r="H7" s="479" t="s">
        <v>68</v>
      </c>
      <c r="I7" s="479"/>
      <c r="J7" s="479"/>
      <c r="K7" s="93"/>
      <c r="L7" s="90" t="s">
        <v>111</v>
      </c>
      <c r="R7" s="88"/>
    </row>
    <row r="8" spans="1:21" ht="22.5" customHeight="1">
      <c r="B8" s="91"/>
      <c r="C8" s="91"/>
      <c r="D8" s="88"/>
      <c r="E8" s="88"/>
      <c r="F8" s="88"/>
      <c r="G8" s="88"/>
      <c r="H8" s="88"/>
      <c r="I8" s="88"/>
      <c r="J8" s="88"/>
      <c r="K8" s="93"/>
      <c r="L8" s="88"/>
      <c r="M8" s="88"/>
      <c r="N8" s="88" t="s">
        <v>112</v>
      </c>
      <c r="O8" s="88"/>
      <c r="P8" s="88"/>
      <c r="Q8" s="93"/>
      <c r="R8" s="88"/>
    </row>
    <row r="9" spans="1:21" s="86" customFormat="1" ht="22.5" customHeight="1">
      <c r="B9" s="91"/>
      <c r="C9" s="91"/>
      <c r="D9" s="88" t="s">
        <v>113</v>
      </c>
      <c r="E9" s="88"/>
      <c r="F9" s="88" t="s">
        <v>114</v>
      </c>
      <c r="G9" s="88"/>
      <c r="H9" s="92"/>
      <c r="I9" s="88"/>
      <c r="J9" s="118"/>
      <c r="K9" s="93"/>
      <c r="L9" s="88"/>
      <c r="M9" s="118"/>
      <c r="N9" s="88" t="s">
        <v>115</v>
      </c>
      <c r="O9" s="88"/>
      <c r="P9" s="88" t="s">
        <v>116</v>
      </c>
      <c r="Q9" s="88"/>
      <c r="R9" s="88"/>
      <c r="T9" s="107"/>
      <c r="U9" s="107"/>
    </row>
    <row r="10" spans="1:21" s="86" customFormat="1" ht="22.5" customHeight="1">
      <c r="B10" s="91"/>
      <c r="C10" s="91"/>
      <c r="D10" s="88" t="s">
        <v>117</v>
      </c>
      <c r="E10" s="88"/>
      <c r="F10" s="88" t="s">
        <v>118</v>
      </c>
      <c r="G10" s="88"/>
      <c r="H10" s="92"/>
      <c r="I10" s="88"/>
      <c r="J10" s="118"/>
      <c r="K10" s="93"/>
      <c r="L10" s="88" t="s">
        <v>157</v>
      </c>
      <c r="M10" s="118"/>
      <c r="N10" s="88" t="s">
        <v>119</v>
      </c>
      <c r="O10" s="88"/>
      <c r="P10" s="88" t="s">
        <v>120</v>
      </c>
      <c r="Q10" s="88"/>
      <c r="R10" s="88"/>
      <c r="T10" s="107"/>
      <c r="U10" s="107"/>
    </row>
    <row r="11" spans="1:21" s="86" customFormat="1" ht="22.5" customHeight="1">
      <c r="B11" s="82" t="s">
        <v>78</v>
      </c>
      <c r="C11" s="82"/>
      <c r="D11" s="88" t="s">
        <v>121</v>
      </c>
      <c r="E11" s="88"/>
      <c r="F11" s="88" t="s">
        <v>122</v>
      </c>
      <c r="G11" s="88"/>
      <c r="H11" s="92" t="s">
        <v>67</v>
      </c>
      <c r="I11" s="88"/>
      <c r="J11" s="94" t="s">
        <v>123</v>
      </c>
      <c r="K11" s="93"/>
      <c r="L11" s="88" t="s">
        <v>158</v>
      </c>
      <c r="M11" s="94"/>
      <c r="N11" s="88" t="s">
        <v>124</v>
      </c>
      <c r="O11" s="88"/>
      <c r="P11" s="88" t="s">
        <v>125</v>
      </c>
      <c r="Q11" s="88"/>
      <c r="R11" s="88" t="s">
        <v>98</v>
      </c>
      <c r="T11" s="107"/>
      <c r="U11" s="107"/>
    </row>
    <row r="12" spans="1:21" s="86" customFormat="1" ht="22.5" customHeight="1">
      <c r="B12" s="80"/>
      <c r="C12" s="82"/>
      <c r="D12" s="477" t="s">
        <v>88</v>
      </c>
      <c r="E12" s="477"/>
      <c r="F12" s="477"/>
      <c r="G12" s="477"/>
      <c r="H12" s="477"/>
      <c r="I12" s="477"/>
      <c r="J12" s="477"/>
      <c r="K12" s="477"/>
      <c r="L12" s="477"/>
      <c r="M12" s="477"/>
      <c r="N12" s="477"/>
      <c r="O12" s="477"/>
      <c r="P12" s="477"/>
      <c r="Q12" s="477"/>
      <c r="R12" s="477"/>
      <c r="T12" s="107"/>
      <c r="U12" s="107"/>
    </row>
    <row r="13" spans="1:21" s="86" customFormat="1" ht="22.5" customHeight="1">
      <c r="A13" s="95" t="s">
        <v>143</v>
      </c>
      <c r="B13" s="80"/>
      <c r="C13" s="82"/>
      <c r="D13" s="100"/>
      <c r="E13" s="82"/>
      <c r="F13" s="100"/>
      <c r="G13" s="82"/>
      <c r="H13" s="100"/>
      <c r="I13" s="82"/>
      <c r="J13" s="123"/>
      <c r="K13" s="82"/>
      <c r="L13" s="100"/>
      <c r="M13" s="82"/>
      <c r="N13" s="100"/>
      <c r="O13" s="82"/>
      <c r="P13" s="100"/>
      <c r="Q13" s="82"/>
      <c r="R13" s="100"/>
      <c r="T13" s="107"/>
      <c r="U13" s="107"/>
    </row>
    <row r="14" spans="1:21" s="86" customFormat="1" ht="22.5" customHeight="1">
      <c r="A14" s="86" t="s">
        <v>144</v>
      </c>
      <c r="B14" s="80"/>
      <c r="C14" s="82"/>
      <c r="D14" s="118">
        <v>145000</v>
      </c>
      <c r="E14" s="124">
        <v>0</v>
      </c>
      <c r="F14" s="118">
        <v>177835</v>
      </c>
      <c r="G14" s="124">
        <v>0</v>
      </c>
      <c r="H14" s="118">
        <v>3030</v>
      </c>
      <c r="I14" s="124">
        <v>0</v>
      </c>
      <c r="J14" s="125">
        <v>108695</v>
      </c>
      <c r="K14" s="124">
        <v>0</v>
      </c>
      <c r="L14" s="118">
        <v>-2105</v>
      </c>
      <c r="M14" s="124"/>
      <c r="N14" s="118">
        <v>432455</v>
      </c>
      <c r="O14" s="124"/>
      <c r="P14" s="118">
        <v>2</v>
      </c>
      <c r="Q14" s="124"/>
      <c r="R14" s="118">
        <v>432457</v>
      </c>
      <c r="T14" s="107"/>
      <c r="U14" s="107"/>
    </row>
    <row r="15" spans="1:21" s="86" customFormat="1" ht="14" customHeight="1">
      <c r="B15" s="80"/>
      <c r="C15" s="82"/>
      <c r="D15" s="118"/>
      <c r="E15" s="124"/>
      <c r="F15" s="118"/>
      <c r="G15" s="124"/>
      <c r="H15" s="119"/>
      <c r="I15" s="124"/>
      <c r="J15" s="121"/>
      <c r="K15" s="124"/>
      <c r="L15" s="118"/>
      <c r="M15" s="124"/>
      <c r="N15" s="118"/>
      <c r="O15" s="124"/>
      <c r="P15" s="118"/>
      <c r="Q15" s="124"/>
      <c r="R15" s="118"/>
      <c r="T15" s="107"/>
      <c r="U15" s="107"/>
    </row>
    <row r="16" spans="1:21" s="86" customFormat="1" ht="22.5" customHeight="1">
      <c r="A16" s="87" t="s">
        <v>126</v>
      </c>
      <c r="B16" s="80"/>
      <c r="C16" s="82"/>
      <c r="D16" s="118"/>
      <c r="E16" s="124"/>
      <c r="F16" s="118"/>
      <c r="G16" s="124"/>
      <c r="H16" s="119"/>
      <c r="I16" s="124"/>
      <c r="J16" s="121"/>
      <c r="K16" s="124"/>
      <c r="L16" s="118"/>
      <c r="M16" s="124"/>
      <c r="N16" s="118"/>
      <c r="O16" s="124"/>
      <c r="P16" s="118"/>
      <c r="Q16" s="124"/>
      <c r="R16" s="118"/>
      <c r="T16" s="107"/>
      <c r="U16" s="107"/>
    </row>
    <row r="17" spans="1:21" s="86" customFormat="1" ht="22.5" customHeight="1">
      <c r="A17" s="126" t="s">
        <v>175</v>
      </c>
      <c r="B17" s="80"/>
      <c r="C17" s="82"/>
      <c r="D17" s="118"/>
      <c r="E17" s="124"/>
      <c r="F17" s="118"/>
      <c r="G17" s="124"/>
      <c r="H17" s="119"/>
      <c r="I17" s="124"/>
      <c r="J17" s="121"/>
      <c r="K17" s="124"/>
      <c r="L17" s="118"/>
      <c r="M17" s="124"/>
      <c r="N17" s="118"/>
      <c r="O17" s="124"/>
      <c r="P17" s="118"/>
      <c r="Q17" s="124"/>
      <c r="R17" s="118"/>
      <c r="T17" s="107"/>
      <c r="U17" s="107"/>
    </row>
    <row r="18" spans="1:21" s="86" customFormat="1" ht="22.5" customHeight="1">
      <c r="A18" s="85" t="s">
        <v>164</v>
      </c>
      <c r="B18" s="80">
        <v>22</v>
      </c>
      <c r="C18" s="82"/>
      <c r="D18" s="93">
        <v>19999</v>
      </c>
      <c r="E18" s="127"/>
      <c r="F18" s="93">
        <v>0</v>
      </c>
      <c r="G18" s="127"/>
      <c r="H18" s="93">
        <v>0</v>
      </c>
      <c r="I18" s="127"/>
      <c r="J18" s="103">
        <v>-19999</v>
      </c>
      <c r="K18" s="127"/>
      <c r="L18" s="93">
        <v>0</v>
      </c>
      <c r="M18" s="127"/>
      <c r="N18" s="93">
        <v>0</v>
      </c>
      <c r="O18" s="127"/>
      <c r="P18" s="93">
        <v>0</v>
      </c>
      <c r="Q18" s="127"/>
      <c r="R18" s="93">
        <v>0</v>
      </c>
      <c r="T18" s="107"/>
      <c r="U18" s="107"/>
    </row>
    <row r="19" spans="1:21" s="86" customFormat="1" ht="22.5" customHeight="1">
      <c r="A19" s="85" t="s">
        <v>163</v>
      </c>
      <c r="B19" s="80">
        <v>22</v>
      </c>
      <c r="C19" s="82"/>
      <c r="D19" s="143">
        <v>0</v>
      </c>
      <c r="E19" s="127"/>
      <c r="F19" s="143">
        <v>0</v>
      </c>
      <c r="G19" s="127"/>
      <c r="H19" s="143">
        <v>0</v>
      </c>
      <c r="I19" s="127"/>
      <c r="J19" s="144">
        <v>-2223</v>
      </c>
      <c r="K19" s="127"/>
      <c r="L19" s="143">
        <v>0</v>
      </c>
      <c r="M19" s="127"/>
      <c r="N19" s="143">
        <v>-2223</v>
      </c>
      <c r="O19" s="127"/>
      <c r="P19" s="143">
        <v>0</v>
      </c>
      <c r="Q19" s="127"/>
      <c r="R19" s="143">
        <v>-2223</v>
      </c>
      <c r="T19" s="107"/>
      <c r="U19" s="107"/>
    </row>
    <row r="20" spans="1:21" s="86" customFormat="1" ht="22.5" hidden="1" customHeight="1">
      <c r="A20" s="126" t="s">
        <v>140</v>
      </c>
      <c r="B20" s="80"/>
      <c r="C20" s="82"/>
      <c r="D20" s="93"/>
      <c r="E20" s="127"/>
      <c r="F20" s="93"/>
      <c r="G20" s="127"/>
      <c r="H20" s="93"/>
      <c r="I20" s="127"/>
      <c r="J20" s="103"/>
      <c r="K20" s="127"/>
      <c r="L20" s="93"/>
      <c r="M20" s="127"/>
      <c r="N20" s="93"/>
      <c r="O20" s="127"/>
      <c r="P20" s="93"/>
      <c r="Q20" s="127"/>
      <c r="R20" s="93"/>
      <c r="T20" s="107"/>
      <c r="U20" s="107"/>
    </row>
    <row r="21" spans="1:21" s="86" customFormat="1" ht="22.5" hidden="1" customHeight="1">
      <c r="A21" s="85" t="s">
        <v>141</v>
      </c>
      <c r="B21" s="80"/>
      <c r="C21" s="82"/>
      <c r="D21" s="93"/>
      <c r="E21" s="127"/>
      <c r="F21" s="93"/>
      <c r="G21" s="127"/>
      <c r="H21" s="93"/>
      <c r="I21" s="127"/>
      <c r="J21" s="103"/>
      <c r="K21" s="127"/>
      <c r="L21" s="93"/>
      <c r="M21" s="127"/>
      <c r="N21" s="93">
        <f>SUM(D21:M21)</f>
        <v>0</v>
      </c>
      <c r="O21" s="127"/>
      <c r="P21" s="93"/>
      <c r="Q21" s="127"/>
      <c r="R21" s="93">
        <f>SUM(N21:Q21)</f>
        <v>0</v>
      </c>
      <c r="T21" s="107"/>
      <c r="U21" s="107"/>
    </row>
    <row r="22" spans="1:21" s="86" customFormat="1" ht="22.5" customHeight="1">
      <c r="A22" s="126" t="s">
        <v>176</v>
      </c>
      <c r="B22" s="80"/>
      <c r="C22" s="82"/>
      <c r="D22" s="140">
        <f>SUM(D18:D21)</f>
        <v>19999</v>
      </c>
      <c r="E22" s="127"/>
      <c r="F22" s="140">
        <f>SUM(F18:F21)</f>
        <v>0</v>
      </c>
      <c r="G22" s="127"/>
      <c r="H22" s="140">
        <f>SUM(H18:H21)</f>
        <v>0</v>
      </c>
      <c r="I22" s="127"/>
      <c r="J22" s="140">
        <f>SUM(J18:J21)</f>
        <v>-22222</v>
      </c>
      <c r="K22" s="127"/>
      <c r="L22" s="140">
        <f>SUM(L18:L21)</f>
        <v>0</v>
      </c>
      <c r="M22" s="127"/>
      <c r="N22" s="140">
        <f>SUM(N18:N21)</f>
        <v>-2223</v>
      </c>
      <c r="O22" s="127"/>
      <c r="P22" s="140">
        <f>SUM(P18:P21)</f>
        <v>0</v>
      </c>
      <c r="Q22" s="127"/>
      <c r="R22" s="140">
        <f>SUM(R18:R21)</f>
        <v>-2223</v>
      </c>
      <c r="T22" s="107"/>
      <c r="U22" s="107"/>
    </row>
    <row r="23" spans="1:21" s="86" customFormat="1" ht="22.5" customHeight="1">
      <c r="A23" s="129"/>
      <c r="B23" s="80"/>
      <c r="C23" s="82"/>
      <c r="D23" s="118"/>
      <c r="E23" s="127"/>
      <c r="F23" s="118"/>
      <c r="G23" s="127"/>
      <c r="H23" s="118"/>
      <c r="I23" s="127"/>
      <c r="J23" s="125"/>
      <c r="K23" s="127"/>
      <c r="L23" s="118"/>
      <c r="M23" s="127"/>
      <c r="N23" s="118"/>
      <c r="O23" s="127"/>
      <c r="P23" s="118"/>
      <c r="Q23" s="127"/>
      <c r="R23" s="118"/>
      <c r="T23" s="107"/>
      <c r="U23" s="107"/>
    </row>
    <row r="24" spans="1:21" ht="22.5" customHeight="1">
      <c r="A24" s="96" t="s">
        <v>139</v>
      </c>
      <c r="B24" s="80"/>
      <c r="C24" s="82"/>
      <c r="D24" s="88"/>
      <c r="E24" s="84"/>
      <c r="F24" s="88"/>
      <c r="G24" s="84"/>
      <c r="H24" s="88"/>
      <c r="J24" s="130"/>
    </row>
    <row r="25" spans="1:21" ht="22.5" customHeight="1">
      <c r="A25" s="99" t="s">
        <v>161</v>
      </c>
      <c r="B25" s="80"/>
      <c r="C25" s="82"/>
      <c r="D25" s="112">
        <v>0</v>
      </c>
      <c r="E25" s="84"/>
      <c r="F25" s="112">
        <v>0</v>
      </c>
      <c r="G25" s="127"/>
      <c r="H25" s="112">
        <v>0</v>
      </c>
      <c r="I25" s="88"/>
      <c r="J25" s="131">
        <v>89307</v>
      </c>
      <c r="K25" s="88"/>
      <c r="L25" s="88">
        <v>0</v>
      </c>
      <c r="M25" s="88"/>
      <c r="N25" s="88">
        <v>89307</v>
      </c>
      <c r="O25" s="88"/>
      <c r="P25" s="88">
        <v>0</v>
      </c>
      <c r="Q25" s="88"/>
      <c r="R25" s="88">
        <v>89307</v>
      </c>
    </row>
    <row r="26" spans="1:21" ht="22.5" customHeight="1">
      <c r="A26" s="99" t="s">
        <v>165</v>
      </c>
      <c r="B26" s="80"/>
      <c r="C26" s="82"/>
      <c r="D26" s="112">
        <v>0</v>
      </c>
      <c r="E26" s="84"/>
      <c r="F26" s="112">
        <v>0</v>
      </c>
      <c r="G26" s="127"/>
      <c r="H26" s="112">
        <v>0</v>
      </c>
      <c r="I26" s="88"/>
      <c r="J26" s="131">
        <v>0</v>
      </c>
      <c r="K26" s="88"/>
      <c r="L26" s="88">
        <v>2075</v>
      </c>
      <c r="M26" s="88"/>
      <c r="N26" s="88">
        <v>2075</v>
      </c>
      <c r="O26" s="88"/>
      <c r="P26" s="88">
        <v>0</v>
      </c>
      <c r="Q26" s="88"/>
      <c r="R26" s="88">
        <v>2075</v>
      </c>
    </row>
    <row r="27" spans="1:21" ht="22.5" customHeight="1">
      <c r="A27" s="98" t="s">
        <v>166</v>
      </c>
      <c r="B27" s="80"/>
      <c r="C27" s="82"/>
      <c r="D27" s="132">
        <f>SUM(D25:D26)</f>
        <v>0</v>
      </c>
      <c r="E27" s="84"/>
      <c r="F27" s="132">
        <f>SUM(F25:F26)</f>
        <v>0</v>
      </c>
      <c r="G27" s="84"/>
      <c r="H27" s="132">
        <f>SUM(H25:H26)</f>
        <v>0</v>
      </c>
      <c r="J27" s="132">
        <f>SUM(J25:J26)</f>
        <v>89307</v>
      </c>
      <c r="L27" s="132">
        <f>SUM(L25:L26)</f>
        <v>2075</v>
      </c>
      <c r="N27" s="132">
        <f>SUM(N25:N26)</f>
        <v>91382</v>
      </c>
      <c r="P27" s="132">
        <f>SUM(P25:P26)</f>
        <v>0</v>
      </c>
      <c r="R27" s="132">
        <f>SUM(R25:R26)</f>
        <v>91382</v>
      </c>
      <c r="S27" s="102">
        <f>'PL 5-6'!F69-'SH 11-12 con'!P27</f>
        <v>0</v>
      </c>
    </row>
    <row r="28" spans="1:21" ht="22.5" customHeight="1">
      <c r="A28" s="98"/>
      <c r="B28" s="80"/>
      <c r="C28" s="82"/>
      <c r="D28" s="138"/>
      <c r="E28" s="84"/>
      <c r="F28" s="138"/>
      <c r="G28" s="84"/>
      <c r="H28" s="138"/>
      <c r="J28" s="111"/>
      <c r="L28" s="138"/>
      <c r="N28" s="138"/>
      <c r="P28" s="138"/>
      <c r="R28" s="138"/>
    </row>
    <row r="29" spans="1:21" ht="22.5" customHeight="1">
      <c r="A29" s="139" t="s">
        <v>159</v>
      </c>
      <c r="B29" s="80">
        <v>15</v>
      </c>
      <c r="C29" s="82"/>
      <c r="D29" s="141">
        <v>0</v>
      </c>
      <c r="E29" s="84"/>
      <c r="F29" s="141">
        <v>0</v>
      </c>
      <c r="G29" s="84"/>
      <c r="H29" s="141">
        <v>1549</v>
      </c>
      <c r="J29" s="142">
        <v>-1549</v>
      </c>
      <c r="L29" s="141">
        <v>0</v>
      </c>
      <c r="N29" s="141">
        <v>0</v>
      </c>
      <c r="P29" s="141">
        <v>0</v>
      </c>
      <c r="R29" s="141">
        <v>0</v>
      </c>
    </row>
    <row r="30" spans="1:21" ht="22.5" customHeight="1">
      <c r="B30" s="80"/>
      <c r="C30" s="82"/>
      <c r="D30" s="88"/>
      <c r="E30" s="84"/>
      <c r="F30" s="88"/>
      <c r="G30" s="84"/>
      <c r="H30" s="115"/>
      <c r="J30" s="106"/>
      <c r="T30" s="105"/>
      <c r="U30" s="105"/>
    </row>
    <row r="31" spans="1:21" ht="22.5" customHeight="1" thickBot="1">
      <c r="A31" s="133" t="s">
        <v>145</v>
      </c>
      <c r="B31" s="80"/>
      <c r="C31" s="82"/>
      <c r="D31" s="113">
        <f>SUM(D14,D22,D27)</f>
        <v>164999</v>
      </c>
      <c r="E31" s="134"/>
      <c r="F31" s="113">
        <f>SUM(F14,F22,F27)</f>
        <v>177835</v>
      </c>
      <c r="G31" s="134"/>
      <c r="H31" s="113">
        <f>SUM(H14,H22,H27,H29)</f>
        <v>4579</v>
      </c>
      <c r="I31" s="134"/>
      <c r="J31" s="113">
        <f>SUM(J14,J22,J27,J29)</f>
        <v>174231</v>
      </c>
      <c r="K31" s="134"/>
      <c r="L31" s="113">
        <f>SUM(L14,L22,L27)</f>
        <v>-30</v>
      </c>
      <c r="M31" s="134"/>
      <c r="N31" s="113">
        <f>SUM(N14,N22,N27)</f>
        <v>521614</v>
      </c>
      <c r="O31" s="134"/>
      <c r="P31" s="113">
        <f>SUM(P14,P22,P27)</f>
        <v>2</v>
      </c>
      <c r="Q31" s="134"/>
      <c r="R31" s="113">
        <f>SUM(R14,R22,R27)</f>
        <v>521616</v>
      </c>
      <c r="S31" s="102">
        <f>349308-R31</f>
        <v>-172308</v>
      </c>
    </row>
    <row r="32" spans="1:21" ht="22.5" customHeight="1" thickTop="1">
      <c r="A32" s="133"/>
      <c r="B32" s="80"/>
      <c r="C32" s="82"/>
      <c r="D32" s="114"/>
      <c r="E32" s="134"/>
      <c r="F32" s="114"/>
      <c r="G32" s="134"/>
      <c r="H32" s="114"/>
      <c r="I32" s="134"/>
      <c r="J32" s="114"/>
      <c r="K32" s="134"/>
      <c r="L32" s="114"/>
      <c r="M32" s="134"/>
      <c r="N32" s="114"/>
      <c r="O32" s="134"/>
      <c r="P32" s="114"/>
      <c r="Q32" s="134"/>
      <c r="R32" s="114"/>
      <c r="S32" s="102"/>
    </row>
    <row r="33" spans="1:21" ht="22.5" customHeight="1">
      <c r="A33" s="133"/>
      <c r="B33" s="80"/>
      <c r="C33" s="82"/>
      <c r="D33" s="114"/>
      <c r="E33" s="134"/>
      <c r="F33" s="114"/>
      <c r="G33" s="134"/>
      <c r="H33" s="114"/>
      <c r="I33" s="134"/>
      <c r="J33" s="114"/>
      <c r="K33" s="134"/>
      <c r="L33" s="114"/>
      <c r="M33" s="134"/>
      <c r="N33" s="114"/>
      <c r="O33" s="134"/>
      <c r="P33" s="114"/>
      <c r="Q33" s="134"/>
      <c r="R33" s="114"/>
      <c r="S33" s="102"/>
    </row>
    <row r="34" spans="1:21" ht="22.5" customHeight="1">
      <c r="A34" s="86"/>
      <c r="B34" s="80"/>
      <c r="C34" s="82"/>
      <c r="D34" s="114"/>
      <c r="E34" s="134"/>
      <c r="F34" s="114"/>
      <c r="G34" s="134"/>
      <c r="H34" s="114"/>
      <c r="I34" s="134"/>
      <c r="J34" s="111"/>
      <c r="K34" s="134"/>
      <c r="L34" s="114"/>
      <c r="M34" s="134"/>
      <c r="N34" s="114"/>
      <c r="O34" s="134"/>
      <c r="P34" s="114"/>
      <c r="Q34" s="134"/>
      <c r="R34" s="114"/>
      <c r="S34" s="102"/>
    </row>
    <row r="35" spans="1:21" ht="22.5" customHeight="1">
      <c r="A35" s="81" t="s">
        <v>177</v>
      </c>
      <c r="B35" s="116"/>
      <c r="C35" s="117"/>
      <c r="D35" s="118"/>
      <c r="E35" s="86"/>
      <c r="F35" s="118"/>
      <c r="G35" s="86"/>
      <c r="H35" s="119"/>
      <c r="I35" s="120"/>
      <c r="J35" s="121"/>
      <c r="K35" s="120"/>
      <c r="L35" s="118"/>
      <c r="M35" s="120"/>
      <c r="N35" s="118"/>
      <c r="O35" s="120"/>
      <c r="P35" s="118"/>
      <c r="Q35" s="120"/>
      <c r="R35" s="118"/>
    </row>
    <row r="36" spans="1:21" ht="22.5" customHeight="1">
      <c r="A36" s="122" t="s">
        <v>107</v>
      </c>
      <c r="B36" s="116"/>
      <c r="C36" s="117"/>
      <c r="D36" s="118"/>
      <c r="E36" s="86"/>
      <c r="F36" s="118"/>
      <c r="G36" s="86"/>
      <c r="H36" s="119"/>
      <c r="I36" s="86"/>
      <c r="J36" s="121"/>
      <c r="K36" s="86"/>
      <c r="L36" s="118"/>
      <c r="M36" s="86"/>
      <c r="N36" s="118"/>
      <c r="O36" s="86"/>
      <c r="P36" s="118"/>
      <c r="Q36" s="86"/>
      <c r="R36" s="118"/>
    </row>
    <row r="37" spans="1:21" ht="22.5" customHeight="1">
      <c r="A37" s="79"/>
      <c r="B37" s="116"/>
      <c r="C37" s="117"/>
      <c r="D37" s="118"/>
      <c r="E37" s="86"/>
      <c r="F37" s="118"/>
      <c r="G37" s="86"/>
      <c r="H37" s="119"/>
      <c r="I37" s="86"/>
      <c r="J37" s="121"/>
      <c r="K37" s="86"/>
      <c r="L37" s="118"/>
      <c r="M37" s="86"/>
      <c r="N37" s="118"/>
      <c r="O37" s="86"/>
      <c r="P37" s="118"/>
      <c r="Q37" s="86"/>
      <c r="R37" s="118"/>
    </row>
    <row r="38" spans="1:21" ht="22.5" customHeight="1">
      <c r="A38" s="79"/>
      <c r="B38" s="116"/>
      <c r="C38" s="117"/>
      <c r="D38" s="478" t="s">
        <v>108</v>
      </c>
      <c r="E38" s="478"/>
      <c r="F38" s="478"/>
      <c r="G38" s="478"/>
      <c r="H38" s="478"/>
      <c r="I38" s="478"/>
      <c r="J38" s="478"/>
      <c r="K38" s="478"/>
      <c r="L38" s="478"/>
      <c r="M38" s="478"/>
      <c r="N38" s="478"/>
      <c r="O38" s="478"/>
      <c r="P38" s="478"/>
      <c r="Q38" s="478"/>
      <c r="R38" s="478"/>
    </row>
    <row r="39" spans="1:21" ht="22.5" customHeight="1">
      <c r="A39" s="79"/>
      <c r="B39" s="116"/>
      <c r="C39" s="117"/>
      <c r="D39" s="101"/>
      <c r="E39" s="101"/>
      <c r="F39" s="101"/>
      <c r="G39" s="101"/>
      <c r="H39" s="101"/>
      <c r="I39" s="101"/>
      <c r="J39" s="101"/>
      <c r="K39" s="101"/>
      <c r="L39" s="88" t="s">
        <v>109</v>
      </c>
      <c r="M39" s="101"/>
      <c r="N39" s="101"/>
      <c r="O39" s="101"/>
      <c r="P39" s="101"/>
      <c r="Q39" s="101"/>
      <c r="R39" s="101"/>
    </row>
    <row r="40" spans="1:21" ht="22.5" customHeight="1">
      <c r="A40" s="78"/>
      <c r="C40" s="84"/>
      <c r="D40" s="88"/>
      <c r="E40" s="84"/>
      <c r="F40" s="88"/>
      <c r="G40" s="84"/>
      <c r="H40" s="88"/>
      <c r="I40" s="88"/>
      <c r="J40" s="88"/>
      <c r="K40" s="93"/>
      <c r="L40" s="89" t="s">
        <v>110</v>
      </c>
      <c r="M40" s="84"/>
      <c r="N40" s="88"/>
      <c r="O40" s="84"/>
      <c r="P40" s="88"/>
      <c r="Q40" s="84"/>
      <c r="R40" s="88"/>
    </row>
    <row r="41" spans="1:21" ht="22.5" customHeight="1">
      <c r="C41" s="84"/>
      <c r="H41" s="479" t="s">
        <v>68</v>
      </c>
      <c r="I41" s="479"/>
      <c r="J41" s="479"/>
      <c r="K41" s="93"/>
      <c r="L41" s="90" t="s">
        <v>111</v>
      </c>
      <c r="R41" s="88"/>
    </row>
    <row r="42" spans="1:21" ht="22.5" customHeight="1">
      <c r="B42" s="91"/>
      <c r="C42" s="91"/>
      <c r="D42" s="88"/>
      <c r="E42" s="88"/>
      <c r="F42" s="88"/>
      <c r="G42" s="88"/>
      <c r="H42" s="88"/>
      <c r="I42" s="88"/>
      <c r="J42" s="88"/>
      <c r="K42" s="93"/>
      <c r="L42" s="88"/>
      <c r="M42" s="88"/>
      <c r="N42" s="88" t="s">
        <v>112</v>
      </c>
      <c r="O42" s="88"/>
      <c r="P42" s="88"/>
      <c r="Q42" s="93"/>
      <c r="R42" s="88"/>
    </row>
    <row r="43" spans="1:21" ht="22.5" customHeight="1">
      <c r="B43" s="91"/>
      <c r="C43" s="91"/>
      <c r="D43" s="88" t="s">
        <v>113</v>
      </c>
      <c r="E43" s="88"/>
      <c r="F43" s="88" t="s">
        <v>114</v>
      </c>
      <c r="G43" s="88"/>
      <c r="H43" s="92"/>
      <c r="I43" s="88"/>
      <c r="J43" s="118"/>
      <c r="K43" s="93"/>
      <c r="L43" s="88"/>
      <c r="M43" s="118"/>
      <c r="N43" s="88" t="s">
        <v>115</v>
      </c>
      <c r="O43" s="88"/>
      <c r="P43" s="88" t="s">
        <v>116</v>
      </c>
      <c r="Q43" s="88"/>
      <c r="R43" s="88"/>
    </row>
    <row r="44" spans="1:21" s="86" customFormat="1" ht="22.5" customHeight="1">
      <c r="B44" s="91"/>
      <c r="C44" s="91"/>
      <c r="D44" s="88" t="s">
        <v>117</v>
      </c>
      <c r="E44" s="88"/>
      <c r="F44" s="88" t="s">
        <v>118</v>
      </c>
      <c r="G44" s="88"/>
      <c r="H44" s="92"/>
      <c r="I44" s="88"/>
      <c r="J44" s="118"/>
      <c r="K44" s="93"/>
      <c r="L44" s="88" t="s">
        <v>157</v>
      </c>
      <c r="M44" s="118"/>
      <c r="N44" s="88" t="s">
        <v>119</v>
      </c>
      <c r="O44" s="88"/>
      <c r="P44" s="88" t="s">
        <v>120</v>
      </c>
      <c r="Q44" s="88"/>
      <c r="R44" s="88"/>
      <c r="T44" s="107"/>
      <c r="U44" s="107"/>
    </row>
    <row r="45" spans="1:21" s="86" customFormat="1" ht="22.5" customHeight="1">
      <c r="B45" s="82" t="s">
        <v>78</v>
      </c>
      <c r="C45" s="82"/>
      <c r="D45" s="88" t="s">
        <v>121</v>
      </c>
      <c r="E45" s="88"/>
      <c r="F45" s="88" t="s">
        <v>122</v>
      </c>
      <c r="G45" s="88"/>
      <c r="H45" s="92" t="s">
        <v>67</v>
      </c>
      <c r="I45" s="88"/>
      <c r="J45" s="94" t="s">
        <v>123</v>
      </c>
      <c r="K45" s="93"/>
      <c r="L45" s="88" t="s">
        <v>158</v>
      </c>
      <c r="M45" s="94"/>
      <c r="N45" s="88" t="s">
        <v>124</v>
      </c>
      <c r="O45" s="88"/>
      <c r="P45" s="88" t="s">
        <v>125</v>
      </c>
      <c r="Q45" s="88"/>
      <c r="R45" s="88" t="s">
        <v>98</v>
      </c>
      <c r="T45" s="107"/>
      <c r="U45" s="107"/>
    </row>
    <row r="46" spans="1:21" ht="22.5" customHeight="1">
      <c r="A46" s="86"/>
      <c r="B46" s="80"/>
      <c r="C46" s="82"/>
      <c r="D46" s="477" t="s">
        <v>88</v>
      </c>
      <c r="E46" s="477"/>
      <c r="F46" s="477"/>
      <c r="G46" s="477"/>
      <c r="H46" s="477"/>
      <c r="I46" s="477"/>
      <c r="J46" s="477"/>
      <c r="K46" s="477"/>
      <c r="L46" s="477"/>
      <c r="M46" s="477"/>
      <c r="N46" s="477"/>
      <c r="O46" s="477"/>
      <c r="P46" s="477"/>
      <c r="Q46" s="477"/>
      <c r="R46" s="477"/>
    </row>
    <row r="47" spans="1:21" ht="22.5" customHeight="1">
      <c r="A47" s="95" t="s">
        <v>167</v>
      </c>
      <c r="B47" s="80"/>
      <c r="C47" s="82"/>
      <c r="D47" s="100"/>
      <c r="E47" s="82"/>
      <c r="F47" s="100"/>
      <c r="G47" s="82"/>
      <c r="H47" s="100"/>
      <c r="I47" s="82"/>
      <c r="J47" s="123"/>
      <c r="K47" s="82"/>
      <c r="L47" s="100"/>
      <c r="M47" s="82"/>
      <c r="N47" s="100"/>
      <c r="O47" s="82"/>
      <c r="P47" s="100"/>
      <c r="Q47" s="82"/>
      <c r="R47" s="100"/>
    </row>
    <row r="48" spans="1:21" ht="22.5" customHeight="1">
      <c r="A48" s="86" t="s">
        <v>168</v>
      </c>
      <c r="B48" s="80"/>
      <c r="C48" s="82"/>
      <c r="D48" s="118">
        <f>D31</f>
        <v>164999</v>
      </c>
      <c r="E48" s="118"/>
      <c r="F48" s="118">
        <f t="shared" ref="F48:R48" si="0">F31</f>
        <v>177835</v>
      </c>
      <c r="G48" s="118"/>
      <c r="H48" s="118">
        <f t="shared" si="0"/>
        <v>4579</v>
      </c>
      <c r="I48" s="118"/>
      <c r="J48" s="118">
        <f t="shared" si="0"/>
        <v>174231</v>
      </c>
      <c r="K48" s="118"/>
      <c r="L48" s="118">
        <f t="shared" si="0"/>
        <v>-30</v>
      </c>
      <c r="M48" s="118"/>
      <c r="N48" s="118">
        <f t="shared" si="0"/>
        <v>521614</v>
      </c>
      <c r="O48" s="118"/>
      <c r="P48" s="118">
        <f t="shared" si="0"/>
        <v>2</v>
      </c>
      <c r="Q48" s="118"/>
      <c r="R48" s="118">
        <f t="shared" si="0"/>
        <v>521616</v>
      </c>
      <c r="S48" s="102">
        <f>349308-R48</f>
        <v>-172308</v>
      </c>
    </row>
    <row r="49" spans="1:21" s="86" customFormat="1" ht="14.5" customHeight="1">
      <c r="A49" s="83"/>
      <c r="B49" s="80"/>
      <c r="C49" s="82"/>
      <c r="D49" s="112"/>
      <c r="E49" s="124"/>
      <c r="F49" s="112"/>
      <c r="G49" s="124"/>
      <c r="H49" s="112"/>
      <c r="I49" s="124"/>
      <c r="J49" s="135"/>
      <c r="K49" s="124"/>
      <c r="L49" s="88"/>
      <c r="M49" s="124"/>
      <c r="N49" s="88"/>
      <c r="O49" s="124"/>
      <c r="P49" s="93"/>
      <c r="Q49" s="124"/>
      <c r="R49" s="93"/>
      <c r="T49" s="107"/>
      <c r="U49" s="107"/>
    </row>
    <row r="50" spans="1:21" ht="22.5" customHeight="1">
      <c r="A50" s="86" t="s">
        <v>126</v>
      </c>
      <c r="B50" s="80"/>
      <c r="C50" s="82"/>
      <c r="D50" s="118"/>
      <c r="E50" s="124"/>
      <c r="F50" s="118"/>
      <c r="G50" s="124"/>
      <c r="H50" s="119"/>
      <c r="I50" s="124"/>
      <c r="J50" s="121"/>
      <c r="K50" s="124"/>
      <c r="L50" s="118"/>
      <c r="M50" s="124"/>
      <c r="N50" s="118"/>
      <c r="O50" s="124"/>
      <c r="P50" s="118"/>
      <c r="Q50" s="124"/>
      <c r="R50" s="118"/>
    </row>
    <row r="51" spans="1:21" ht="22.5" customHeight="1">
      <c r="A51" s="126" t="s">
        <v>175</v>
      </c>
      <c r="B51" s="80"/>
      <c r="C51" s="82"/>
      <c r="D51" s="118"/>
      <c r="E51" s="124"/>
      <c r="F51" s="118"/>
      <c r="G51" s="124"/>
      <c r="H51" s="119"/>
      <c r="I51" s="124"/>
      <c r="J51" s="121"/>
      <c r="K51" s="124"/>
      <c r="L51" s="118"/>
      <c r="M51" s="124"/>
      <c r="N51" s="118"/>
      <c r="O51" s="124"/>
      <c r="P51" s="118"/>
      <c r="Q51" s="124"/>
      <c r="R51" s="118"/>
    </row>
    <row r="52" spans="1:21" ht="22.5" customHeight="1">
      <c r="A52" s="85" t="s">
        <v>174</v>
      </c>
      <c r="B52" s="80">
        <v>14</v>
      </c>
      <c r="C52" s="82"/>
      <c r="D52" s="118"/>
      <c r="E52" s="124"/>
      <c r="F52" s="118"/>
      <c r="G52" s="124"/>
      <c r="H52" s="119"/>
      <c r="I52" s="124"/>
      <c r="J52" s="121"/>
      <c r="K52" s="124"/>
      <c r="L52" s="118"/>
      <c r="M52" s="124"/>
      <c r="N52" s="118"/>
      <c r="O52" s="124"/>
      <c r="P52" s="118"/>
      <c r="Q52" s="124"/>
      <c r="R52" s="118"/>
    </row>
    <row r="53" spans="1:21" ht="22.5" customHeight="1">
      <c r="A53" s="85" t="s">
        <v>164</v>
      </c>
      <c r="B53" s="80" t="s">
        <v>173</v>
      </c>
      <c r="C53" s="82"/>
      <c r="D53" s="145"/>
      <c r="E53" s="127"/>
      <c r="F53" s="145"/>
      <c r="G53" s="127"/>
      <c r="H53" s="145"/>
      <c r="I53" s="127"/>
      <c r="J53" s="146"/>
      <c r="K53" s="127"/>
      <c r="L53" s="145"/>
      <c r="M53" s="127"/>
      <c r="N53" s="145"/>
      <c r="O53" s="127"/>
      <c r="P53" s="145"/>
      <c r="Q53" s="127"/>
      <c r="R53" s="145"/>
    </row>
    <row r="54" spans="1:21" ht="22.5" customHeight="1">
      <c r="A54" s="85" t="s">
        <v>163</v>
      </c>
      <c r="B54" s="80">
        <v>20</v>
      </c>
      <c r="C54" s="82"/>
      <c r="D54" s="145"/>
      <c r="E54" s="127"/>
      <c r="F54" s="145"/>
      <c r="G54" s="127"/>
      <c r="H54" s="145"/>
      <c r="I54" s="127"/>
      <c r="J54" s="146"/>
      <c r="K54" s="127"/>
      <c r="L54" s="145"/>
      <c r="M54" s="127"/>
      <c r="N54" s="145"/>
      <c r="O54" s="127"/>
      <c r="P54" s="145"/>
      <c r="Q54" s="127"/>
      <c r="R54" s="145"/>
    </row>
    <row r="55" spans="1:21" ht="22.5" customHeight="1">
      <c r="A55" s="126" t="s">
        <v>176</v>
      </c>
      <c r="B55" s="80"/>
      <c r="C55" s="82"/>
      <c r="D55" s="128">
        <f>SUM(D53:D54)</f>
        <v>0</v>
      </c>
      <c r="E55" s="127"/>
      <c r="F55" s="128">
        <f>SUM(F53:F54)</f>
        <v>0</v>
      </c>
      <c r="G55" s="127"/>
      <c r="H55" s="128">
        <f>SUM(H53:H54)</f>
        <v>0</v>
      </c>
      <c r="I55" s="127"/>
      <c r="J55" s="128">
        <f>SUM(J53:J54)</f>
        <v>0</v>
      </c>
      <c r="K55" s="127"/>
      <c r="L55" s="128">
        <f>SUM(L53:L54)</f>
        <v>0</v>
      </c>
      <c r="M55" s="127"/>
      <c r="N55" s="128">
        <f>SUM(N53:N54)</f>
        <v>0</v>
      </c>
      <c r="O55" s="127"/>
      <c r="P55" s="128">
        <f>SUM(P53:P54)</f>
        <v>0</v>
      </c>
      <c r="Q55" s="127"/>
      <c r="R55" s="128">
        <f>SUM(R53:R54)</f>
        <v>0</v>
      </c>
    </row>
    <row r="56" spans="1:21" s="86" customFormat="1" ht="22.5" customHeight="1">
      <c r="A56" s="83"/>
      <c r="B56" s="80"/>
      <c r="C56" s="82"/>
      <c r="D56" s="112"/>
      <c r="E56" s="124"/>
      <c r="F56" s="112"/>
      <c r="G56" s="124"/>
      <c r="H56" s="112"/>
      <c r="I56" s="124"/>
      <c r="J56" s="135"/>
      <c r="K56" s="124"/>
      <c r="L56" s="88"/>
      <c r="M56" s="124"/>
      <c r="N56" s="88"/>
      <c r="O56" s="124"/>
      <c r="P56" s="93"/>
      <c r="Q56" s="124"/>
      <c r="R56" s="93"/>
      <c r="T56" s="107"/>
      <c r="U56" s="107"/>
    </row>
    <row r="57" spans="1:21" ht="22.5" customHeight="1">
      <c r="A57" s="96" t="s">
        <v>139</v>
      </c>
      <c r="B57" s="80"/>
      <c r="C57" s="82"/>
      <c r="D57" s="88"/>
      <c r="E57" s="84"/>
      <c r="F57" s="88"/>
      <c r="G57" s="84"/>
      <c r="H57" s="88"/>
      <c r="J57" s="130"/>
    </row>
    <row r="58" spans="1:21" ht="22.5" customHeight="1">
      <c r="A58" s="97" t="s">
        <v>161</v>
      </c>
      <c r="B58" s="80"/>
      <c r="C58" s="82"/>
      <c r="D58" s="148"/>
      <c r="E58" s="84"/>
      <c r="F58" s="148"/>
      <c r="G58" s="127"/>
      <c r="H58" s="148"/>
      <c r="I58" s="88"/>
      <c r="J58" s="148"/>
      <c r="K58" s="88"/>
      <c r="L58" s="145"/>
      <c r="M58" s="88"/>
      <c r="N58" s="147"/>
      <c r="O58" s="88"/>
      <c r="P58" s="147"/>
      <c r="Q58" s="88"/>
      <c r="R58" s="147"/>
    </row>
    <row r="59" spans="1:21" ht="22.5" customHeight="1">
      <c r="A59" s="99" t="s">
        <v>165</v>
      </c>
      <c r="B59" s="80"/>
      <c r="C59" s="82"/>
      <c r="D59" s="148"/>
      <c r="E59" s="84"/>
      <c r="F59" s="148"/>
      <c r="G59" s="88"/>
      <c r="H59" s="148"/>
      <c r="I59" s="88"/>
      <c r="J59" s="148"/>
      <c r="K59" s="88"/>
      <c r="L59" s="147"/>
      <c r="M59" s="88"/>
      <c r="N59" s="147"/>
      <c r="O59" s="88"/>
      <c r="P59" s="147"/>
      <c r="Q59" s="88"/>
      <c r="R59" s="147"/>
    </row>
    <row r="60" spans="1:21" ht="22.5" customHeight="1">
      <c r="A60" s="98" t="s">
        <v>138</v>
      </c>
      <c r="B60" s="80"/>
      <c r="C60" s="82"/>
      <c r="D60" s="132">
        <f>SUM(D58:D59)</f>
        <v>0</v>
      </c>
      <c r="E60" s="84"/>
      <c r="F60" s="132">
        <f>SUM(F58:F59)</f>
        <v>0</v>
      </c>
      <c r="G60" s="84"/>
      <c r="H60" s="132">
        <f>SUM(H58:H59)</f>
        <v>0</v>
      </c>
      <c r="J60" s="136">
        <f>SUM(J58:J59)</f>
        <v>0</v>
      </c>
      <c r="L60" s="132">
        <f>SUM(L59:L59)</f>
        <v>0</v>
      </c>
      <c r="N60" s="132">
        <f>SUM(N58:N59)</f>
        <v>0</v>
      </c>
      <c r="P60" s="132">
        <f>SUM(P58:P59)</f>
        <v>0</v>
      </c>
      <c r="R60" s="132">
        <f>SUM(R58:R59)</f>
        <v>0</v>
      </c>
    </row>
    <row r="61" spans="1:21" ht="22.5" customHeight="1">
      <c r="A61" s="98"/>
      <c r="B61" s="80"/>
      <c r="C61" s="82"/>
      <c r="D61" s="138"/>
      <c r="E61" s="84"/>
      <c r="F61" s="138"/>
      <c r="G61" s="84"/>
      <c r="H61" s="138"/>
      <c r="J61" s="111"/>
      <c r="L61" s="138"/>
      <c r="N61" s="138"/>
      <c r="P61" s="138"/>
      <c r="R61" s="138"/>
    </row>
    <row r="62" spans="1:21" ht="22.5" customHeight="1">
      <c r="A62" s="139" t="s">
        <v>159</v>
      </c>
      <c r="B62" s="80" t="s">
        <v>171</v>
      </c>
      <c r="C62" s="82"/>
      <c r="D62" s="149"/>
      <c r="E62" s="84"/>
      <c r="F62" s="149"/>
      <c r="G62" s="84"/>
      <c r="H62" s="149"/>
      <c r="J62" s="150"/>
      <c r="L62" s="149"/>
      <c r="N62" s="149"/>
      <c r="P62" s="149"/>
      <c r="R62" s="149"/>
    </row>
    <row r="63" spans="1:21" s="86" customFormat="1" ht="22.5" customHeight="1">
      <c r="A63" s="83"/>
      <c r="B63" s="80"/>
      <c r="C63" s="82"/>
      <c r="D63" s="112"/>
      <c r="E63" s="124"/>
      <c r="F63" s="112"/>
      <c r="G63" s="124"/>
      <c r="H63" s="112"/>
      <c r="I63" s="124"/>
      <c r="J63" s="135"/>
      <c r="K63" s="124"/>
      <c r="L63" s="88"/>
      <c r="M63" s="124"/>
      <c r="N63" s="88"/>
      <c r="O63" s="124"/>
      <c r="P63" s="93"/>
      <c r="Q63" s="124"/>
      <c r="R63" s="93"/>
      <c r="T63" s="107"/>
      <c r="U63" s="107"/>
    </row>
    <row r="64" spans="1:21" ht="22.5" customHeight="1" thickBot="1">
      <c r="A64" s="133" t="s">
        <v>169</v>
      </c>
      <c r="B64" s="80"/>
      <c r="C64" s="82"/>
      <c r="D64" s="113">
        <f>SUM(D48,D55,D60,D62)</f>
        <v>164999</v>
      </c>
      <c r="E64" s="134"/>
      <c r="F64" s="113">
        <f>SUM(F48,F55,F60,F62)</f>
        <v>177835</v>
      </c>
      <c r="G64" s="134"/>
      <c r="H64" s="113">
        <f>SUM(H48,H55,H60,H62)</f>
        <v>4579</v>
      </c>
      <c r="I64" s="134"/>
      <c r="J64" s="113">
        <f>SUM(J48,J55,J60,J62)</f>
        <v>174231</v>
      </c>
      <c r="K64" s="134"/>
      <c r="L64" s="113">
        <f>SUM(L48,L55,L60,L62)</f>
        <v>-30</v>
      </c>
      <c r="M64" s="134" t="e">
        <f>SUM(M48,#REF!,M60,#REF!,#REF!)</f>
        <v>#REF!</v>
      </c>
      <c r="N64" s="113">
        <f>SUM(N48,N55,N60,N62)</f>
        <v>521614</v>
      </c>
      <c r="O64" s="134" t="e">
        <f>SUM(O48,#REF!,O60,#REF!,#REF!)</f>
        <v>#REF!</v>
      </c>
      <c r="P64" s="113">
        <f>SUM(P48,P55,P60,P62)</f>
        <v>2</v>
      </c>
      <c r="Q64" s="134" t="e">
        <f>SUM(Q48,#REF!,Q60,#REF!,#REF!)</f>
        <v>#REF!</v>
      </c>
      <c r="R64" s="113">
        <f>SUM(R48,R55,R60,R62)</f>
        <v>521616</v>
      </c>
    </row>
    <row r="65" spans="1:18" ht="22.5" customHeight="1" thickTop="1">
      <c r="A65" s="86"/>
      <c r="B65" s="80"/>
      <c r="C65" s="82"/>
    </row>
    <row r="66" spans="1:18" s="102" customFormat="1" ht="22.5" customHeight="1">
      <c r="B66" s="108"/>
    </row>
    <row r="68" spans="1:18" ht="22.5" customHeight="1">
      <c r="D68" s="114" t="e">
        <f>'BS 2-4'!#REF!-'SH 11-12 con'!D48</f>
        <v>#REF!</v>
      </c>
      <c r="E68" s="134"/>
      <c r="F68" s="114">
        <f>'BS 2-4'!F77-'SH 11-12 con'!F48</f>
        <v>-177835</v>
      </c>
      <c r="G68" s="134"/>
      <c r="H68" s="114" t="e">
        <f>'BS 2-4'!#REF!-'SH 11-12 con'!H48</f>
        <v>#REF!</v>
      </c>
      <c r="I68" s="134"/>
      <c r="J68" s="111" t="e">
        <f>'BS 2-4'!#REF!-'SH 11-12 con'!J48</f>
        <v>#REF!</v>
      </c>
      <c r="K68" s="134"/>
      <c r="L68" s="114" t="e">
        <f>'BS 2-4'!#REF!-'SH 11-12 con'!L48</f>
        <v>#REF!</v>
      </c>
      <c r="M68" s="134"/>
      <c r="N68" s="114">
        <f>'BS 2-4'!F84-'SH 11-12 con'!N48</f>
        <v>30495</v>
      </c>
      <c r="O68" s="134"/>
      <c r="P68" s="114">
        <f>'BS 2-4'!F85-'SH 11-12 con'!P64</f>
        <v>-2</v>
      </c>
      <c r="Q68" s="134"/>
      <c r="R68" s="114">
        <f>'BS 2-4'!F86-'SH 11-12 con'!R48</f>
        <v>30493</v>
      </c>
    </row>
    <row r="69" spans="1:18" ht="22.5" customHeight="1">
      <c r="D69" s="104" t="e">
        <f>'BS 2-4'!#REF!-'SH 11-12 con'!D64</f>
        <v>#REF!</v>
      </c>
      <c r="E69" s="103"/>
      <c r="F69" s="104">
        <f>'BS 2-4'!D77-'SH 11-12 con'!F64</f>
        <v>-177835</v>
      </c>
      <c r="G69" s="103"/>
      <c r="H69" s="104">
        <f>'BS 2-4'!F81-'SH 11-12 con'!H64</f>
        <v>13417</v>
      </c>
      <c r="I69" s="103"/>
      <c r="J69" s="103">
        <f>'BS 2-4'!F82-'SH 11-12 con'!J64</f>
        <v>-103331</v>
      </c>
      <c r="K69" s="103"/>
      <c r="L69" s="104">
        <f>'BS 2-4'!F83-'SH 11-12 con'!L64</f>
        <v>-1661</v>
      </c>
      <c r="M69" s="103"/>
      <c r="N69" s="104">
        <f>'BS 2-4'!D84-'SH 11-12 con'!N64</f>
        <v>33646</v>
      </c>
      <c r="O69" s="103"/>
      <c r="P69" s="104">
        <f>'BS 2-4'!D85-'SH 11-12 con'!P64</f>
        <v>-2</v>
      </c>
      <c r="Q69" s="103"/>
      <c r="R69" s="104">
        <f>'BS 2-4'!D86-'SH 11-12 con'!R64</f>
        <v>33644</v>
      </c>
    </row>
    <row r="70" spans="1:18" ht="22.5" customHeight="1">
      <c r="J70" s="137"/>
    </row>
  </sheetData>
  <mergeCells count="6">
    <mergeCell ref="D46:R46"/>
    <mergeCell ref="D4:R4"/>
    <mergeCell ref="H7:J7"/>
    <mergeCell ref="D12:R12"/>
    <mergeCell ref="D38:R38"/>
    <mergeCell ref="H41:J41"/>
  </mergeCells>
  <pageMargins left="0.7" right="0.7" top="0.75" bottom="0.75" header="0.3" footer="0.3"/>
  <pageSetup paperSize="9" scale="66" firstPageNumber="10" fitToHeight="2" orientation="landscape" useFirstPageNumber="1" r:id="rId1"/>
  <headerFooter>
    <oddFooter>&amp;L&amp;"Times New Roman,Regular" The accompanying notes form an integral part of the financial statements.&amp;"Angsana New,Regular"&amp;15
&amp;C&amp;"Angsana New,Regular"&amp;16&amp;P</oddFooter>
  </headerFooter>
  <rowBreaks count="1" manualBreakCount="1">
    <brk id="34" max="17" man="1"/>
  </rowBreaks>
  <customProperties>
    <customPr name="OrphanNamesChecke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DFC16-F68A-41CA-93FB-67CF00AC5215}">
  <sheetPr>
    <pageSetUpPr fitToPage="1"/>
  </sheetPr>
  <dimension ref="A1:R24"/>
  <sheetViews>
    <sheetView zoomScale="85" zoomScaleNormal="85" zoomScaleSheetLayoutView="70" workbookViewId="0"/>
  </sheetViews>
  <sheetFormatPr defaultColWidth="8.81640625" defaultRowHeight="22.5" customHeight="1"/>
  <cols>
    <col min="1" max="1" width="49.81640625" style="167" customWidth="1"/>
    <col min="2" max="2" width="8.6328125" style="167" customWidth="1"/>
    <col min="3" max="3" width="1.1796875" style="167" customWidth="1"/>
    <col min="4" max="4" width="16.1796875" style="154" customWidth="1"/>
    <col min="5" max="5" width="1.1796875" style="154" hidden="1" customWidth="1"/>
    <col min="6" max="6" width="16.1796875" style="154" hidden="1" customWidth="1"/>
    <col min="7" max="7" width="1.36328125" style="154" hidden="1" customWidth="1"/>
    <col min="8" max="8" width="16.1796875" style="154" hidden="1" customWidth="1"/>
    <col min="9" max="9" width="1.1796875" style="154" customWidth="1"/>
    <col min="10" max="10" width="16.1796875" style="154" customWidth="1"/>
    <col min="11" max="11" width="1.36328125" style="154" customWidth="1"/>
    <col min="12" max="12" width="16.1796875" style="393" customWidth="1"/>
    <col min="13" max="13" width="1.1796875" style="154" customWidth="1"/>
    <col min="14" max="14" width="16.1796875" style="154" customWidth="1"/>
    <col min="15" max="15" width="1.1796875" style="154" customWidth="1"/>
    <col min="16" max="16" width="16.1796875" style="154" customWidth="1"/>
    <col min="17" max="17" width="1.1796875" style="154" customWidth="1"/>
    <col min="18" max="18" width="16.1796875" style="154" customWidth="1"/>
    <col min="19" max="19" width="15.81640625" style="167" bestFit="1" customWidth="1"/>
    <col min="20" max="23" width="15.81640625" style="167" customWidth="1"/>
    <col min="24" max="16384" width="8.81640625" style="167"/>
  </cols>
  <sheetData>
    <row r="1" spans="1:18" ht="22.5" customHeight="1">
      <c r="A1" s="389" t="s">
        <v>245</v>
      </c>
      <c r="B1" s="390"/>
      <c r="C1" s="390"/>
      <c r="D1" s="360"/>
      <c r="E1" s="360"/>
      <c r="F1" s="360"/>
      <c r="G1" s="360"/>
      <c r="H1" s="360"/>
      <c r="I1" s="360"/>
      <c r="J1" s="360"/>
      <c r="K1" s="360"/>
      <c r="L1" s="391"/>
      <c r="N1" s="360"/>
      <c r="O1" s="360"/>
      <c r="P1" s="360"/>
      <c r="R1" s="360"/>
    </row>
    <row r="2" spans="1:18" ht="22.5" customHeight="1">
      <c r="A2" s="338" t="s">
        <v>269</v>
      </c>
      <c r="B2" s="308"/>
      <c r="C2" s="308"/>
      <c r="D2" s="360"/>
      <c r="E2" s="360"/>
      <c r="F2" s="360"/>
      <c r="G2" s="360"/>
      <c r="H2" s="360"/>
      <c r="I2" s="360"/>
      <c r="J2" s="360"/>
      <c r="K2" s="360"/>
      <c r="L2" s="391"/>
      <c r="M2" s="360"/>
      <c r="N2" s="360"/>
      <c r="O2" s="360"/>
      <c r="P2" s="360"/>
      <c r="Q2" s="360"/>
      <c r="R2" s="360"/>
    </row>
    <row r="3" spans="1:18" ht="22.5" customHeight="1">
      <c r="A3" s="329"/>
      <c r="B3" s="329"/>
      <c r="C3" s="329"/>
      <c r="D3" s="360"/>
      <c r="E3" s="360"/>
      <c r="F3" s="360"/>
      <c r="G3" s="360"/>
      <c r="H3" s="360"/>
      <c r="I3" s="360"/>
      <c r="J3" s="360"/>
      <c r="K3" s="360"/>
      <c r="L3" s="391"/>
      <c r="M3" s="360"/>
      <c r="N3" s="360"/>
      <c r="O3" s="360"/>
      <c r="P3" s="360"/>
      <c r="Q3" s="360"/>
      <c r="R3" s="360"/>
    </row>
    <row r="4" spans="1:18" ht="22.5" customHeight="1">
      <c r="A4" s="329"/>
      <c r="B4" s="329"/>
      <c r="C4" s="329"/>
      <c r="D4" s="480" t="s">
        <v>127</v>
      </c>
      <c r="E4" s="480"/>
      <c r="F4" s="480"/>
      <c r="G4" s="480"/>
      <c r="H4" s="480"/>
      <c r="I4" s="480"/>
      <c r="J4" s="480"/>
      <c r="K4" s="480"/>
      <c r="L4" s="480"/>
      <c r="M4" s="480"/>
      <c r="N4" s="480"/>
      <c r="O4" s="480"/>
      <c r="P4" s="480"/>
      <c r="Q4" s="480"/>
      <c r="R4" s="480"/>
    </row>
    <row r="5" spans="1:18" ht="22.5" customHeight="1">
      <c r="A5" s="329"/>
      <c r="B5" s="329"/>
      <c r="C5" s="329"/>
      <c r="D5" s="392"/>
      <c r="E5" s="392"/>
      <c r="F5" s="392"/>
      <c r="G5" s="392"/>
      <c r="H5" s="392"/>
      <c r="I5" s="392"/>
      <c r="J5" s="392"/>
      <c r="K5" s="392"/>
      <c r="L5" s="392"/>
      <c r="M5" s="392"/>
      <c r="N5" s="392"/>
      <c r="O5" s="392"/>
      <c r="P5" s="261" t="s">
        <v>188</v>
      </c>
      <c r="Q5" s="392"/>
      <c r="R5" s="392"/>
    </row>
    <row r="6" spans="1:18" ht="22.5" customHeight="1">
      <c r="L6" s="474" t="s">
        <v>68</v>
      </c>
      <c r="M6" s="474"/>
      <c r="N6" s="474"/>
      <c r="O6" s="261"/>
      <c r="P6" s="344" t="s">
        <v>111</v>
      </c>
    </row>
    <row r="7" spans="1:18" ht="22.5" customHeight="1">
      <c r="A7" s="308"/>
      <c r="B7" s="308"/>
      <c r="C7" s="308"/>
      <c r="D7" s="261" t="s">
        <v>215</v>
      </c>
      <c r="E7" s="261"/>
      <c r="F7" s="261"/>
      <c r="G7" s="261"/>
      <c r="H7" s="261" t="s">
        <v>256</v>
      </c>
      <c r="J7" s="261" t="s">
        <v>256</v>
      </c>
      <c r="K7" s="261"/>
      <c r="L7" s="353"/>
      <c r="M7" s="261"/>
      <c r="N7" s="360"/>
      <c r="O7" s="360"/>
      <c r="P7" s="261" t="s">
        <v>183</v>
      </c>
      <c r="Q7" s="261"/>
      <c r="R7" s="261"/>
    </row>
    <row r="8" spans="1:18" ht="22.5" customHeight="1">
      <c r="A8" s="308"/>
      <c r="B8" s="153" t="s">
        <v>78</v>
      </c>
      <c r="C8" s="152"/>
      <c r="D8" s="261" t="s">
        <v>121</v>
      </c>
      <c r="E8" s="261"/>
      <c r="F8" s="261" t="s">
        <v>190</v>
      </c>
      <c r="G8" s="261"/>
      <c r="H8" s="261" t="s">
        <v>257</v>
      </c>
      <c r="J8" s="261" t="s">
        <v>257</v>
      </c>
      <c r="K8" s="261"/>
      <c r="L8" s="353" t="s">
        <v>67</v>
      </c>
      <c r="M8" s="261"/>
      <c r="N8" s="354" t="s">
        <v>123</v>
      </c>
      <c r="O8" s="354"/>
      <c r="P8" s="261" t="s">
        <v>158</v>
      </c>
      <c r="Q8" s="261"/>
      <c r="R8" s="261" t="s">
        <v>98</v>
      </c>
    </row>
    <row r="9" spans="1:18" ht="22.5" customHeight="1">
      <c r="A9" s="308"/>
      <c r="B9" s="308"/>
      <c r="C9" s="308"/>
      <c r="D9" s="481" t="s">
        <v>88</v>
      </c>
      <c r="E9" s="481"/>
      <c r="F9" s="481"/>
      <c r="G9" s="481"/>
      <c r="H9" s="481"/>
      <c r="I9" s="481"/>
      <c r="J9" s="481"/>
      <c r="K9" s="481"/>
      <c r="L9" s="481"/>
      <c r="M9" s="481"/>
      <c r="N9" s="481"/>
      <c r="O9" s="481"/>
      <c r="P9" s="481"/>
      <c r="Q9" s="481"/>
      <c r="R9" s="481"/>
    </row>
    <row r="10" spans="1:18" ht="22.5" customHeight="1">
      <c r="A10" s="356" t="s">
        <v>281</v>
      </c>
      <c r="B10" s="308"/>
      <c r="C10" s="308"/>
      <c r="D10" s="153"/>
      <c r="E10" s="153"/>
      <c r="F10" s="153"/>
      <c r="G10" s="153"/>
      <c r="H10" s="153"/>
      <c r="I10" s="153"/>
      <c r="J10" s="153"/>
      <c r="K10" s="153"/>
      <c r="L10" s="153"/>
      <c r="M10" s="153"/>
      <c r="N10" s="153"/>
      <c r="O10" s="153"/>
      <c r="P10" s="153"/>
      <c r="Q10" s="153"/>
      <c r="R10" s="153"/>
    </row>
    <row r="11" spans="1:18" ht="22.5" customHeight="1">
      <c r="A11" s="308" t="s">
        <v>248</v>
      </c>
      <c r="B11" s="308"/>
      <c r="C11" s="308"/>
      <c r="D11" s="360">
        <v>270000</v>
      </c>
      <c r="E11" s="360"/>
      <c r="F11" s="360"/>
      <c r="G11" s="360"/>
      <c r="H11" s="360">
        <v>0</v>
      </c>
      <c r="I11" s="360"/>
      <c r="J11" s="360">
        <v>0</v>
      </c>
      <c r="K11" s="360"/>
      <c r="L11" s="391">
        <v>15714</v>
      </c>
      <c r="M11" s="360"/>
      <c r="N11" s="360">
        <v>38961</v>
      </c>
      <c r="O11" s="360"/>
      <c r="P11" s="360">
        <v>-505</v>
      </c>
      <c r="Q11" s="360"/>
      <c r="R11" s="118">
        <f>SUM(P11,N11,L11,J11,D11)</f>
        <v>324170</v>
      </c>
    </row>
    <row r="12" spans="1:18" ht="14" customHeight="1">
      <c r="A12" s="308"/>
      <c r="B12" s="308"/>
      <c r="C12" s="308"/>
      <c r="D12" s="360"/>
      <c r="E12" s="360"/>
      <c r="F12" s="360"/>
      <c r="G12" s="360"/>
      <c r="H12" s="360"/>
      <c r="I12" s="360"/>
      <c r="J12" s="360"/>
      <c r="K12" s="360"/>
      <c r="L12" s="391"/>
      <c r="M12" s="360"/>
      <c r="N12" s="360"/>
      <c r="O12" s="360"/>
      <c r="P12" s="360"/>
      <c r="Q12" s="360"/>
      <c r="R12" s="360"/>
    </row>
    <row r="13" spans="1:18" ht="21" customHeight="1">
      <c r="A13" s="324" t="s">
        <v>126</v>
      </c>
      <c r="B13" s="324"/>
      <c r="C13" s="324"/>
      <c r="R13" s="360"/>
    </row>
    <row r="14" spans="1:18" ht="21" customHeight="1">
      <c r="A14" s="310" t="s">
        <v>231</v>
      </c>
      <c r="B14" s="394"/>
      <c r="C14" s="394"/>
      <c r="R14" s="360"/>
    </row>
    <row r="15" spans="1:18" ht="21" customHeight="1">
      <c r="A15" s="316" t="s">
        <v>194</v>
      </c>
      <c r="B15" s="262">
        <v>6</v>
      </c>
      <c r="C15" s="394"/>
      <c r="D15" s="366">
        <v>115715</v>
      </c>
      <c r="E15" s="366">
        <v>115715</v>
      </c>
      <c r="F15" s="366"/>
      <c r="H15" s="366"/>
      <c r="J15" s="366">
        <v>84886</v>
      </c>
      <c r="L15" s="449">
        <v>0</v>
      </c>
      <c r="N15" s="366">
        <v>0</v>
      </c>
      <c r="P15" s="366">
        <v>0</v>
      </c>
      <c r="R15" s="93">
        <f>SUM(P15,N15,L15,J15,D15)</f>
        <v>200601</v>
      </c>
    </row>
    <row r="16" spans="1:18" ht="21" customHeight="1">
      <c r="A16" s="310" t="s">
        <v>230</v>
      </c>
      <c r="B16" s="394"/>
      <c r="C16" s="394"/>
      <c r="D16" s="140">
        <f>SUM(D15:D15)</f>
        <v>115715</v>
      </c>
      <c r="F16" s="140">
        <f>SUM(F15:F15)</f>
        <v>0</v>
      </c>
      <c r="G16" s="360"/>
      <c r="H16" s="395"/>
      <c r="J16" s="140">
        <f>SUM(J15:J15)</f>
        <v>84886</v>
      </c>
      <c r="K16" s="360"/>
      <c r="L16" s="140">
        <f>SUM(L15:L15)</f>
        <v>0</v>
      </c>
      <c r="N16" s="140">
        <f>SUM(N15:N15)</f>
        <v>0</v>
      </c>
      <c r="O16" s="360"/>
      <c r="P16" s="140">
        <f>SUM(P15:P15)</f>
        <v>0</v>
      </c>
      <c r="R16" s="384">
        <f>SUM(R15:R15)</f>
        <v>200601</v>
      </c>
    </row>
    <row r="17" spans="1:18" ht="14" customHeight="1">
      <c r="A17" s="308"/>
      <c r="B17" s="308"/>
      <c r="C17" s="308"/>
      <c r="D17" s="360"/>
      <c r="E17" s="360"/>
      <c r="F17" s="360"/>
      <c r="G17" s="360"/>
      <c r="H17" s="360"/>
      <c r="I17" s="360"/>
      <c r="J17" s="360"/>
      <c r="K17" s="360"/>
      <c r="L17" s="391"/>
      <c r="M17" s="360"/>
      <c r="N17" s="360"/>
      <c r="O17" s="360"/>
      <c r="P17" s="360"/>
      <c r="Q17" s="360"/>
      <c r="R17" s="360"/>
    </row>
    <row r="18" spans="1:18" ht="21" customHeight="1">
      <c r="A18" s="372" t="s">
        <v>282</v>
      </c>
      <c r="B18" s="372"/>
      <c r="C18" s="372"/>
      <c r="D18" s="396"/>
      <c r="E18" s="396"/>
      <c r="F18" s="261"/>
      <c r="G18" s="261"/>
      <c r="H18" s="396"/>
      <c r="I18" s="261"/>
      <c r="J18" s="396"/>
      <c r="K18" s="261"/>
      <c r="L18" s="397"/>
    </row>
    <row r="19" spans="1:18" ht="21" customHeight="1">
      <c r="A19" s="316" t="s">
        <v>195</v>
      </c>
      <c r="B19" s="373"/>
      <c r="C19" s="373"/>
      <c r="D19" s="398">
        <v>0</v>
      </c>
      <c r="E19" s="398"/>
      <c r="F19" s="398"/>
      <c r="G19" s="398"/>
      <c r="H19" s="398">
        <v>0</v>
      </c>
      <c r="I19" s="297"/>
      <c r="J19" s="398">
        <v>0</v>
      </c>
      <c r="K19" s="398"/>
      <c r="L19" s="398">
        <v>0</v>
      </c>
      <c r="M19" s="297"/>
      <c r="N19" s="400">
        <v>36823</v>
      </c>
      <c r="O19" s="398"/>
      <c r="P19" s="398">
        <v>0</v>
      </c>
      <c r="Q19" s="297"/>
      <c r="R19" s="93">
        <f t="shared" ref="R19:R20" si="0">SUM(P19,N19,L19,J19,D19)</f>
        <v>36823</v>
      </c>
    </row>
    <row r="20" spans="1:18" ht="21" customHeight="1">
      <c r="A20" s="316" t="s">
        <v>260</v>
      </c>
      <c r="B20" s="373"/>
      <c r="C20" s="373"/>
      <c r="D20" s="398">
        <v>0</v>
      </c>
      <c r="E20" s="398"/>
      <c r="F20" s="398"/>
      <c r="G20" s="398"/>
      <c r="H20" s="398">
        <v>0</v>
      </c>
      <c r="I20" s="297"/>
      <c r="J20" s="398">
        <v>0</v>
      </c>
      <c r="K20" s="398"/>
      <c r="L20" s="398">
        <v>0</v>
      </c>
      <c r="M20" s="297"/>
      <c r="N20" s="398">
        <v>0</v>
      </c>
      <c r="O20" s="398"/>
      <c r="P20" s="401">
        <v>-495</v>
      </c>
      <c r="Q20" s="297"/>
      <c r="R20" s="93">
        <f t="shared" si="0"/>
        <v>-495</v>
      </c>
    </row>
    <row r="21" spans="1:18" ht="21" customHeight="1">
      <c r="A21" s="375" t="s">
        <v>283</v>
      </c>
      <c r="B21" s="375"/>
      <c r="C21" s="375"/>
      <c r="D21" s="384">
        <f t="shared" ref="D21:N21" si="1">SUM(D19:D20)</f>
        <v>0</v>
      </c>
      <c r="E21" s="461">
        <f t="shared" si="1"/>
        <v>0</v>
      </c>
      <c r="F21" s="384">
        <f t="shared" si="1"/>
        <v>0</v>
      </c>
      <c r="G21" s="371"/>
      <c r="H21" s="384">
        <f t="shared" ref="H21" si="2">SUM(H19:H20)</f>
        <v>0</v>
      </c>
      <c r="I21" s="371"/>
      <c r="J21" s="384">
        <f t="shared" ref="J21" si="3">SUM(J19:J20)</f>
        <v>0</v>
      </c>
      <c r="K21" s="371"/>
      <c r="L21" s="384">
        <f t="shared" si="1"/>
        <v>0</v>
      </c>
      <c r="M21" s="371"/>
      <c r="N21" s="384">
        <f t="shared" si="1"/>
        <v>36823</v>
      </c>
      <c r="O21" s="371"/>
      <c r="P21" s="384">
        <f>SUM(P19:P20)</f>
        <v>-495</v>
      </c>
      <c r="R21" s="384">
        <f>SUM(R19:R20)</f>
        <v>36328</v>
      </c>
    </row>
    <row r="22" spans="1:18" ht="14" customHeight="1">
      <c r="A22" s="308"/>
      <c r="B22" s="308"/>
      <c r="C22" s="308"/>
      <c r="D22" s="360"/>
      <c r="E22" s="360"/>
      <c r="F22" s="360"/>
      <c r="G22" s="360"/>
      <c r="H22" s="360"/>
      <c r="I22" s="360"/>
      <c r="J22" s="360"/>
      <c r="K22" s="360"/>
      <c r="L22" s="391"/>
      <c r="M22" s="360"/>
      <c r="N22" s="360"/>
      <c r="O22" s="360"/>
      <c r="P22" s="360"/>
      <c r="Q22" s="360"/>
      <c r="R22" s="360"/>
    </row>
    <row r="23" spans="1:18" ht="22.5" customHeight="1" thickBot="1">
      <c r="A23" s="377" t="s">
        <v>284</v>
      </c>
      <c r="B23" s="377"/>
      <c r="C23" s="377"/>
      <c r="D23" s="402">
        <f>SUM(D11,D16,D21)</f>
        <v>385715</v>
      </c>
      <c r="E23" s="462" t="e">
        <f>SUM(E11,E16,E21,#REF!)</f>
        <v>#REF!</v>
      </c>
      <c r="F23" s="402" t="e">
        <f>SUM(F11,F16,F21,#REF!)</f>
        <v>#REF!</v>
      </c>
      <c r="G23" s="399"/>
      <c r="H23" s="402" t="e">
        <f>SUM(H11,H16,H21,#REF!)</f>
        <v>#REF!</v>
      </c>
      <c r="I23" s="399"/>
      <c r="J23" s="402">
        <f>SUM(J11,J16,J21)</f>
        <v>84886</v>
      </c>
      <c r="K23" s="399"/>
      <c r="L23" s="402">
        <f>SUM(L11,L16,L21)</f>
        <v>15714</v>
      </c>
      <c r="M23" s="399"/>
      <c r="N23" s="402">
        <f>SUM(N11,N16,N21)</f>
        <v>75784</v>
      </c>
      <c r="O23" s="399"/>
      <c r="P23" s="402">
        <f>SUM(P11,P16,P21)</f>
        <v>-1000</v>
      </c>
      <c r="Q23" s="399"/>
      <c r="R23" s="402">
        <f>SUM(R11,R16,R21)</f>
        <v>561099</v>
      </c>
    </row>
    <row r="24" spans="1:18" ht="22.5" customHeight="1" thickTop="1"/>
  </sheetData>
  <sheetProtection formatCells="0" formatColumns="0" formatRows="0" insertColumns="0" insertRows="0" insertHyperlinks="0" deleteColumns="0" deleteRows="0" sort="0" autoFilter="0" pivotTables="0"/>
  <mergeCells count="3">
    <mergeCell ref="D4:R4"/>
    <mergeCell ref="L6:N6"/>
    <mergeCell ref="D9:R9"/>
  </mergeCells>
  <pageMargins left="0.7" right="0.7" top="0.48" bottom="0.5" header="0.5" footer="0.5"/>
  <pageSetup paperSize="9" scale="80" firstPageNumber="11" orientation="landscape" useFirstPageNumber="1" r:id="rId1"/>
  <headerFooter>
    <oddFooter>&amp;L&amp;"Times New Roman,Regular"The accompanying notes form an integral part of the interim financial statements.
&amp;C&amp;"Times New Roman,Regular"&amp;P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7AF8E-1E93-47C3-BCAE-7C91AAED2AA7}">
  <sheetPr>
    <pageSetUpPr fitToPage="1"/>
  </sheetPr>
  <dimension ref="A1:O25"/>
  <sheetViews>
    <sheetView zoomScale="85" zoomScaleNormal="85" zoomScaleSheetLayoutView="70" workbookViewId="0"/>
  </sheetViews>
  <sheetFormatPr defaultColWidth="8.81640625" defaultRowHeight="22.5" customHeight="1"/>
  <cols>
    <col min="1" max="1" width="49.81640625" style="167" customWidth="1"/>
    <col min="2" max="2" width="1.1796875" style="167" customWidth="1"/>
    <col min="3" max="3" width="8.7265625" style="167" customWidth="1"/>
    <col min="4" max="4" width="1.1796875" style="167" customWidth="1"/>
    <col min="5" max="5" width="16.1796875" style="154" customWidth="1"/>
    <col min="6" max="6" width="1.1796875" style="167" customWidth="1"/>
    <col min="7" max="7" width="16.1796875" style="154" customWidth="1"/>
    <col min="8" max="8" width="1.1796875" style="154" customWidth="1"/>
    <col min="9" max="9" width="16.1796875" style="393" customWidth="1"/>
    <col min="10" max="10" width="1.1796875" style="154" customWidth="1"/>
    <col min="11" max="11" width="16.1796875" style="154" customWidth="1"/>
    <col min="12" max="12" width="1.1796875" style="154" customWidth="1"/>
    <col min="13" max="13" width="16.1796875" style="154" customWidth="1"/>
    <col min="14" max="14" width="1.1796875" style="154" customWidth="1"/>
    <col min="15" max="15" width="16.1796875" style="154" customWidth="1"/>
    <col min="16" max="16" width="15.81640625" style="167" bestFit="1" customWidth="1"/>
    <col min="17" max="20" width="15.81640625" style="167" customWidth="1"/>
    <col min="21" max="16384" width="8.81640625" style="167"/>
  </cols>
  <sheetData>
    <row r="1" spans="1:15" ht="22.5" customHeight="1">
      <c r="A1" s="389" t="s">
        <v>245</v>
      </c>
      <c r="B1" s="390"/>
      <c r="C1" s="390"/>
      <c r="D1" s="390"/>
      <c r="E1" s="360"/>
      <c r="F1" s="390"/>
      <c r="G1" s="360"/>
      <c r="H1" s="360"/>
      <c r="I1" s="391"/>
      <c r="K1" s="360"/>
      <c r="L1" s="360"/>
      <c r="M1" s="360"/>
      <c r="O1" s="360"/>
    </row>
    <row r="2" spans="1:15" ht="22.5" customHeight="1">
      <c r="A2" s="338" t="s">
        <v>269</v>
      </c>
      <c r="B2" s="308"/>
      <c r="C2" s="308"/>
      <c r="D2" s="308"/>
      <c r="E2" s="360"/>
      <c r="F2" s="308"/>
      <c r="G2" s="360"/>
      <c r="H2" s="360"/>
      <c r="I2" s="391"/>
      <c r="J2" s="360"/>
      <c r="K2" s="360"/>
      <c r="L2" s="360"/>
      <c r="M2" s="360"/>
      <c r="N2" s="360"/>
      <c r="O2" s="360"/>
    </row>
    <row r="3" spans="1:15" ht="22.5" customHeight="1">
      <c r="A3" s="329"/>
      <c r="B3" s="329"/>
      <c r="C3" s="329"/>
      <c r="D3" s="329"/>
      <c r="E3" s="360"/>
      <c r="F3" s="329"/>
      <c r="G3" s="360"/>
      <c r="H3" s="360"/>
      <c r="I3" s="391"/>
      <c r="J3" s="360"/>
      <c r="K3" s="360"/>
      <c r="L3" s="360"/>
      <c r="M3" s="360"/>
      <c r="N3" s="360"/>
      <c r="O3" s="360"/>
    </row>
    <row r="4" spans="1:15" ht="22.5" customHeight="1">
      <c r="A4" s="329"/>
      <c r="B4" s="329"/>
      <c r="C4" s="329"/>
      <c r="D4" s="329"/>
      <c r="E4" s="329"/>
      <c r="F4" s="329"/>
      <c r="G4" s="480" t="s">
        <v>127</v>
      </c>
      <c r="H4" s="480"/>
      <c r="I4" s="480"/>
      <c r="J4" s="480"/>
      <c r="K4" s="480"/>
      <c r="L4" s="480"/>
      <c r="M4" s="480"/>
      <c r="N4" s="480"/>
      <c r="O4" s="480"/>
    </row>
    <row r="5" spans="1:15" ht="22.5" customHeight="1">
      <c r="A5" s="329"/>
      <c r="B5" s="329"/>
      <c r="C5" s="329"/>
      <c r="D5" s="329"/>
      <c r="E5" s="392"/>
      <c r="F5" s="329"/>
      <c r="G5" s="392"/>
      <c r="H5" s="392"/>
      <c r="I5" s="392"/>
      <c r="J5" s="392"/>
      <c r="K5" s="392"/>
      <c r="L5" s="392"/>
      <c r="M5" s="261" t="s">
        <v>188</v>
      </c>
      <c r="N5" s="392"/>
      <c r="O5" s="392"/>
    </row>
    <row r="6" spans="1:15" ht="22.5" customHeight="1">
      <c r="I6" s="474" t="s">
        <v>68</v>
      </c>
      <c r="J6" s="474"/>
      <c r="K6" s="474"/>
      <c r="L6" s="261"/>
      <c r="M6" s="344" t="s">
        <v>111</v>
      </c>
    </row>
    <row r="7" spans="1:15" ht="22.5" customHeight="1">
      <c r="A7" s="308"/>
      <c r="B7" s="308"/>
      <c r="C7" s="308"/>
      <c r="D7" s="308"/>
      <c r="E7" s="261" t="s">
        <v>215</v>
      </c>
      <c r="F7" s="308"/>
      <c r="G7" s="261" t="s">
        <v>256</v>
      </c>
      <c r="H7" s="261"/>
      <c r="I7" s="353"/>
      <c r="J7" s="261"/>
      <c r="K7" s="360"/>
      <c r="L7" s="360"/>
      <c r="M7" s="261" t="s">
        <v>183</v>
      </c>
      <c r="N7" s="261"/>
      <c r="O7" s="261"/>
    </row>
    <row r="8" spans="1:15" ht="22.5" customHeight="1">
      <c r="A8" s="308"/>
      <c r="B8" s="152"/>
      <c r="C8" s="153" t="s">
        <v>78</v>
      </c>
      <c r="D8" s="152"/>
      <c r="E8" s="261" t="s">
        <v>121</v>
      </c>
      <c r="F8" s="152"/>
      <c r="G8" s="261" t="s">
        <v>257</v>
      </c>
      <c r="H8" s="261"/>
      <c r="I8" s="353" t="s">
        <v>67</v>
      </c>
      <c r="J8" s="261"/>
      <c r="K8" s="354" t="s">
        <v>123</v>
      </c>
      <c r="L8" s="354"/>
      <c r="M8" s="261" t="s">
        <v>158</v>
      </c>
      <c r="N8" s="261"/>
      <c r="O8" s="261" t="s">
        <v>98</v>
      </c>
    </row>
    <row r="9" spans="1:15" ht="22.5" customHeight="1">
      <c r="A9" s="308"/>
      <c r="B9" s="308"/>
      <c r="C9" s="308"/>
      <c r="D9" s="308"/>
      <c r="E9" s="308"/>
      <c r="F9" s="308"/>
      <c r="G9" s="481" t="s">
        <v>88</v>
      </c>
      <c r="H9" s="481"/>
      <c r="I9" s="481"/>
      <c r="J9" s="481"/>
      <c r="K9" s="481"/>
      <c r="L9" s="481"/>
      <c r="M9" s="481"/>
      <c r="N9" s="481"/>
      <c r="O9" s="481"/>
    </row>
    <row r="10" spans="1:15" ht="22.5" customHeight="1">
      <c r="A10" s="356" t="s">
        <v>285</v>
      </c>
      <c r="B10" s="308"/>
      <c r="C10" s="308"/>
      <c r="D10" s="308"/>
      <c r="E10" s="153"/>
      <c r="F10" s="308"/>
      <c r="G10" s="153"/>
      <c r="H10" s="153"/>
      <c r="I10" s="153"/>
      <c r="J10" s="153"/>
      <c r="K10" s="153"/>
      <c r="L10" s="153"/>
      <c r="M10" s="153"/>
      <c r="N10" s="153"/>
      <c r="O10" s="153"/>
    </row>
    <row r="11" spans="1:15" ht="22.5" customHeight="1">
      <c r="A11" s="308" t="s">
        <v>267</v>
      </c>
      <c r="B11" s="308"/>
      <c r="C11" s="308"/>
      <c r="D11" s="308"/>
      <c r="E11" s="360">
        <v>385715</v>
      </c>
      <c r="F11" s="308"/>
      <c r="G11" s="360">
        <v>84886</v>
      </c>
      <c r="H11" s="360"/>
      <c r="I11" s="391">
        <v>17996</v>
      </c>
      <c r="J11" s="360"/>
      <c r="K11" s="360">
        <v>81753</v>
      </c>
      <c r="L11" s="360"/>
      <c r="M11" s="360">
        <v>-1366</v>
      </c>
      <c r="N11" s="360"/>
      <c r="O11" s="118">
        <f>SUM(E11:M11)</f>
        <v>568984</v>
      </c>
    </row>
    <row r="12" spans="1:15" ht="14" customHeight="1">
      <c r="A12" s="308"/>
      <c r="B12" s="308"/>
      <c r="C12" s="308"/>
      <c r="D12" s="308"/>
      <c r="E12" s="360"/>
      <c r="F12" s="308"/>
      <c r="G12" s="360"/>
      <c r="H12" s="360"/>
      <c r="I12" s="391"/>
      <c r="J12" s="360"/>
      <c r="K12" s="360"/>
      <c r="L12" s="360"/>
      <c r="M12" s="360"/>
      <c r="N12" s="360"/>
      <c r="O12" s="360"/>
    </row>
    <row r="13" spans="1:15" ht="21" customHeight="1">
      <c r="A13" s="324" t="s">
        <v>126</v>
      </c>
      <c r="B13" s="324"/>
      <c r="C13" s="324"/>
      <c r="D13" s="324"/>
      <c r="F13" s="324"/>
      <c r="O13" s="360"/>
    </row>
    <row r="14" spans="1:15" ht="21" customHeight="1">
      <c r="A14" s="310" t="s">
        <v>275</v>
      </c>
      <c r="B14" s="394"/>
      <c r="C14" s="394"/>
      <c r="D14" s="394"/>
      <c r="F14" s="394"/>
      <c r="O14" s="360"/>
    </row>
    <row r="15" spans="1:15" ht="21" customHeight="1">
      <c r="A15" s="316" t="s">
        <v>293</v>
      </c>
      <c r="B15" s="394"/>
      <c r="C15" s="262" t="s">
        <v>292</v>
      </c>
      <c r="D15" s="394"/>
      <c r="E15" s="154">
        <v>10148</v>
      </c>
      <c r="F15" s="394"/>
      <c r="G15" s="154">
        <v>0</v>
      </c>
      <c r="I15" s="397">
        <v>0</v>
      </c>
      <c r="K15" s="154">
        <v>-10148</v>
      </c>
      <c r="M15" s="154">
        <v>0</v>
      </c>
      <c r="O15" s="93">
        <f>SUM(E15:M15)</f>
        <v>0</v>
      </c>
    </row>
    <row r="16" spans="1:15" ht="21" customHeight="1">
      <c r="A16" s="316" t="s">
        <v>294</v>
      </c>
      <c r="B16" s="394"/>
      <c r="C16" s="262">
        <v>7</v>
      </c>
      <c r="D16" s="394"/>
      <c r="E16" s="366">
        <v>0</v>
      </c>
      <c r="F16" s="394"/>
      <c r="G16" s="366">
        <v>0</v>
      </c>
      <c r="I16" s="366">
        <v>0</v>
      </c>
      <c r="K16" s="366">
        <v>-1126</v>
      </c>
      <c r="M16" s="366">
        <v>0</v>
      </c>
      <c r="O16" s="143">
        <f>SUM(E16:M16)</f>
        <v>-1126</v>
      </c>
    </row>
    <row r="17" spans="1:15" ht="21" customHeight="1">
      <c r="A17" s="310" t="s">
        <v>276</v>
      </c>
      <c r="B17" s="394"/>
      <c r="C17" s="394"/>
      <c r="D17" s="394"/>
      <c r="E17" s="140">
        <f>SUM(E15:E16)</f>
        <v>10148</v>
      </c>
      <c r="F17" s="394"/>
      <c r="G17" s="140">
        <f>SUM(G15:G16)</f>
        <v>0</v>
      </c>
      <c r="H17" s="360"/>
      <c r="I17" s="140">
        <f>SUM(I15:I16)</f>
        <v>0</v>
      </c>
      <c r="K17" s="140">
        <f>SUM(K15:K16)</f>
        <v>-11274</v>
      </c>
      <c r="L17" s="360"/>
      <c r="M17" s="140">
        <f>SUM(M15:M16)</f>
        <v>0</v>
      </c>
      <c r="O17" s="140">
        <f>SUM(O15:O16)</f>
        <v>-1126</v>
      </c>
    </row>
    <row r="18" spans="1:15" ht="14" customHeight="1">
      <c r="A18" s="308"/>
      <c r="B18" s="308"/>
      <c r="C18" s="308"/>
      <c r="D18" s="308"/>
      <c r="E18" s="360"/>
      <c r="F18" s="308"/>
      <c r="G18" s="360"/>
      <c r="H18" s="360"/>
      <c r="I18" s="391"/>
      <c r="J18" s="360"/>
      <c r="K18" s="360"/>
      <c r="L18" s="360"/>
      <c r="M18" s="360"/>
      <c r="N18" s="360"/>
      <c r="O18" s="360"/>
    </row>
    <row r="19" spans="1:15" ht="21" customHeight="1">
      <c r="A19" s="372" t="s">
        <v>282</v>
      </c>
      <c r="B19" s="372"/>
      <c r="C19" s="372"/>
      <c r="D19" s="372"/>
      <c r="E19" s="396"/>
      <c r="F19" s="372"/>
      <c r="G19" s="396"/>
      <c r="H19" s="396"/>
      <c r="I19" s="397"/>
    </row>
    <row r="20" spans="1:15" ht="21" customHeight="1">
      <c r="A20" s="316" t="s">
        <v>195</v>
      </c>
      <c r="B20" s="373"/>
      <c r="C20" s="373"/>
      <c r="D20" s="373"/>
      <c r="E20" s="398">
        <v>0</v>
      </c>
      <c r="F20" s="373"/>
      <c r="G20" s="398">
        <v>0</v>
      </c>
      <c r="H20" s="398"/>
      <c r="I20" s="398">
        <v>0</v>
      </c>
      <c r="J20" s="297"/>
      <c r="K20" s="400">
        <v>48410</v>
      </c>
      <c r="L20" s="398"/>
      <c r="M20" s="398">
        <v>0</v>
      </c>
      <c r="N20" s="297"/>
      <c r="O20" s="93">
        <f>SUM(G20:M20)</f>
        <v>48410</v>
      </c>
    </row>
    <row r="21" spans="1:15" ht="21" customHeight="1">
      <c r="A21" s="316" t="s">
        <v>260</v>
      </c>
      <c r="B21" s="373"/>
      <c r="C21" s="373"/>
      <c r="D21" s="373"/>
      <c r="E21" s="398">
        <v>0</v>
      </c>
      <c r="F21" s="373"/>
      <c r="G21" s="398">
        <v>0</v>
      </c>
      <c r="H21" s="398"/>
      <c r="I21" s="398">
        <v>0</v>
      </c>
      <c r="J21" s="297"/>
      <c r="K21" s="398">
        <v>0</v>
      </c>
      <c r="L21" s="398"/>
      <c r="M21" s="401">
        <v>-42684</v>
      </c>
      <c r="N21" s="297"/>
      <c r="O21" s="93">
        <f>SUM(G21:M21)</f>
        <v>-42684</v>
      </c>
    </row>
    <row r="22" spans="1:15" ht="21" customHeight="1">
      <c r="A22" s="375" t="s">
        <v>283</v>
      </c>
      <c r="B22" s="375"/>
      <c r="C22" s="375"/>
      <c r="D22" s="375"/>
      <c r="E22" s="384">
        <f t="shared" ref="E22:K22" si="0">SUM(E20:E21)</f>
        <v>0</v>
      </c>
      <c r="F22" s="375"/>
      <c r="G22" s="384">
        <f t="shared" si="0"/>
        <v>0</v>
      </c>
      <c r="H22" s="371"/>
      <c r="I22" s="384">
        <f t="shared" si="0"/>
        <v>0</v>
      </c>
      <c r="J22" s="371"/>
      <c r="K22" s="384">
        <f t="shared" si="0"/>
        <v>48410</v>
      </c>
      <c r="L22" s="371"/>
      <c r="M22" s="384">
        <f>SUM(M20:M21)</f>
        <v>-42684</v>
      </c>
      <c r="O22" s="384">
        <f>SUM(O20:O21)</f>
        <v>5726</v>
      </c>
    </row>
    <row r="23" spans="1:15" ht="14" customHeight="1">
      <c r="A23" s="308"/>
      <c r="B23" s="308"/>
      <c r="C23" s="308"/>
      <c r="D23" s="308"/>
      <c r="E23" s="360"/>
      <c r="F23" s="308"/>
      <c r="G23" s="360"/>
      <c r="H23" s="360"/>
      <c r="I23" s="391"/>
      <c r="J23" s="360"/>
      <c r="K23" s="360"/>
      <c r="L23" s="360"/>
      <c r="M23" s="360"/>
      <c r="N23" s="360"/>
      <c r="O23" s="360"/>
    </row>
    <row r="24" spans="1:15" ht="22.5" customHeight="1" thickBot="1">
      <c r="A24" s="377" t="s">
        <v>286</v>
      </c>
      <c r="B24" s="377"/>
      <c r="C24" s="377"/>
      <c r="D24" s="377"/>
      <c r="E24" s="402">
        <f>SUM(E11,E17,E22)</f>
        <v>395863</v>
      </c>
      <c r="F24" s="377"/>
      <c r="G24" s="402">
        <f>SUM(G11,G17,G22)</f>
        <v>84886</v>
      </c>
      <c r="H24" s="399"/>
      <c r="I24" s="402">
        <f>SUM(I11,I17,I22)</f>
        <v>17996</v>
      </c>
      <c r="J24" s="399"/>
      <c r="K24" s="402">
        <f>SUM(K11,K17,K22)</f>
        <v>118889</v>
      </c>
      <c r="L24" s="399"/>
      <c r="M24" s="402">
        <f>SUM(M11,M17,M22)</f>
        <v>-44050</v>
      </c>
      <c r="N24" s="399"/>
      <c r="O24" s="402">
        <f>SUM(O11,O17,O22)</f>
        <v>573584</v>
      </c>
    </row>
    <row r="25" spans="1:15" ht="22.5" customHeight="1" thickTop="1"/>
  </sheetData>
  <sheetProtection formatCells="0" formatColumns="0" formatRows="0" insertColumns="0" insertRows="0" insertHyperlinks="0" deleteColumns="0" deleteRows="0" sort="0" autoFilter="0" pivotTables="0"/>
  <mergeCells count="3">
    <mergeCell ref="G4:O4"/>
    <mergeCell ref="I6:K6"/>
    <mergeCell ref="G9:O9"/>
  </mergeCells>
  <pageMargins left="0.7" right="0.7" top="0.48" bottom="0.5" header="0.5" footer="0.5"/>
  <pageSetup paperSize="9" scale="79" firstPageNumber="12" orientation="landscape" useFirstPageNumber="1" r:id="rId1"/>
  <headerFooter>
    <oddFooter>&amp;L&amp;"Times New Roman,Regular"The accompanying notes form an integral part of the interim financial statements.
&amp;C&amp;"Times New Roman,Regular"&amp;P</oddFooter>
  </headerFooter>
  <customProperties>
    <customPr name="OrphanNamesChecke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965B5-D32D-4244-B3D7-ED95ABB3D5FF}">
  <sheetPr>
    <pageSetUpPr fitToPage="1"/>
  </sheetPr>
  <dimension ref="A1:J96"/>
  <sheetViews>
    <sheetView zoomScale="85" zoomScaleNormal="85" zoomScaleSheetLayoutView="85" workbookViewId="0"/>
  </sheetViews>
  <sheetFormatPr defaultColWidth="9.1796875" defaultRowHeight="20.149999999999999" customHeight="1"/>
  <cols>
    <col min="1" max="1" width="45" style="159" customWidth="1"/>
    <col min="2" max="2" width="2.1796875" style="159" hidden="1" customWidth="1"/>
    <col min="3" max="3" width="1.1796875" style="159" customWidth="1"/>
    <col min="4" max="4" width="12.54296875" style="176" customWidth="1"/>
    <col min="5" max="5" width="1.1796875" style="176" customWidth="1"/>
    <col min="6" max="6" width="12.54296875" style="176" customWidth="1"/>
    <col min="7" max="7" width="1.1796875" style="176" customWidth="1"/>
    <col min="8" max="8" width="12.54296875" style="404" customWidth="1"/>
    <col min="9" max="9" width="1.1796875" style="176" customWidth="1"/>
    <col min="10" max="10" width="12.54296875" style="404" customWidth="1"/>
    <col min="11" max="16384" width="9.1796875" style="159"/>
  </cols>
  <sheetData>
    <row r="1" spans="1:10" ht="20" customHeight="1">
      <c r="A1" s="403" t="s">
        <v>245</v>
      </c>
    </row>
    <row r="2" spans="1:10" ht="20" customHeight="1">
      <c r="A2" s="405" t="s">
        <v>270</v>
      </c>
    </row>
    <row r="3" spans="1:10" ht="11" customHeight="1">
      <c r="A3" s="406"/>
    </row>
    <row r="4" spans="1:10" s="167" customFormat="1" ht="20" customHeight="1">
      <c r="A4" s="407"/>
      <c r="B4" s="152"/>
      <c r="C4" s="152"/>
      <c r="D4" s="480" t="s">
        <v>213</v>
      </c>
      <c r="E4" s="480"/>
      <c r="F4" s="480"/>
      <c r="G4" s="257"/>
      <c r="H4" s="480" t="s">
        <v>214</v>
      </c>
      <c r="I4" s="481"/>
      <c r="J4" s="481"/>
    </row>
    <row r="5" spans="1:10" s="167" customFormat="1" ht="20" customHeight="1">
      <c r="A5" s="329"/>
      <c r="B5" s="152"/>
      <c r="C5" s="152"/>
      <c r="D5" s="480" t="s">
        <v>209</v>
      </c>
      <c r="E5" s="480"/>
      <c r="F5" s="480"/>
      <c r="G5" s="154"/>
      <c r="H5" s="480" t="s">
        <v>209</v>
      </c>
      <c r="I5" s="481"/>
      <c r="J5" s="481"/>
    </row>
    <row r="6" spans="1:10" ht="20" customHeight="1">
      <c r="D6" s="471" t="s">
        <v>278</v>
      </c>
      <c r="E6" s="471"/>
      <c r="F6" s="471"/>
      <c r="G6" s="257"/>
      <c r="H6" s="471" t="s">
        <v>278</v>
      </c>
      <c r="I6" s="471"/>
      <c r="J6" s="471"/>
    </row>
    <row r="7" spans="1:10" ht="20" customHeight="1">
      <c r="D7" s="472" t="s">
        <v>277</v>
      </c>
      <c r="E7" s="471"/>
      <c r="F7" s="471"/>
      <c r="G7" s="257"/>
      <c r="H7" s="472" t="s">
        <v>277</v>
      </c>
      <c r="I7" s="471"/>
      <c r="J7" s="471"/>
    </row>
    <row r="8" spans="1:10" ht="20" customHeight="1">
      <c r="B8" s="152"/>
      <c r="C8" s="152"/>
      <c r="D8" s="307">
        <v>2025</v>
      </c>
      <c r="E8" s="408"/>
      <c r="F8" s="307">
        <v>2024</v>
      </c>
      <c r="G8" s="257"/>
      <c r="H8" s="307">
        <v>2025</v>
      </c>
      <c r="I8" s="408"/>
      <c r="J8" s="307">
        <v>2024</v>
      </c>
    </row>
    <row r="9" spans="1:10" ht="20" customHeight="1">
      <c r="D9" s="482" t="s">
        <v>88</v>
      </c>
      <c r="E9" s="482"/>
      <c r="F9" s="482"/>
      <c r="G9" s="482"/>
      <c r="H9" s="482"/>
      <c r="I9" s="482"/>
      <c r="J9" s="482"/>
    </row>
    <row r="10" spans="1:10" ht="20" customHeight="1">
      <c r="A10" s="409" t="s">
        <v>128</v>
      </c>
    </row>
    <row r="11" spans="1:10" ht="20" customHeight="1">
      <c r="A11" s="159" t="s">
        <v>216</v>
      </c>
      <c r="B11" s="410"/>
      <c r="D11" s="442">
        <v>46912</v>
      </c>
      <c r="E11" s="404"/>
      <c r="F11" s="442">
        <v>37372</v>
      </c>
      <c r="G11" s="404"/>
      <c r="H11" s="442">
        <v>48410</v>
      </c>
      <c r="I11" s="404"/>
      <c r="J11" s="442">
        <v>36823</v>
      </c>
    </row>
    <row r="12" spans="1:10" ht="20" customHeight="1">
      <c r="A12" s="250" t="s">
        <v>217</v>
      </c>
      <c r="B12" s="410"/>
      <c r="D12" s="404"/>
      <c r="F12" s="404"/>
    </row>
    <row r="13" spans="1:10" ht="20" customHeight="1">
      <c r="A13" s="411" t="s">
        <v>261</v>
      </c>
      <c r="B13" s="410"/>
      <c r="D13" s="404"/>
      <c r="F13" s="404"/>
    </row>
    <row r="14" spans="1:10" ht="20" customHeight="1">
      <c r="A14" s="159" t="s">
        <v>75</v>
      </c>
      <c r="B14" s="412"/>
      <c r="D14" s="404">
        <v>12082</v>
      </c>
      <c r="F14" s="404">
        <v>9454</v>
      </c>
      <c r="G14" s="404"/>
      <c r="H14" s="404">
        <v>12229</v>
      </c>
      <c r="I14" s="404"/>
      <c r="J14" s="404">
        <v>9363</v>
      </c>
    </row>
    <row r="15" spans="1:10" ht="20" customHeight="1">
      <c r="A15" s="159" t="s">
        <v>74</v>
      </c>
      <c r="B15" s="412"/>
      <c r="D15" s="404">
        <v>8543</v>
      </c>
      <c r="F15" s="404">
        <v>11428</v>
      </c>
      <c r="G15" s="404"/>
      <c r="H15" s="404">
        <v>7875</v>
      </c>
      <c r="I15" s="404"/>
      <c r="J15" s="404">
        <v>10875</v>
      </c>
    </row>
    <row r="16" spans="1:10" ht="20" customHeight="1">
      <c r="A16" s="159" t="s">
        <v>129</v>
      </c>
      <c r="B16" s="412"/>
      <c r="D16" s="404">
        <v>19351</v>
      </c>
      <c r="F16" s="404">
        <v>18909</v>
      </c>
      <c r="G16" s="404"/>
      <c r="H16" s="404">
        <v>14585</v>
      </c>
      <c r="I16" s="404"/>
      <c r="J16" s="404">
        <v>14310</v>
      </c>
    </row>
    <row r="17" spans="1:10" ht="20" customHeight="1">
      <c r="A17" s="159" t="s">
        <v>142</v>
      </c>
      <c r="B17" s="412"/>
      <c r="D17" s="404">
        <v>998</v>
      </c>
      <c r="F17" s="404">
        <v>735</v>
      </c>
      <c r="G17" s="404"/>
      <c r="H17" s="404">
        <v>998</v>
      </c>
      <c r="I17" s="404"/>
      <c r="J17" s="404">
        <v>735</v>
      </c>
    </row>
    <row r="18" spans="1:10" ht="20" customHeight="1">
      <c r="A18" s="413" t="s">
        <v>290</v>
      </c>
      <c r="B18" s="410"/>
      <c r="D18" s="404">
        <v>764</v>
      </c>
      <c r="F18" s="404">
        <v>-4708</v>
      </c>
      <c r="G18" s="414"/>
      <c r="H18" s="404">
        <v>748</v>
      </c>
      <c r="I18" s="404"/>
      <c r="J18" s="404">
        <v>-4727</v>
      </c>
    </row>
    <row r="19" spans="1:10" ht="20" customHeight="1">
      <c r="A19" s="413" t="s">
        <v>295</v>
      </c>
      <c r="B19" s="410"/>
      <c r="D19" s="404">
        <v>0</v>
      </c>
      <c r="F19" s="404">
        <v>-899</v>
      </c>
      <c r="G19" s="414"/>
      <c r="H19" s="404">
        <v>0</v>
      </c>
      <c r="I19" s="404"/>
      <c r="J19" s="404">
        <v>-905</v>
      </c>
    </row>
    <row r="20" spans="1:10" ht="20" customHeight="1">
      <c r="A20" s="415" t="s">
        <v>296</v>
      </c>
      <c r="B20" s="410"/>
      <c r="D20" s="404">
        <v>475</v>
      </c>
      <c r="F20" s="404">
        <v>801</v>
      </c>
      <c r="G20" s="414"/>
      <c r="H20" s="404">
        <v>475</v>
      </c>
      <c r="I20" s="404"/>
      <c r="J20" s="404">
        <v>801</v>
      </c>
    </row>
    <row r="21" spans="1:10" ht="20" customHeight="1">
      <c r="A21" s="416" t="s">
        <v>291</v>
      </c>
      <c r="B21" s="410"/>
      <c r="D21" s="404">
        <v>1451</v>
      </c>
      <c r="F21" s="404">
        <v>-17</v>
      </c>
      <c r="G21" s="414"/>
      <c r="H21" s="404">
        <v>1158</v>
      </c>
      <c r="I21" s="404"/>
      <c r="J21" s="404">
        <v>-17</v>
      </c>
    </row>
    <row r="22" spans="1:10" ht="20" customHeight="1">
      <c r="A22" s="413" t="s">
        <v>218</v>
      </c>
      <c r="B22" s="410"/>
      <c r="D22" s="404">
        <v>2266</v>
      </c>
      <c r="F22" s="404">
        <v>1889</v>
      </c>
      <c r="G22" s="414"/>
      <c r="H22" s="404">
        <v>1972</v>
      </c>
      <c r="I22" s="404"/>
      <c r="J22" s="404">
        <v>1665</v>
      </c>
    </row>
    <row r="23" spans="1:10" ht="20" customHeight="1">
      <c r="A23" s="159" t="s">
        <v>266</v>
      </c>
      <c r="D23" s="176">
        <v>-1928</v>
      </c>
      <c r="F23" s="404">
        <v>0</v>
      </c>
      <c r="H23" s="404">
        <v>-1928</v>
      </c>
      <c r="J23" s="404">
        <v>0</v>
      </c>
    </row>
    <row r="24" spans="1:10" ht="20" customHeight="1">
      <c r="A24" s="159" t="s">
        <v>71</v>
      </c>
      <c r="B24" s="412"/>
      <c r="D24" s="417">
        <v>-341</v>
      </c>
      <c r="F24" s="417">
        <v>-56</v>
      </c>
      <c r="G24" s="404"/>
      <c r="H24" s="417">
        <v>-341</v>
      </c>
      <c r="I24" s="404"/>
      <c r="J24" s="417">
        <v>-56</v>
      </c>
    </row>
    <row r="25" spans="1:10" ht="20" customHeight="1">
      <c r="B25" s="410"/>
      <c r="D25" s="442">
        <f>SUM(D11:D24)</f>
        <v>90573</v>
      </c>
      <c r="F25" s="442">
        <f>SUM(F11:F24)</f>
        <v>74908</v>
      </c>
      <c r="G25" s="404"/>
      <c r="H25" s="442">
        <f>SUM(H11:H24)</f>
        <v>86181</v>
      </c>
      <c r="I25" s="404"/>
      <c r="J25" s="443">
        <f>SUM(J11:J24)</f>
        <v>68867</v>
      </c>
    </row>
    <row r="26" spans="1:10" ht="20" customHeight="1">
      <c r="A26" s="418" t="s">
        <v>130</v>
      </c>
      <c r="B26" s="410"/>
      <c r="D26" s="404"/>
      <c r="F26" s="404"/>
      <c r="G26" s="404"/>
      <c r="I26" s="404"/>
    </row>
    <row r="27" spans="1:10" ht="20" customHeight="1">
      <c r="A27" s="419" t="s">
        <v>180</v>
      </c>
      <c r="B27" s="410"/>
      <c r="D27" s="404">
        <v>7356</v>
      </c>
      <c r="F27" s="404">
        <v>-24517</v>
      </c>
      <c r="G27" s="404"/>
      <c r="H27" s="404">
        <v>4702</v>
      </c>
      <c r="I27" s="404"/>
      <c r="J27" s="404">
        <v>-30930</v>
      </c>
    </row>
    <row r="28" spans="1:10" ht="20" customHeight="1">
      <c r="A28" s="419" t="s">
        <v>147</v>
      </c>
      <c r="B28" s="410"/>
      <c r="D28" s="404">
        <v>4229</v>
      </c>
      <c r="F28" s="404">
        <v>-8639</v>
      </c>
      <c r="G28" s="404"/>
      <c r="H28" s="404">
        <v>6110</v>
      </c>
      <c r="I28" s="404"/>
      <c r="J28" s="404">
        <v>-9086</v>
      </c>
    </row>
    <row r="29" spans="1:10" ht="20" customHeight="1">
      <c r="A29" s="159" t="s">
        <v>59</v>
      </c>
      <c r="B29" s="410"/>
      <c r="D29" s="404">
        <v>17146</v>
      </c>
      <c r="F29" s="404">
        <v>-44764</v>
      </c>
      <c r="G29" s="404"/>
      <c r="H29" s="404">
        <v>21634</v>
      </c>
      <c r="I29" s="404"/>
      <c r="J29" s="404">
        <v>-46305</v>
      </c>
    </row>
    <row r="30" spans="1:10" ht="20" customHeight="1">
      <c r="A30" s="159" t="s">
        <v>60</v>
      </c>
      <c r="B30" s="410"/>
      <c r="D30" s="404">
        <v>329</v>
      </c>
      <c r="F30" s="404">
        <v>-449</v>
      </c>
      <c r="G30" s="404"/>
      <c r="H30" s="404">
        <v>324</v>
      </c>
      <c r="I30" s="404"/>
      <c r="J30" s="404">
        <v>-453</v>
      </c>
    </row>
    <row r="31" spans="1:10" ht="20" customHeight="1">
      <c r="A31" s="159" t="s">
        <v>64</v>
      </c>
      <c r="B31" s="410"/>
      <c r="D31" s="404">
        <v>-623</v>
      </c>
      <c r="F31" s="404">
        <v>0</v>
      </c>
      <c r="G31" s="404"/>
      <c r="H31" s="404">
        <v>-620</v>
      </c>
      <c r="I31" s="404"/>
      <c r="J31" s="404">
        <v>0</v>
      </c>
    </row>
    <row r="32" spans="1:10" ht="20" customHeight="1">
      <c r="A32" s="419" t="s">
        <v>181</v>
      </c>
      <c r="B32" s="410"/>
      <c r="D32" s="404">
        <v>-12105</v>
      </c>
      <c r="F32" s="404">
        <v>4082</v>
      </c>
      <c r="G32" s="404"/>
      <c r="H32" s="404">
        <v>-13027</v>
      </c>
      <c r="I32" s="404"/>
      <c r="J32" s="404">
        <v>7750</v>
      </c>
    </row>
    <row r="33" spans="1:10" ht="20" customHeight="1">
      <c r="A33" s="419" t="s">
        <v>150</v>
      </c>
      <c r="B33" s="410"/>
      <c r="D33" s="404">
        <v>4341</v>
      </c>
      <c r="F33" s="404">
        <v>4397</v>
      </c>
      <c r="G33" s="404"/>
      <c r="H33" s="404">
        <v>683</v>
      </c>
      <c r="I33" s="404"/>
      <c r="J33" s="404">
        <v>8928</v>
      </c>
    </row>
    <row r="34" spans="1:10" ht="20" customHeight="1">
      <c r="A34" s="419" t="s">
        <v>66</v>
      </c>
      <c r="B34" s="410"/>
      <c r="D34" s="404">
        <v>-475</v>
      </c>
      <c r="F34" s="404">
        <v>48</v>
      </c>
      <c r="G34" s="404"/>
      <c r="H34" s="404">
        <v>-475</v>
      </c>
      <c r="I34" s="404"/>
      <c r="J34" s="404">
        <v>0</v>
      </c>
    </row>
    <row r="35" spans="1:10" ht="20" customHeight="1">
      <c r="A35" s="419" t="s">
        <v>247</v>
      </c>
      <c r="B35" s="410"/>
      <c r="D35" s="404">
        <v>-376</v>
      </c>
      <c r="F35" s="404">
        <v>0</v>
      </c>
      <c r="G35" s="404"/>
      <c r="H35" s="404">
        <v>-382</v>
      </c>
      <c r="I35" s="404"/>
      <c r="J35" s="404">
        <v>0</v>
      </c>
    </row>
    <row r="36" spans="1:10" ht="22.5" hidden="1" customHeight="1">
      <c r="A36" s="420" t="s">
        <v>162</v>
      </c>
      <c r="B36" s="410"/>
      <c r="D36" s="404"/>
      <c r="F36" s="404"/>
      <c r="G36" s="404"/>
      <c r="I36" s="404"/>
    </row>
    <row r="37" spans="1:10" ht="20" customHeight="1">
      <c r="A37" s="421" t="s">
        <v>288</v>
      </c>
      <c r="B37" s="410"/>
      <c r="D37" s="443">
        <f>SUM(D25:D35)</f>
        <v>110395</v>
      </c>
      <c r="F37" s="443">
        <f>SUM(F25:F35)</f>
        <v>5066</v>
      </c>
      <c r="G37" s="404"/>
      <c r="H37" s="443">
        <f>SUM(H25:H35)</f>
        <v>105130</v>
      </c>
      <c r="I37" s="404"/>
      <c r="J37" s="443">
        <f>SUM(J25:J35)</f>
        <v>-1229</v>
      </c>
    </row>
    <row r="38" spans="1:10" ht="20" customHeight="1">
      <c r="A38" s="420" t="s">
        <v>219</v>
      </c>
      <c r="B38" s="410"/>
      <c r="D38" s="404">
        <v>-14250</v>
      </c>
      <c r="F38" s="404">
        <v>-10050</v>
      </c>
      <c r="G38" s="422"/>
      <c r="H38" s="404">
        <v>-14250</v>
      </c>
      <c r="I38" s="422"/>
      <c r="J38" s="404">
        <v>-10050</v>
      </c>
    </row>
    <row r="39" spans="1:10" ht="20" customHeight="1">
      <c r="A39" s="423" t="s">
        <v>289</v>
      </c>
      <c r="B39" s="424"/>
      <c r="C39" s="406"/>
      <c r="D39" s="444">
        <f>SUM(D37:D38)</f>
        <v>96145</v>
      </c>
      <c r="E39" s="285"/>
      <c r="F39" s="444">
        <f>SUM(F37:F38)</f>
        <v>-4984</v>
      </c>
      <c r="G39" s="425"/>
      <c r="H39" s="444">
        <f>SUM(H37:H38)</f>
        <v>90880</v>
      </c>
      <c r="I39" s="425"/>
      <c r="J39" s="444">
        <f>SUM(J37:J38)</f>
        <v>-11279</v>
      </c>
    </row>
    <row r="40" spans="1:10" ht="20" customHeight="1">
      <c r="A40" s="426"/>
      <c r="B40" s="410"/>
      <c r="G40" s="404"/>
      <c r="I40" s="404"/>
    </row>
    <row r="41" spans="1:10" ht="21.5" customHeight="1">
      <c r="A41" s="403" t="s">
        <v>245</v>
      </c>
    </row>
    <row r="42" spans="1:10" ht="21.5" customHeight="1">
      <c r="A42" s="405" t="s">
        <v>270</v>
      </c>
    </row>
    <row r="43" spans="1:10" ht="10.5" customHeight="1">
      <c r="A43" s="406"/>
    </row>
    <row r="44" spans="1:10" s="167" customFormat="1" ht="21.5" customHeight="1">
      <c r="A44" s="407"/>
      <c r="B44" s="152"/>
      <c r="C44" s="152"/>
      <c r="D44" s="480" t="s">
        <v>213</v>
      </c>
      <c r="E44" s="480"/>
      <c r="F44" s="480"/>
      <c r="G44" s="257"/>
      <c r="H44" s="480" t="s">
        <v>214</v>
      </c>
      <c r="I44" s="481"/>
      <c r="J44" s="481"/>
    </row>
    <row r="45" spans="1:10" s="167" customFormat="1" ht="21.5" customHeight="1">
      <c r="A45" s="329"/>
      <c r="B45" s="152"/>
      <c r="C45" s="152"/>
      <c r="D45" s="480" t="s">
        <v>209</v>
      </c>
      <c r="E45" s="480"/>
      <c r="F45" s="480"/>
      <c r="G45" s="154"/>
      <c r="H45" s="480" t="s">
        <v>209</v>
      </c>
      <c r="I45" s="481"/>
      <c r="J45" s="481"/>
    </row>
    <row r="46" spans="1:10" ht="21.5" customHeight="1">
      <c r="D46" s="471" t="s">
        <v>278</v>
      </c>
      <c r="E46" s="471"/>
      <c r="F46" s="471"/>
      <c r="G46" s="257"/>
      <c r="H46" s="471" t="s">
        <v>278</v>
      </c>
      <c r="I46" s="471"/>
      <c r="J46" s="471"/>
    </row>
    <row r="47" spans="1:10" ht="21.5" customHeight="1">
      <c r="D47" s="472" t="s">
        <v>277</v>
      </c>
      <c r="E47" s="471"/>
      <c r="F47" s="471"/>
      <c r="G47" s="257"/>
      <c r="H47" s="472" t="s">
        <v>277</v>
      </c>
      <c r="I47" s="471"/>
      <c r="J47" s="471"/>
    </row>
    <row r="48" spans="1:10" ht="21.5" customHeight="1">
      <c r="B48" s="152"/>
      <c r="C48" s="152"/>
      <c r="D48" s="307">
        <v>2025</v>
      </c>
      <c r="E48" s="408"/>
      <c r="F48" s="307">
        <v>2024</v>
      </c>
      <c r="G48" s="257"/>
      <c r="H48" s="307">
        <v>2025</v>
      </c>
      <c r="I48" s="408"/>
      <c r="J48" s="307">
        <v>2024</v>
      </c>
    </row>
    <row r="49" spans="1:10" ht="21.5" customHeight="1">
      <c r="D49" s="482" t="s">
        <v>88</v>
      </c>
      <c r="E49" s="482"/>
      <c r="F49" s="482"/>
      <c r="G49" s="482"/>
      <c r="H49" s="482"/>
      <c r="I49" s="482"/>
      <c r="J49" s="482"/>
    </row>
    <row r="50" spans="1:10" ht="21.5" customHeight="1">
      <c r="A50" s="427" t="s">
        <v>131</v>
      </c>
      <c r="B50" s="410"/>
      <c r="G50" s="428"/>
      <c r="H50" s="428"/>
      <c r="I50" s="428"/>
      <c r="J50" s="428"/>
    </row>
    <row r="51" spans="1:10" ht="21.5" customHeight="1">
      <c r="A51" s="429" t="s">
        <v>241</v>
      </c>
      <c r="B51" s="410"/>
      <c r="D51" s="176">
        <v>-7870</v>
      </c>
      <c r="F51" s="176">
        <v>-49705</v>
      </c>
      <c r="G51" s="428"/>
      <c r="H51" s="283">
        <v>-6827</v>
      </c>
      <c r="I51" s="428"/>
      <c r="J51" s="283">
        <v>-49632</v>
      </c>
    </row>
    <row r="52" spans="1:10" ht="20.149999999999999" customHeight="1">
      <c r="A52" s="429" t="s">
        <v>242</v>
      </c>
      <c r="B52" s="410"/>
      <c r="D52" s="176">
        <v>1928</v>
      </c>
      <c r="F52" s="176">
        <v>0</v>
      </c>
      <c r="H52" s="404">
        <v>1928</v>
      </c>
      <c r="J52" s="404">
        <v>0</v>
      </c>
    </row>
    <row r="53" spans="1:10" ht="21.5" customHeight="1">
      <c r="A53" s="430" t="s">
        <v>227</v>
      </c>
      <c r="B53" s="410"/>
      <c r="D53" s="283">
        <v>0</v>
      </c>
      <c r="F53" s="283">
        <v>-3868</v>
      </c>
      <c r="G53" s="428"/>
      <c r="H53" s="283">
        <v>0</v>
      </c>
      <c r="I53" s="428"/>
      <c r="J53" s="283">
        <v>-3868</v>
      </c>
    </row>
    <row r="54" spans="1:10" ht="21.5" hidden="1" customHeight="1">
      <c r="A54" s="159" t="s">
        <v>220</v>
      </c>
      <c r="B54" s="410"/>
      <c r="F54" s="404"/>
      <c r="G54" s="428"/>
      <c r="H54" s="283"/>
      <c r="I54" s="428"/>
    </row>
    <row r="55" spans="1:10" ht="20.149999999999999" hidden="1" customHeight="1">
      <c r="A55" s="430" t="s">
        <v>243</v>
      </c>
      <c r="B55" s="410"/>
      <c r="D55" s="283"/>
      <c r="F55" s="283"/>
      <c r="G55" s="428"/>
      <c r="H55" s="283"/>
      <c r="I55" s="428"/>
      <c r="J55" s="283"/>
    </row>
    <row r="56" spans="1:10" ht="21.5" hidden="1" customHeight="1">
      <c r="A56" s="430" t="s">
        <v>252</v>
      </c>
      <c r="B56" s="410"/>
      <c r="D56" s="283"/>
      <c r="F56" s="404"/>
      <c r="G56" s="428"/>
      <c r="H56" s="283"/>
      <c r="I56" s="428"/>
    </row>
    <row r="57" spans="1:10" ht="21.5" customHeight="1">
      <c r="A57" s="159" t="s">
        <v>253</v>
      </c>
      <c r="B57" s="410"/>
      <c r="D57" s="404">
        <v>341</v>
      </c>
      <c r="F57" s="404">
        <v>56</v>
      </c>
      <c r="G57" s="428"/>
      <c r="H57" s="404">
        <v>341</v>
      </c>
      <c r="I57" s="428"/>
      <c r="J57" s="404">
        <v>56</v>
      </c>
    </row>
    <row r="58" spans="1:10" ht="21.5" customHeight="1">
      <c r="A58" s="426" t="s">
        <v>254</v>
      </c>
      <c r="B58" s="424"/>
      <c r="C58" s="406"/>
      <c r="D58" s="444">
        <f>SUM(D51:D57)</f>
        <v>-5601</v>
      </c>
      <c r="E58" s="285"/>
      <c r="F58" s="444">
        <f>SUM(F51:F57)</f>
        <v>-53517</v>
      </c>
      <c r="G58" s="431"/>
      <c r="H58" s="444">
        <f>SUM(H51:H57)</f>
        <v>-4558</v>
      </c>
      <c r="I58" s="431"/>
      <c r="J58" s="444">
        <f>SUM(J51:J57)</f>
        <v>-53444</v>
      </c>
    </row>
    <row r="59" spans="1:10" s="167" customFormat="1" ht="10.5" customHeight="1">
      <c r="A59" s="308"/>
      <c r="B59" s="308"/>
      <c r="C59" s="308"/>
      <c r="D59" s="360"/>
      <c r="E59" s="360"/>
      <c r="F59" s="360"/>
      <c r="G59" s="360"/>
      <c r="H59" s="391"/>
      <c r="I59" s="360"/>
      <c r="J59" s="360"/>
    </row>
    <row r="60" spans="1:10" ht="21.5" customHeight="1">
      <c r="A60" s="432" t="s">
        <v>132</v>
      </c>
      <c r="B60" s="410"/>
      <c r="D60" s="404"/>
      <c r="F60" s="404"/>
      <c r="G60" s="404"/>
      <c r="I60" s="404"/>
    </row>
    <row r="61" spans="1:10" ht="21.5" customHeight="1">
      <c r="A61" s="434" t="s">
        <v>244</v>
      </c>
      <c r="B61" s="410"/>
      <c r="D61" s="404">
        <v>0</v>
      </c>
      <c r="F61" s="404">
        <v>200601</v>
      </c>
      <c r="G61" s="404"/>
      <c r="H61" s="404">
        <v>0</v>
      </c>
      <c r="I61" s="404"/>
      <c r="J61" s="404">
        <v>200601</v>
      </c>
    </row>
    <row r="62" spans="1:10" ht="21.5" customHeight="1">
      <c r="A62" s="159" t="s">
        <v>133</v>
      </c>
      <c r="D62" s="159"/>
      <c r="E62" s="159"/>
      <c r="F62" s="404"/>
      <c r="G62" s="159"/>
      <c r="H62" s="159"/>
      <c r="I62" s="159"/>
      <c r="J62" s="159"/>
    </row>
    <row r="63" spans="1:10" ht="21.5" customHeight="1">
      <c r="A63" s="433" t="s">
        <v>262</v>
      </c>
      <c r="B63" s="412"/>
      <c r="D63" s="404">
        <v>372045</v>
      </c>
      <c r="F63" s="404">
        <v>558370</v>
      </c>
      <c r="G63" s="428"/>
      <c r="H63" s="428">
        <v>372045</v>
      </c>
      <c r="I63" s="428"/>
      <c r="J63" s="428">
        <v>558370</v>
      </c>
    </row>
    <row r="64" spans="1:10" ht="21.5" customHeight="1">
      <c r="A64" s="159" t="s">
        <v>134</v>
      </c>
      <c r="D64" s="159"/>
      <c r="E64" s="159"/>
      <c r="F64" s="159"/>
      <c r="G64" s="159"/>
      <c r="H64" s="159"/>
      <c r="I64" s="159"/>
      <c r="J64" s="159"/>
    </row>
    <row r="65" spans="1:10" ht="21.5" customHeight="1">
      <c r="A65" s="433" t="s">
        <v>262</v>
      </c>
      <c r="B65" s="412"/>
      <c r="D65" s="404">
        <v>-404625</v>
      </c>
      <c r="F65" s="404">
        <v>-451500</v>
      </c>
      <c r="G65" s="428"/>
      <c r="H65" s="428">
        <v>-404625</v>
      </c>
      <c r="I65" s="428"/>
      <c r="J65" s="428">
        <v>-451500</v>
      </c>
    </row>
    <row r="66" spans="1:10" ht="21.5" customHeight="1">
      <c r="A66" s="159" t="s">
        <v>249</v>
      </c>
      <c r="B66" s="412"/>
      <c r="D66" s="404"/>
      <c r="F66" s="404"/>
      <c r="G66" s="428"/>
      <c r="H66" s="428"/>
      <c r="I66" s="428"/>
      <c r="J66" s="428"/>
    </row>
    <row r="67" spans="1:10" ht="21.5" customHeight="1">
      <c r="A67" s="433" t="s">
        <v>263</v>
      </c>
      <c r="B67" s="412"/>
      <c r="D67" s="404">
        <v>0</v>
      </c>
      <c r="F67" s="404">
        <v>35601</v>
      </c>
      <c r="G67" s="428"/>
      <c r="H67" s="428">
        <v>0</v>
      </c>
      <c r="I67" s="428"/>
      <c r="J67" s="428">
        <v>35601</v>
      </c>
    </row>
    <row r="68" spans="1:10" ht="21.5" customHeight="1">
      <c r="A68" s="159" t="s">
        <v>135</v>
      </c>
      <c r="B68" s="412"/>
      <c r="D68" s="404"/>
      <c r="F68" s="404"/>
      <c r="G68" s="159"/>
      <c r="H68" s="159"/>
      <c r="I68" s="159"/>
      <c r="J68" s="159"/>
    </row>
    <row r="69" spans="1:10" ht="21.5" customHeight="1">
      <c r="A69" s="433" t="s">
        <v>263</v>
      </c>
      <c r="B69" s="412"/>
      <c r="D69" s="404">
        <v>-52152</v>
      </c>
      <c r="F69" s="404">
        <v>-70020</v>
      </c>
      <c r="G69" s="428"/>
      <c r="H69" s="428">
        <v>-52152</v>
      </c>
      <c r="I69" s="428"/>
      <c r="J69" s="428">
        <v>-70020</v>
      </c>
    </row>
    <row r="70" spans="1:10" ht="21.5" customHeight="1">
      <c r="A70" s="159" t="s">
        <v>250</v>
      </c>
      <c r="B70" s="412"/>
      <c r="D70" s="404"/>
      <c r="F70" s="404"/>
      <c r="G70" s="428"/>
      <c r="H70" s="428"/>
      <c r="I70" s="428"/>
      <c r="J70" s="428"/>
    </row>
    <row r="71" spans="1:10" ht="21.5" customHeight="1">
      <c r="A71" s="433" t="s">
        <v>251</v>
      </c>
      <c r="B71" s="412"/>
      <c r="D71" s="404">
        <v>0</v>
      </c>
      <c r="F71" s="404">
        <v>-156</v>
      </c>
      <c r="G71" s="428"/>
      <c r="H71" s="428">
        <v>0</v>
      </c>
      <c r="I71" s="428"/>
      <c r="J71" s="428">
        <v>-156</v>
      </c>
    </row>
    <row r="72" spans="1:10" ht="21.5" customHeight="1">
      <c r="A72" s="159" t="s">
        <v>221</v>
      </c>
      <c r="B72" s="412"/>
      <c r="D72" s="404">
        <v>-4977</v>
      </c>
      <c r="F72" s="404">
        <v>-3288</v>
      </c>
      <c r="G72" s="428"/>
      <c r="H72" s="428">
        <v>-1935</v>
      </c>
      <c r="I72" s="428"/>
      <c r="J72" s="428">
        <v>-1611</v>
      </c>
    </row>
    <row r="73" spans="1:10" ht="21.5" customHeight="1">
      <c r="A73" s="159" t="s">
        <v>272</v>
      </c>
      <c r="B73" s="410"/>
      <c r="D73" s="404">
        <v>-1126</v>
      </c>
      <c r="F73" s="404">
        <v>0</v>
      </c>
      <c r="G73" s="428"/>
      <c r="H73" s="428">
        <v>-1126</v>
      </c>
      <c r="I73" s="428"/>
      <c r="J73" s="404">
        <v>0</v>
      </c>
    </row>
    <row r="74" spans="1:10" ht="21.5" customHeight="1">
      <c r="A74" s="435" t="s">
        <v>77</v>
      </c>
      <c r="D74" s="428">
        <v>-13346</v>
      </c>
      <c r="F74" s="404">
        <v>-16572</v>
      </c>
      <c r="G74" s="428"/>
      <c r="H74" s="428">
        <v>-12678</v>
      </c>
      <c r="I74" s="428"/>
      <c r="J74" s="404">
        <v>-16019</v>
      </c>
    </row>
    <row r="75" spans="1:10" ht="21.5" customHeight="1">
      <c r="A75" s="436" t="s">
        <v>297</v>
      </c>
      <c r="B75" s="424"/>
      <c r="C75" s="406"/>
      <c r="D75" s="444">
        <f>SUM(D61:D74)</f>
        <v>-104181</v>
      </c>
      <c r="E75" s="285"/>
      <c r="F75" s="444">
        <f>SUM(F61:F74)</f>
        <v>253036</v>
      </c>
      <c r="G75" s="431"/>
      <c r="H75" s="444">
        <f>SUM(H61:H74)</f>
        <v>-100471</v>
      </c>
      <c r="I75" s="431"/>
      <c r="J75" s="444">
        <f>SUM(J61:J74)</f>
        <v>255266</v>
      </c>
    </row>
    <row r="76" spans="1:10" s="167" customFormat="1" ht="14" customHeight="1">
      <c r="A76" s="308"/>
      <c r="B76" s="308"/>
      <c r="C76" s="308"/>
      <c r="D76" s="360"/>
      <c r="E76" s="360"/>
      <c r="F76" s="360"/>
      <c r="G76" s="360"/>
      <c r="H76" s="391"/>
      <c r="I76" s="360"/>
      <c r="J76" s="360"/>
    </row>
    <row r="77" spans="1:10" s="167" customFormat="1" ht="23" customHeight="1">
      <c r="A77" s="403" t="s">
        <v>245</v>
      </c>
      <c r="B77" s="159"/>
      <c r="C77" s="159"/>
      <c r="D77" s="176"/>
      <c r="E77" s="176"/>
      <c r="F77" s="176"/>
      <c r="G77" s="176"/>
      <c r="H77" s="404"/>
      <c r="I77" s="176"/>
      <c r="J77" s="404"/>
    </row>
    <row r="78" spans="1:10" s="167" customFormat="1" ht="23" customHeight="1">
      <c r="A78" s="405" t="s">
        <v>270</v>
      </c>
      <c r="B78" s="159"/>
      <c r="C78" s="159"/>
      <c r="D78" s="176"/>
      <c r="E78" s="176"/>
      <c r="F78" s="176"/>
      <c r="G78" s="176"/>
      <c r="H78" s="404"/>
      <c r="I78" s="176"/>
      <c r="J78" s="404"/>
    </row>
    <row r="79" spans="1:10" s="167" customFormat="1" ht="23" customHeight="1">
      <c r="A79" s="406"/>
      <c r="B79" s="159"/>
      <c r="C79" s="159"/>
      <c r="D79" s="176"/>
      <c r="E79" s="176"/>
      <c r="F79" s="176"/>
      <c r="G79" s="176"/>
      <c r="H79" s="404"/>
      <c r="I79" s="176"/>
      <c r="J79" s="404"/>
    </row>
    <row r="80" spans="1:10" s="167" customFormat="1" ht="23" customHeight="1">
      <c r="A80" s="407"/>
      <c r="B80" s="152"/>
      <c r="C80" s="152"/>
      <c r="D80" s="480" t="s">
        <v>213</v>
      </c>
      <c r="E80" s="480"/>
      <c r="F80" s="480"/>
      <c r="G80" s="257"/>
      <c r="H80" s="480" t="s">
        <v>214</v>
      </c>
      <c r="I80" s="481"/>
      <c r="J80" s="481"/>
    </row>
    <row r="81" spans="1:10" s="167" customFormat="1" ht="23" customHeight="1">
      <c r="A81" s="329"/>
      <c r="B81" s="152"/>
      <c r="C81" s="152"/>
      <c r="D81" s="480" t="s">
        <v>209</v>
      </c>
      <c r="E81" s="480"/>
      <c r="F81" s="480"/>
      <c r="G81" s="154"/>
      <c r="H81" s="480" t="s">
        <v>209</v>
      </c>
      <c r="I81" s="481"/>
      <c r="J81" s="481"/>
    </row>
    <row r="82" spans="1:10" s="167" customFormat="1" ht="23" customHeight="1">
      <c r="A82" s="159"/>
      <c r="B82" s="159"/>
      <c r="C82" s="159"/>
      <c r="D82" s="471" t="s">
        <v>278</v>
      </c>
      <c r="E82" s="471"/>
      <c r="F82" s="471"/>
      <c r="G82" s="257"/>
      <c r="H82" s="471" t="s">
        <v>278</v>
      </c>
      <c r="I82" s="471"/>
      <c r="J82" s="471"/>
    </row>
    <row r="83" spans="1:10" s="167" customFormat="1" ht="23" customHeight="1">
      <c r="A83" s="159"/>
      <c r="B83" s="159"/>
      <c r="C83" s="159"/>
      <c r="D83" s="472" t="s">
        <v>277</v>
      </c>
      <c r="E83" s="471"/>
      <c r="F83" s="471"/>
      <c r="G83" s="257"/>
      <c r="H83" s="472" t="s">
        <v>277</v>
      </c>
      <c r="I83" s="471"/>
      <c r="J83" s="471"/>
    </row>
    <row r="84" spans="1:10" s="167" customFormat="1" ht="23" customHeight="1">
      <c r="A84" s="159"/>
      <c r="B84" s="152"/>
      <c r="C84" s="152"/>
      <c r="D84" s="307">
        <v>2025</v>
      </c>
      <c r="E84" s="408"/>
      <c r="F84" s="307">
        <v>2024</v>
      </c>
      <c r="G84" s="257"/>
      <c r="H84" s="307">
        <v>2025</v>
      </c>
      <c r="I84" s="408"/>
      <c r="J84" s="307">
        <v>2024</v>
      </c>
    </row>
    <row r="85" spans="1:10" s="167" customFormat="1" ht="23" customHeight="1">
      <c r="A85" s="159"/>
      <c r="B85" s="159"/>
      <c r="C85" s="159"/>
      <c r="D85" s="482" t="s">
        <v>88</v>
      </c>
      <c r="E85" s="482"/>
      <c r="F85" s="482"/>
      <c r="G85" s="482"/>
      <c r="H85" s="482"/>
      <c r="I85" s="482"/>
      <c r="J85" s="482"/>
    </row>
    <row r="86" spans="1:10" ht="23" customHeight="1">
      <c r="A86" s="437" t="s">
        <v>298</v>
      </c>
      <c r="B86" s="424"/>
      <c r="C86" s="406"/>
      <c r="D86" s="404"/>
      <c r="E86" s="285"/>
      <c r="F86" s="404"/>
      <c r="G86" s="404"/>
      <c r="I86" s="404"/>
    </row>
    <row r="87" spans="1:10" ht="23" customHeight="1">
      <c r="A87" s="438" t="s">
        <v>264</v>
      </c>
      <c r="B87" s="424"/>
      <c r="C87" s="406"/>
      <c r="D87" s="442">
        <v>-13637</v>
      </c>
      <c r="E87" s="404"/>
      <c r="F87" s="442">
        <v>194535</v>
      </c>
      <c r="G87" s="404"/>
      <c r="H87" s="442">
        <v>-14149</v>
      </c>
      <c r="I87" s="404"/>
      <c r="J87" s="442">
        <v>190543</v>
      </c>
    </row>
    <row r="88" spans="1:10" ht="23" customHeight="1">
      <c r="A88" s="437" t="s">
        <v>222</v>
      </c>
      <c r="B88" s="424"/>
      <c r="C88" s="406"/>
      <c r="D88" s="159"/>
      <c r="E88" s="159"/>
      <c r="F88" s="159"/>
      <c r="G88" s="159"/>
      <c r="H88" s="159"/>
      <c r="I88" s="159"/>
      <c r="J88" s="159"/>
    </row>
    <row r="89" spans="1:10" ht="23" customHeight="1">
      <c r="A89" s="438" t="s">
        <v>265</v>
      </c>
      <c r="B89" s="424"/>
      <c r="C89" s="406"/>
      <c r="D89" s="417">
        <v>-25</v>
      </c>
      <c r="F89" s="417">
        <v>-1797</v>
      </c>
      <c r="G89" s="414"/>
      <c r="H89" s="417">
        <v>4</v>
      </c>
      <c r="I89" s="414"/>
      <c r="J89" s="417">
        <v>-5</v>
      </c>
    </row>
    <row r="90" spans="1:10" ht="23" customHeight="1">
      <c r="A90" s="439" t="s">
        <v>299</v>
      </c>
      <c r="B90" s="424"/>
      <c r="C90" s="406"/>
      <c r="D90" s="445">
        <f>SUM(D86:D89)</f>
        <v>-13662</v>
      </c>
      <c r="E90" s="285"/>
      <c r="F90" s="445">
        <f>SUM(F86:F89)</f>
        <v>192738</v>
      </c>
      <c r="G90" s="431"/>
      <c r="H90" s="445">
        <f>SUM(H86:H89)</f>
        <v>-14145</v>
      </c>
      <c r="I90" s="431"/>
      <c r="J90" s="445">
        <f>SUM(J86:J89)</f>
        <v>190538</v>
      </c>
    </row>
    <row r="91" spans="1:10" ht="23" customHeight="1">
      <c r="A91" s="440" t="s">
        <v>136</v>
      </c>
      <c r="B91" s="410"/>
      <c r="D91" s="442">
        <v>143866</v>
      </c>
      <c r="F91" s="404">
        <v>24642</v>
      </c>
      <c r="G91" s="404"/>
      <c r="H91" s="442">
        <v>133977</v>
      </c>
      <c r="I91" s="404"/>
      <c r="J91" s="404">
        <v>14307</v>
      </c>
    </row>
    <row r="92" spans="1:10" ht="23" customHeight="1" thickBot="1">
      <c r="A92" s="441" t="s">
        <v>287</v>
      </c>
      <c r="B92" s="412"/>
      <c r="C92" s="406"/>
      <c r="D92" s="446">
        <f>SUM(D90:D91)</f>
        <v>130204</v>
      </c>
      <c r="E92" s="285"/>
      <c r="F92" s="446">
        <f>SUM(F90:F91)</f>
        <v>217380</v>
      </c>
      <c r="G92" s="431"/>
      <c r="H92" s="446">
        <f>SUM(H90:H91)</f>
        <v>119832</v>
      </c>
      <c r="I92" s="425"/>
      <c r="J92" s="446">
        <f>SUM(J90:J91)</f>
        <v>204845</v>
      </c>
    </row>
    <row r="93" spans="1:10" ht="23" customHeight="1" thickTop="1">
      <c r="A93" s="441"/>
      <c r="B93" s="412"/>
      <c r="C93" s="406"/>
      <c r="D93" s="425"/>
      <c r="E93" s="285"/>
      <c r="F93" s="425"/>
      <c r="G93" s="431"/>
      <c r="H93" s="425"/>
      <c r="I93" s="425"/>
      <c r="J93" s="425"/>
    </row>
    <row r="94" spans="1:10" ht="23" customHeight="1">
      <c r="A94" s="409" t="s">
        <v>223</v>
      </c>
      <c r="H94" s="176"/>
      <c r="J94" s="176"/>
    </row>
    <row r="95" spans="1:10" ht="23" customHeight="1">
      <c r="A95" s="159" t="s">
        <v>224</v>
      </c>
      <c r="D95" s="176">
        <v>26962</v>
      </c>
      <c r="F95" s="176">
        <v>28104</v>
      </c>
      <c r="G95" s="404"/>
      <c r="H95" s="404">
        <v>26962</v>
      </c>
      <c r="I95" s="404"/>
      <c r="J95" s="404">
        <v>28104</v>
      </c>
    </row>
    <row r="96" spans="1:10" ht="23" customHeight="1">
      <c r="A96" s="159" t="s">
        <v>225</v>
      </c>
      <c r="D96" s="176">
        <v>25443</v>
      </c>
      <c r="F96" s="176">
        <v>0</v>
      </c>
      <c r="G96" s="404"/>
      <c r="H96" s="404">
        <v>24174</v>
      </c>
      <c r="I96" s="404"/>
      <c r="J96" s="404">
        <v>0</v>
      </c>
    </row>
  </sheetData>
  <sheetProtection formatCells="0" formatColumns="0" formatRows="0" insertColumns="0" insertRows="0" insertHyperlinks="0" deleteColumns="0" deleteRows="0" sort="0" autoFilter="0" pivotTables="0"/>
  <mergeCells count="27">
    <mergeCell ref="D49:J49"/>
    <mergeCell ref="D45:F45"/>
    <mergeCell ref="H45:J45"/>
    <mergeCell ref="D46:F46"/>
    <mergeCell ref="H46:J46"/>
    <mergeCell ref="D47:F47"/>
    <mergeCell ref="H47:J47"/>
    <mergeCell ref="D7:F7"/>
    <mergeCell ref="H7:J7"/>
    <mergeCell ref="D9:J9"/>
    <mergeCell ref="D44:F44"/>
    <mergeCell ref="H44:J44"/>
    <mergeCell ref="D4:F4"/>
    <mergeCell ref="H4:J4"/>
    <mergeCell ref="D5:F5"/>
    <mergeCell ref="H5:J5"/>
    <mergeCell ref="D6:F6"/>
    <mergeCell ref="H6:J6"/>
    <mergeCell ref="D83:F83"/>
    <mergeCell ref="H83:J83"/>
    <mergeCell ref="D85:J85"/>
    <mergeCell ref="D80:F80"/>
    <mergeCell ref="H80:J80"/>
    <mergeCell ref="D81:F81"/>
    <mergeCell ref="H81:J81"/>
    <mergeCell ref="D82:F82"/>
    <mergeCell ref="H82:J82"/>
  </mergeCells>
  <pageMargins left="0.7" right="0.7" top="0.48" bottom="0.5" header="0.5" footer="0.5"/>
  <pageSetup paperSize="9" scale="87" firstPageNumber="13" fitToHeight="0" orientation="portrait" useFirstPageNumber="1" r:id="rId1"/>
  <headerFooter>
    <oddFooter>&amp;L&amp;"Times New Roman,Regular"The accompanying notes form an integral part of the interim financial statements.
&amp;C&amp;"Times New Roman,Regular"&amp;P</oddFooter>
  </headerFooter>
  <rowBreaks count="2" manualBreakCount="2">
    <brk id="40" max="16383" man="1"/>
    <brk id="76" max="9" man="1"/>
  </rowBreaks>
  <customProperties>
    <customPr name="OrphanNamesChecke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lcf76f155ced4ddcb4097134ff3c332f xmlns="f6ba49b0-bcda-4796-8236-5b5cc1493ace">
      <Terms xmlns="http://schemas.microsoft.com/office/infopath/2007/PartnerControls"/>
    </lcf76f155ced4ddcb4097134ff3c332f>
    <_ip_UnifiedCompliancePolicyProperties xmlns="http://schemas.microsoft.com/sharepoint/v3" xsi:nil="true"/>
    <TaxCatchAll xmlns="4243d5be-521d-4052-81ca-f0f31ea6f2da"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C3C573FF70E394A86433F5E112C33AA" ma:contentTypeVersion="20" ma:contentTypeDescription="Create a new document." ma:contentTypeScope="" ma:versionID="8f9174a307f5de23d1d8b9276778c9b2">
  <xsd:schema xmlns:xsd="http://www.w3.org/2001/XMLSchema" xmlns:xs="http://www.w3.org/2001/XMLSchema" xmlns:p="http://schemas.microsoft.com/office/2006/metadata/properties" xmlns:ns1="http://schemas.microsoft.com/sharepoint/v3" xmlns:ns2="f6ba49b0-bcda-4796-8236-5b5cc1493ace" xmlns:ns3="05716746-add9-412a-97a9-1b5167d151a3" xmlns:ns4="4243d5be-521d-4052-81ca-f0f31ea6f2da" targetNamespace="http://schemas.microsoft.com/office/2006/metadata/properties" ma:root="true" ma:fieldsID="929770473d7a87cc3e36cd90cb8698e1" ns1:_="" ns2:_="" ns3:_="" ns4:_="">
    <xsd:import namespace="http://schemas.microsoft.com/sharepoint/v3"/>
    <xsd:import namespace="f6ba49b0-bcda-4796-8236-5b5cc1493ace"/>
    <xsd:import namespace="05716746-add9-412a-97a9-1b5167d151a3"/>
    <xsd:import namespace="4243d5be-521d-4052-81ca-f0f31ea6f2d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element ref="ns1:_ip_UnifiedCompliancePolicyProperties" minOccurs="0"/>
                <xsd:element ref="ns1:_ip_UnifiedCompliancePolicyUIAc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6ba49b0-bcda-4796-8236-5b5cc1493ac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8883d318-f35c-4577-94aa-4c8e836d27a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BillingMetadata" ma:index="27"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5716746-add9-412a-97a9-1b5167d151a3"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43d5be-521d-4052-81ca-f0f31ea6f2da"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0ab28412-1f3e-45b3-a383-4139aabcf663}" ma:internalName="TaxCatchAll" ma:showField="CatchAllData" ma:web="05716746-add9-412a-97a9-1b5167d151a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DC19F2F-FB19-4137-A769-9F1302758855}">
  <ds:schemaRefs>
    <ds:schemaRef ds:uri="http://schemas.microsoft.com/office/2006/metadata/properties"/>
    <ds:schemaRef ds:uri="http://schemas.microsoft.com/office/infopath/2007/PartnerControls"/>
    <ds:schemaRef ds:uri="http://schemas.microsoft.com/sharepoint/v3"/>
    <ds:schemaRef ds:uri="f6ba49b0-bcda-4796-8236-5b5cc1493ace"/>
    <ds:schemaRef ds:uri="4243d5be-521d-4052-81ca-f0f31ea6f2da"/>
  </ds:schemaRefs>
</ds:datastoreItem>
</file>

<file path=customXml/itemProps2.xml><?xml version="1.0" encoding="utf-8"?>
<ds:datastoreItem xmlns:ds="http://schemas.openxmlformats.org/officeDocument/2006/customXml" ds:itemID="{5EFD27E0-89D7-4330-A303-F84C68CC173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6ba49b0-bcda-4796-8236-5b5cc1493ace"/>
    <ds:schemaRef ds:uri="05716746-add9-412a-97a9-1b5167d151a3"/>
    <ds:schemaRef ds:uri="4243d5be-521d-4052-81ca-f0f31ea6f2d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86C9E27-2C66-462F-8B69-70C3CC3CFB9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10</vt:i4>
      </vt:variant>
    </vt:vector>
  </HeadingPairs>
  <TitlesOfParts>
    <vt:vector size="21" baseType="lpstr">
      <vt:lpstr>PL 3M</vt:lpstr>
      <vt:lpstr>PL 6M</vt:lpstr>
      <vt:lpstr>BS 2-4</vt:lpstr>
      <vt:lpstr>PL 5-6</vt:lpstr>
      <vt:lpstr>PL 7-8</vt:lpstr>
      <vt:lpstr>SH 9</vt:lpstr>
      <vt:lpstr>SH 10</vt:lpstr>
      <vt:lpstr>SH 11-12 con</vt:lpstr>
      <vt:lpstr>SH 11</vt:lpstr>
      <vt:lpstr>SH 12</vt:lpstr>
      <vt:lpstr>CF 13-15</vt:lpstr>
      <vt:lpstr>'BS 2-4'!Print_Area</vt:lpstr>
      <vt:lpstr>'CF 13-15'!Print_Area</vt:lpstr>
      <vt:lpstr>'PL 5-6'!Print_Area</vt:lpstr>
      <vt:lpstr>'PL 6M'!Print_Area</vt:lpstr>
      <vt:lpstr>'PL 7-8'!Print_Area</vt:lpstr>
      <vt:lpstr>'SH 10'!Print_Area</vt:lpstr>
      <vt:lpstr>'SH 11'!Print_Area</vt:lpstr>
      <vt:lpstr>'SH 11-12 con'!Print_Area</vt:lpstr>
      <vt:lpstr>'SH 12'!Print_Area</vt:lpstr>
      <vt:lpstr>'SH 9'!Print_Area</vt:lpstr>
    </vt:vector>
  </TitlesOfParts>
  <Company>KPMG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Sirikul, Aromprasert</dc:creator>
  <cp:lastModifiedBy>Kanvara, Pochanatsrichai</cp:lastModifiedBy>
  <cp:lastPrinted>2025-11-03T07:00:36Z</cp:lastPrinted>
  <dcterms:created xsi:type="dcterms:W3CDTF">2019-05-07T03:53:55Z</dcterms:created>
  <dcterms:modified xsi:type="dcterms:W3CDTF">2025-11-13T04:47:30Z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0x010100FC3C573FF70E394A86433F5E112C33AA</vt:lpwstr>
  </property>
</Properties>
</file>